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ingresos_14\30_50.cot_sociales_y_otros_14v\"/>
    </mc:Choice>
  </mc:AlternateContent>
  <bookViews>
    <workbookView xWindow="-210" yWindow="1335" windowWidth="19995" windowHeight="9915" tabRatio="710" firstSheet="1" activeTab="4"/>
  </bookViews>
  <sheets>
    <sheet name="Bases" sheetId="17" r:id="rId1"/>
    <sheet name="Salarios" sheetId="18" r:id="rId2"/>
    <sheet name="IRPF matriz (compara)" sheetId="19" r:id="rId3"/>
    <sheet name="MIO-Tabla2 (MIO-2013)" sheetId="8" r:id="rId4"/>
    <sheet name="tasas reguladores" sheetId="1" r:id="rId5"/>
    <sheet name="Ingresos TGSS" sheetId="23" r:id="rId6"/>
    <sheet name="Total Cotizaciones mutuas" sheetId="22" r:id="rId7"/>
    <sheet name="REc Cuotas FOGASA x CCAA 201X" sheetId="21" r:id="rId8"/>
    <sheet name="Derechos pasivos" sheetId="5" r:id="rId9"/>
    <sheet name="Pers.Clases Pasivas ord" sheetId="7" r:id="rId10"/>
    <sheet name="CuotDesemForCese" sheetId="24" r:id="rId11"/>
    <sheet name="Cuadros Anexo 5" sheetId="20" r:id="rId12"/>
  </sheets>
  <definedNames>
    <definedName name="_xlnm.Print_Area" localSheetId="0">Bases!$B$4:$U$23</definedName>
    <definedName name="_xlnm.Print_Area" localSheetId="10">CuotDesemForCese!$A$9:$G$33</definedName>
    <definedName name="_xlnm.Print_Area" localSheetId="2">'IRPF matriz (compara)'!$A$1:$G$23</definedName>
    <definedName name="_xlnm.Print_Area" localSheetId="7">'REc Cuotas FOGASA x CCAA 201X'!$A$10:$B$32</definedName>
    <definedName name="_xlnm.Print_Area" localSheetId="1">Salarios!$B$3:$U$22</definedName>
    <definedName name="autonomia" localSheetId="2">#REF!</definedName>
    <definedName name="autonomia">#REF!</definedName>
    <definedName name="copia" localSheetId="2">#REF!</definedName>
    <definedName name="copia">#REF!</definedName>
    <definedName name="copiar" localSheetId="2">#REF!</definedName>
    <definedName name="copiar">#REF!</definedName>
    <definedName name="copiar2" localSheetId="2">#REF!</definedName>
    <definedName name="copiar2">#REF!</definedName>
    <definedName name="DatosExternos_1" localSheetId="0">Bases!#REF!</definedName>
    <definedName name="delegacion" localSheetId="2">#REF!</definedName>
    <definedName name="delegacion">#REF!</definedName>
    <definedName name="est2d99" localSheetId="2">#REF!</definedName>
    <definedName name="est2d99">#REF!</definedName>
    <definedName name="est2dap" localSheetId="2">#REF!</definedName>
    <definedName name="est2dap">#REF!</definedName>
    <definedName name="est2i99" localSheetId="2">#REF!</definedName>
    <definedName name="est2i99">#REF!</definedName>
    <definedName name="ff">#REF!</definedName>
    <definedName name="jj">#REF!</definedName>
    <definedName name="_xlnm.Print_Titles" localSheetId="0">Bases!$A:$A,Bases!$2:$3</definedName>
    <definedName name="_xlnm.Print_Titles" localSheetId="7">'REc Cuotas FOGASA x CCAA 201X'!$2:$9</definedName>
    <definedName name="_xlnm.Print_Titles" localSheetId="1">Salarios!$A:$A,Salarios!$1:$2</definedName>
  </definedNames>
  <calcPr calcId="152511"/>
</workbook>
</file>

<file path=xl/calcChain.xml><?xml version="1.0" encoding="utf-8"?>
<calcChain xmlns="http://schemas.openxmlformats.org/spreadsheetml/2006/main">
  <c r="E32" i="24" l="1"/>
  <c r="D32" i="24"/>
  <c r="C32" i="24"/>
  <c r="J30" i="24"/>
  <c r="I30" i="24"/>
  <c r="H30" i="24"/>
  <c r="J29" i="24"/>
  <c r="I29" i="24"/>
  <c r="H29" i="24"/>
  <c r="J28" i="24"/>
  <c r="I28" i="24"/>
  <c r="H28" i="24"/>
  <c r="J27" i="24"/>
  <c r="I27" i="24"/>
  <c r="H27" i="24"/>
  <c r="J26" i="24"/>
  <c r="I26" i="24"/>
  <c r="H26" i="24"/>
  <c r="J25" i="24"/>
  <c r="I25" i="24"/>
  <c r="H25" i="24"/>
  <c r="J24" i="24"/>
  <c r="I24" i="24"/>
  <c r="H24" i="24"/>
  <c r="J23" i="24"/>
  <c r="I23" i="24"/>
  <c r="H23" i="24"/>
  <c r="J22" i="24"/>
  <c r="I22" i="24"/>
  <c r="H22" i="24"/>
  <c r="J21" i="24"/>
  <c r="I21" i="24"/>
  <c r="H21" i="24"/>
  <c r="J20" i="24"/>
  <c r="I20" i="24"/>
  <c r="H20" i="24"/>
  <c r="J19" i="24"/>
  <c r="I19" i="24"/>
  <c r="H19" i="24"/>
  <c r="J18" i="24"/>
  <c r="I18" i="24"/>
  <c r="H18" i="24"/>
  <c r="J17" i="24"/>
  <c r="I17" i="24"/>
  <c r="H17" i="24"/>
  <c r="J16" i="24"/>
  <c r="I16" i="24"/>
  <c r="H16" i="24"/>
  <c r="J15" i="24"/>
  <c r="I15" i="24"/>
  <c r="H15" i="24"/>
  <c r="J14" i="24"/>
  <c r="I14" i="24"/>
  <c r="H14" i="24"/>
  <c r="J13" i="24"/>
  <c r="J31" i="24" s="1"/>
  <c r="I13" i="24"/>
  <c r="I31" i="24" s="1"/>
  <c r="H13" i="24"/>
  <c r="H31" i="24" s="1"/>
  <c r="U25" i="17" l="1"/>
  <c r="E10" i="21" l="1"/>
  <c r="X6" i="22" l="1"/>
  <c r="Y6" i="22"/>
  <c r="Z6" i="22"/>
  <c r="AA6" i="22"/>
  <c r="AB6" i="22"/>
  <c r="AC6" i="22"/>
  <c r="AD6" i="22"/>
  <c r="Y7" i="22"/>
  <c r="Z7" i="22"/>
  <c r="AA7" i="22"/>
  <c r="AB7" i="22"/>
  <c r="AC7" i="22"/>
  <c r="AD7" i="22"/>
  <c r="Y8" i="22"/>
  <c r="Z8" i="22"/>
  <c r="AA8" i="22"/>
  <c r="AB8" i="22"/>
  <c r="AC8" i="22"/>
  <c r="AD8" i="22"/>
  <c r="Y9" i="22"/>
  <c r="Z9" i="22"/>
  <c r="AA9" i="22"/>
  <c r="AB9" i="22"/>
  <c r="AC9" i="22"/>
  <c r="AD9" i="22"/>
  <c r="Y10" i="22"/>
  <c r="Z10" i="22"/>
  <c r="AA10" i="22"/>
  <c r="AB10" i="22"/>
  <c r="AC10" i="22"/>
  <c r="AD10" i="22"/>
  <c r="Y11" i="22"/>
  <c r="Z11" i="22"/>
  <c r="AA11" i="22"/>
  <c r="AB11" i="22"/>
  <c r="AC11" i="22"/>
  <c r="AD11" i="22"/>
  <c r="Y12" i="22"/>
  <c r="Z12" i="22"/>
  <c r="AA12" i="22"/>
  <c r="AB12" i="22"/>
  <c r="AC12" i="22"/>
  <c r="AD12" i="22"/>
  <c r="Y13" i="22"/>
  <c r="Z13" i="22"/>
  <c r="AA13" i="22"/>
  <c r="AB13" i="22"/>
  <c r="AC13" i="22"/>
  <c r="AD13" i="22"/>
  <c r="Y14" i="22"/>
  <c r="Z14" i="22"/>
  <c r="AA14" i="22"/>
  <c r="AB14" i="22"/>
  <c r="AC14" i="22"/>
  <c r="AD14" i="22"/>
  <c r="Y15" i="22"/>
  <c r="Z15" i="22"/>
  <c r="AA15" i="22"/>
  <c r="AB15" i="22"/>
  <c r="AC15" i="22"/>
  <c r="AD15" i="22"/>
  <c r="Y16" i="22"/>
  <c r="Z16" i="22"/>
  <c r="AA16" i="22"/>
  <c r="AB16" i="22"/>
  <c r="AC16" i="22"/>
  <c r="AD16" i="22"/>
  <c r="Y17" i="22"/>
  <c r="Z17" i="22"/>
  <c r="AA17" i="22"/>
  <c r="AB17" i="22"/>
  <c r="AC17" i="22"/>
  <c r="AD17" i="22"/>
  <c r="Y18" i="22"/>
  <c r="Z18" i="22"/>
  <c r="AA18" i="22"/>
  <c r="AB18" i="22"/>
  <c r="AC18" i="22"/>
  <c r="AD18" i="22"/>
  <c r="Y19" i="22"/>
  <c r="Z19" i="22"/>
  <c r="AA19" i="22"/>
  <c r="AB19" i="22"/>
  <c r="AC19" i="22"/>
  <c r="AD19" i="22"/>
  <c r="Y20" i="22"/>
  <c r="Z20" i="22"/>
  <c r="AA20" i="22"/>
  <c r="AB20" i="22"/>
  <c r="AC20" i="22"/>
  <c r="AD20" i="22"/>
  <c r="Y21" i="22"/>
  <c r="Z21" i="22"/>
  <c r="AA21" i="22"/>
  <c r="AB21" i="22"/>
  <c r="AC21" i="22"/>
  <c r="AD21" i="22"/>
  <c r="Y22" i="22"/>
  <c r="Z22" i="22"/>
  <c r="AA22" i="22"/>
  <c r="AB22" i="22"/>
  <c r="AC22" i="22"/>
  <c r="AD22" i="22"/>
  <c r="Y23" i="22"/>
  <c r="Z23" i="22"/>
  <c r="AA23" i="22"/>
  <c r="AB23" i="22"/>
  <c r="AC23" i="22"/>
  <c r="AD23" i="22"/>
  <c r="X7" i="22"/>
  <c r="X8" i="22"/>
  <c r="X9" i="22"/>
  <c r="X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N6" i="22"/>
  <c r="O6" i="22"/>
  <c r="P6" i="22"/>
  <c r="Q6" i="22"/>
  <c r="R6" i="22"/>
  <c r="S6" i="22"/>
  <c r="T6" i="22"/>
  <c r="N7" i="22"/>
  <c r="O7" i="22"/>
  <c r="P7" i="22"/>
  <c r="Q7" i="22"/>
  <c r="R7" i="22"/>
  <c r="S7" i="22"/>
  <c r="T7" i="22"/>
  <c r="N8" i="22"/>
  <c r="O8" i="22"/>
  <c r="P8" i="22"/>
  <c r="Q8" i="22"/>
  <c r="R8" i="22"/>
  <c r="S8" i="22"/>
  <c r="T8" i="22"/>
  <c r="N9" i="22"/>
  <c r="O9" i="22"/>
  <c r="P9" i="22"/>
  <c r="Q9" i="22"/>
  <c r="R9" i="22"/>
  <c r="S9" i="22"/>
  <c r="T9" i="22"/>
  <c r="N10" i="22"/>
  <c r="O10" i="22"/>
  <c r="P10" i="22"/>
  <c r="Q10" i="22"/>
  <c r="R10" i="22"/>
  <c r="S10" i="22"/>
  <c r="T10" i="22"/>
  <c r="N11" i="22"/>
  <c r="O11" i="22"/>
  <c r="P11" i="22"/>
  <c r="Q11" i="22"/>
  <c r="R11" i="22"/>
  <c r="S11" i="22"/>
  <c r="T11" i="22"/>
  <c r="N12" i="22"/>
  <c r="O12" i="22"/>
  <c r="P12" i="22"/>
  <c r="Q12" i="22"/>
  <c r="R12" i="22"/>
  <c r="S12" i="22"/>
  <c r="T12" i="22"/>
  <c r="N13" i="22"/>
  <c r="O13" i="22"/>
  <c r="P13" i="22"/>
  <c r="Q13" i="22"/>
  <c r="R13" i="22"/>
  <c r="S13" i="22"/>
  <c r="T13" i="22"/>
  <c r="N14" i="22"/>
  <c r="O14" i="22"/>
  <c r="P14" i="22"/>
  <c r="Q14" i="22"/>
  <c r="R14" i="22"/>
  <c r="S14" i="22"/>
  <c r="T14" i="22"/>
  <c r="N15" i="22"/>
  <c r="O15" i="22"/>
  <c r="P15" i="22"/>
  <c r="Q15" i="22"/>
  <c r="R15" i="22"/>
  <c r="S15" i="22"/>
  <c r="T15" i="22"/>
  <c r="N16" i="22"/>
  <c r="O16" i="22"/>
  <c r="P16" i="22"/>
  <c r="Q16" i="22"/>
  <c r="R16" i="22"/>
  <c r="S16" i="22"/>
  <c r="T16" i="22"/>
  <c r="N17" i="22"/>
  <c r="O17" i="22"/>
  <c r="P17" i="22"/>
  <c r="Q17" i="22"/>
  <c r="R17" i="22"/>
  <c r="S17" i="22"/>
  <c r="T17" i="22"/>
  <c r="N18" i="22"/>
  <c r="O18" i="22"/>
  <c r="P18" i="22"/>
  <c r="Q18" i="22"/>
  <c r="R18" i="22"/>
  <c r="S18" i="22"/>
  <c r="T18" i="22"/>
  <c r="N19" i="22"/>
  <c r="O19" i="22"/>
  <c r="P19" i="22"/>
  <c r="Q19" i="22"/>
  <c r="R19" i="22"/>
  <c r="S19" i="22"/>
  <c r="T19" i="22"/>
  <c r="N20" i="22"/>
  <c r="O20" i="22"/>
  <c r="P20" i="22"/>
  <c r="Q20" i="22"/>
  <c r="R20" i="22"/>
  <c r="S20" i="22"/>
  <c r="T20" i="22"/>
  <c r="N21" i="22"/>
  <c r="O21" i="22"/>
  <c r="P21" i="22"/>
  <c r="Q21" i="22"/>
  <c r="R21" i="22"/>
  <c r="S21" i="22"/>
  <c r="T21" i="22"/>
  <c r="N22" i="22"/>
  <c r="O22" i="22"/>
  <c r="P22" i="22"/>
  <c r="Q22" i="22"/>
  <c r="R22" i="22"/>
  <c r="S22" i="22"/>
  <c r="T22" i="22"/>
  <c r="N23" i="22"/>
  <c r="O23" i="22"/>
  <c r="P23" i="22"/>
  <c r="Q23" i="22"/>
  <c r="R23" i="22"/>
  <c r="S23" i="22"/>
  <c r="T23" i="22"/>
  <c r="M6" i="22"/>
  <c r="M23" i="22"/>
  <c r="M22" i="22"/>
  <c r="M21" i="22"/>
  <c r="M20" i="22"/>
  <c r="M19" i="22"/>
  <c r="M18" i="22"/>
  <c r="M17" i="22"/>
  <c r="M16" i="22"/>
  <c r="M15" i="22"/>
  <c r="M14" i="22"/>
  <c r="M13" i="22"/>
  <c r="M12" i="22"/>
  <c r="M11" i="22"/>
  <c r="M10" i="22"/>
  <c r="M9" i="22"/>
  <c r="M8" i="22"/>
  <c r="M7" i="22"/>
  <c r="J26" i="23" l="1"/>
  <c r="I26" i="23"/>
  <c r="H26" i="23"/>
  <c r="G26" i="23"/>
  <c r="F26" i="23"/>
  <c r="E26" i="23"/>
  <c r="D26" i="23"/>
  <c r="C26" i="23"/>
  <c r="B26" i="23"/>
  <c r="J52" i="23"/>
  <c r="I52" i="23"/>
  <c r="H52" i="23"/>
  <c r="G52" i="23"/>
  <c r="F52" i="23"/>
  <c r="E52" i="23"/>
  <c r="D52" i="23"/>
  <c r="C52" i="23"/>
  <c r="B52" i="23"/>
  <c r="W15" i="23"/>
  <c r="M6" i="23"/>
  <c r="W6" i="23" s="1"/>
  <c r="M7" i="23"/>
  <c r="W7" i="23" s="1"/>
  <c r="N6" i="23"/>
  <c r="X6" i="23" s="1"/>
  <c r="O6" i="23"/>
  <c r="Y6" i="23" s="1"/>
  <c r="P6" i="23"/>
  <c r="Z6" i="23" s="1"/>
  <c r="Q6" i="23"/>
  <c r="AA6" i="23" s="1"/>
  <c r="R6" i="23"/>
  <c r="AB6" i="23" s="1"/>
  <c r="S6" i="23"/>
  <c r="AC6" i="23" s="1"/>
  <c r="T6" i="23"/>
  <c r="AD6" i="23" s="1"/>
  <c r="N7" i="23"/>
  <c r="X7" i="23" s="1"/>
  <c r="O7" i="23"/>
  <c r="Y7" i="23" s="1"/>
  <c r="P7" i="23"/>
  <c r="Z7" i="23" s="1"/>
  <c r="Q7" i="23"/>
  <c r="AA7" i="23" s="1"/>
  <c r="R7" i="23"/>
  <c r="AB7" i="23" s="1"/>
  <c r="S7" i="23"/>
  <c r="AC7" i="23" s="1"/>
  <c r="T7" i="23"/>
  <c r="AD7" i="23" s="1"/>
  <c r="N8" i="23"/>
  <c r="X8" i="23" s="1"/>
  <c r="O8" i="23"/>
  <c r="Y8" i="23" s="1"/>
  <c r="P8" i="23"/>
  <c r="Z8" i="23" s="1"/>
  <c r="Q8" i="23"/>
  <c r="AA8" i="23" s="1"/>
  <c r="R8" i="23"/>
  <c r="AB8" i="23" s="1"/>
  <c r="S8" i="23"/>
  <c r="AC8" i="23" s="1"/>
  <c r="T8" i="23"/>
  <c r="AD8" i="23" s="1"/>
  <c r="N9" i="23"/>
  <c r="X9" i="23" s="1"/>
  <c r="O9" i="23"/>
  <c r="Y9" i="23" s="1"/>
  <c r="P9" i="23"/>
  <c r="Z9" i="23" s="1"/>
  <c r="Q9" i="23"/>
  <c r="AA9" i="23" s="1"/>
  <c r="R9" i="23"/>
  <c r="AB9" i="23" s="1"/>
  <c r="S9" i="23"/>
  <c r="AC9" i="23" s="1"/>
  <c r="T9" i="23"/>
  <c r="AD9" i="23" s="1"/>
  <c r="N10" i="23"/>
  <c r="X10" i="23" s="1"/>
  <c r="O10" i="23"/>
  <c r="Y10" i="23" s="1"/>
  <c r="P10" i="23"/>
  <c r="Z10" i="23" s="1"/>
  <c r="Q10" i="23"/>
  <c r="AA10" i="23" s="1"/>
  <c r="R10" i="23"/>
  <c r="AB10" i="23" s="1"/>
  <c r="S10" i="23"/>
  <c r="AC10" i="23" s="1"/>
  <c r="T10" i="23"/>
  <c r="AD10" i="23" s="1"/>
  <c r="N11" i="23"/>
  <c r="X11" i="23" s="1"/>
  <c r="O11" i="23"/>
  <c r="Y11" i="23" s="1"/>
  <c r="P11" i="23"/>
  <c r="Z11" i="23" s="1"/>
  <c r="Q11" i="23"/>
  <c r="AA11" i="23" s="1"/>
  <c r="R11" i="23"/>
  <c r="AB11" i="23" s="1"/>
  <c r="S11" i="23"/>
  <c r="AC11" i="23" s="1"/>
  <c r="T11" i="23"/>
  <c r="AD11" i="23" s="1"/>
  <c r="N12" i="23"/>
  <c r="X12" i="23" s="1"/>
  <c r="O12" i="23"/>
  <c r="Y12" i="23" s="1"/>
  <c r="P12" i="23"/>
  <c r="Z12" i="23" s="1"/>
  <c r="Q12" i="23"/>
  <c r="AA12" i="23" s="1"/>
  <c r="R12" i="23"/>
  <c r="AB12" i="23" s="1"/>
  <c r="S12" i="23"/>
  <c r="AC12" i="23" s="1"/>
  <c r="T12" i="23"/>
  <c r="AD12" i="23" s="1"/>
  <c r="N13" i="23"/>
  <c r="X13" i="23" s="1"/>
  <c r="O13" i="23"/>
  <c r="Y13" i="23" s="1"/>
  <c r="P13" i="23"/>
  <c r="Z13" i="23" s="1"/>
  <c r="Q13" i="23"/>
  <c r="AA13" i="23" s="1"/>
  <c r="R13" i="23"/>
  <c r="AB13" i="23" s="1"/>
  <c r="S13" i="23"/>
  <c r="AC13" i="23" s="1"/>
  <c r="T13" i="23"/>
  <c r="AD13" i="23" s="1"/>
  <c r="N14" i="23"/>
  <c r="X14" i="23" s="1"/>
  <c r="O14" i="23"/>
  <c r="Y14" i="23" s="1"/>
  <c r="P14" i="23"/>
  <c r="Z14" i="23" s="1"/>
  <c r="Q14" i="23"/>
  <c r="AA14" i="23" s="1"/>
  <c r="R14" i="23"/>
  <c r="AB14" i="23" s="1"/>
  <c r="S14" i="23"/>
  <c r="AC14" i="23" s="1"/>
  <c r="T14" i="23"/>
  <c r="AD14" i="23" s="1"/>
  <c r="N15" i="23"/>
  <c r="X15" i="23" s="1"/>
  <c r="O15" i="23"/>
  <c r="Y15" i="23" s="1"/>
  <c r="P15" i="23"/>
  <c r="Z15" i="23" s="1"/>
  <c r="Q15" i="23"/>
  <c r="AA15" i="23" s="1"/>
  <c r="R15" i="23"/>
  <c r="AB15" i="23" s="1"/>
  <c r="S15" i="23"/>
  <c r="AC15" i="23" s="1"/>
  <c r="T15" i="23"/>
  <c r="AD15" i="23" s="1"/>
  <c r="N16" i="23"/>
  <c r="X16" i="23" s="1"/>
  <c r="O16" i="23"/>
  <c r="Y16" i="23" s="1"/>
  <c r="P16" i="23"/>
  <c r="Z16" i="23" s="1"/>
  <c r="Q16" i="23"/>
  <c r="AA16" i="23" s="1"/>
  <c r="R16" i="23"/>
  <c r="AB16" i="23" s="1"/>
  <c r="S16" i="23"/>
  <c r="AC16" i="23" s="1"/>
  <c r="T16" i="23"/>
  <c r="AD16" i="23" s="1"/>
  <c r="N17" i="23"/>
  <c r="X17" i="23" s="1"/>
  <c r="O17" i="23"/>
  <c r="Y17" i="23" s="1"/>
  <c r="P17" i="23"/>
  <c r="Z17" i="23" s="1"/>
  <c r="Q17" i="23"/>
  <c r="AA17" i="23" s="1"/>
  <c r="R17" i="23"/>
  <c r="AB17" i="23" s="1"/>
  <c r="S17" i="23"/>
  <c r="AC17" i="23" s="1"/>
  <c r="T17" i="23"/>
  <c r="AD17" i="23" s="1"/>
  <c r="N18" i="23"/>
  <c r="X18" i="23" s="1"/>
  <c r="O18" i="23"/>
  <c r="Y18" i="23" s="1"/>
  <c r="P18" i="23"/>
  <c r="Z18" i="23" s="1"/>
  <c r="Q18" i="23"/>
  <c r="AA18" i="23" s="1"/>
  <c r="R18" i="23"/>
  <c r="AB18" i="23" s="1"/>
  <c r="S18" i="23"/>
  <c r="AC18" i="23" s="1"/>
  <c r="T18" i="23"/>
  <c r="AD18" i="23" s="1"/>
  <c r="N19" i="23"/>
  <c r="X19" i="23" s="1"/>
  <c r="O19" i="23"/>
  <c r="Y19" i="23" s="1"/>
  <c r="P19" i="23"/>
  <c r="Z19" i="23" s="1"/>
  <c r="Q19" i="23"/>
  <c r="AA19" i="23" s="1"/>
  <c r="R19" i="23"/>
  <c r="AB19" i="23" s="1"/>
  <c r="S19" i="23"/>
  <c r="AC19" i="23" s="1"/>
  <c r="T19" i="23"/>
  <c r="AD19" i="23" s="1"/>
  <c r="N20" i="23"/>
  <c r="X20" i="23" s="1"/>
  <c r="O20" i="23"/>
  <c r="Y20" i="23" s="1"/>
  <c r="P20" i="23"/>
  <c r="Z20" i="23" s="1"/>
  <c r="Q20" i="23"/>
  <c r="AA20" i="23" s="1"/>
  <c r="R20" i="23"/>
  <c r="AB20" i="23" s="1"/>
  <c r="S20" i="23"/>
  <c r="AC20" i="23" s="1"/>
  <c r="T20" i="23"/>
  <c r="AD20" i="23" s="1"/>
  <c r="N21" i="23"/>
  <c r="X21" i="23" s="1"/>
  <c r="O21" i="23"/>
  <c r="Y21" i="23" s="1"/>
  <c r="P21" i="23"/>
  <c r="Z21" i="23" s="1"/>
  <c r="Q21" i="23"/>
  <c r="AA21" i="23" s="1"/>
  <c r="R21" i="23"/>
  <c r="AB21" i="23" s="1"/>
  <c r="S21" i="23"/>
  <c r="AC21" i="23" s="1"/>
  <c r="T21" i="23"/>
  <c r="AD21" i="23" s="1"/>
  <c r="N22" i="23"/>
  <c r="X22" i="23" s="1"/>
  <c r="O22" i="23"/>
  <c r="Y22" i="23" s="1"/>
  <c r="P22" i="23"/>
  <c r="Z22" i="23" s="1"/>
  <c r="Q22" i="23"/>
  <c r="AA22" i="23" s="1"/>
  <c r="R22" i="23"/>
  <c r="AB22" i="23" s="1"/>
  <c r="S22" i="23"/>
  <c r="AC22" i="23" s="1"/>
  <c r="T22" i="23"/>
  <c r="AD22" i="23" s="1"/>
  <c r="N23" i="23"/>
  <c r="X23" i="23" s="1"/>
  <c r="O23" i="23"/>
  <c r="Y23" i="23" s="1"/>
  <c r="P23" i="23"/>
  <c r="Z23" i="23" s="1"/>
  <c r="Q23" i="23"/>
  <c r="AA23" i="23" s="1"/>
  <c r="R23" i="23"/>
  <c r="AB23" i="23" s="1"/>
  <c r="S23" i="23"/>
  <c r="AC23" i="23" s="1"/>
  <c r="T23" i="23"/>
  <c r="AD23" i="23" s="1"/>
  <c r="M22" i="23"/>
  <c r="W22" i="23" s="1"/>
  <c r="M19" i="23"/>
  <c r="W19" i="23" s="1"/>
  <c r="M14" i="23"/>
  <c r="W14" i="23" s="1"/>
  <c r="M23" i="23"/>
  <c r="W23" i="23" s="1"/>
  <c r="M21" i="23"/>
  <c r="W21" i="23" s="1"/>
  <c r="M20" i="23"/>
  <c r="W20" i="23" s="1"/>
  <c r="M18" i="23"/>
  <c r="W18" i="23" s="1"/>
  <c r="M17" i="23"/>
  <c r="W17" i="23" s="1"/>
  <c r="M16" i="23"/>
  <c r="W16" i="23" s="1"/>
  <c r="M15" i="23"/>
  <c r="M13" i="23"/>
  <c r="W13" i="23" s="1"/>
  <c r="M12" i="23"/>
  <c r="W12" i="23" s="1"/>
  <c r="M8" i="23"/>
  <c r="W8" i="23" s="1"/>
  <c r="M9" i="23"/>
  <c r="W9" i="23" s="1"/>
  <c r="M10" i="23"/>
  <c r="W10" i="23" s="1"/>
  <c r="M11" i="23"/>
  <c r="W11" i="23" s="1"/>
  <c r="V28" i="23" l="1"/>
  <c r="F4" i="5"/>
  <c r="G4" i="5"/>
  <c r="F5" i="5"/>
  <c r="G5" i="5"/>
  <c r="F6" i="5"/>
  <c r="G6" i="5"/>
  <c r="F7" i="5"/>
  <c r="G7" i="5"/>
  <c r="F8" i="5"/>
  <c r="G8" i="5"/>
  <c r="F9" i="5"/>
  <c r="G9" i="5"/>
  <c r="F10" i="5"/>
  <c r="G10" i="5"/>
  <c r="F11" i="5"/>
  <c r="G11" i="5"/>
  <c r="F12" i="5"/>
  <c r="G12" i="5"/>
  <c r="F13" i="5"/>
  <c r="G13" i="5"/>
  <c r="F14" i="5"/>
  <c r="G14" i="5"/>
  <c r="F15" i="5"/>
  <c r="G15" i="5"/>
  <c r="F16" i="5"/>
  <c r="G16" i="5"/>
  <c r="F17" i="5"/>
  <c r="G17" i="5"/>
  <c r="F18" i="5"/>
  <c r="G18" i="5"/>
  <c r="F19" i="5"/>
  <c r="G19" i="5"/>
  <c r="F20" i="5"/>
  <c r="G20" i="5"/>
  <c r="F21" i="5"/>
  <c r="G21" i="5"/>
  <c r="G22" i="5"/>
  <c r="B4" i="19"/>
  <c r="J4" i="19" s="1"/>
  <c r="F13" i="1"/>
  <c r="C22" i="1" s="1"/>
  <c r="D13" i="1"/>
  <c r="E13" i="1" s="1"/>
  <c r="F22" i="1" s="1"/>
  <c r="C13" i="1"/>
  <c r="G13" i="1"/>
  <c r="E22" i="1" s="1"/>
  <c r="D103" i="8"/>
  <c r="AD28" i="23"/>
  <c r="AC28" i="23"/>
  <c r="AB28" i="23"/>
  <c r="AA28" i="23"/>
  <c r="Z28" i="23"/>
  <c r="Y28" i="23"/>
  <c r="X28" i="23"/>
  <c r="W28" i="23"/>
  <c r="AE23" i="23"/>
  <c r="AE22" i="23"/>
  <c r="AE21" i="23"/>
  <c r="AE18" i="23"/>
  <c r="AE17" i="23"/>
  <c r="AE16" i="23"/>
  <c r="AE15" i="23"/>
  <c r="AE14" i="23"/>
  <c r="AE13" i="23"/>
  <c r="AE12" i="23"/>
  <c r="AE11" i="23"/>
  <c r="AE7" i="23"/>
  <c r="AD24" i="23"/>
  <c r="AC24" i="23"/>
  <c r="AC30" i="23" s="1"/>
  <c r="AB24" i="23"/>
  <c r="AB30" i="23" s="1"/>
  <c r="AA24" i="23"/>
  <c r="Z24" i="23"/>
  <c r="Z30" i="23" s="1"/>
  <c r="Y24" i="23"/>
  <c r="Y30" i="23" s="1"/>
  <c r="X24" i="23"/>
  <c r="X30" i="23" s="1"/>
  <c r="T5" i="23"/>
  <c r="AD5" i="23" s="1"/>
  <c r="S5" i="23"/>
  <c r="AC5" i="23" s="1"/>
  <c r="R5" i="23"/>
  <c r="AB5" i="23" s="1"/>
  <c r="Q5" i="23"/>
  <c r="AA5" i="23" s="1"/>
  <c r="P5" i="23"/>
  <c r="Z5" i="23" s="1"/>
  <c r="O5" i="23"/>
  <c r="Y5" i="23" s="1"/>
  <c r="N5" i="23"/>
  <c r="X5" i="23" s="1"/>
  <c r="M5" i="23"/>
  <c r="W5" i="23" s="1"/>
  <c r="AA30" i="23"/>
  <c r="AE6" i="23"/>
  <c r="J26" i="22"/>
  <c r="AD28" i="22"/>
  <c r="AC28" i="22"/>
  <c r="AB28" i="22"/>
  <c r="AA28" i="22"/>
  <c r="Z28" i="22"/>
  <c r="Y28" i="22"/>
  <c r="X28" i="22"/>
  <c r="W28" i="22"/>
  <c r="V28" i="22"/>
  <c r="J25" i="22"/>
  <c r="J24" i="22"/>
  <c r="W23" i="22"/>
  <c r="V23" i="22"/>
  <c r="J23" i="22"/>
  <c r="W22" i="22"/>
  <c r="V22" i="22"/>
  <c r="J22" i="22"/>
  <c r="W21" i="22"/>
  <c r="V21" i="22"/>
  <c r="J21" i="22"/>
  <c r="AE20" i="22"/>
  <c r="W20" i="22"/>
  <c r="V20" i="22"/>
  <c r="J20" i="22"/>
  <c r="W19" i="22"/>
  <c r="V19" i="22"/>
  <c r="J19" i="22"/>
  <c r="W18" i="22"/>
  <c r="V18" i="22"/>
  <c r="J18" i="22"/>
  <c r="W17" i="22"/>
  <c r="V17" i="22"/>
  <c r="J17" i="22"/>
  <c r="W16" i="22"/>
  <c r="V16" i="22"/>
  <c r="J16" i="22"/>
  <c r="W15" i="22"/>
  <c r="V15" i="22"/>
  <c r="J15" i="22"/>
  <c r="W14" i="22"/>
  <c r="V14" i="22"/>
  <c r="J14" i="22"/>
  <c r="W13" i="22"/>
  <c r="V13" i="22"/>
  <c r="J13" i="22"/>
  <c r="W12" i="22"/>
  <c r="AE12" i="22"/>
  <c r="V12" i="22"/>
  <c r="J12" i="22"/>
  <c r="W11" i="22"/>
  <c r="AE11" i="22" s="1"/>
  <c r="V11" i="22"/>
  <c r="J11" i="22"/>
  <c r="W10" i="22"/>
  <c r="AE10" i="22" s="1"/>
  <c r="V10" i="22"/>
  <c r="J10" i="22"/>
  <c r="W9" i="22"/>
  <c r="V9" i="22"/>
  <c r="J9" i="22"/>
  <c r="W8" i="22"/>
  <c r="AE8" i="22" s="1"/>
  <c r="V8" i="22"/>
  <c r="J8" i="22"/>
  <c r="W7" i="22"/>
  <c r="AE7" i="22" s="1"/>
  <c r="V7" i="22"/>
  <c r="J7" i="22"/>
  <c r="AC24" i="22"/>
  <c r="AA24" i="22"/>
  <c r="Y24" i="22"/>
  <c r="W6" i="22"/>
  <c r="V6" i="22"/>
  <c r="J6" i="22"/>
  <c r="T5" i="22"/>
  <c r="AD5" i="22" s="1"/>
  <c r="S5" i="22"/>
  <c r="AC5" i="22" s="1"/>
  <c r="R5" i="22"/>
  <c r="AB5" i="22" s="1"/>
  <c r="Q5" i="22"/>
  <c r="AA5" i="22" s="1"/>
  <c r="P5" i="22"/>
  <c r="Z5" i="22" s="1"/>
  <c r="O5" i="22"/>
  <c r="Y5" i="22" s="1"/>
  <c r="N5" i="22"/>
  <c r="X5" i="22" s="1"/>
  <c r="M5" i="22"/>
  <c r="W5" i="22" s="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D30" i="21"/>
  <c r="B29" i="21"/>
  <c r="B31" i="21"/>
  <c r="C4" i="19"/>
  <c r="K4" i="19" s="1"/>
  <c r="C5" i="19"/>
  <c r="K5" i="19" s="1"/>
  <c r="C6" i="20" s="1"/>
  <c r="C6" i="19"/>
  <c r="K6" i="19" s="1"/>
  <c r="C7" i="20" s="1"/>
  <c r="C7" i="19"/>
  <c r="K7" i="19" s="1"/>
  <c r="C8" i="20" s="1"/>
  <c r="C8" i="19"/>
  <c r="K8" i="19" s="1"/>
  <c r="C9" i="20" s="1"/>
  <c r="C9" i="19"/>
  <c r="K9" i="19" s="1"/>
  <c r="C10" i="20" s="1"/>
  <c r="C10" i="19"/>
  <c r="K10" i="19" s="1"/>
  <c r="C11" i="20" s="1"/>
  <c r="C11" i="19"/>
  <c r="K11" i="19" s="1"/>
  <c r="C12" i="20" s="1"/>
  <c r="C12" i="19"/>
  <c r="K12" i="19" s="1"/>
  <c r="C13" i="20" s="1"/>
  <c r="C14" i="19"/>
  <c r="K13" i="19" s="1"/>
  <c r="C14" i="20" s="1"/>
  <c r="C15" i="19"/>
  <c r="K14" i="19" s="1"/>
  <c r="C15" i="20" s="1"/>
  <c r="C16" i="19"/>
  <c r="K15" i="19" s="1"/>
  <c r="C16" i="20" s="1"/>
  <c r="C18" i="19"/>
  <c r="K16" i="19" s="1"/>
  <c r="C17" i="20" s="1"/>
  <c r="C20" i="19"/>
  <c r="K17" i="19" s="1"/>
  <c r="C18" i="20" s="1"/>
  <c r="C21" i="19"/>
  <c r="K18" i="19" s="1"/>
  <c r="C19" i="20" s="1"/>
  <c r="C22" i="19"/>
  <c r="K19" i="19"/>
  <c r="C20" i="20" s="1"/>
  <c r="C17" i="19"/>
  <c r="K20" i="19" s="1"/>
  <c r="C21" i="20" s="1"/>
  <c r="C19" i="19"/>
  <c r="C13" i="19"/>
  <c r="B5" i="19"/>
  <c r="J5" i="19" s="1"/>
  <c r="B6" i="20" s="1"/>
  <c r="B6" i="19"/>
  <c r="J6" i="19" s="1"/>
  <c r="B7" i="20" s="1"/>
  <c r="B7" i="19"/>
  <c r="J7" i="19" s="1"/>
  <c r="B8" i="20" s="1"/>
  <c r="B8" i="19"/>
  <c r="J8" i="19" s="1"/>
  <c r="B9" i="20" s="1"/>
  <c r="B9" i="19"/>
  <c r="J9" i="19" s="1"/>
  <c r="B10" i="20" s="1"/>
  <c r="B10" i="19"/>
  <c r="J10" i="19" s="1"/>
  <c r="B11" i="20" s="1"/>
  <c r="B11" i="19"/>
  <c r="J11" i="19" s="1"/>
  <c r="B12" i="20" s="1"/>
  <c r="B12" i="19"/>
  <c r="J12" i="19" s="1"/>
  <c r="B13" i="20" s="1"/>
  <c r="B13" i="19"/>
  <c r="B14" i="19"/>
  <c r="J13" i="19" s="1"/>
  <c r="B14" i="20" s="1"/>
  <c r="B15" i="19"/>
  <c r="J14" i="19" s="1"/>
  <c r="B15" i="20" s="1"/>
  <c r="B16" i="19"/>
  <c r="J15" i="19" s="1"/>
  <c r="B16" i="20" s="1"/>
  <c r="B17" i="19"/>
  <c r="J20" i="19" s="1"/>
  <c r="B21" i="20" s="1"/>
  <c r="B18" i="19"/>
  <c r="J16" i="19" s="1"/>
  <c r="B17" i="20" s="1"/>
  <c r="B19" i="19"/>
  <c r="D19" i="19" s="1"/>
  <c r="B20" i="19"/>
  <c r="B21" i="19"/>
  <c r="J18" i="19" s="1"/>
  <c r="B19" i="20" s="1"/>
  <c r="B22" i="19"/>
  <c r="J19" i="19" s="1"/>
  <c r="B20" i="20" s="1"/>
  <c r="U24" i="18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23" i="19" s="1"/>
  <c r="W22" i="18"/>
  <c r="E20" i="19" s="1"/>
  <c r="G20" i="19" s="1"/>
  <c r="G18" i="1"/>
  <c r="G17" i="1"/>
  <c r="F18" i="1"/>
  <c r="F17" i="1"/>
  <c r="D18" i="1"/>
  <c r="E18" i="1" s="1"/>
  <c r="D17" i="1"/>
  <c r="E17" i="1" s="1"/>
  <c r="C17" i="1"/>
  <c r="C18" i="1"/>
  <c r="G15" i="1"/>
  <c r="G14" i="1"/>
  <c r="F15" i="1"/>
  <c r="F14" i="1"/>
  <c r="F16" i="1" s="1"/>
  <c r="D15" i="1"/>
  <c r="E15" i="1" s="1"/>
  <c r="H15" i="1" s="1"/>
  <c r="D14" i="1"/>
  <c r="E14" i="1" s="1"/>
  <c r="F105" i="8"/>
  <c r="E105" i="8"/>
  <c r="D105" i="8"/>
  <c r="F104" i="8"/>
  <c r="F106" i="8" s="1"/>
  <c r="E104" i="8"/>
  <c r="E103" i="8"/>
  <c r="D104" i="8"/>
  <c r="D106" i="8" s="1"/>
  <c r="F103" i="8"/>
  <c r="CE51" i="8"/>
  <c r="CE49" i="8"/>
  <c r="CD49" i="8"/>
  <c r="CC49" i="8"/>
  <c r="CE47" i="8"/>
  <c r="CE48" i="8" s="1"/>
  <c r="CD47" i="8"/>
  <c r="CC47" i="8"/>
  <c r="CE32" i="8"/>
  <c r="CE19" i="8"/>
  <c r="CE18" i="8"/>
  <c r="CE20" i="8" s="1"/>
  <c r="CD18" i="8"/>
  <c r="CC18" i="8"/>
  <c r="D24" i="7"/>
  <c r="E24" i="7"/>
  <c r="F24" i="7"/>
  <c r="C24" i="7"/>
  <c r="C61" i="5"/>
  <c r="F22" i="5"/>
  <c r="CE21" i="8" l="1"/>
  <c r="CE53" i="8"/>
  <c r="E16" i="1"/>
  <c r="F23" i="1" s="1"/>
  <c r="C23" i="1"/>
  <c r="C24" i="1" s="1"/>
  <c r="H14" i="1"/>
  <c r="G16" i="1"/>
  <c r="E23" i="1" s="1"/>
  <c r="E24" i="1" s="1"/>
  <c r="C19" i="1"/>
  <c r="H18" i="1"/>
  <c r="F19" i="1"/>
  <c r="C25" i="1" s="1"/>
  <c r="G19" i="1"/>
  <c r="E25" i="1" s="1"/>
  <c r="E106" i="8"/>
  <c r="D16" i="1"/>
  <c r="D23" i="1" s="1"/>
  <c r="F24" i="1"/>
  <c r="D22" i="1"/>
  <c r="G22" i="1" s="1"/>
  <c r="E19" i="19"/>
  <c r="G19" i="19" s="1"/>
  <c r="E18" i="19"/>
  <c r="G18" i="19" s="1"/>
  <c r="E17" i="19"/>
  <c r="G17" i="19" s="1"/>
  <c r="E16" i="19"/>
  <c r="G16" i="19" s="1"/>
  <c r="E15" i="19"/>
  <c r="G15" i="19" s="1"/>
  <c r="E14" i="19"/>
  <c r="G14" i="19" s="1"/>
  <c r="E13" i="19"/>
  <c r="G13" i="19" s="1"/>
  <c r="E12" i="19"/>
  <c r="G12" i="19" s="1"/>
  <c r="E11" i="19"/>
  <c r="G11" i="19" s="1"/>
  <c r="E10" i="19"/>
  <c r="G10" i="19" s="1"/>
  <c r="E9" i="19"/>
  <c r="G9" i="19" s="1"/>
  <c r="E8" i="19"/>
  <c r="G8" i="19" s="1"/>
  <c r="E7" i="19"/>
  <c r="G7" i="19" s="1"/>
  <c r="E6" i="19"/>
  <c r="G6" i="19" s="1"/>
  <c r="E5" i="19"/>
  <c r="G5" i="19" s="1"/>
  <c r="E4" i="19"/>
  <c r="C23" i="19"/>
  <c r="D20" i="19"/>
  <c r="L17" i="19" s="1"/>
  <c r="D18" i="20" s="1"/>
  <c r="K21" i="19"/>
  <c r="C22" i="20" s="1"/>
  <c r="E28" i="21"/>
  <c r="AE6" i="22"/>
  <c r="AE14" i="22"/>
  <c r="AE16" i="22"/>
  <c r="AE18" i="22"/>
  <c r="AE19" i="22"/>
  <c r="AE22" i="22"/>
  <c r="W24" i="22"/>
  <c r="AE28" i="22"/>
  <c r="AE15" i="22"/>
  <c r="X24" i="22"/>
  <c r="Z24" i="22"/>
  <c r="AB24" i="22"/>
  <c r="AD24" i="22"/>
  <c r="AE9" i="22"/>
  <c r="AE13" i="22"/>
  <c r="AE17" i="22"/>
  <c r="AE21" i="22"/>
  <c r="AE23" i="22"/>
  <c r="AE28" i="23"/>
  <c r="AD30" i="23"/>
  <c r="AE8" i="23"/>
  <c r="AE9" i="23"/>
  <c r="AE10" i="23"/>
  <c r="AE19" i="23"/>
  <c r="AE20" i="23"/>
  <c r="W24" i="23"/>
  <c r="W30" i="23" s="1"/>
  <c r="K22" i="19"/>
  <c r="C23" i="20" s="1"/>
  <c r="C5" i="20"/>
  <c r="D13" i="19"/>
  <c r="E19" i="1"/>
  <c r="F25" i="1" s="1"/>
  <c r="H17" i="1"/>
  <c r="H19" i="1" s="1"/>
  <c r="D19" i="1"/>
  <c r="D25" i="1" s="1"/>
  <c r="H13" i="1"/>
  <c r="D17" i="19"/>
  <c r="D14" i="19"/>
  <c r="L13" i="19" s="1"/>
  <c r="D14" i="20" s="1"/>
  <c r="D18" i="19"/>
  <c r="L16" i="19" s="1"/>
  <c r="D17" i="20" s="1"/>
  <c r="D6" i="19"/>
  <c r="L6" i="19" s="1"/>
  <c r="D7" i="20" s="1"/>
  <c r="D21" i="19"/>
  <c r="L18" i="19" s="1"/>
  <c r="D19" i="20" s="1"/>
  <c r="D7" i="19"/>
  <c r="L7" i="19" s="1"/>
  <c r="D8" i="20" s="1"/>
  <c r="D11" i="19"/>
  <c r="L11" i="19" s="1"/>
  <c r="D12" i="20" s="1"/>
  <c r="D9" i="19"/>
  <c r="L9" i="19" s="1"/>
  <c r="D10" i="20" s="1"/>
  <c r="D22" i="19"/>
  <c r="L19" i="19" s="1"/>
  <c r="D20" i="20" s="1"/>
  <c r="J21" i="19"/>
  <c r="B22" i="20" s="1"/>
  <c r="D16" i="19"/>
  <c r="L15" i="19" s="1"/>
  <c r="D16" i="20" s="1"/>
  <c r="D15" i="19"/>
  <c r="L14" i="19" s="1"/>
  <c r="D15" i="20" s="1"/>
  <c r="D5" i="19"/>
  <c r="L5" i="19" s="1"/>
  <c r="D6" i="20" s="1"/>
  <c r="D10" i="19"/>
  <c r="L10" i="19" s="1"/>
  <c r="D11" i="20" s="1"/>
  <c r="B5" i="20"/>
  <c r="D4" i="19"/>
  <c r="L4" i="19" s="1"/>
  <c r="D5" i="20" s="1"/>
  <c r="B23" i="19"/>
  <c r="D8" i="19"/>
  <c r="L8" i="19" s="1"/>
  <c r="D9" i="20" s="1"/>
  <c r="D12" i="19"/>
  <c r="L12" i="19" s="1"/>
  <c r="D13" i="20" s="1"/>
  <c r="J17" i="19"/>
  <c r="B18" i="20" s="1"/>
  <c r="C29" i="1" l="1"/>
  <c r="G23" i="1"/>
  <c r="G24" i="1" s="1"/>
  <c r="D24" i="1"/>
  <c r="C30" i="1"/>
  <c r="C31" i="1"/>
  <c r="L20" i="19"/>
  <c r="D21" i="20" s="1"/>
  <c r="L21" i="19"/>
  <c r="D22" i="20" s="1"/>
  <c r="E23" i="19"/>
  <c r="G4" i="19"/>
  <c r="AE24" i="22"/>
  <c r="AE24" i="23"/>
  <c r="AE30" i="23" s="1"/>
  <c r="D29" i="1"/>
  <c r="C32" i="1"/>
  <c r="C33" i="1" s="1"/>
  <c r="G25" i="1"/>
  <c r="H16" i="1"/>
  <c r="E30" i="1"/>
  <c r="J22" i="19"/>
  <c r="B23" i="20" s="1"/>
  <c r="F29" i="1" l="1"/>
  <c r="F32" i="1"/>
  <c r="F31" i="1"/>
  <c r="F30" i="1"/>
  <c r="E31" i="1"/>
  <c r="E29" i="1"/>
  <c r="E32" i="1"/>
  <c r="D32" i="1"/>
  <c r="D31" i="1"/>
  <c r="D30" i="1"/>
  <c r="F33" i="1" l="1"/>
  <c r="E33" i="1"/>
  <c r="D33" i="1"/>
</calcChain>
</file>

<file path=xl/sharedStrings.xml><?xml version="1.0" encoding="utf-8"?>
<sst xmlns="http://schemas.openxmlformats.org/spreadsheetml/2006/main" count="825" uniqueCount="507">
  <si>
    <t>Información para territorializar las tasas de los reguladores</t>
  </si>
  <si>
    <t>desglose por destino de la producción de los sectores regulados</t>
  </si>
  <si>
    <t xml:space="preserve">millones de euros </t>
  </si>
  <si>
    <t>total</t>
  </si>
  <si>
    <t>Servicios de telecomunicaciones</t>
  </si>
  <si>
    <t>Servicios de intermediación financiera</t>
  </si>
  <si>
    <t>AAPP</t>
  </si>
  <si>
    <t>resumen, millones</t>
  </si>
  <si>
    <t xml:space="preserve">Coque y refino de petróleo </t>
  </si>
  <si>
    <t>Servicios auxiliares a la intemediación financiera</t>
  </si>
  <si>
    <t>empresas e isfl</t>
  </si>
  <si>
    <t xml:space="preserve"> AAPP consumos intermedios</t>
  </si>
  <si>
    <t>AAPP consumo final</t>
  </si>
  <si>
    <t>actualizado</t>
  </si>
  <si>
    <t>Tabla 2.  Tabla de destino a precios de adquisición</t>
  </si>
  <si>
    <t>Unidad: millones de euros</t>
  </si>
  <si>
    <t>Agricultura, ganadería caza y servicios relacionados con las mismas</t>
  </si>
  <si>
    <t xml:space="preserve">SIlvicultura y explotación forestal </t>
  </si>
  <si>
    <t xml:space="preserve">Pesca y acuicultura </t>
  </si>
  <si>
    <t>Industrias extractivas</t>
  </si>
  <si>
    <t>Industrias de la alimentación, fabricación de bebidas e industria del tabaco</t>
  </si>
  <si>
    <t>Industria textil, confección de prendas de vestir e industria del cuero y del calzado</t>
  </si>
  <si>
    <t>Industria de la madera y el corcho,excepto muebles; cestería y espartería</t>
  </si>
  <si>
    <t>Industria del papel</t>
  </si>
  <si>
    <t>Artes gráficas y reproducción de soportes grabados</t>
  </si>
  <si>
    <t>Coquerías y refino de petróleo</t>
  </si>
  <si>
    <t>Industria química</t>
  </si>
  <si>
    <t>Fabricación de productos farmacéuticos</t>
  </si>
  <si>
    <t>Fabricación de productos de caucho y plástico</t>
  </si>
  <si>
    <t>Fabricación de otros productos minerales no metálicos</t>
  </si>
  <si>
    <t>Fabricación de productos de hierro, acero y ferroaleaciones</t>
  </si>
  <si>
    <t>Fabricación de productos metálicos, excepto maquinaria y equipo</t>
  </si>
  <si>
    <t>Fabricación de productos informáticos, electrónicos y ópticos</t>
  </si>
  <si>
    <t>Fabricación de material y material eléctrico</t>
  </si>
  <si>
    <t>Fabricación de maquinaria y equipo</t>
  </si>
  <si>
    <t>Fabricación de vehículos de motor, remolques y semirremolques</t>
  </si>
  <si>
    <t>Fabricación de otro material de transporte</t>
  </si>
  <si>
    <t>Fabricación de muebles, otras industrias manufactureras</t>
  </si>
  <si>
    <t>Reparación e instalación de maquinaria y equipo</t>
  </si>
  <si>
    <t>Suministro de energía eléctrica, gas, vapor y aire acondicionado</t>
  </si>
  <si>
    <t>Captación, depuración  y distribución de agua</t>
  </si>
  <si>
    <t>Recogida y tratamiento de aguas residuales; recogida, tratamiento y eliminación de residuos;  actividades de descontaminación y otros servicios de gestión de residuos</t>
  </si>
  <si>
    <t>Construcción</t>
  </si>
  <si>
    <t>Venta y reparación de vehículos de motor y motocicletas</t>
  </si>
  <si>
    <t>Comercio al por mayor e intermediarios, excepto vehículos de motor y motocicletas</t>
  </si>
  <si>
    <t>Comercio al por menor, excepto de vehículos de motor y motocicletas</t>
  </si>
  <si>
    <t>Transporte terrestre y por tubería</t>
  </si>
  <si>
    <t>Transporte marítimo y por vías navegables interiores</t>
  </si>
  <si>
    <t xml:space="preserve">Transporte aéreo </t>
  </si>
  <si>
    <t>Almacenamiento y actividades anexas a los transportes</t>
  </si>
  <si>
    <t>Actividades postales y de mensajería</t>
  </si>
  <si>
    <t>Servicios de alojamiento; servicios de comidas y bebidas</t>
  </si>
  <si>
    <t xml:space="preserve">Edición </t>
  </si>
  <si>
    <t>Actividades de producción cinematográfica, de video y programas de Televisión, grabación de sonido y edición musical;  actividades de programación y emisión de radio y televisión</t>
  </si>
  <si>
    <t>Telecomunicaciones</t>
  </si>
  <si>
    <t>Programación, consultoría y otras actividades relacionadas con la informática; servicios de información</t>
  </si>
  <si>
    <t>Servicios financieros, excepto seguros y fondos de pensiones</t>
  </si>
  <si>
    <t>Seguros, reaseguros y fondos de pensiones, excepto seguridad social obligatoria</t>
  </si>
  <si>
    <t>Actividades auxiliares a los servicios financieros y a los seguros</t>
  </si>
  <si>
    <t xml:space="preserve">Actividades inmobiliarias </t>
  </si>
  <si>
    <t>de las cuales: alquileres imputados de las viviendas ocupadas por sus propietarios</t>
  </si>
  <si>
    <t>Actividades jurídicas y de contabilidad; actividades de las sedes centrales; consultoría de gestión empresarial</t>
  </si>
  <si>
    <t>Servicios técnicos de arquitectura e ingeniería; ensayos y análisis técnicos</t>
  </si>
  <si>
    <t xml:space="preserve">Investigación científica y desarrollo </t>
  </si>
  <si>
    <t>Publicidad y estudios de mercado</t>
  </si>
  <si>
    <t>Otras actividades profesionales, científicas y técnicas; actividades veterinarias</t>
  </si>
  <si>
    <t>Actividades de alquiler</t>
  </si>
  <si>
    <t>Actividades relacionadas con el empleo</t>
  </si>
  <si>
    <t>Actividades de agencias de viajes, operadores turísticos, servicios de reservas y actividades relacionadas con los mismos</t>
  </si>
  <si>
    <t>Actividades de seguridad e investigación; servicios a edificios y actividades de jardinería; actividades administrativas de oficina y auxiliares a las empresas</t>
  </si>
  <si>
    <t>Administración pública y defensa; seguridad social obligatoria</t>
  </si>
  <si>
    <t xml:space="preserve">Educación </t>
  </si>
  <si>
    <t xml:space="preserve">Actividades sanitarias </t>
  </si>
  <si>
    <t>Actividades de servicios sociales</t>
  </si>
  <si>
    <t>Actividades de creación artísticas y espectáculos; actividades  de bibliotecas, archivos,  museos y otras actividades culturales; actividades de juegos de azar y apuestas</t>
  </si>
  <si>
    <t>Actividades deportivas, recreativas y de entretenimiento</t>
  </si>
  <si>
    <t>Actividades asociativas</t>
  </si>
  <si>
    <t>Reparación de ordenadores; efectos personales y artículos de uso doméstico</t>
  </si>
  <si>
    <t>Otros servicios personales</t>
  </si>
  <si>
    <t>Actividades de los hogares como  empleadores de personal doméstico o como productores de bienes y servicios para uso propio</t>
  </si>
  <si>
    <t>Total demanda intermedia</t>
  </si>
  <si>
    <t>Total gasto en consumo final</t>
  </si>
  <si>
    <t>Gasto en consumo final de los hogares</t>
  </si>
  <si>
    <t>Gasto en consumo final de las instituciones privadas sin fines de lucro</t>
  </si>
  <si>
    <t>Gasto en consumo final de las Administra-ciones Públicas</t>
  </si>
  <si>
    <t>Formación bruta de capital</t>
  </si>
  <si>
    <t>Formación bruta de capital fijo</t>
  </si>
  <si>
    <t>Variación de existencias y adquisiciones menos cesiones de objetos valiosos</t>
  </si>
  <si>
    <t xml:space="preserve"> Total exportaciones</t>
  </si>
  <si>
    <t>Exportaciones Unión Europea</t>
  </si>
  <si>
    <t>Exportaciones terceros Países</t>
  </si>
  <si>
    <t>Total demanda final</t>
  </si>
  <si>
    <t>Total empleos</t>
  </si>
  <si>
    <t>44a</t>
  </si>
  <si>
    <t>Productos de la agricultura, la ganadería y la caza, y servicios relacionados con los mismos</t>
  </si>
  <si>
    <t>Productos de la silvicultura y la explotación forestal, y servicios relacionados con los mismos</t>
  </si>
  <si>
    <t>Pescado y otros productos de la pesca; productos de la acuicultura; servicios de apoyo a la pesca</t>
  </si>
  <si>
    <t>Productos alimenticios; bebidas; tabaco manufacturado</t>
  </si>
  <si>
    <t>Productos textiles; prendas de vestir; artículos de cuero y calzado</t>
  </si>
  <si>
    <t>Madera y corcho y productos de madera y corcho, excepto muebles; artículos de cestería y espartería</t>
  </si>
  <si>
    <t>Papel y productos del papel</t>
  </si>
  <si>
    <t>Servicios de impresión y de reproducción de soportes grabados</t>
  </si>
  <si>
    <t>Coque y productos de refino de petróleo</t>
  </si>
  <si>
    <t>Productos químicos</t>
  </si>
  <si>
    <t>Productos farmacéuticos de base y sus preparados</t>
  </si>
  <si>
    <t>Productos de caucho y plásticos</t>
  </si>
  <si>
    <t>Otros productos minerales no metálicos</t>
  </si>
  <si>
    <t>Productos de metalurgia y productos metálicos</t>
  </si>
  <si>
    <t>Productos metálicos, excepto maquinaria y equipo</t>
  </si>
  <si>
    <t>Productos informáticos, electrónicos y ópticos</t>
  </si>
  <si>
    <t>Equipo eléctrico</t>
  </si>
  <si>
    <t>Maquinaria y equipo n.c.o.p.</t>
  </si>
  <si>
    <t>Vehículos de motor, remolques y semirremolques</t>
  </si>
  <si>
    <t>Otro material de transporte</t>
  </si>
  <si>
    <t>Muebles; otros productos manufacturados</t>
  </si>
  <si>
    <t>Servicios de reparación e instalación de maquinaria y equipos</t>
  </si>
  <si>
    <t>Energía eléctrica, gas, vapor y aire acondicionado</t>
  </si>
  <si>
    <t>Agua natural; servicios de tratamiento y distribución de agua</t>
  </si>
  <si>
    <t>Servicios de alcantarillado; servicios de recogida, tratamiento y eliminación de residuos; servicios de aprovechamiento; servicios de saneamiento y otros servicios de gestión de residuos</t>
  </si>
  <si>
    <t>Construcciones y trabajos de construcción</t>
  </si>
  <si>
    <t>Servicios de comercio al por mayor y al por menor y servicios de reparación de vehículos de motor y motocicletas</t>
  </si>
  <si>
    <t>Servicios de comercio al por mayor e intermediación del comercio, excepto de vehículos de motor, motocicletas y ciclomotores</t>
  </si>
  <si>
    <t>Servicios de comercio al por menor, excepto de vehículos de motor y motocicletas</t>
  </si>
  <si>
    <t>Servicios de transporte terrestre, incluso por tubería</t>
  </si>
  <si>
    <t>Servicios de transporte marítimo y por vías navegables interiores</t>
  </si>
  <si>
    <t>Servicios de transporte aéreo</t>
  </si>
  <si>
    <t>Servicios de almacenamiento y auxiliares del transporte</t>
  </si>
  <si>
    <t>Servicios de correos y mensajería</t>
  </si>
  <si>
    <t>Servicios de alojamiento y de comidas y bebidas</t>
  </si>
  <si>
    <t>Servicios de edición</t>
  </si>
  <si>
    <t>Servicios cinematográficos, de vídeo y televisión; grabación de sonido y edición musical; servicios de programación y emisión de radio y televisión</t>
  </si>
  <si>
    <t>Servicios de programación, consultoría y otros servicios relacionados con la informática; servicios de información</t>
  </si>
  <si>
    <t>Servicios de seguros, reaseguros y planes de pensiones, excepto seguridad social obligatoria</t>
  </si>
  <si>
    <t>Servicios auxiliares a los servicios financieros y a los servicios de seguros</t>
  </si>
  <si>
    <t>Servicios inmobiliarios</t>
  </si>
  <si>
    <t>de los cuales: alquileres imputados de las viviendas ocupadas por sus propietarios</t>
  </si>
  <si>
    <t>44 bis</t>
  </si>
  <si>
    <t>Servicios jurídicos y contables; servicios de sedes centrales de empresas; servicios de consultoría de gestión empresarial</t>
  </si>
  <si>
    <t>Servicios técnicos de arquitectura e ingeniería; servicios de ensayos y análisis técnicos</t>
  </si>
  <si>
    <t>Servicios de investigación y desarrollo científico</t>
  </si>
  <si>
    <t>Servicios de publicidad y de estudio de mercado</t>
  </si>
  <si>
    <t>Otros servicios profesionales, científicos y técnicos; servicios veterinarios</t>
  </si>
  <si>
    <t>Servicios de alquiler</t>
  </si>
  <si>
    <t>Servicios relacionados con el empleo</t>
  </si>
  <si>
    <t>Servicios de agencias de viajes, operadores turísticos y otros servicios de reservas, y servicios relacionados con los mismos</t>
  </si>
  <si>
    <t>Servicios de seguridad e investigación; servicios para edificios y paisajísticos; servicios administrativos, de oficina y otros servicios de ayuda a las empresas</t>
  </si>
  <si>
    <t>Servicios de administración pública y defensa; servicios de seguridad social obligatoria</t>
  </si>
  <si>
    <t>Servicios de educación</t>
  </si>
  <si>
    <t>Servicios de atención sanitaria</t>
  </si>
  <si>
    <t>Servicios sociales de atención en establecimientos residenciales; servicios sociales sin alojamiento</t>
  </si>
  <si>
    <t>Servicios de creación, artísticos y de espectáculos; servicios de bibliotecas, archivos, museos y otros servicios culturales; servicios de juegos de azar y apuestas</t>
  </si>
  <si>
    <t>Servicios deportivos, recreativos y de entretenimiento</t>
  </si>
  <si>
    <t>Servicios prestados por asociaciones</t>
  </si>
  <si>
    <t>Servicios de reparación de ordenadores, efectos personales y artículos de uso doméstico</t>
  </si>
  <si>
    <t>Servicios de los hogares como empleadores de personal doméstico; bienes y servicios no diferenciados producidos por hogares para uso propio</t>
  </si>
  <si>
    <t>Servicios de organizaciones y organismos extraterritoriales</t>
  </si>
  <si>
    <t>Impuestos netos sobre los productos</t>
  </si>
  <si>
    <t>Ajuste CIF/FOB</t>
  </si>
  <si>
    <t>Compras de no residentes en el territorio económico</t>
  </si>
  <si>
    <t>Compras de residentes fuera del territorio económico</t>
  </si>
  <si>
    <t>Total</t>
  </si>
  <si>
    <t xml:space="preserve">Remuneración de asalariados </t>
  </si>
  <si>
    <t xml:space="preserve"> Sueldos y salarios brutos</t>
  </si>
  <si>
    <t xml:space="preserve"> Cotizaciones sociales</t>
  </si>
  <si>
    <t>Otros impuestos netos sobre la producción</t>
  </si>
  <si>
    <t>Excedente bruto de explotación/Renta mixta</t>
  </si>
  <si>
    <t>Valor añadido bruto a precios básicos</t>
  </si>
  <si>
    <t>Producción a precios básicos</t>
  </si>
  <si>
    <t>Empleo</t>
  </si>
  <si>
    <t xml:space="preserve">Puestos de trabajo </t>
  </si>
  <si>
    <t>Asalariado</t>
  </si>
  <si>
    <t>Personas</t>
  </si>
  <si>
    <t xml:space="preserve">Puestos de trabajo equivalentes a tiempo completo </t>
  </si>
  <si>
    <t>a precios de adquisición</t>
  </si>
  <si>
    <t>Provincia</t>
  </si>
  <si>
    <t xml:space="preserve">IMPORTE </t>
  </si>
  <si>
    <t>miles</t>
  </si>
  <si>
    <t>000001</t>
  </si>
  <si>
    <t>ALAVA</t>
  </si>
  <si>
    <t>Andalucía</t>
  </si>
  <si>
    <t>000002</t>
  </si>
  <si>
    <t>ALBACETE</t>
  </si>
  <si>
    <t>Aragón</t>
  </si>
  <si>
    <t>000003</t>
  </si>
  <si>
    <t>ALICANTE</t>
  </si>
  <si>
    <t>Asturias</t>
  </si>
  <si>
    <t>000004</t>
  </si>
  <si>
    <t>ALMERIA</t>
  </si>
  <si>
    <t>Baleares</t>
  </si>
  <si>
    <t>000005</t>
  </si>
  <si>
    <t>AVILA</t>
  </si>
  <si>
    <t>Canarias</t>
  </si>
  <si>
    <t>000006</t>
  </si>
  <si>
    <t>BADAJOZ</t>
  </si>
  <si>
    <t>Cantabria</t>
  </si>
  <si>
    <t>000007</t>
  </si>
  <si>
    <t>BALEARES</t>
  </si>
  <si>
    <t>Castilla y León</t>
  </si>
  <si>
    <t>000008</t>
  </si>
  <si>
    <t>BARCELONA</t>
  </si>
  <si>
    <t>Cast. - La Mancha</t>
  </si>
  <si>
    <t>000009</t>
  </si>
  <si>
    <t>BURGOS</t>
  </si>
  <si>
    <t>Cataluña</t>
  </si>
  <si>
    <t>000010</t>
  </si>
  <si>
    <t>CACERES</t>
  </si>
  <si>
    <t>Valencia</t>
  </si>
  <si>
    <t>000011</t>
  </si>
  <si>
    <t>CADIZ</t>
  </si>
  <si>
    <t>Extremadura</t>
  </si>
  <si>
    <t>000012</t>
  </si>
  <si>
    <t>CASTELLON DE LA PLANA</t>
  </si>
  <si>
    <t>Galicia</t>
  </si>
  <si>
    <t>000013</t>
  </si>
  <si>
    <t>CIUDAD REAL</t>
  </si>
  <si>
    <t>Madrid</t>
  </si>
  <si>
    <t>000014</t>
  </si>
  <si>
    <t>CORDOBA</t>
  </si>
  <si>
    <t>Murcia</t>
  </si>
  <si>
    <t>000015</t>
  </si>
  <si>
    <t>LA CORUÑA</t>
  </si>
  <si>
    <t>Navarra</t>
  </si>
  <si>
    <t>000016</t>
  </si>
  <si>
    <t>CUENCA</t>
  </si>
  <si>
    <t>País Vasco</t>
  </si>
  <si>
    <t>000017</t>
  </si>
  <si>
    <t>GIRONA</t>
  </si>
  <si>
    <t>La Rioja</t>
  </si>
  <si>
    <t>000018</t>
  </si>
  <si>
    <t>GRANADA</t>
  </si>
  <si>
    <t>Ceuta y Melilla</t>
  </si>
  <si>
    <t>000019</t>
  </si>
  <si>
    <t>GUADALAJARA</t>
  </si>
  <si>
    <t>000020</t>
  </si>
  <si>
    <t>GUIPUZCOA</t>
  </si>
  <si>
    <t>000021</t>
  </si>
  <si>
    <t>HUELVA</t>
  </si>
  <si>
    <t>000022</t>
  </si>
  <si>
    <t>HUESCA</t>
  </si>
  <si>
    <t>000023</t>
  </si>
  <si>
    <t>JAEN</t>
  </si>
  <si>
    <t>000024</t>
  </si>
  <si>
    <t>LEON</t>
  </si>
  <si>
    <t>000025</t>
  </si>
  <si>
    <t>LLEIDA</t>
  </si>
  <si>
    <t>000026</t>
  </si>
  <si>
    <t>LOGROÑO</t>
  </si>
  <si>
    <t>000027</t>
  </si>
  <si>
    <t>LUGO</t>
  </si>
  <si>
    <t>000028</t>
  </si>
  <si>
    <t>MADRID</t>
  </si>
  <si>
    <t>000029</t>
  </si>
  <si>
    <t>MALAGA</t>
  </si>
  <si>
    <t>000030</t>
  </si>
  <si>
    <t>MURCIA</t>
  </si>
  <si>
    <t>000031</t>
  </si>
  <si>
    <t>NAVARRA</t>
  </si>
  <si>
    <t>000032</t>
  </si>
  <si>
    <t>ORENSE</t>
  </si>
  <si>
    <t>000033</t>
  </si>
  <si>
    <t>OVIEDO</t>
  </si>
  <si>
    <t>000034</t>
  </si>
  <si>
    <t>PALENCIA</t>
  </si>
  <si>
    <t>000035</t>
  </si>
  <si>
    <t>LAS PALMAS</t>
  </si>
  <si>
    <t>000036</t>
  </si>
  <si>
    <t>PONTEVEDRA</t>
  </si>
  <si>
    <t>000037</t>
  </si>
  <si>
    <t>SALAMANCA</t>
  </si>
  <si>
    <t>000038</t>
  </si>
  <si>
    <t>SANTA CRUZ DE TENERIFE</t>
  </si>
  <si>
    <t>000039</t>
  </si>
  <si>
    <t>SANTANDER</t>
  </si>
  <si>
    <t>000040</t>
  </si>
  <si>
    <t>SEGOVIA</t>
  </si>
  <si>
    <t>000041</t>
  </si>
  <si>
    <t>SEVILLA</t>
  </si>
  <si>
    <t>000042</t>
  </si>
  <si>
    <t>SORIA</t>
  </si>
  <si>
    <t>000043</t>
  </si>
  <si>
    <t>TARRAGONA</t>
  </si>
  <si>
    <t>000044</t>
  </si>
  <si>
    <t>TERUEL</t>
  </si>
  <si>
    <t>000045</t>
  </si>
  <si>
    <t>TOLEDO</t>
  </si>
  <si>
    <t>000046</t>
  </si>
  <si>
    <t>VALENCIA</t>
  </si>
  <si>
    <t>000047</t>
  </si>
  <si>
    <t>VALLADOLID</t>
  </si>
  <si>
    <t>000048</t>
  </si>
  <si>
    <t>VIZCAYA</t>
  </si>
  <si>
    <t>000049</t>
  </si>
  <si>
    <t>ZAMORA</t>
  </si>
  <si>
    <t>000050</t>
  </si>
  <si>
    <t>ZARAGOZA</t>
  </si>
  <si>
    <t>000051</t>
  </si>
  <si>
    <t>CARTAGENA</t>
  </si>
  <si>
    <t>000052</t>
  </si>
  <si>
    <t>GIJON</t>
  </si>
  <si>
    <t>000053</t>
  </si>
  <si>
    <t>JEREZ DE LA FRONTERA</t>
  </si>
  <si>
    <t>000054</t>
  </si>
  <si>
    <t>VIGO</t>
  </si>
  <si>
    <t>000055</t>
  </si>
  <si>
    <t>CEUTA</t>
  </si>
  <si>
    <t>000056</t>
  </si>
  <si>
    <t>MELILLA</t>
  </si>
  <si>
    <t>000057</t>
  </si>
  <si>
    <t>SGTesoro</t>
  </si>
  <si>
    <t>Total general</t>
  </si>
  <si>
    <t>Personal Militar</t>
  </si>
  <si>
    <t>Fuente: DARTERI, Registro Central de Personal y ELABORACIÓN PROPIA</t>
  </si>
  <si>
    <t>No incluye Organismos Autónomos, Agencias Estatales ni otros Organismos Públicos.</t>
  </si>
  <si>
    <t>TOTAL GENERAL</t>
  </si>
  <si>
    <t>Jueces, Fiscales y otros funcionarios de la Administración de Justicia</t>
  </si>
  <si>
    <t>Personal de las FF.CC. Seg. del Estado</t>
  </si>
  <si>
    <t>Funcionarios de carrera civiles destinados en Ministerios</t>
  </si>
  <si>
    <t xml:space="preserve">CC.AA. </t>
  </si>
  <si>
    <t>AAPP = adm pública y defensa, seguridad social oblgatoria; Sanidad; Educación. 0,97 de la primera y el 0,75 de las otras dos.</t>
  </si>
  <si>
    <t>CNE</t>
  </si>
  <si>
    <t>CMT</t>
  </si>
  <si>
    <t>CNMV</t>
  </si>
  <si>
    <t>Para la CMT:</t>
  </si>
  <si>
    <t>Para la CNE:</t>
  </si>
  <si>
    <t>Para la CNMV:</t>
  </si>
  <si>
    <t>Consumo final hogares</t>
  </si>
  <si>
    <t>AAPP consumos intermedios + consumo final</t>
  </si>
  <si>
    <t xml:space="preserve"> Se ha ponderado las actividades de las AAPP por su participación privada. Es decir, se ha visto según la EPA, que en la defensa, el 3% de los trabajadores son del sector privado. En la educación y sanidad son el 25%.</t>
  </si>
  <si>
    <t>Exportaciones</t>
  </si>
  <si>
    <t>Resto de actividades, consumos intermedios y FBCF</t>
  </si>
  <si>
    <t>Energía electrica, gas, vaopr y aire acondicionado</t>
  </si>
  <si>
    <t>Total energía</t>
  </si>
  <si>
    <t>Total finanzas</t>
  </si>
  <si>
    <t>Resto de actividades</t>
  </si>
  <si>
    <t>AAPP consumos intermedios</t>
  </si>
  <si>
    <t>Consumos intermedios resto de actividades +FBCF</t>
  </si>
  <si>
    <t>Con bases de cotización</t>
  </si>
  <si>
    <t>Con salarios</t>
  </si>
  <si>
    <t>Centro de trabajo</t>
  </si>
  <si>
    <t>Residencia del trabajador</t>
  </si>
  <si>
    <t>residencia/
centro de trabajo</t>
  </si>
  <si>
    <t>Castilla-La Mancha</t>
  </si>
  <si>
    <t>Ceuta</t>
  </si>
  <si>
    <t>Com. Valenciana</t>
  </si>
  <si>
    <t>Melilla</t>
  </si>
  <si>
    <t>TOTAL</t>
  </si>
  <si>
    <t>A_I30_50A1_DerPasivos</t>
  </si>
  <si>
    <t>A_I30_50A1_PerFunCiv</t>
  </si>
  <si>
    <t>A_I30_50A1_PerMilitares</t>
  </si>
  <si>
    <t>A_I30_50A1_PerSegEstado</t>
  </si>
  <si>
    <t>A_I30_50A1_PerJusticia</t>
  </si>
  <si>
    <t>Domicilio del centro de trabajo</t>
  </si>
  <si>
    <t>Domicilio del trabajador</t>
  </si>
  <si>
    <t>Castilla-La mancha</t>
  </si>
  <si>
    <t>Centro de trabajo %</t>
  </si>
  <si>
    <t>Residencia del trabajador%</t>
  </si>
  <si>
    <t>A_I30_50A1_CotCentroTrab</t>
  </si>
  <si>
    <t>A_I30_50A1_CotResidencia</t>
  </si>
  <si>
    <t>A_I30_50A1_ColectCMT_noccaa</t>
  </si>
  <si>
    <t>A_I30_50A1_ColectCNE_noccaa</t>
  </si>
  <si>
    <t>A_I30_50A1_ColectCNMV_noccaa</t>
  </si>
  <si>
    <t>Esta hoja viene de la petición a AEAT:CompromisosAEAT_MVCVL2013</t>
  </si>
  <si>
    <t>Datos en la carpeta de MINHAP\COSTES DE PERSONAL: Personal clases pasivas.xls</t>
  </si>
  <si>
    <t>Residencia/centro</t>
  </si>
  <si>
    <t xml:space="preserve"> de trabajo</t>
  </si>
  <si>
    <t>Cuadro A5.35</t>
  </si>
  <si>
    <t>DISTRIBUCIÓN GEOGRÁFICA RECAUDACION CUOTAS FOGASA EJERCICO 2013</t>
  </si>
  <si>
    <t>ORGANISMO 102. FONDO DE GARANTÍA SALARIAL</t>
  </si>
  <si>
    <t>CONCEPTO CC.AA./PROVINCIA</t>
  </si>
  <si>
    <t>1. PAÍS VASCO</t>
  </si>
  <si>
    <t>2. CATALUÑA</t>
  </si>
  <si>
    <t>3. GALICIA</t>
  </si>
  <si>
    <t xml:space="preserve"> 4. ANDALUCÍA</t>
  </si>
  <si>
    <t>5. ASTURIAS</t>
  </si>
  <si>
    <t>6. CANTABRIA</t>
  </si>
  <si>
    <t>7. LA RIOJA</t>
  </si>
  <si>
    <t>8. MURCIA</t>
  </si>
  <si>
    <t>9. VALENCIA</t>
  </si>
  <si>
    <t>10. ARAGÓN</t>
  </si>
  <si>
    <t>11. CASTILLA-LA MANCHA</t>
  </si>
  <si>
    <t>12. CANARIAS</t>
  </si>
  <si>
    <t>13. NAVARRA</t>
  </si>
  <si>
    <t>14. EXTREMADURA</t>
  </si>
  <si>
    <t>15. BALEARES</t>
  </si>
  <si>
    <t>16. MADRID</t>
  </si>
  <si>
    <t>17. CASTILLA-LEÓN</t>
  </si>
  <si>
    <t>55. CEUTA</t>
  </si>
  <si>
    <t>56. MELILLA</t>
  </si>
  <si>
    <t>TOTALES</t>
  </si>
  <si>
    <t>CIERRE prov.05 FICH.</t>
  </si>
  <si>
    <t>diferencia</t>
  </si>
  <si>
    <t>Nota: los importes se reflejarán en euros con dos decimales</t>
  </si>
  <si>
    <t>TOTAL MUTUAS</t>
  </si>
  <si>
    <t>DISTRIBUCCIÓN GEOGRÁFICA DE LOS INGRESOS</t>
  </si>
  <si>
    <t>total mutua</t>
  </si>
  <si>
    <t>capítulo 1</t>
  </si>
  <si>
    <t>CAPÍTULO 3</t>
  </si>
  <si>
    <t>Capítulo 4</t>
  </si>
  <si>
    <t>capítulo 5</t>
  </si>
  <si>
    <t>capítulo 6</t>
  </si>
  <si>
    <t>capítulo 7</t>
  </si>
  <si>
    <t>capítulo 8</t>
  </si>
  <si>
    <t>Total C.A. de Andalucía</t>
  </si>
  <si>
    <t>Total C.A. de Aragón</t>
  </si>
  <si>
    <t>Total C.A. de Asturias</t>
  </si>
  <si>
    <t>Total C.A. de Baleares</t>
  </si>
  <si>
    <t>Total C.A. de Canarias</t>
  </si>
  <si>
    <t>Total C.A. de Cantabria</t>
  </si>
  <si>
    <t>Total C.A. de Castilla-La Mancha</t>
  </si>
  <si>
    <t>Total C.A. de Castilla-León</t>
  </si>
  <si>
    <t>Total C.A. de Cataluña</t>
  </si>
  <si>
    <t>Total C.A. de Extremadura</t>
  </si>
  <si>
    <t>Total C.A. de Galicia</t>
  </si>
  <si>
    <t>Total C.A. de La Rioja</t>
  </si>
  <si>
    <t>Total C.A. de Madrid</t>
  </si>
  <si>
    <t>Total C.A. de Murcia</t>
  </si>
  <si>
    <t>Total C.A. de Navarra</t>
  </si>
  <si>
    <t>Total C.A. de Valencia</t>
  </si>
  <si>
    <t>Total C.A. del País Vasco</t>
  </si>
  <si>
    <t>Total C.A. de Ceuta</t>
  </si>
  <si>
    <t>Total C.A. de Melilla</t>
  </si>
  <si>
    <t>Total Servicios Centrales</t>
  </si>
  <si>
    <t>Presupuesto de Ingresos Entidades</t>
  </si>
  <si>
    <t>Euros (ND)
como valores</t>
  </si>
  <si>
    <t>1 Cotizaciones Sociales</t>
  </si>
  <si>
    <t>4 Transferencias Corrientes</t>
  </si>
  <si>
    <t>5 Ingresos Patrimoniales</t>
  </si>
  <si>
    <t>6 Enajenación de Inversiones Reales</t>
  </si>
  <si>
    <t>7 Transferencias de Capital</t>
  </si>
  <si>
    <t>8 Activos Financieros</t>
  </si>
  <si>
    <t>9 Pasivos Financieros</t>
  </si>
  <si>
    <t>Total Ingresos</t>
  </si>
  <si>
    <t>C.A. de Andalucía</t>
  </si>
  <si>
    <t>C.A. de Aragón</t>
  </si>
  <si>
    <t>C.A. de Asturias</t>
  </si>
  <si>
    <t>C.A. de Baleares</t>
  </si>
  <si>
    <t>C.A. de Canarias</t>
  </si>
  <si>
    <t>C.A. de Cantabria</t>
  </si>
  <si>
    <t>C.A. de Castilla-La Mancha</t>
  </si>
  <si>
    <t>C.A. de Castilla-León</t>
  </si>
  <si>
    <t>C.A. de Cataluña</t>
  </si>
  <si>
    <t>C.A. de Extremadura</t>
  </si>
  <si>
    <t>C.A. de Galicia</t>
  </si>
  <si>
    <t>C.A. de La Rioja</t>
  </si>
  <si>
    <t>C.A. de Madrid</t>
  </si>
  <si>
    <t>C.A. de Murcia</t>
  </si>
  <si>
    <t>C.A. de Navarra</t>
  </si>
  <si>
    <t>C.A. de Valencia</t>
  </si>
  <si>
    <t>C.A. del País Vasco</t>
  </si>
  <si>
    <t>C.A. de Ceuta</t>
  </si>
  <si>
    <t>C.A. de Melilla</t>
  </si>
  <si>
    <t>Servicios Centrales</t>
  </si>
  <si>
    <t>Total TGSS</t>
  </si>
  <si>
    <t>Datos en la carpeta de IGAE: Cuotas Derechos Pasivos 2014.xlsx</t>
  </si>
  <si>
    <t>A_I30_50A1_ColectCNMC_noccaa</t>
  </si>
  <si>
    <t>CNMC</t>
  </si>
  <si>
    <t>A. Servicios de telecomunicaciones</t>
  </si>
  <si>
    <t>B. Producción y distribución de energía</t>
  </si>
  <si>
    <t>C. Intermediación financiera y servs. Aux.</t>
  </si>
  <si>
    <t>CNE+CMT</t>
  </si>
  <si>
    <t>OJO: ESTA HOJA YA ESRTA ACTUALIZADA A 2014</t>
  </si>
  <si>
    <t>En miles de euros:</t>
  </si>
  <si>
    <t>[Diciembre 2014/30][Total Ingresos][Total TGSS]Euros (ND)</t>
  </si>
  <si>
    <t>3 Tasas, Precios Públicos y Otros Ingresos</t>
  </si>
  <si>
    <r>
      <t xml:space="preserve">Datos: </t>
    </r>
    <r>
      <rPr>
        <b/>
        <sz val="11"/>
        <rFont val="Arial"/>
        <family val="2"/>
      </rPr>
      <t>SICOSS\Ingresos Tesorería 2014.xlsx</t>
    </r>
  </si>
  <si>
    <t>DERECHOS RECONOCIDOS NETOS 2014</t>
  </si>
  <si>
    <t>odenación de ccaa y paso a miles de euros</t>
  </si>
  <si>
    <r>
      <t xml:space="preserve">Datos: </t>
    </r>
    <r>
      <rPr>
        <b/>
        <sz val="11"/>
        <rFont val="Arial"/>
        <family val="2"/>
      </rPr>
      <t>SICOSS\Ingresos Mutuas 2014.xlsx</t>
    </r>
  </si>
  <si>
    <r>
      <t>Datos:</t>
    </r>
    <r>
      <rPr>
        <b/>
        <sz val="11"/>
        <color theme="1"/>
        <rFont val="Calibri"/>
        <family val="2"/>
        <scheme val="minor"/>
      </rPr>
      <t xml:space="preserve"> FOGASA\COSTES DE PERSONAL: Distribución CCAA cuotas prestaciones 2014.xlsx</t>
    </r>
  </si>
  <si>
    <t>PERSONAL DE  MINISTERIOS DEL RÉGIMEN DE CLASES PASIVAS A ENERO DE 2014
DISTRIBUIDO POR COMUNIDADES AUTÓNOMA</t>
  </si>
  <si>
    <t>A + B</t>
  </si>
  <si>
    <t>1. Datos del MIO 2013, tablas de destino</t>
  </si>
  <si>
    <t>Esta hoja viene de la petición a AEAT:CompromisosAEAT_MVCVL2014</t>
  </si>
  <si>
    <t>A_I30_50A1_IngCotTGSSCap1</t>
  </si>
  <si>
    <t>A_I30_50A1_IngCotTGSSCap1SC_noccaa</t>
  </si>
  <si>
    <t>A_I30_50A1_IngCotMATEPSSCap1</t>
  </si>
  <si>
    <t>A_I30_50A1_IngCotMATEPSSCap1SC_noccaa</t>
  </si>
  <si>
    <t>A_I30_50A1_IngCotFOGASA</t>
  </si>
  <si>
    <t>SERVICIO PÚBLICO DE EMPLEO ESTATAL</t>
  </si>
  <si>
    <t>EJERCICIO 2014</t>
  </si>
  <si>
    <t>(Derechos reconocidos netos)</t>
  </si>
  <si>
    <t>PROVINCIA</t>
  </si>
  <si>
    <t>TOTAL DERECHOS REC DESEMPLEO CORRIENTE 2014</t>
  </si>
  <si>
    <t>TOTAL DERECHOS REC FORMACIÓN  CORRIENTE 2014</t>
  </si>
  <si>
    <t>TOTAL DERECHOS REC CESE DE ACTIVIDAD CORRIENTE 2014</t>
  </si>
  <si>
    <t>Orden habitual</t>
  </si>
  <si>
    <t>PAIS VASCO</t>
  </si>
  <si>
    <t>CATALUÑA</t>
  </si>
  <si>
    <t>GALICIA</t>
  </si>
  <si>
    <t>ANDALUCÍA</t>
  </si>
  <si>
    <t>ASTURIAS</t>
  </si>
  <si>
    <t>CANTABRIA</t>
  </si>
  <si>
    <t>LA RIOJA</t>
  </si>
  <si>
    <t>COM.VALENCIANA</t>
  </si>
  <si>
    <t>ARAGÓN</t>
  </si>
  <si>
    <t>CASTILLA-LAMANCHA</t>
  </si>
  <si>
    <t>CANARIAS</t>
  </si>
  <si>
    <t>EXTREMADURA</t>
  </si>
  <si>
    <t>ILLES BALEARS</t>
  </si>
  <si>
    <t>CASTILLA LEÓN</t>
  </si>
  <si>
    <t>TOTAL NACIONAL</t>
  </si>
  <si>
    <t xml:space="preserve">Warning: </t>
  </si>
  <si>
    <r>
      <t xml:space="preserve">Copiar aquí el fichero que nos envía el SEPE: </t>
    </r>
    <r>
      <rPr>
        <b/>
        <sz val="11"/>
        <color rgb="FFFF0000"/>
        <rFont val="Calibri"/>
        <family val="2"/>
        <scheme val="minor"/>
      </rPr>
      <t>BalanzaFiscalIngresos2014.xlsx</t>
    </r>
  </si>
  <si>
    <t>A_I30_50A1_CuotDesemp</t>
  </si>
  <si>
    <t>A_I30_50A1_CuotCesActiv</t>
  </si>
  <si>
    <t>A_I30_50A1_CuotFormacion</t>
  </si>
  <si>
    <t>Contabilidad Nacional de España MIO-2013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</si>
</sst>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€_-;\-* #,##0.00\ _€_-;_-* &quot;-&quot;??\ _€_-;_-@_-"/>
    <numFmt numFmtId="164" formatCode="0.0%"/>
    <numFmt numFmtId="165" formatCode="#,##0.0"/>
    <numFmt numFmtId="166" formatCode="#,##0.000000"/>
    <numFmt numFmtId="167" formatCode="#,##0.000"/>
    <numFmt numFmtId="168" formatCode="_-* #,##0\ _€_-;\-* #,##0\ _€_-;_-* &quot;-&quot;??\ _€_-;_-@_-"/>
    <numFmt numFmtId="169" formatCode="0.000"/>
    <numFmt numFmtId="170" formatCode="#,##0\ \ "/>
    <numFmt numFmtId="171" formatCode="_-* #,##0.00\ [$€]_-;\-* #,##0.00\ [$€]_-;_-* &quot;-&quot;??\ [$€]_-;_-@_-"/>
    <numFmt numFmtId="172" formatCode="#,##0\ "/>
    <numFmt numFmtId="173" formatCode="#,##0.00\ "/>
    <numFmt numFmtId="174" formatCode="#,##0.00\ \ "/>
  </numFmts>
  <fonts count="77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Verdana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Univers"/>
      <family val="2"/>
    </font>
    <font>
      <sz val="7"/>
      <name val="Univers"/>
      <family val="2"/>
    </font>
    <font>
      <i/>
      <sz val="8"/>
      <name val="Univers"/>
      <family val="2"/>
    </font>
    <font>
      <b/>
      <sz val="8"/>
      <name val="Univers"/>
      <family val="2"/>
    </font>
    <font>
      <i/>
      <sz val="8"/>
      <color indexed="23"/>
      <name val="Univers"/>
      <family val="2"/>
    </font>
    <font>
      <b/>
      <i/>
      <sz val="8"/>
      <color indexed="23"/>
      <name val="Univers"/>
      <family val="2"/>
    </font>
    <font>
      <u/>
      <sz val="8"/>
      <name val="Univers"/>
      <family val="2"/>
    </font>
    <font>
      <b/>
      <i/>
      <sz val="8"/>
      <name val="Univers"/>
      <family val="2"/>
    </font>
    <font>
      <sz val="10"/>
      <color rgb="FFFF0000"/>
      <name val="Arial"/>
      <family val="2"/>
    </font>
    <font>
      <sz val="10"/>
      <name val="Palatino"/>
      <family val="1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b/>
      <sz val="8"/>
      <name val="Arial"/>
      <family val="2"/>
    </font>
    <font>
      <sz val="10"/>
      <name val="Verdana"/>
      <family val="2"/>
    </font>
    <font>
      <b/>
      <sz val="9"/>
      <color indexed="61"/>
      <name val="Verdana"/>
      <family val="2"/>
    </font>
    <font>
      <b/>
      <sz val="8"/>
      <color indexed="61"/>
      <name val="Verdana"/>
      <family val="2"/>
    </font>
    <font>
      <b/>
      <sz val="11"/>
      <color indexed="61"/>
      <name val="Verdana"/>
      <family val="2"/>
    </font>
    <font>
      <b/>
      <i/>
      <sz val="10"/>
      <name val="Arial"/>
      <family val="2"/>
    </font>
    <font>
      <u/>
      <sz val="10"/>
      <color indexed="12"/>
      <name val="Arial"/>
      <family val="2"/>
    </font>
    <font>
      <i/>
      <sz val="10"/>
      <name val="Palatino"/>
      <family val="1"/>
    </font>
    <font>
      <b/>
      <i/>
      <sz val="10"/>
      <name val="Palatino"/>
      <family val="1"/>
    </font>
    <font>
      <b/>
      <sz val="12"/>
      <color indexed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i/>
      <sz val="11"/>
      <color indexed="18"/>
      <name val="Arial"/>
      <family val="2"/>
    </font>
    <font>
      <b/>
      <sz val="8"/>
      <color indexed="18"/>
      <name val="Arial"/>
      <family val="2"/>
    </font>
    <font>
      <b/>
      <sz val="8"/>
      <color rgb="FF000099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indexed="8"/>
      <name val="Palatino"/>
      <family val="1"/>
    </font>
    <font>
      <b/>
      <sz val="10"/>
      <color indexed="8"/>
      <name val="Palatino"/>
    </font>
    <font>
      <b/>
      <sz val="10"/>
      <name val="Palatino"/>
    </font>
    <font>
      <sz val="11"/>
      <name val="Arial"/>
      <family val="2"/>
    </font>
    <font>
      <b/>
      <sz val="11"/>
      <color rgb="FF000099"/>
      <name val="Calibri"/>
      <family val="2"/>
      <scheme val="minor"/>
    </font>
    <font>
      <sz val="11"/>
      <color theme="1"/>
      <name val="Palatino"/>
      <family val="1"/>
    </font>
    <font>
      <b/>
      <sz val="11"/>
      <color theme="1"/>
      <name val="Palatino"/>
    </font>
    <font>
      <sz val="11"/>
      <color indexed="8"/>
      <name val="Palatino"/>
      <family val="1"/>
    </font>
    <font>
      <sz val="11"/>
      <name val="Palatino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CCE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99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0" fontId="14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0"/>
    <xf numFmtId="9" fontId="38" fillId="0" borderId="0" applyFont="0" applyFill="0" applyBorder="0" applyAlignment="0" applyProtection="0"/>
    <xf numFmtId="0" fontId="7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5" fillId="0" borderId="0"/>
    <xf numFmtId="0" fontId="13" fillId="0" borderId="0"/>
    <xf numFmtId="0" fontId="3" fillId="0" borderId="0"/>
    <xf numFmtId="0" fontId="1" fillId="0" borderId="0"/>
  </cellStyleXfs>
  <cellXfs count="467">
    <xf numFmtId="0" fontId="0" fillId="0" borderId="0" xfId="0"/>
    <xf numFmtId="0" fontId="11" fillId="0" borderId="0" xfId="2"/>
    <xf numFmtId="0" fontId="11" fillId="0" borderId="0" xfId="2" applyFill="1"/>
    <xf numFmtId="0" fontId="11" fillId="0" borderId="8" xfId="2" applyNumberFormat="1" applyBorder="1" applyAlignment="1">
      <alignment horizontal="left"/>
    </xf>
    <xf numFmtId="0" fontId="26" fillId="0" borderId="8" xfId="2" applyNumberFormat="1" applyFont="1" applyFill="1" applyBorder="1" applyAlignment="1">
      <alignment vertical="center" wrapText="1"/>
    </xf>
    <xf numFmtId="168" fontId="26" fillId="0" borderId="8" xfId="3" applyNumberFormat="1" applyFont="1" applyFill="1" applyBorder="1" applyAlignment="1">
      <alignment vertical="center" wrapText="1"/>
    </xf>
    <xf numFmtId="0" fontId="13" fillId="0" borderId="0" xfId="2" applyFont="1"/>
    <xf numFmtId="3" fontId="11" fillId="0" borderId="0" xfId="2" applyNumberFormat="1"/>
    <xf numFmtId="0" fontId="12" fillId="0" borderId="0" xfId="2" applyFont="1"/>
    <xf numFmtId="0" fontId="13" fillId="0" borderId="0" xfId="2" applyFont="1" applyAlignment="1">
      <alignment wrapText="1"/>
    </xf>
    <xf numFmtId="4" fontId="27" fillId="0" borderId="0" xfId="2" applyNumberFormat="1" applyFont="1"/>
    <xf numFmtId="4" fontId="11" fillId="0" borderId="0" xfId="2" applyNumberFormat="1"/>
    <xf numFmtId="0" fontId="11" fillId="0" borderId="8" xfId="2" applyNumberFormat="1" applyFill="1" applyBorder="1"/>
    <xf numFmtId="168" fontId="27" fillId="0" borderId="8" xfId="2" applyNumberFormat="1" applyFont="1" applyFill="1" applyBorder="1"/>
    <xf numFmtId="0" fontId="10" fillId="0" borderId="0" xfId="4"/>
    <xf numFmtId="0" fontId="10" fillId="0" borderId="0" xfId="4" applyAlignment="1">
      <alignment vertical="center"/>
    </xf>
    <xf numFmtId="0" fontId="30" fillId="9" borderId="31" xfId="5" applyFont="1" applyFill="1" applyBorder="1" applyAlignment="1">
      <alignment horizontal="center" vertical="center"/>
    </xf>
    <xf numFmtId="0" fontId="32" fillId="0" borderId="32" xfId="6" applyNumberFormat="1" applyFont="1" applyFill="1" applyBorder="1" applyAlignment="1" applyProtection="1">
      <alignment horizontal="left" vertical="center"/>
    </xf>
    <xf numFmtId="0" fontId="32" fillId="0" borderId="33" xfId="6" applyNumberFormat="1" applyFont="1" applyFill="1" applyBorder="1" applyAlignment="1" applyProtection="1">
      <alignment horizontal="left" vertical="center"/>
    </xf>
    <xf numFmtId="0" fontId="32" fillId="9" borderId="36" xfId="6" applyNumberFormat="1" applyFont="1" applyFill="1" applyBorder="1" applyAlignment="1" applyProtection="1">
      <alignment horizontal="center" vertical="center" wrapText="1"/>
    </xf>
    <xf numFmtId="3" fontId="29" fillId="9" borderId="30" xfId="4" applyNumberFormat="1" applyFont="1" applyFill="1" applyBorder="1" applyAlignment="1">
      <alignment horizontal="center" vertical="center"/>
    </xf>
    <xf numFmtId="0" fontId="25" fillId="10" borderId="8" xfId="0" applyFont="1" applyFill="1" applyBorder="1"/>
    <xf numFmtId="0" fontId="9" fillId="0" borderId="0" xfId="7" applyBorder="1" applyAlignment="1">
      <alignment horizontal="center"/>
    </xf>
    <xf numFmtId="0" fontId="9" fillId="0" borderId="0" xfId="7" applyFill="1" applyBorder="1" applyAlignment="1">
      <alignment horizontal="center"/>
    </xf>
    <xf numFmtId="0" fontId="9" fillId="3" borderId="0" xfId="7" applyFill="1"/>
    <xf numFmtId="3" fontId="14" fillId="3" borderId="0" xfId="7" applyNumberFormat="1" applyFont="1" applyFill="1"/>
    <xf numFmtId="0" fontId="17" fillId="4" borderId="0" xfId="7" applyFont="1" applyFill="1" applyBorder="1" applyAlignment="1">
      <alignment horizontal="left" textRotation="90"/>
    </xf>
    <xf numFmtId="0" fontId="16" fillId="4" borderId="0" xfId="7" applyFont="1" applyFill="1" applyBorder="1" applyAlignment="1">
      <alignment horizontal="center" textRotation="90"/>
    </xf>
    <xf numFmtId="3" fontId="16" fillId="4" borderId="1" xfId="7" applyNumberFormat="1" applyFont="1" applyFill="1" applyBorder="1" applyAlignment="1">
      <alignment horizontal="center" vertical="center" wrapText="1"/>
    </xf>
    <xf numFmtId="0" fontId="16" fillId="4" borderId="2" xfId="7" applyFont="1" applyFill="1" applyBorder="1" applyAlignment="1">
      <alignment horizontal="center" vertical="center" wrapText="1"/>
    </xf>
    <xf numFmtId="0" fontId="16" fillId="4" borderId="1" xfId="7" applyFont="1" applyFill="1" applyBorder="1" applyAlignment="1">
      <alignment horizontal="center" vertical="center" wrapText="1"/>
    </xf>
    <xf numFmtId="0" fontId="18" fillId="4" borderId="1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6" fillId="4" borderId="3" xfId="7" applyFont="1" applyFill="1" applyBorder="1" applyAlignment="1">
      <alignment horizontal="center" vertical="center" wrapText="1"/>
    </xf>
    <xf numFmtId="0" fontId="9" fillId="0" borderId="0" xfId="7"/>
    <xf numFmtId="0" fontId="16" fillId="0" borderId="0" xfId="7" applyFont="1" applyAlignment="1">
      <alignment horizontal="left" vertical="justify" textRotation="90"/>
    </xf>
    <xf numFmtId="0" fontId="16" fillId="0" borderId="0" xfId="7" applyFont="1" applyFill="1" applyAlignment="1">
      <alignment horizontal="left" vertical="justify" textRotation="90"/>
    </xf>
    <xf numFmtId="0" fontId="16" fillId="4" borderId="7" xfId="7" applyFont="1" applyFill="1" applyBorder="1" applyAlignment="1">
      <alignment horizontal="left" textRotation="90"/>
    </xf>
    <xf numFmtId="0" fontId="16" fillId="4" borderId="7" xfId="7" applyFont="1" applyFill="1" applyBorder="1" applyAlignment="1">
      <alignment horizontal="center" textRotation="90"/>
    </xf>
    <xf numFmtId="1" fontId="16" fillId="4" borderId="8" xfId="7" applyNumberFormat="1" applyFont="1" applyFill="1" applyBorder="1" applyAlignment="1">
      <alignment horizontal="center" vertical="center"/>
    </xf>
    <xf numFmtId="1" fontId="16" fillId="2" borderId="8" xfId="7" applyNumberFormat="1" applyFont="1" applyFill="1" applyBorder="1" applyAlignment="1">
      <alignment horizontal="center" vertical="center"/>
    </xf>
    <xf numFmtId="3" fontId="19" fillId="3" borderId="8" xfId="7" applyNumberFormat="1" applyFont="1" applyFill="1" applyBorder="1" applyAlignment="1">
      <alignment horizontal="right"/>
    </xf>
    <xf numFmtId="0" fontId="16" fillId="3" borderId="0" xfId="7" applyFont="1" applyFill="1" applyBorder="1" applyAlignment="1">
      <alignment horizontal="left"/>
    </xf>
    <xf numFmtId="0" fontId="16" fillId="3" borderId="2" xfId="7" applyFont="1" applyFill="1" applyBorder="1" applyAlignment="1">
      <alignment horizontal="center" vertical="center"/>
    </xf>
    <xf numFmtId="165" fontId="16" fillId="0" borderId="15" xfId="7" applyNumberFormat="1" applyFont="1" applyBorder="1" applyAlignment="1">
      <alignment horizontal="right"/>
    </xf>
    <xf numFmtId="165" fontId="16" fillId="0" borderId="2" xfId="7" applyNumberFormat="1" applyFont="1" applyBorder="1" applyAlignment="1">
      <alignment horizontal="right"/>
    </xf>
    <xf numFmtId="165" fontId="16" fillId="0" borderId="0" xfId="7" applyNumberFormat="1" applyFont="1" applyBorder="1" applyAlignment="1">
      <alignment horizontal="right"/>
    </xf>
    <xf numFmtId="165" fontId="16" fillId="0" borderId="0" xfId="7" applyNumberFormat="1" applyFont="1" applyFill="1" applyBorder="1" applyAlignment="1">
      <alignment horizontal="right"/>
    </xf>
    <xf numFmtId="165" fontId="18" fillId="0" borderId="2" xfId="7" applyNumberFormat="1" applyFont="1" applyBorder="1" applyAlignment="1">
      <alignment horizontal="right"/>
    </xf>
    <xf numFmtId="165" fontId="16" fillId="2" borderId="2" xfId="7" applyNumberFormat="1" applyFont="1" applyFill="1" applyBorder="1" applyAlignment="1">
      <alignment horizontal="right"/>
    </xf>
    <xf numFmtId="165" fontId="16" fillId="2" borderId="0" xfId="7" applyNumberFormat="1" applyFont="1" applyFill="1" applyBorder="1" applyAlignment="1">
      <alignment horizontal="right"/>
    </xf>
    <xf numFmtId="165" fontId="16" fillId="0" borderId="2" xfId="7" applyNumberFormat="1" applyFont="1" applyFill="1" applyBorder="1" applyAlignment="1">
      <alignment horizontal="right"/>
    </xf>
    <xf numFmtId="165" fontId="19" fillId="0" borderId="4" xfId="7" applyNumberFormat="1" applyFont="1" applyFill="1" applyBorder="1" applyAlignment="1">
      <alignment horizontal="right" vertical="center" wrapText="1"/>
    </xf>
    <xf numFmtId="165" fontId="16" fillId="0" borderId="4" xfId="7" applyNumberFormat="1" applyFont="1" applyFill="1" applyBorder="1" applyAlignment="1">
      <alignment horizontal="right" vertical="center" wrapText="1"/>
    </xf>
    <xf numFmtId="165" fontId="16" fillId="0" borderId="5" xfId="7" applyNumberFormat="1" applyFont="1" applyFill="1" applyBorder="1" applyAlignment="1">
      <alignment horizontal="right" vertical="center" wrapText="1"/>
    </xf>
    <xf numFmtId="165" fontId="16" fillId="0" borderId="16" xfId="7" applyNumberFormat="1" applyFont="1" applyBorder="1" applyAlignment="1">
      <alignment horizontal="right"/>
    </xf>
    <xf numFmtId="165" fontId="16" fillId="0" borderId="6" xfId="7" applyNumberFormat="1" applyFont="1" applyBorder="1" applyAlignment="1">
      <alignment horizontal="right"/>
    </xf>
    <xf numFmtId="165" fontId="16" fillId="0" borderId="4" xfId="7" applyNumberFormat="1" applyFont="1" applyBorder="1" applyAlignment="1">
      <alignment horizontal="right"/>
    </xf>
    <xf numFmtId="165" fontId="19" fillId="0" borderId="4" xfId="7" applyNumberFormat="1" applyFont="1" applyBorder="1" applyAlignment="1">
      <alignment horizontal="right"/>
    </xf>
    <xf numFmtId="165" fontId="9" fillId="0" borderId="0" xfId="7" applyNumberFormat="1"/>
    <xf numFmtId="0" fontId="9" fillId="0" borderId="0" xfId="7" applyFill="1"/>
    <xf numFmtId="166" fontId="9" fillId="0" borderId="0" xfId="7" applyNumberFormat="1"/>
    <xf numFmtId="0" fontId="16" fillId="5" borderId="0" xfId="7" applyFont="1" applyFill="1" applyBorder="1" applyAlignment="1">
      <alignment horizontal="left"/>
    </xf>
    <xf numFmtId="0" fontId="16" fillId="5" borderId="2" xfId="7" applyFont="1" applyFill="1" applyBorder="1" applyAlignment="1">
      <alignment horizontal="center" vertical="center"/>
    </xf>
    <xf numFmtId="165" fontId="16" fillId="5" borderId="15" xfId="7" applyNumberFormat="1" applyFont="1" applyFill="1" applyBorder="1" applyAlignment="1">
      <alignment horizontal="right"/>
    </xf>
    <xf numFmtId="165" fontId="16" fillId="5" borderId="2" xfId="7" applyNumberFormat="1" applyFont="1" applyFill="1" applyBorder="1" applyAlignment="1">
      <alignment horizontal="right"/>
    </xf>
    <xf numFmtId="165" fontId="16" fillId="5" borderId="0" xfId="7" applyNumberFormat="1" applyFont="1" applyFill="1" applyBorder="1" applyAlignment="1">
      <alignment horizontal="right"/>
    </xf>
    <xf numFmtId="165" fontId="18" fillId="5" borderId="2" xfId="7" applyNumberFormat="1" applyFont="1" applyFill="1" applyBorder="1" applyAlignment="1">
      <alignment horizontal="right"/>
    </xf>
    <xf numFmtId="165" fontId="19" fillId="5" borderId="4" xfId="7" applyNumberFormat="1" applyFont="1" applyFill="1" applyBorder="1" applyAlignment="1">
      <alignment horizontal="right" vertical="center" wrapText="1"/>
    </xf>
    <xf numFmtId="165" fontId="16" fillId="5" borderId="4" xfId="7" applyNumberFormat="1" applyFont="1" applyFill="1" applyBorder="1" applyAlignment="1">
      <alignment horizontal="right" vertical="center" wrapText="1"/>
    </xf>
    <xf numFmtId="165" fontId="16" fillId="5" borderId="5" xfId="7" applyNumberFormat="1" applyFont="1" applyFill="1" applyBorder="1" applyAlignment="1">
      <alignment horizontal="right" vertical="center" wrapText="1"/>
    </xf>
    <xf numFmtId="165" fontId="16" fillId="5" borderId="6" xfId="7" applyNumberFormat="1" applyFont="1" applyFill="1" applyBorder="1" applyAlignment="1">
      <alignment horizontal="right"/>
    </xf>
    <xf numFmtId="165" fontId="16" fillId="5" borderId="4" xfId="7" applyNumberFormat="1" applyFont="1" applyFill="1" applyBorder="1" applyAlignment="1">
      <alignment horizontal="right"/>
    </xf>
    <xf numFmtId="165" fontId="19" fillId="5" borderId="4" xfId="7" applyNumberFormat="1" applyFont="1" applyFill="1" applyBorder="1" applyAlignment="1">
      <alignment horizontal="right"/>
    </xf>
    <xf numFmtId="0" fontId="9" fillId="5" borderId="0" xfId="7" applyFill="1"/>
    <xf numFmtId="167" fontId="9" fillId="5" borderId="0" xfId="7" applyNumberFormat="1" applyFill="1"/>
    <xf numFmtId="165" fontId="9" fillId="5" borderId="0" xfId="7" applyNumberFormat="1" applyFill="1"/>
    <xf numFmtId="0" fontId="9" fillId="6" borderId="0" xfId="7" applyFill="1"/>
    <xf numFmtId="0" fontId="16" fillId="6" borderId="0" xfId="7" applyFont="1" applyFill="1" applyBorder="1" applyAlignment="1">
      <alignment horizontal="left"/>
    </xf>
    <xf numFmtId="0" fontId="16" fillId="6" borderId="2" xfId="7" applyFont="1" applyFill="1" applyBorder="1" applyAlignment="1">
      <alignment horizontal="center" vertical="center"/>
    </xf>
    <xf numFmtId="165" fontId="16" fillId="6" borderId="15" xfId="7" applyNumberFormat="1" applyFont="1" applyFill="1" applyBorder="1" applyAlignment="1">
      <alignment horizontal="right"/>
    </xf>
    <xf numFmtId="165" fontId="16" fillId="6" borderId="2" xfId="7" applyNumberFormat="1" applyFont="1" applyFill="1" applyBorder="1" applyAlignment="1">
      <alignment horizontal="right"/>
    </xf>
    <xf numFmtId="165" fontId="16" fillId="6" borderId="0" xfId="7" applyNumberFormat="1" applyFont="1" applyFill="1" applyBorder="1" applyAlignment="1">
      <alignment horizontal="right"/>
    </xf>
    <xf numFmtId="165" fontId="18" fillId="6" borderId="2" xfId="7" applyNumberFormat="1" applyFont="1" applyFill="1" applyBorder="1" applyAlignment="1">
      <alignment horizontal="right"/>
    </xf>
    <xf numFmtId="165" fontId="19" fillId="6" borderId="4" xfId="7" applyNumberFormat="1" applyFont="1" applyFill="1" applyBorder="1" applyAlignment="1">
      <alignment horizontal="right" vertical="center" wrapText="1"/>
    </xf>
    <xf numFmtId="165" fontId="16" fillId="6" borderId="4" xfId="7" applyNumberFormat="1" applyFont="1" applyFill="1" applyBorder="1" applyAlignment="1">
      <alignment horizontal="right" vertical="center" wrapText="1"/>
    </xf>
    <xf numFmtId="165" fontId="16" fillId="6" borderId="5" xfId="7" applyNumberFormat="1" applyFont="1" applyFill="1" applyBorder="1" applyAlignment="1">
      <alignment horizontal="right" vertical="center" wrapText="1"/>
    </xf>
    <xf numFmtId="165" fontId="16" fillId="6" borderId="6" xfId="7" applyNumberFormat="1" applyFont="1" applyFill="1" applyBorder="1" applyAlignment="1">
      <alignment horizontal="right"/>
    </xf>
    <xf numFmtId="165" fontId="16" fillId="6" borderId="4" xfId="7" applyNumberFormat="1" applyFont="1" applyFill="1" applyBorder="1" applyAlignment="1">
      <alignment horizontal="right"/>
    </xf>
    <xf numFmtId="165" fontId="19" fillId="6" borderId="4" xfId="7" applyNumberFormat="1" applyFont="1" applyFill="1" applyBorder="1" applyAlignment="1">
      <alignment horizontal="right"/>
    </xf>
    <xf numFmtId="167" fontId="9" fillId="6" borderId="0" xfId="7" applyNumberFormat="1" applyFill="1"/>
    <xf numFmtId="165" fontId="9" fillId="6" borderId="0" xfId="7" applyNumberFormat="1" applyFill="1"/>
    <xf numFmtId="0" fontId="16" fillId="7" borderId="0" xfId="7" applyFont="1" applyFill="1" applyBorder="1" applyAlignment="1">
      <alignment horizontal="left"/>
    </xf>
    <xf numFmtId="0" fontId="16" fillId="7" borderId="2" xfId="7" applyFont="1" applyFill="1" applyBorder="1" applyAlignment="1">
      <alignment horizontal="center" vertical="center"/>
    </xf>
    <xf numFmtId="165" fontId="16" fillId="7" borderId="15" xfId="7" applyNumberFormat="1" applyFont="1" applyFill="1" applyBorder="1" applyAlignment="1">
      <alignment horizontal="right"/>
    </xf>
    <xf numFmtId="165" fontId="16" fillId="7" borderId="2" xfId="7" applyNumberFormat="1" applyFont="1" applyFill="1" applyBorder="1" applyAlignment="1">
      <alignment horizontal="right"/>
    </xf>
    <xf numFmtId="165" fontId="16" fillId="7" borderId="0" xfId="7" applyNumberFormat="1" applyFont="1" applyFill="1" applyBorder="1" applyAlignment="1">
      <alignment horizontal="right"/>
    </xf>
    <xf numFmtId="165" fontId="18" fillId="7" borderId="2" xfId="7" applyNumberFormat="1" applyFont="1" applyFill="1" applyBorder="1" applyAlignment="1">
      <alignment horizontal="right"/>
    </xf>
    <xf numFmtId="165" fontId="19" fillId="7" borderId="4" xfId="7" applyNumberFormat="1" applyFont="1" applyFill="1" applyBorder="1" applyAlignment="1">
      <alignment horizontal="right" vertical="center" wrapText="1"/>
    </xf>
    <xf numFmtId="165" fontId="16" fillId="7" borderId="4" xfId="7" applyNumberFormat="1" applyFont="1" applyFill="1" applyBorder="1" applyAlignment="1">
      <alignment horizontal="right" vertical="center" wrapText="1"/>
    </xf>
    <xf numFmtId="165" fontId="16" fillId="7" borderId="5" xfId="7" applyNumberFormat="1" applyFont="1" applyFill="1" applyBorder="1" applyAlignment="1">
      <alignment horizontal="right" vertical="center" wrapText="1"/>
    </xf>
    <xf numFmtId="165" fontId="16" fillId="7" borderId="6" xfId="7" applyNumberFormat="1" applyFont="1" applyFill="1" applyBorder="1" applyAlignment="1">
      <alignment horizontal="right"/>
    </xf>
    <xf numFmtId="165" fontId="16" fillId="7" borderId="4" xfId="7" applyNumberFormat="1" applyFont="1" applyFill="1" applyBorder="1" applyAlignment="1">
      <alignment horizontal="right"/>
    </xf>
    <xf numFmtId="165" fontId="19" fillId="7" borderId="4" xfId="7" applyNumberFormat="1" applyFont="1" applyFill="1" applyBorder="1" applyAlignment="1">
      <alignment horizontal="right"/>
    </xf>
    <xf numFmtId="0" fontId="9" fillId="7" borderId="0" xfId="7" applyFill="1"/>
    <xf numFmtId="167" fontId="9" fillId="7" borderId="0" xfId="7" applyNumberFormat="1" applyFill="1"/>
    <xf numFmtId="165" fontId="9" fillId="7" borderId="0" xfId="7" applyNumberFormat="1" applyFill="1"/>
    <xf numFmtId="0" fontId="20" fillId="3" borderId="0" xfId="7" applyFont="1" applyFill="1" applyBorder="1" applyAlignment="1">
      <alignment horizontal="left"/>
    </xf>
    <xf numFmtId="0" fontId="20" fillId="3" borderId="2" xfId="7" applyFont="1" applyFill="1" applyBorder="1" applyAlignment="1">
      <alignment horizontal="center" vertical="center"/>
    </xf>
    <xf numFmtId="165" fontId="20" fillId="0" borderId="4" xfId="7" applyNumberFormat="1" applyFont="1" applyFill="1" applyBorder="1" applyAlignment="1">
      <alignment horizontal="right" vertical="center" wrapText="1"/>
    </xf>
    <xf numFmtId="165" fontId="20" fillId="0" borderId="3" xfId="7" applyNumberFormat="1" applyFont="1" applyBorder="1" applyAlignment="1">
      <alignment horizontal="right"/>
    </xf>
    <xf numFmtId="165" fontId="18" fillId="0" borderId="4" xfId="7" applyNumberFormat="1" applyFont="1" applyFill="1" applyBorder="1" applyAlignment="1">
      <alignment horizontal="right"/>
    </xf>
    <xf numFmtId="165" fontId="18" fillId="0" borderId="15" xfId="7" applyNumberFormat="1" applyFont="1" applyFill="1" applyBorder="1" applyAlignment="1">
      <alignment horizontal="right"/>
    </xf>
    <xf numFmtId="165" fontId="21" fillId="0" borderId="4" xfId="7" applyNumberFormat="1" applyFont="1" applyBorder="1" applyAlignment="1">
      <alignment horizontal="right"/>
    </xf>
    <xf numFmtId="0" fontId="14" fillId="0" borderId="0" xfId="7" applyFont="1" applyFill="1"/>
    <xf numFmtId="0" fontId="16" fillId="3" borderId="7" xfId="7" applyFont="1" applyFill="1" applyBorder="1" applyAlignment="1">
      <alignment horizontal="left"/>
    </xf>
    <xf numFmtId="0" fontId="16" fillId="3" borderId="1" xfId="7" applyFont="1" applyFill="1" applyBorder="1" applyAlignment="1">
      <alignment horizontal="center" vertical="center"/>
    </xf>
    <xf numFmtId="165" fontId="16" fillId="0" borderId="1" xfId="7" applyNumberFormat="1" applyFont="1" applyBorder="1" applyAlignment="1">
      <alignment horizontal="right"/>
    </xf>
    <xf numFmtId="165" fontId="16" fillId="0" borderId="17" xfId="7" applyNumberFormat="1" applyFont="1" applyBorder="1" applyAlignment="1">
      <alignment horizontal="right"/>
    </xf>
    <xf numFmtId="165" fontId="16" fillId="0" borderId="7" xfId="7" applyNumberFormat="1" applyFont="1" applyBorder="1" applyAlignment="1">
      <alignment horizontal="right"/>
    </xf>
    <xf numFmtId="165" fontId="16" fillId="0" borderId="1" xfId="7" applyNumberFormat="1" applyFont="1" applyFill="1" applyBorder="1" applyAlignment="1">
      <alignment horizontal="right"/>
    </xf>
    <xf numFmtId="165" fontId="16" fillId="0" borderId="7" xfId="7" applyNumberFormat="1" applyFont="1" applyFill="1" applyBorder="1" applyAlignment="1">
      <alignment horizontal="right"/>
    </xf>
    <xf numFmtId="165" fontId="18" fillId="0" borderId="1" xfId="7" applyNumberFormat="1" applyFont="1" applyBorder="1" applyAlignment="1">
      <alignment horizontal="right"/>
    </xf>
    <xf numFmtId="165" fontId="16" fillId="2" borderId="1" xfId="7" applyNumberFormat="1" applyFont="1" applyFill="1" applyBorder="1" applyAlignment="1">
      <alignment horizontal="right"/>
    </xf>
    <xf numFmtId="165" fontId="16" fillId="2" borderId="7" xfId="7" applyNumberFormat="1" applyFont="1" applyFill="1" applyBorder="1" applyAlignment="1">
      <alignment horizontal="right"/>
    </xf>
    <xf numFmtId="165" fontId="16" fillId="0" borderId="18" xfId="7" applyNumberFormat="1" applyFont="1" applyBorder="1" applyAlignment="1">
      <alignment horizontal="right"/>
    </xf>
    <xf numFmtId="165" fontId="19" fillId="0" borderId="9" xfId="7" applyNumberFormat="1" applyFont="1" applyFill="1" applyBorder="1" applyAlignment="1">
      <alignment horizontal="right" vertical="center" wrapText="1"/>
    </xf>
    <xf numFmtId="165" fontId="16" fillId="0" borderId="9" xfId="7" applyNumberFormat="1" applyFont="1" applyFill="1" applyBorder="1" applyAlignment="1">
      <alignment horizontal="right" vertical="center" wrapText="1"/>
    </xf>
    <xf numFmtId="165" fontId="16" fillId="0" borderId="10" xfId="7" applyNumberFormat="1" applyFont="1" applyFill="1" applyBorder="1" applyAlignment="1">
      <alignment horizontal="right" vertical="center" wrapText="1"/>
    </xf>
    <xf numFmtId="165" fontId="22" fillId="0" borderId="11" xfId="7" applyNumberFormat="1" applyFont="1" applyBorder="1" applyAlignment="1">
      <alignment horizontal="right"/>
    </xf>
    <xf numFmtId="165" fontId="16" fillId="0" borderId="12" xfId="7" applyNumberFormat="1" applyFont="1" applyBorder="1" applyAlignment="1">
      <alignment horizontal="right"/>
    </xf>
    <xf numFmtId="165" fontId="19" fillId="0" borderId="9" xfId="7" applyNumberFormat="1" applyFont="1" applyBorder="1" applyAlignment="1">
      <alignment horizontal="right"/>
    </xf>
    <xf numFmtId="0" fontId="14" fillId="0" borderId="0" xfId="7" applyFont="1"/>
    <xf numFmtId="0" fontId="16" fillId="3" borderId="19" xfId="7" applyFont="1" applyFill="1" applyBorder="1" applyAlignment="1">
      <alignment horizontal="justify"/>
    </xf>
    <xf numFmtId="0" fontId="16" fillId="3" borderId="20" xfId="7" applyFont="1" applyFill="1" applyBorder="1" applyAlignment="1">
      <alignment horizontal="center"/>
    </xf>
    <xf numFmtId="165" fontId="16" fillId="0" borderId="21" xfId="7" applyNumberFormat="1" applyFont="1" applyBorder="1" applyAlignment="1">
      <alignment horizontal="right"/>
    </xf>
    <xf numFmtId="3" fontId="19" fillId="0" borderId="22" xfId="7" applyNumberFormat="1" applyFont="1" applyBorder="1" applyAlignment="1">
      <alignment horizontal="right"/>
    </xf>
    <xf numFmtId="3" fontId="16" fillId="0" borderId="22" xfId="7" applyNumberFormat="1" applyFont="1" applyBorder="1" applyAlignment="1">
      <alignment horizontal="right"/>
    </xf>
    <xf numFmtId="3" fontId="16" fillId="0" borderId="4" xfId="7" applyNumberFormat="1" applyFont="1" applyBorder="1" applyAlignment="1">
      <alignment horizontal="right"/>
    </xf>
    <xf numFmtId="3" fontId="16" fillId="0" borderId="15" xfId="7" applyNumberFormat="1" applyFont="1" applyBorder="1" applyAlignment="1">
      <alignment horizontal="right"/>
    </xf>
    <xf numFmtId="0" fontId="16" fillId="3" borderId="0" xfId="7" applyFont="1" applyFill="1" applyBorder="1" applyAlignment="1">
      <alignment horizontal="justify"/>
    </xf>
    <xf numFmtId="0" fontId="16" fillId="3" borderId="15" xfId="7" applyFont="1" applyFill="1" applyBorder="1" applyAlignment="1">
      <alignment horizontal="center"/>
    </xf>
    <xf numFmtId="3" fontId="19" fillId="0" borderId="4" xfId="7" applyNumberFormat="1" applyFont="1" applyBorder="1" applyAlignment="1">
      <alignment horizontal="right"/>
    </xf>
    <xf numFmtId="0" fontId="9" fillId="0" borderId="0" xfId="7" applyBorder="1"/>
    <xf numFmtId="3" fontId="9" fillId="0" borderId="0" xfId="7" applyNumberFormat="1" applyFill="1"/>
    <xf numFmtId="3" fontId="19" fillId="3" borderId="23" xfId="7" applyNumberFormat="1" applyFont="1" applyFill="1" applyBorder="1" applyAlignment="1">
      <alignment horizontal="center"/>
    </xf>
    <xf numFmtId="3" fontId="9" fillId="0" borderId="0" xfId="7" applyNumberFormat="1"/>
    <xf numFmtId="3" fontId="19" fillId="0" borderId="24" xfId="7" applyNumberFormat="1" applyFont="1" applyFill="1" applyBorder="1" applyAlignment="1">
      <alignment horizontal="justify"/>
    </xf>
    <xf numFmtId="3" fontId="19" fillId="0" borderId="25" xfId="7" applyNumberFormat="1" applyFont="1" applyFill="1" applyBorder="1" applyAlignment="1">
      <alignment horizontal="center"/>
    </xf>
    <xf numFmtId="3" fontId="19" fillId="0" borderId="25" xfId="7" applyNumberFormat="1" applyFont="1" applyFill="1" applyBorder="1" applyAlignment="1">
      <alignment horizontal="right"/>
    </xf>
    <xf numFmtId="3" fontId="23" fillId="0" borderId="25" xfId="7" applyNumberFormat="1" applyFont="1" applyBorder="1" applyAlignment="1">
      <alignment horizontal="right"/>
    </xf>
    <xf numFmtId="3" fontId="19" fillId="2" borderId="25" xfId="7" applyNumberFormat="1" applyFont="1" applyFill="1" applyBorder="1" applyAlignment="1">
      <alignment horizontal="right"/>
    </xf>
    <xf numFmtId="3" fontId="19" fillId="0" borderId="24" xfId="7" applyNumberFormat="1" applyFont="1" applyFill="1" applyBorder="1" applyAlignment="1">
      <alignment horizontal="right"/>
    </xf>
    <xf numFmtId="3" fontId="19" fillId="0" borderId="26" xfId="7" applyNumberFormat="1" applyFont="1" applyFill="1" applyBorder="1" applyAlignment="1">
      <alignment horizontal="right"/>
    </xf>
    <xf numFmtId="3" fontId="19" fillId="0" borderId="27" xfId="7" applyNumberFormat="1" applyFont="1" applyFill="1" applyBorder="1" applyAlignment="1">
      <alignment horizontal="right"/>
    </xf>
    <xf numFmtId="3" fontId="16" fillId="3" borderId="0" xfId="7" applyNumberFormat="1" applyFont="1" applyFill="1" applyBorder="1" applyAlignment="1">
      <alignment horizontal="justify"/>
    </xf>
    <xf numFmtId="3" fontId="16" fillId="3" borderId="15" xfId="7" applyNumberFormat="1" applyFont="1" applyFill="1" applyBorder="1" applyAlignment="1">
      <alignment horizontal="center"/>
    </xf>
    <xf numFmtId="3" fontId="16" fillId="0" borderId="0" xfId="7" applyNumberFormat="1" applyFont="1"/>
    <xf numFmtId="3" fontId="16" fillId="0" borderId="0" xfId="7" applyNumberFormat="1" applyFont="1" applyFill="1"/>
    <xf numFmtId="3" fontId="16" fillId="2" borderId="0" xfId="7" applyNumberFormat="1" applyFont="1" applyFill="1"/>
    <xf numFmtId="3" fontId="16" fillId="0" borderId="0" xfId="7" applyNumberFormat="1" applyFont="1" applyBorder="1"/>
    <xf numFmtId="165" fontId="19" fillId="0" borderId="0" xfId="7" applyNumberFormat="1" applyFont="1" applyBorder="1" applyAlignment="1">
      <alignment horizontal="right"/>
    </xf>
    <xf numFmtId="3" fontId="16" fillId="0" borderId="0" xfId="7" applyNumberFormat="1" applyFont="1" applyFill="1" applyBorder="1" applyAlignment="1">
      <alignment horizontal="right"/>
    </xf>
    <xf numFmtId="3" fontId="9" fillId="0" borderId="0" xfId="7" applyNumberFormat="1" applyFill="1" applyBorder="1"/>
    <xf numFmtId="3" fontId="16" fillId="3" borderId="0" xfId="7" applyNumberFormat="1" applyFont="1" applyFill="1" applyBorder="1" applyAlignment="1">
      <alignment horizontal="left" indent="1"/>
    </xf>
    <xf numFmtId="3" fontId="9" fillId="0" borderId="0" xfId="7" applyNumberFormat="1" applyBorder="1"/>
    <xf numFmtId="3" fontId="16" fillId="3" borderId="0" xfId="7" applyNumberFormat="1" applyFont="1" applyFill="1" applyBorder="1"/>
    <xf numFmtId="3" fontId="19" fillId="0" borderId="0" xfId="7" applyNumberFormat="1" applyFont="1" applyFill="1" applyBorder="1" applyAlignment="1">
      <alignment horizontal="right"/>
    </xf>
    <xf numFmtId="3" fontId="19" fillId="3" borderId="0" xfId="7" applyNumberFormat="1" applyFont="1" applyFill="1" applyBorder="1"/>
    <xf numFmtId="3" fontId="19" fillId="3" borderId="15" xfId="7" applyNumberFormat="1" applyFont="1" applyFill="1" applyBorder="1" applyAlignment="1">
      <alignment horizontal="center"/>
    </xf>
    <xf numFmtId="3" fontId="19" fillId="0" borderId="0" xfId="7" applyNumberFormat="1" applyFont="1"/>
    <xf numFmtId="3" fontId="19" fillId="0" borderId="0" xfId="7" applyNumberFormat="1" applyFont="1" applyFill="1"/>
    <xf numFmtId="3" fontId="19" fillId="2" borderId="0" xfId="7" applyNumberFormat="1" applyFont="1" applyFill="1"/>
    <xf numFmtId="3" fontId="19" fillId="0" borderId="4" xfId="7" applyNumberFormat="1" applyFont="1" applyBorder="1"/>
    <xf numFmtId="3" fontId="19" fillId="3" borderId="28" xfId="7" applyNumberFormat="1" applyFont="1" applyFill="1" applyBorder="1"/>
    <xf numFmtId="3" fontId="19" fillId="0" borderId="28" xfId="7" applyNumberFormat="1" applyFont="1" applyBorder="1"/>
    <xf numFmtId="3" fontId="19" fillId="0" borderId="28" xfId="7" applyNumberFormat="1" applyFont="1" applyFill="1" applyBorder="1"/>
    <xf numFmtId="3" fontId="19" fillId="2" borderId="28" xfId="7" applyNumberFormat="1" applyFont="1" applyFill="1" applyBorder="1"/>
    <xf numFmtId="3" fontId="19" fillId="0" borderId="29" xfId="7" applyNumberFormat="1" applyFont="1" applyBorder="1" applyAlignment="1">
      <alignment horizontal="right"/>
    </xf>
    <xf numFmtId="3" fontId="19" fillId="0" borderId="0" xfId="7" applyNumberFormat="1" applyFont="1" applyBorder="1"/>
    <xf numFmtId="3" fontId="19" fillId="0" borderId="0" xfId="7" applyNumberFormat="1" applyFont="1" applyFill="1" applyBorder="1"/>
    <xf numFmtId="3" fontId="19" fillId="2" borderId="0" xfId="7" applyNumberFormat="1" applyFont="1" applyFill="1" applyBorder="1"/>
    <xf numFmtId="3" fontId="16" fillId="0" borderId="0" xfId="7" applyNumberFormat="1" applyFont="1" applyBorder="1" applyAlignment="1">
      <alignment horizontal="right"/>
    </xf>
    <xf numFmtId="0" fontId="19" fillId="3" borderId="7" xfId="7" applyFont="1" applyFill="1" applyBorder="1" applyAlignment="1">
      <alignment horizontal="justify"/>
    </xf>
    <xf numFmtId="3" fontId="16" fillId="3" borderId="17" xfId="7" applyNumberFormat="1" applyFont="1" applyFill="1" applyBorder="1" applyAlignment="1">
      <alignment horizontal="center"/>
    </xf>
    <xf numFmtId="165" fontId="16" fillId="0" borderId="7" xfId="7" applyNumberFormat="1" applyFont="1" applyBorder="1"/>
    <xf numFmtId="165" fontId="16" fillId="0" borderId="7" xfId="7" applyNumberFormat="1" applyFont="1" applyFill="1" applyBorder="1"/>
    <xf numFmtId="165" fontId="16" fillId="2" borderId="7" xfId="7" applyNumberFormat="1" applyFont="1" applyFill="1" applyBorder="1"/>
    <xf numFmtId="165" fontId="16" fillId="0" borderId="0" xfId="7" applyNumberFormat="1" applyFont="1" applyFill="1" applyBorder="1"/>
    <xf numFmtId="3" fontId="23" fillId="3" borderId="0" xfId="7" applyNumberFormat="1" applyFont="1" applyFill="1" applyBorder="1"/>
    <xf numFmtId="3" fontId="16" fillId="0" borderId="0" xfId="7" applyNumberFormat="1" applyFont="1" applyFill="1" applyBorder="1"/>
    <xf numFmtId="165" fontId="16" fillId="0" borderId="0" xfId="7" applyNumberFormat="1" applyFont="1"/>
    <xf numFmtId="165" fontId="16" fillId="0" borderId="0" xfId="7" applyNumberFormat="1" applyFont="1" applyFill="1"/>
    <xf numFmtId="165" fontId="16" fillId="2" borderId="0" xfId="7" applyNumberFormat="1" applyFont="1" applyFill="1"/>
    <xf numFmtId="165" fontId="19" fillId="0" borderId="4" xfId="7" applyNumberFormat="1" applyFont="1" applyBorder="1"/>
    <xf numFmtId="0" fontId="16" fillId="3" borderId="7" xfId="7" applyFont="1" applyFill="1" applyBorder="1" applyAlignment="1">
      <alignment horizontal="justify"/>
    </xf>
    <xf numFmtId="0" fontId="23" fillId="3" borderId="0" xfId="7" applyFont="1" applyFill="1" applyBorder="1" applyAlignment="1">
      <alignment horizontal="justify"/>
    </xf>
    <xf numFmtId="165" fontId="16" fillId="0" borderId="0" xfId="7" applyNumberFormat="1" applyFont="1" applyBorder="1"/>
    <xf numFmtId="165" fontId="16" fillId="2" borderId="0" xfId="7" applyNumberFormat="1" applyFont="1" applyFill="1" applyBorder="1"/>
    <xf numFmtId="3" fontId="16" fillId="3" borderId="28" xfId="7" applyNumberFormat="1" applyFont="1" applyFill="1" applyBorder="1"/>
    <xf numFmtId="3" fontId="16" fillId="3" borderId="23" xfId="7" applyNumberFormat="1" applyFont="1" applyFill="1" applyBorder="1" applyAlignment="1">
      <alignment horizontal="center"/>
    </xf>
    <xf numFmtId="165" fontId="16" fillId="0" borderId="28" xfId="7" applyNumberFormat="1" applyFont="1" applyBorder="1"/>
    <xf numFmtId="165" fontId="16" fillId="0" borderId="28" xfId="7" applyNumberFormat="1" applyFont="1" applyFill="1" applyBorder="1"/>
    <xf numFmtId="165" fontId="16" fillId="2" borderId="28" xfId="7" applyNumberFormat="1" applyFont="1" applyFill="1" applyBorder="1"/>
    <xf numFmtId="165" fontId="19" fillId="0" borderId="29" xfId="7" applyNumberFormat="1" applyFont="1" applyBorder="1"/>
    <xf numFmtId="3" fontId="16" fillId="0" borderId="0" xfId="7" applyNumberFormat="1" applyFont="1" applyFill="1" applyBorder="1" applyAlignment="1">
      <alignment horizontal="center"/>
    </xf>
    <xf numFmtId="3" fontId="16" fillId="2" borderId="0" xfId="7" applyNumberFormat="1" applyFont="1" applyFill="1" applyBorder="1"/>
    <xf numFmtId="3" fontId="15" fillId="0" borderId="0" xfId="7" applyNumberFormat="1" applyFont="1" applyFill="1" applyBorder="1"/>
    <xf numFmtId="3" fontId="9" fillId="0" borderId="0" xfId="7" applyNumberFormat="1" applyFill="1" applyBorder="1" applyAlignment="1">
      <alignment horizontal="center"/>
    </xf>
    <xf numFmtId="3" fontId="24" fillId="0" borderId="0" xfId="7" applyNumberFormat="1" applyFont="1"/>
    <xf numFmtId="3" fontId="9" fillId="0" borderId="0" xfId="7" applyNumberFormat="1" applyFont="1"/>
    <xf numFmtId="3" fontId="9" fillId="0" borderId="0" xfId="7" applyNumberFormat="1" applyAlignment="1">
      <alignment horizontal="center"/>
    </xf>
    <xf numFmtId="3" fontId="14" fillId="2" borderId="0" xfId="7" applyNumberFormat="1" applyFont="1" applyFill="1"/>
    <xf numFmtId="3" fontId="9" fillId="2" borderId="0" xfId="7" applyNumberFormat="1" applyFill="1"/>
    <xf numFmtId="3" fontId="15" fillId="0" borderId="0" xfId="7" applyNumberFormat="1" applyFont="1"/>
    <xf numFmtId="0" fontId="25" fillId="0" borderId="0" xfId="8" applyFont="1" applyFill="1"/>
    <xf numFmtId="164" fontId="9" fillId="0" borderId="0" xfId="9" applyNumberFormat="1" applyFont="1"/>
    <xf numFmtId="4" fontId="9" fillId="0" borderId="0" xfId="7" applyNumberFormat="1"/>
    <xf numFmtId="0" fontId="9" fillId="0" borderId="0" xfId="7" applyAlignment="1">
      <alignment horizontal="center"/>
    </xf>
    <xf numFmtId="0" fontId="14" fillId="2" borderId="0" xfId="7" applyFont="1" applyFill="1"/>
    <xf numFmtId="0" fontId="9" fillId="2" borderId="0" xfId="7" applyFill="1"/>
    <xf numFmtId="0" fontId="15" fillId="0" borderId="0" xfId="7" applyFont="1"/>
    <xf numFmtId="0" fontId="35" fillId="0" borderId="0" xfId="8" applyFont="1"/>
    <xf numFmtId="0" fontId="36" fillId="0" borderId="0" xfId="8" applyFont="1"/>
    <xf numFmtId="3" fontId="36" fillId="0" borderId="0" xfId="8" applyNumberFormat="1" applyFont="1" applyFill="1"/>
    <xf numFmtId="3" fontId="35" fillId="0" borderId="0" xfId="8" applyNumberFormat="1" applyFont="1" applyFill="1"/>
    <xf numFmtId="0" fontId="34" fillId="0" borderId="0" xfId="2" applyFont="1"/>
    <xf numFmtId="0" fontId="14" fillId="0" borderId="0" xfId="1"/>
    <xf numFmtId="3" fontId="40" fillId="0" borderId="8" xfId="1" applyNumberFormat="1" applyFont="1" applyBorder="1" applyAlignment="1">
      <alignment horizontal="center" wrapText="1"/>
    </xf>
    <xf numFmtId="0" fontId="41" fillId="0" borderId="0" xfId="1" applyFont="1" applyAlignment="1">
      <alignment horizontal="left"/>
    </xf>
    <xf numFmtId="2" fontId="15" fillId="0" borderId="0" xfId="1" applyNumberFormat="1" applyFont="1"/>
    <xf numFmtId="169" fontId="15" fillId="0" borderId="0" xfId="1" applyNumberFormat="1" applyFont="1"/>
    <xf numFmtId="0" fontId="7" fillId="0" borderId="0" xfId="13"/>
    <xf numFmtId="2" fontId="42" fillId="0" borderId="0" xfId="1" applyNumberFormat="1" applyFont="1"/>
    <xf numFmtId="2" fontId="14" fillId="0" borderId="0" xfId="1" applyNumberFormat="1"/>
    <xf numFmtId="0" fontId="32" fillId="11" borderId="0" xfId="13" applyFont="1" applyFill="1" applyAlignment="1">
      <alignment horizontal="left"/>
    </xf>
    <xf numFmtId="0" fontId="7" fillId="11" borderId="0" xfId="13" applyFill="1"/>
    <xf numFmtId="0" fontId="32" fillId="11" borderId="0" xfId="13" applyFont="1" applyFill="1" applyAlignment="1">
      <alignment horizontal="center"/>
    </xf>
    <xf numFmtId="0" fontId="34" fillId="0" borderId="0" xfId="13" applyFont="1"/>
    <xf numFmtId="0" fontId="34" fillId="0" borderId="0" xfId="13" applyFont="1" applyAlignment="1">
      <alignment horizontal="center"/>
    </xf>
    <xf numFmtId="4" fontId="7" fillId="0" borderId="0" xfId="13" applyNumberFormat="1"/>
    <xf numFmtId="4" fontId="34" fillId="0" borderId="0" xfId="13" applyNumberFormat="1" applyFont="1"/>
    <xf numFmtId="4" fontId="28" fillId="0" borderId="0" xfId="13" applyNumberFormat="1" applyFont="1"/>
    <xf numFmtId="0" fontId="34" fillId="0" borderId="0" xfId="13" applyFont="1" applyAlignment="1">
      <alignment horizontal="center" vertical="center"/>
    </xf>
    <xf numFmtId="10" fontId="7" fillId="0" borderId="0" xfId="12" applyNumberFormat="1" applyFont="1"/>
    <xf numFmtId="0" fontId="25" fillId="8" borderId="8" xfId="0" applyFont="1" applyFill="1" applyBorder="1"/>
    <xf numFmtId="3" fontId="39" fillId="0" borderId="0" xfId="1" applyNumberFormat="1" applyFont="1" applyBorder="1" applyAlignment="1">
      <alignment horizontal="center"/>
    </xf>
    <xf numFmtId="3" fontId="40" fillId="0" borderId="0" xfId="1" applyNumberFormat="1" applyFont="1" applyBorder="1" applyAlignment="1">
      <alignment horizontal="center" wrapText="1"/>
    </xf>
    <xf numFmtId="10" fontId="7" fillId="0" borderId="0" xfId="13" applyNumberFormat="1"/>
    <xf numFmtId="0" fontId="16" fillId="4" borderId="1" xfId="7" applyFont="1" applyFill="1" applyBorder="1" applyAlignment="1">
      <alignment horizontal="center" vertical="center" wrapText="1"/>
    </xf>
    <xf numFmtId="0" fontId="6" fillId="0" borderId="0" xfId="13" applyFont="1" applyAlignment="1">
      <alignment wrapText="1"/>
    </xf>
    <xf numFmtId="0" fontId="34" fillId="7" borderId="0" xfId="7" applyFont="1" applyFill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4" fillId="0" borderId="38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10" fontId="25" fillId="0" borderId="0" xfId="0" applyNumberFormat="1" applyFont="1" applyAlignment="1">
      <alignment horizontal="right" vertical="center"/>
    </xf>
    <xf numFmtId="0" fontId="44" fillId="0" borderId="28" xfId="0" applyFont="1" applyBorder="1" applyAlignment="1">
      <alignment vertical="center"/>
    </xf>
    <xf numFmtId="10" fontId="25" fillId="0" borderId="28" xfId="0" applyNumberFormat="1" applyFont="1" applyBorder="1" applyAlignment="1">
      <alignment horizontal="right" vertical="center"/>
    </xf>
    <xf numFmtId="0" fontId="44" fillId="0" borderId="28" xfId="0" applyFont="1" applyBorder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0" fontId="0" fillId="0" borderId="0" xfId="0" applyBorder="1"/>
    <xf numFmtId="0" fontId="14" fillId="0" borderId="0" xfId="16" applyFont="1"/>
    <xf numFmtId="0" fontId="14" fillId="0" borderId="0" xfId="16" applyFont="1" applyBorder="1"/>
    <xf numFmtId="170" fontId="14" fillId="0" borderId="0" xfId="16" applyNumberFormat="1" applyFont="1"/>
    <xf numFmtId="170" fontId="15" fillId="0" borderId="0" xfId="16" applyNumberFormat="1" applyFont="1"/>
    <xf numFmtId="170" fontId="46" fillId="0" borderId="0" xfId="16" applyNumberFormat="1" applyFont="1"/>
    <xf numFmtId="0" fontId="47" fillId="0" borderId="0" xfId="16" applyFont="1"/>
    <xf numFmtId="0" fontId="47" fillId="0" borderId="0" xfId="16" applyFont="1" applyBorder="1"/>
    <xf numFmtId="170" fontId="37" fillId="0" borderId="8" xfId="16" applyNumberFormat="1" applyFont="1" applyBorder="1" applyAlignment="1">
      <alignment vertical="center"/>
    </xf>
    <xf numFmtId="0" fontId="14" fillId="0" borderId="0" xfId="16" applyFont="1" applyAlignment="1">
      <alignment vertical="center"/>
    </xf>
    <xf numFmtId="0" fontId="14" fillId="0" borderId="0" xfId="16" applyFont="1" applyBorder="1" applyAlignment="1">
      <alignment vertical="center"/>
    </xf>
    <xf numFmtId="170" fontId="37" fillId="0" borderId="16" xfId="16" applyNumberFormat="1" applyFont="1" applyBorder="1" applyAlignment="1">
      <alignment vertical="center"/>
    </xf>
    <xf numFmtId="170" fontId="47" fillId="0" borderId="8" xfId="16" applyNumberFormat="1" applyFont="1" applyBorder="1" applyAlignment="1">
      <alignment horizontal="center" vertical="center"/>
    </xf>
    <xf numFmtId="4" fontId="49" fillId="12" borderId="0" xfId="16" applyNumberFormat="1" applyFont="1" applyFill="1"/>
    <xf numFmtId="4" fontId="48" fillId="0" borderId="0" xfId="16" applyNumberFormat="1" applyFont="1"/>
    <xf numFmtId="170" fontId="50" fillId="0" borderId="0" xfId="16" applyNumberFormat="1" applyFont="1"/>
    <xf numFmtId="0" fontId="51" fillId="0" borderId="0" xfId="16" applyFont="1"/>
    <xf numFmtId="4" fontId="49" fillId="0" borderId="0" xfId="16" applyNumberFormat="1" applyFont="1"/>
    <xf numFmtId="0" fontId="51" fillId="0" borderId="0" xfId="16" applyFont="1" applyBorder="1"/>
    <xf numFmtId="0" fontId="14" fillId="0" borderId="0" xfId="17" applyFont="1" applyAlignment="1">
      <alignment vertical="center"/>
    </xf>
    <xf numFmtId="0" fontId="48" fillId="0" borderId="0" xfId="17" applyFont="1" applyAlignment="1">
      <alignment vertical="center"/>
    </xf>
    <xf numFmtId="0" fontId="14" fillId="0" borderId="0" xfId="17" applyAlignment="1">
      <alignment vertical="center"/>
    </xf>
    <xf numFmtId="0" fontId="14" fillId="0" borderId="0" xfId="15"/>
    <xf numFmtId="0" fontId="25" fillId="0" borderId="0" xfId="15" applyFont="1"/>
    <xf numFmtId="4" fontId="14" fillId="0" borderId="0" xfId="15" applyNumberFormat="1"/>
    <xf numFmtId="3" fontId="25" fillId="0" borderId="0" xfId="15" applyNumberFormat="1" applyFont="1"/>
    <xf numFmtId="3" fontId="14" fillId="0" borderId="0" xfId="15" applyNumberFormat="1"/>
    <xf numFmtId="0" fontId="25" fillId="10" borderId="8" xfId="15" applyFont="1" applyFill="1" applyBorder="1" applyAlignment="1">
      <alignment wrapText="1"/>
    </xf>
    <xf numFmtId="0" fontId="4" fillId="0" borderId="0" xfId="4" applyFont="1"/>
    <xf numFmtId="164" fontId="16" fillId="0" borderId="0" xfId="9" applyNumberFormat="1" applyFont="1" applyFill="1" applyBorder="1"/>
    <xf numFmtId="0" fontId="35" fillId="10" borderId="26" xfId="8" applyFont="1" applyFill="1" applyBorder="1"/>
    <xf numFmtId="0" fontId="35" fillId="0" borderId="28" xfId="8" applyFont="1" applyBorder="1"/>
    <xf numFmtId="0" fontId="36" fillId="0" borderId="28" xfId="8" applyFont="1" applyBorder="1"/>
    <xf numFmtId="3" fontId="36" fillId="0" borderId="28" xfId="8" applyNumberFormat="1" applyFont="1" applyFill="1" applyBorder="1"/>
    <xf numFmtId="0" fontId="59" fillId="0" borderId="0" xfId="8" applyFont="1"/>
    <xf numFmtId="3" fontId="35" fillId="0" borderId="28" xfId="8" applyNumberFormat="1" applyFont="1" applyFill="1" applyBorder="1"/>
    <xf numFmtId="0" fontId="35" fillId="0" borderId="0" xfId="8" applyFont="1" applyAlignment="1">
      <alignment horizontal="left"/>
    </xf>
    <xf numFmtId="164" fontId="35" fillId="0" borderId="0" xfId="12" applyNumberFormat="1" applyFont="1" applyFill="1"/>
    <xf numFmtId="164" fontId="35" fillId="0" borderId="28" xfId="12" applyNumberFormat="1" applyFont="1" applyFill="1" applyBorder="1"/>
    <xf numFmtId="0" fontId="35" fillId="0" borderId="28" xfId="8" applyFont="1" applyBorder="1" applyAlignment="1">
      <alignment wrapText="1"/>
    </xf>
    <xf numFmtId="0" fontId="36" fillId="0" borderId="28" xfId="8" applyFont="1" applyBorder="1" applyAlignment="1">
      <alignment wrapText="1"/>
    </xf>
    <xf numFmtId="3" fontId="25" fillId="0" borderId="0" xfId="15" applyNumberFormat="1" applyFont="1" applyFill="1"/>
    <xf numFmtId="169" fontId="7" fillId="0" borderId="0" xfId="13" applyNumberFormat="1"/>
    <xf numFmtId="0" fontId="14" fillId="8" borderId="0" xfId="1" applyFill="1"/>
    <xf numFmtId="0" fontId="34" fillId="17" borderId="0" xfId="2" applyFont="1" applyFill="1"/>
    <xf numFmtId="0" fontId="11" fillId="17" borderId="0" xfId="2" applyFill="1"/>
    <xf numFmtId="3" fontId="60" fillId="0" borderId="0" xfId="8" applyNumberFormat="1" applyFont="1" applyFill="1"/>
    <xf numFmtId="0" fontId="61" fillId="10" borderId="8" xfId="0" applyFont="1" applyFill="1" applyBorder="1"/>
    <xf numFmtId="0" fontId="34" fillId="0" borderId="0" xfId="4" applyFont="1" applyAlignment="1">
      <alignment horizontal="center" vertical="center"/>
    </xf>
    <xf numFmtId="0" fontId="34" fillId="17" borderId="0" xfId="2" applyFont="1" applyFill="1" applyAlignment="1">
      <alignment horizontal="center" vertical="center"/>
    </xf>
    <xf numFmtId="4" fontId="34" fillId="0" borderId="8" xfId="2" applyNumberFormat="1" applyFont="1" applyFill="1" applyBorder="1" applyAlignment="1">
      <alignment horizontal="right" vertical="center"/>
    </xf>
    <xf numFmtId="0" fontId="34" fillId="18" borderId="0" xfId="2" applyFont="1" applyFill="1" applyAlignment="1">
      <alignment horizontal="center" vertical="center"/>
    </xf>
    <xf numFmtId="0" fontId="61" fillId="8" borderId="8" xfId="2" applyFont="1" applyFill="1" applyBorder="1"/>
    <xf numFmtId="172" fontId="37" fillId="0" borderId="8" xfId="16" applyNumberFormat="1" applyFont="1" applyBorder="1" applyAlignment="1">
      <alignment vertical="center"/>
    </xf>
    <xf numFmtId="0" fontId="2" fillId="0" borderId="0" xfId="19" applyFont="1"/>
    <xf numFmtId="0" fontId="62" fillId="0" borderId="0" xfId="15" applyFont="1"/>
    <xf numFmtId="0" fontId="63" fillId="15" borderId="0" xfId="19" applyFont="1" applyFill="1" applyAlignment="1">
      <alignment horizontal="center" vertical="center" wrapText="1"/>
    </xf>
    <xf numFmtId="0" fontId="64" fillId="0" borderId="0" xfId="19" applyFont="1"/>
    <xf numFmtId="0" fontId="65" fillId="0" borderId="0" xfId="19" applyFont="1" applyAlignment="1">
      <alignment horizontal="center" vertical="top" wrapText="1"/>
    </xf>
    <xf numFmtId="0" fontId="64" fillId="0" borderId="0" xfId="19" applyFont="1" applyFill="1" applyAlignment="1">
      <alignment horizontal="center" vertical="top" wrapText="1"/>
    </xf>
    <xf numFmtId="0" fontId="2" fillId="0" borderId="0" xfId="19" applyFont="1" applyFill="1"/>
    <xf numFmtId="0" fontId="2" fillId="15" borderId="0" xfId="19" applyFont="1" applyFill="1" applyAlignment="1">
      <alignment vertical="center" wrapText="1"/>
    </xf>
    <xf numFmtId="3" fontId="66" fillId="0" borderId="0" xfId="0" applyNumberFormat="1" applyFont="1" applyFill="1"/>
    <xf numFmtId="3" fontId="64" fillId="0" borderId="0" xfId="19" applyNumberFormat="1" applyFont="1" applyFill="1"/>
    <xf numFmtId="4" fontId="2" fillId="0" borderId="0" xfId="19" applyNumberFormat="1" applyFont="1" applyFill="1"/>
    <xf numFmtId="4" fontId="64" fillId="0" borderId="0" xfId="19" applyNumberFormat="1" applyFont="1" applyFill="1"/>
    <xf numFmtId="0" fontId="67" fillId="8" borderId="8" xfId="19" applyFont="1" applyFill="1" applyBorder="1"/>
    <xf numFmtId="4" fontId="2" fillId="0" borderId="0" xfId="19" applyNumberFormat="1" applyFont="1"/>
    <xf numFmtId="0" fontId="55" fillId="15" borderId="44" xfId="0" applyFont="1" applyFill="1" applyBorder="1" applyAlignment="1">
      <alignment horizontal="center" vertical="center" wrapText="1"/>
    </xf>
    <xf numFmtId="0" fontId="55" fillId="15" borderId="45" xfId="0" applyFont="1" applyFill="1" applyBorder="1" applyAlignment="1">
      <alignment horizontal="center" vertical="center" wrapText="1"/>
    </xf>
    <xf numFmtId="0" fontId="56" fillId="16" borderId="45" xfId="0" applyFont="1" applyFill="1" applyBorder="1" applyAlignment="1">
      <alignment horizontal="center" vertical="center" wrapText="1"/>
    </xf>
    <xf numFmtId="0" fontId="55" fillId="15" borderId="45" xfId="0" applyFont="1" applyFill="1" applyBorder="1" applyAlignment="1">
      <alignment horizontal="left" vertical="top" wrapText="1" indent="1"/>
    </xf>
    <xf numFmtId="4" fontId="57" fillId="15" borderId="45" xfId="0" applyNumberFormat="1" applyFont="1" applyFill="1" applyBorder="1" applyAlignment="1">
      <alignment horizontal="right" vertical="center" wrapText="1"/>
    </xf>
    <xf numFmtId="4" fontId="58" fillId="16" borderId="45" xfId="0" applyNumberFormat="1" applyFont="1" applyFill="1" applyBorder="1" applyAlignment="1">
      <alignment horizontal="right" vertical="center" wrapText="1"/>
    </xf>
    <xf numFmtId="0" fontId="56" fillId="16" borderId="44" xfId="0" applyFont="1" applyFill="1" applyBorder="1" applyAlignment="1">
      <alignment horizontal="left" vertical="center" wrapText="1" indent="1"/>
    </xf>
    <xf numFmtId="0" fontId="69" fillId="0" borderId="0" xfId="15" applyFont="1" applyAlignment="1">
      <alignment horizontal="center" vertical="center"/>
    </xf>
    <xf numFmtId="0" fontId="64" fillId="18" borderId="0" xfId="19" applyFont="1" applyFill="1" applyAlignment="1">
      <alignment horizontal="center" vertical="top" wrapText="1"/>
    </xf>
    <xf numFmtId="0" fontId="67" fillId="18" borderId="0" xfId="19" applyFont="1" applyFill="1" applyBorder="1"/>
    <xf numFmtId="0" fontId="15" fillId="13" borderId="0" xfId="0" applyFont="1" applyFill="1" applyAlignment="1" applyProtection="1">
      <alignment horizontal="right"/>
    </xf>
    <xf numFmtId="0" fontId="15" fillId="0" borderId="0" xfId="0" applyFont="1" applyAlignment="1" applyProtection="1">
      <protection locked="0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39" xfId="0" quotePrefix="1" applyFont="1" applyBorder="1" applyAlignment="1">
      <alignment horizontal="center"/>
    </xf>
    <xf numFmtId="0" fontId="15" fillId="0" borderId="39" xfId="0" applyFont="1" applyBorder="1" applyAlignment="1">
      <alignment horizontal="center"/>
    </xf>
    <xf numFmtId="0" fontId="15" fillId="0" borderId="40" xfId="0" quotePrefix="1" applyFont="1" applyBorder="1" applyAlignment="1">
      <alignment horizontal="center"/>
    </xf>
    <xf numFmtId="0" fontId="52" fillId="12" borderId="41" xfId="0" applyFont="1" applyFill="1" applyBorder="1" applyAlignment="1">
      <alignment horizontal="left" vertical="center" wrapText="1" indent="2"/>
    </xf>
    <xf numFmtId="0" fontId="53" fillId="12" borderId="43" xfId="0" applyFont="1" applyFill="1" applyBorder="1" applyAlignment="1">
      <alignment horizontal="left" vertical="center" wrapText="1" indent="2"/>
    </xf>
    <xf numFmtId="0" fontId="0" fillId="0" borderId="0" xfId="0" applyFill="1"/>
    <xf numFmtId="0" fontId="14" fillId="0" borderId="0" xfId="15" applyFill="1"/>
    <xf numFmtId="0" fontId="54" fillId="0" borderId="5" xfId="15" applyFont="1" applyFill="1" applyBorder="1" applyAlignment="1">
      <alignment horizontal="left" vertical="center" wrapText="1" indent="2"/>
    </xf>
    <xf numFmtId="4" fontId="14" fillId="0" borderId="0" xfId="15" applyNumberFormat="1" applyFill="1"/>
    <xf numFmtId="0" fontId="68" fillId="20" borderId="0" xfId="0" applyFont="1" applyFill="1" applyAlignment="1"/>
    <xf numFmtId="0" fontId="62" fillId="20" borderId="0" xfId="15" applyFont="1" applyFill="1"/>
    <xf numFmtId="0" fontId="70" fillId="0" borderId="0" xfId="15" applyFont="1" applyAlignment="1">
      <alignment horizontal="center" vertical="center"/>
    </xf>
    <xf numFmtId="0" fontId="62" fillId="0" borderId="0" xfId="15" applyFont="1" applyAlignment="1">
      <alignment horizontal="left" vertical="center"/>
    </xf>
    <xf numFmtId="0" fontId="61" fillId="18" borderId="0" xfId="15" applyFont="1" applyFill="1"/>
    <xf numFmtId="0" fontId="25" fillId="18" borderId="0" xfId="15" applyFont="1" applyFill="1" applyBorder="1" applyAlignment="1">
      <alignment wrapText="1"/>
    </xf>
    <xf numFmtId="3" fontId="15" fillId="13" borderId="42" xfId="0" applyNumberFormat="1" applyFont="1" applyFill="1" applyBorder="1" applyAlignment="1">
      <alignment vertical="center" wrapText="1"/>
    </xf>
    <xf numFmtId="3" fontId="0" fillId="0" borderId="0" xfId="0" applyNumberFormat="1" applyFill="1"/>
    <xf numFmtId="3" fontId="25" fillId="19" borderId="0" xfId="15" applyNumberFormat="1" applyFont="1" applyFill="1"/>
    <xf numFmtId="0" fontId="25" fillId="19" borderId="0" xfId="15" applyFont="1" applyFill="1" applyBorder="1" applyAlignment="1">
      <alignment wrapText="1"/>
    </xf>
    <xf numFmtId="3" fontId="64" fillId="19" borderId="0" xfId="19" applyNumberFormat="1" applyFont="1" applyFill="1"/>
    <xf numFmtId="165" fontId="64" fillId="19" borderId="0" xfId="19" applyNumberFormat="1" applyFont="1" applyFill="1"/>
    <xf numFmtId="4" fontId="64" fillId="19" borderId="0" xfId="19" applyNumberFormat="1" applyFont="1" applyFill="1"/>
    <xf numFmtId="173" fontId="37" fillId="0" borderId="8" xfId="16" applyNumberFormat="1" applyFont="1" applyBorder="1" applyAlignment="1">
      <alignment vertical="center"/>
    </xf>
    <xf numFmtId="173" fontId="37" fillId="0" borderId="16" xfId="16" applyNumberFormat="1" applyFont="1" applyBorder="1" applyAlignment="1">
      <alignment vertical="center"/>
    </xf>
    <xf numFmtId="174" fontId="37" fillId="0" borderId="8" xfId="17" applyNumberFormat="1" applyFont="1" applyBorder="1" applyAlignment="1">
      <alignment vertical="center"/>
    </xf>
    <xf numFmtId="0" fontId="71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32" fillId="18" borderId="35" xfId="5" applyFont="1" applyFill="1" applyBorder="1" applyAlignment="1">
      <alignment horizontal="center" vertical="center" wrapText="1"/>
    </xf>
    <xf numFmtId="3" fontId="31" fillId="19" borderId="1" xfId="6" applyNumberFormat="1" applyFont="1" applyFill="1" applyBorder="1" applyAlignment="1" applyProtection="1">
      <alignment horizontal="right" vertical="center"/>
    </xf>
    <xf numFmtId="3" fontId="29" fillId="19" borderId="30" xfId="4" applyNumberFormat="1" applyFont="1" applyFill="1" applyBorder="1" applyAlignment="1">
      <alignment horizontal="right" vertical="center"/>
    </xf>
    <xf numFmtId="0" fontId="30" fillId="9" borderId="31" xfId="5" applyFont="1" applyFill="1" applyBorder="1" applyAlignment="1">
      <alignment horizontal="left" vertical="center"/>
    </xf>
    <xf numFmtId="3" fontId="29" fillId="9" borderId="30" xfId="4" applyNumberFormat="1" applyFont="1" applyFill="1" applyBorder="1" applyAlignment="1">
      <alignment horizontal="right" vertical="center"/>
    </xf>
    <xf numFmtId="0" fontId="32" fillId="18" borderId="35" xfId="6" applyNumberFormat="1" applyFont="1" applyFill="1" applyBorder="1" applyAlignment="1" applyProtection="1">
      <alignment horizontal="center" vertical="center" wrapText="1"/>
    </xf>
    <xf numFmtId="0" fontId="32" fillId="18" borderId="34" xfId="6" applyNumberFormat="1" applyFont="1" applyFill="1" applyBorder="1" applyAlignment="1" applyProtection="1">
      <alignment horizontal="center" vertical="center" wrapText="1"/>
    </xf>
    <xf numFmtId="3" fontId="31" fillId="19" borderId="1" xfId="6" applyNumberFormat="1" applyFont="1" applyFill="1" applyBorder="1" applyAlignment="1" applyProtection="1">
      <alignment horizontal="right" vertical="center" indent="5"/>
    </xf>
    <xf numFmtId="0" fontId="10" fillId="21" borderId="0" xfId="4" applyFill="1"/>
    <xf numFmtId="3" fontId="28" fillId="0" borderId="0" xfId="0" applyNumberFormat="1" applyFont="1"/>
    <xf numFmtId="0" fontId="7" fillId="22" borderId="0" xfId="13" applyFill="1"/>
    <xf numFmtId="0" fontId="60" fillId="0" borderId="0" xfId="8" applyFont="1" applyAlignment="1">
      <alignment horizontal="center" vertical="center"/>
    </xf>
    <xf numFmtId="0" fontId="14" fillId="0" borderId="28" xfId="1" applyBorder="1"/>
    <xf numFmtId="0" fontId="35" fillId="18" borderId="28" xfId="0" applyFont="1" applyFill="1" applyBorder="1" applyAlignment="1">
      <alignment wrapText="1"/>
    </xf>
    <xf numFmtId="0" fontId="34" fillId="0" borderId="28" xfId="2" applyFont="1" applyBorder="1"/>
    <xf numFmtId="10" fontId="7" fillId="0" borderId="28" xfId="12" applyNumberFormat="1" applyFont="1" applyBorder="1"/>
    <xf numFmtId="169" fontId="15" fillId="0" borderId="28" xfId="1" applyNumberFormat="1" applyFont="1" applyBorder="1"/>
    <xf numFmtId="3" fontId="72" fillId="0" borderId="0" xfId="7" applyNumberFormat="1" applyFont="1"/>
    <xf numFmtId="0" fontId="35" fillId="0" borderId="0" xfId="8" applyFont="1" applyAlignment="1">
      <alignment horizontal="center" vertical="center"/>
    </xf>
    <xf numFmtId="0" fontId="35" fillId="18" borderId="0" xfId="8" applyFont="1" applyFill="1"/>
    <xf numFmtId="0" fontId="36" fillId="18" borderId="28" xfId="8" applyFont="1" applyFill="1" applyBorder="1"/>
    <xf numFmtId="3" fontId="39" fillId="0" borderId="13" xfId="1" applyNumberFormat="1" applyFont="1" applyBorder="1" applyAlignment="1">
      <alignment horizontal="center"/>
    </xf>
    <xf numFmtId="3" fontId="39" fillId="0" borderId="37" xfId="1" applyNumberFormat="1" applyFont="1" applyBorder="1" applyAlignment="1">
      <alignment horizontal="center"/>
    </xf>
    <xf numFmtId="3" fontId="39" fillId="0" borderId="14" xfId="1" applyNumberFormat="1" applyFont="1" applyBorder="1" applyAlignment="1">
      <alignment horizontal="center"/>
    </xf>
    <xf numFmtId="3" fontId="39" fillId="0" borderId="8" xfId="1" applyNumberFormat="1" applyFont="1" applyBorder="1" applyAlignment="1">
      <alignment horizontal="center"/>
    </xf>
    <xf numFmtId="0" fontId="19" fillId="4" borderId="4" xfId="7" applyFont="1" applyFill="1" applyBorder="1" applyAlignment="1">
      <alignment horizontal="center" vertical="center" wrapText="1"/>
    </xf>
    <xf numFmtId="0" fontId="19" fillId="4" borderId="9" xfId="7" applyFont="1" applyFill="1" applyBorder="1" applyAlignment="1">
      <alignment horizontal="center" vertical="center" wrapText="1"/>
    </xf>
    <xf numFmtId="0" fontId="16" fillId="4" borderId="3" xfId="7" applyFont="1" applyFill="1" applyBorder="1" applyAlignment="1">
      <alignment horizontal="center" vertical="center" wrapText="1"/>
    </xf>
    <xf numFmtId="0" fontId="16" fillId="4" borderId="12" xfId="7" applyFont="1" applyFill="1" applyBorder="1" applyAlignment="1">
      <alignment horizontal="center" vertical="center" wrapText="1"/>
    </xf>
    <xf numFmtId="0" fontId="16" fillId="4" borderId="6" xfId="7" applyFont="1" applyFill="1" applyBorder="1" applyAlignment="1">
      <alignment horizontal="center" vertical="center" wrapText="1"/>
    </xf>
    <xf numFmtId="0" fontId="16" fillId="4" borderId="11" xfId="7" applyFont="1" applyFill="1" applyBorder="1" applyAlignment="1">
      <alignment horizontal="center" vertical="center" wrapText="1"/>
    </xf>
    <xf numFmtId="0" fontId="16" fillId="4" borderId="4" xfId="7" applyFont="1" applyFill="1" applyBorder="1" applyAlignment="1">
      <alignment horizontal="center" vertical="center" wrapText="1"/>
    </xf>
    <xf numFmtId="0" fontId="16" fillId="4" borderId="9" xfId="7" applyFont="1" applyFill="1" applyBorder="1" applyAlignment="1">
      <alignment horizontal="center" vertical="center" wrapText="1"/>
    </xf>
    <xf numFmtId="0" fontId="16" fillId="4" borderId="5" xfId="7" applyFont="1" applyFill="1" applyBorder="1" applyAlignment="1">
      <alignment horizontal="center" vertical="center" wrapText="1"/>
    </xf>
    <xf numFmtId="0" fontId="16" fillId="4" borderId="10" xfId="7" applyFont="1" applyFill="1" applyBorder="1" applyAlignment="1">
      <alignment horizontal="center" vertical="center" wrapText="1"/>
    </xf>
    <xf numFmtId="0" fontId="16" fillId="4" borderId="2" xfId="7" applyFont="1" applyFill="1" applyBorder="1" applyAlignment="1">
      <alignment horizontal="center" vertical="center" wrapText="1"/>
    </xf>
    <xf numFmtId="0" fontId="16" fillId="4" borderId="1" xfId="7" applyFont="1" applyFill="1" applyBorder="1" applyAlignment="1">
      <alignment horizontal="center" vertical="center" wrapText="1"/>
    </xf>
    <xf numFmtId="0" fontId="35" fillId="0" borderId="0" xfId="8" applyFont="1" applyAlignment="1">
      <alignment horizontal="left" vertical="center"/>
    </xf>
    <xf numFmtId="0" fontId="55" fillId="14" borderId="0" xfId="0" applyFont="1" applyFill="1" applyAlignment="1">
      <alignment horizontal="left" vertical="center" wrapText="1" indent="1"/>
    </xf>
    <xf numFmtId="0" fontId="63" fillId="14" borderId="0" xfId="19" applyFont="1" applyFill="1" applyAlignment="1">
      <alignment horizontal="left" vertical="center" wrapText="1" indent="1"/>
    </xf>
    <xf numFmtId="170" fontId="15" fillId="0" borderId="0" xfId="16" applyNumberFormat="1" applyFont="1" applyAlignment="1">
      <alignment horizontal="left"/>
    </xf>
    <xf numFmtId="170" fontId="15" fillId="0" borderId="0" xfId="16" applyNumberFormat="1" applyFont="1" applyAlignment="1"/>
    <xf numFmtId="170" fontId="47" fillId="0" borderId="16" xfId="16" applyNumberFormat="1" applyFont="1" applyBorder="1" applyAlignment="1">
      <alignment horizontal="center" vertical="center" wrapText="1"/>
    </xf>
    <xf numFmtId="170" fontId="47" fillId="0" borderId="1" xfId="16" applyNumberFormat="1" applyFont="1" applyBorder="1" applyAlignment="1">
      <alignment horizontal="center" vertical="center" wrapText="1"/>
    </xf>
    <xf numFmtId="170" fontId="47" fillId="0" borderId="16" xfId="16" applyNumberFormat="1" applyFont="1" applyBorder="1" applyAlignment="1">
      <alignment horizontal="center" vertical="center"/>
    </xf>
    <xf numFmtId="170" fontId="47" fillId="0" borderId="1" xfId="16" applyNumberFormat="1" applyFont="1" applyBorder="1" applyAlignment="1">
      <alignment horizontal="center" vertical="center"/>
    </xf>
    <xf numFmtId="0" fontId="34" fillId="0" borderId="13" xfId="2" applyNumberFormat="1" applyFont="1" applyBorder="1" applyAlignment="1">
      <alignment horizontal="right" vertical="center"/>
    </xf>
    <xf numFmtId="0" fontId="34" fillId="0" borderId="14" xfId="2" applyNumberFormat="1" applyFont="1" applyBorder="1" applyAlignment="1">
      <alignment horizontal="right" vertical="center"/>
    </xf>
    <xf numFmtId="0" fontId="29" fillId="21" borderId="0" xfId="4" applyFont="1" applyFill="1" applyAlignment="1">
      <alignment horizontal="left" vertical="center" wrapText="1"/>
    </xf>
    <xf numFmtId="0" fontId="28" fillId="0" borderId="0" xfId="4" applyFont="1" applyAlignment="1">
      <alignment horizontal="left" vertical="center" wrapText="1"/>
    </xf>
    <xf numFmtId="0" fontId="28" fillId="0" borderId="0" xfId="4" applyFont="1" applyAlignment="1">
      <alignment horizontal="left" vertical="center"/>
    </xf>
    <xf numFmtId="0" fontId="45" fillId="0" borderId="38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 wrapText="1"/>
    </xf>
    <xf numFmtId="0" fontId="44" fillId="0" borderId="38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1" fillId="0" borderId="0" xfId="13" applyFont="1"/>
    <xf numFmtId="0" fontId="1" fillId="8" borderId="0" xfId="19" applyFont="1" applyFill="1"/>
    <xf numFmtId="0" fontId="34" fillId="0" borderId="0" xfId="22" applyFont="1" applyAlignment="1">
      <alignment horizontal="center"/>
    </xf>
    <xf numFmtId="0" fontId="34" fillId="0" borderId="0" xfId="22" applyFont="1" applyAlignment="1">
      <alignment horizontal="center"/>
    </xf>
    <xf numFmtId="0" fontId="1" fillId="0" borderId="0" xfId="22"/>
    <xf numFmtId="0" fontId="1" fillId="0" borderId="0" xfId="22" applyAlignment="1">
      <alignment horizontal="center"/>
    </xf>
    <xf numFmtId="0" fontId="1" fillId="0" borderId="0" xfId="22" applyAlignment="1">
      <alignment horizontal="center"/>
    </xf>
    <xf numFmtId="0" fontId="34" fillId="23" borderId="46" xfId="22" applyFont="1" applyFill="1" applyBorder="1" applyAlignment="1">
      <alignment horizontal="center" vertical="center" wrapText="1"/>
    </xf>
    <xf numFmtId="0" fontId="34" fillId="23" borderId="47" xfId="22" applyFont="1" applyFill="1" applyBorder="1" applyAlignment="1">
      <alignment horizontal="center" vertical="center" wrapText="1"/>
    </xf>
    <xf numFmtId="0" fontId="34" fillId="23" borderId="48" xfId="22" applyFont="1" applyFill="1" applyBorder="1" applyAlignment="1">
      <alignment horizontal="center" vertical="center" wrapText="1"/>
    </xf>
    <xf numFmtId="0" fontId="34" fillId="23" borderId="0" xfId="22" applyFont="1" applyFill="1" applyBorder="1" applyAlignment="1">
      <alignment horizontal="center" vertical="center" wrapText="1"/>
    </xf>
    <xf numFmtId="0" fontId="34" fillId="23" borderId="49" xfId="22" applyFont="1" applyFill="1" applyBorder="1" applyAlignment="1">
      <alignment horizontal="center" vertical="center" wrapText="1"/>
    </xf>
    <xf numFmtId="0" fontId="34" fillId="23" borderId="4" xfId="22" applyFont="1" applyFill="1" applyBorder="1" applyAlignment="1">
      <alignment horizontal="center" vertical="center" wrapText="1"/>
    </xf>
    <xf numFmtId="0" fontId="34" fillId="23" borderId="50" xfId="22" applyFont="1" applyFill="1" applyBorder="1" applyAlignment="1">
      <alignment horizontal="center" vertical="center" wrapText="1"/>
    </xf>
    <xf numFmtId="0" fontId="25" fillId="8" borderId="8" xfId="22" applyFont="1" applyFill="1" applyBorder="1"/>
    <xf numFmtId="0" fontId="34" fillId="23" borderId="51" xfId="22" applyFont="1" applyFill="1" applyBorder="1" applyAlignment="1">
      <alignment horizontal="center" vertical="center" wrapText="1"/>
    </xf>
    <xf numFmtId="0" fontId="34" fillId="23" borderId="29" xfId="22" applyFont="1" applyFill="1" applyBorder="1" applyAlignment="1">
      <alignment horizontal="center" vertical="center" wrapText="1"/>
    </xf>
    <xf numFmtId="0" fontId="34" fillId="23" borderId="52" xfId="22" applyFont="1" applyFill="1" applyBorder="1" applyAlignment="1">
      <alignment horizontal="center" vertical="center" wrapText="1"/>
    </xf>
    <xf numFmtId="0" fontId="34" fillId="0" borderId="0" xfId="22" applyFont="1" applyAlignment="1">
      <alignment horizontal="center" vertical="center"/>
    </xf>
    <xf numFmtId="0" fontId="1" fillId="18" borderId="0" xfId="22" applyFill="1"/>
    <xf numFmtId="0" fontId="34" fillId="23" borderId="53" xfId="22" applyFont="1" applyFill="1" applyBorder="1"/>
    <xf numFmtId="4" fontId="34" fillId="23" borderId="54" xfId="22" applyNumberFormat="1" applyFont="1" applyFill="1" applyBorder="1"/>
    <xf numFmtId="4" fontId="34" fillId="23" borderId="55" xfId="22" applyNumberFormat="1" applyFont="1" applyFill="1" applyBorder="1"/>
    <xf numFmtId="4" fontId="34" fillId="23" borderId="0" xfId="22" applyNumberFormat="1" applyFont="1" applyFill="1" applyBorder="1"/>
    <xf numFmtId="0" fontId="74" fillId="0" borderId="0" xfId="16" applyFont="1" applyFill="1" applyAlignment="1">
      <alignment vertical="center"/>
    </xf>
    <xf numFmtId="3" fontId="1" fillId="19" borderId="0" xfId="22" applyNumberFormat="1" applyFill="1"/>
    <xf numFmtId="0" fontId="34" fillId="23" borderId="56" xfId="22" applyFont="1" applyFill="1" applyBorder="1"/>
    <xf numFmtId="4" fontId="34" fillId="23" borderId="57" xfId="22" applyNumberFormat="1" applyFont="1" applyFill="1" applyBorder="1"/>
    <xf numFmtId="4" fontId="34" fillId="23" borderId="58" xfId="22" applyNumberFormat="1" applyFont="1" applyFill="1" applyBorder="1"/>
    <xf numFmtId="4" fontId="1" fillId="19" borderId="0" xfId="22" applyNumberFormat="1" applyFill="1"/>
    <xf numFmtId="4" fontId="34" fillId="23" borderId="56" xfId="22" applyNumberFormat="1" applyFont="1" applyFill="1" applyBorder="1"/>
    <xf numFmtId="0" fontId="34" fillId="23" borderId="33" xfId="22" applyFont="1" applyFill="1" applyBorder="1"/>
    <xf numFmtId="4" fontId="34" fillId="23" borderId="1" xfId="22" applyNumberFormat="1" applyFont="1" applyFill="1" applyBorder="1"/>
    <xf numFmtId="4" fontId="34" fillId="23" borderId="59" xfId="22" applyNumberFormat="1" applyFont="1" applyFill="1" applyBorder="1"/>
    <xf numFmtId="4" fontId="1" fillId="0" borderId="0" xfId="22" applyNumberFormat="1"/>
    <xf numFmtId="0" fontId="75" fillId="23" borderId="31" xfId="22" applyFont="1" applyFill="1" applyBorder="1" applyAlignment="1">
      <alignment vertical="center"/>
    </xf>
    <xf numFmtId="4" fontId="75" fillId="23" borderId="30" xfId="22" applyNumberFormat="1" applyFont="1" applyFill="1" applyBorder="1" applyAlignment="1">
      <alignment vertical="center"/>
    </xf>
    <xf numFmtId="4" fontId="75" fillId="23" borderId="60" xfId="22" applyNumberFormat="1" applyFont="1" applyFill="1" applyBorder="1" applyAlignment="1">
      <alignment vertical="center"/>
    </xf>
    <xf numFmtId="4" fontId="75" fillId="23" borderId="0" xfId="22" applyNumberFormat="1" applyFont="1" applyFill="1" applyBorder="1" applyAlignment="1">
      <alignment vertical="center"/>
    </xf>
    <xf numFmtId="0" fontId="1" fillId="0" borderId="0" xfId="22" applyAlignment="1">
      <alignment vertical="center"/>
    </xf>
    <xf numFmtId="4" fontId="1" fillId="0" borderId="0" xfId="22" applyNumberFormat="1" applyAlignment="1">
      <alignment vertical="center"/>
    </xf>
    <xf numFmtId="0" fontId="73" fillId="0" borderId="0" xfId="22" applyFont="1"/>
    <xf numFmtId="0" fontId="76" fillId="0" borderId="0" xfId="22" applyFont="1"/>
  </cellXfs>
  <cellStyles count="23">
    <cellStyle name="ANCLAS,REZONES Y SUS PARTES,DE FUNDICION,DE HIERRO O DE ACERO" xfId="10"/>
    <cellStyle name="Euro" xfId="18"/>
    <cellStyle name="Hipervínculo 2" xfId="14"/>
    <cellStyle name="Millares 2" xfId="3"/>
    <cellStyle name="Normal" xfId="0" builtinId="0"/>
    <cellStyle name="Normal 11" xfId="15"/>
    <cellStyle name="Normal 2" xfId="1"/>
    <cellStyle name="Normal 2 2" xfId="6"/>
    <cellStyle name="Normal 2 3" xfId="7"/>
    <cellStyle name="Normal 2 4" xfId="11"/>
    <cellStyle name="Normal 2 4 2" xfId="21"/>
    <cellStyle name="Normal 3" xfId="2"/>
    <cellStyle name="Normal 3 2" xfId="5"/>
    <cellStyle name="Normal 4" xfId="4"/>
    <cellStyle name="Normal 4 2" xfId="20"/>
    <cellStyle name="Normal 5" xfId="8"/>
    <cellStyle name="Normal 6" xfId="13"/>
    <cellStyle name="Normal 7" xfId="19"/>
    <cellStyle name="Normal 8" xfId="22"/>
    <cellStyle name="Normal_CAP4" xfId="17"/>
    <cellStyle name="Normal_Cap4-OO.AA" xfId="16"/>
    <cellStyle name="Porcentaje" xfId="12" builtinId="5"/>
    <cellStyle name="Porcentaje 2" xfId="9"/>
  </cellStyles>
  <dxfs count="1">
    <dxf>
      <fill>
        <patternFill>
          <bgColor rgb="FFFF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00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161925</xdr:rowOff>
    </xdr:from>
    <xdr:to>
      <xdr:col>3</xdr:col>
      <xdr:colOff>0</xdr:colOff>
      <xdr:row>6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71450" y="704850"/>
          <a:ext cx="35433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1556597</xdr:colOff>
      <xdr:row>5</xdr:row>
      <xdr:rowOff>198967</xdr:rowOff>
    </xdr:from>
    <xdr:to>
      <xdr:col>1</xdr:col>
      <xdr:colOff>1985917</xdr:colOff>
      <xdr:row>5</xdr:row>
      <xdr:rowOff>200025</xdr:rowOff>
    </xdr:to>
    <xdr:sp macro="" textlink="">
      <xdr:nvSpPr>
        <xdr:cNvPr id="3" name="Texto 2"/>
        <xdr:cNvSpPr txBox="1">
          <a:spLocks noChangeArrowheads="1"/>
        </xdr:cNvSpPr>
      </xdr:nvSpPr>
      <xdr:spPr bwMode="auto">
        <a:xfrm>
          <a:off x="1728047" y="903817"/>
          <a:ext cx="429320" cy="1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146685</xdr:colOff>
      <xdr:row>5</xdr:row>
      <xdr:rowOff>1066802</xdr:rowOff>
    </xdr:from>
    <xdr:to>
      <xdr:col>1</xdr:col>
      <xdr:colOff>837848</xdr:colOff>
      <xdr:row>5</xdr:row>
      <xdr:rowOff>1128602</xdr:rowOff>
    </xdr:to>
    <xdr:sp macro="" textlink="">
      <xdr:nvSpPr>
        <xdr:cNvPr id="4" name="Texto 3"/>
        <xdr:cNvSpPr txBox="1">
          <a:spLocks noChangeArrowheads="1"/>
        </xdr:cNvSpPr>
      </xdr:nvSpPr>
      <xdr:spPr bwMode="auto">
        <a:xfrm>
          <a:off x="318135" y="1771652"/>
          <a:ext cx="691163" cy="6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0</xdr:colOff>
      <xdr:row>5</xdr:row>
      <xdr:rowOff>228600</xdr:rowOff>
    </xdr:from>
    <xdr:to>
      <xdr:col>1</xdr:col>
      <xdr:colOff>1300903</xdr:colOff>
      <xdr:row>5</xdr:row>
      <xdr:rowOff>886883</xdr:rowOff>
    </xdr:to>
    <xdr:sp macro="" textlink="">
      <xdr:nvSpPr>
        <xdr:cNvPr id="7" name="Texto 2"/>
        <xdr:cNvSpPr txBox="1">
          <a:spLocks noChangeArrowheads="1"/>
        </xdr:cNvSpPr>
      </xdr:nvSpPr>
      <xdr:spPr bwMode="auto">
        <a:xfrm>
          <a:off x="1975697" y="970492"/>
          <a:ext cx="1300903" cy="6582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27432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Ramas de </a:t>
          </a:r>
        </a:p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actividad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  <xdr:twoCellAnchor editAs="oneCell">
    <xdr:from>
      <xdr:col>1</xdr:col>
      <xdr:colOff>0</xdr:colOff>
      <xdr:row>5</xdr:row>
      <xdr:rowOff>571500</xdr:rowOff>
    </xdr:from>
    <xdr:to>
      <xdr:col>1</xdr:col>
      <xdr:colOff>1462688</xdr:colOff>
      <xdr:row>5</xdr:row>
      <xdr:rowOff>966675</xdr:rowOff>
    </xdr:to>
    <xdr:sp macro="" textlink="">
      <xdr:nvSpPr>
        <xdr:cNvPr id="8" name="Texto 3"/>
        <xdr:cNvSpPr txBox="1">
          <a:spLocks noChangeArrowheads="1"/>
        </xdr:cNvSpPr>
      </xdr:nvSpPr>
      <xdr:spPr bwMode="auto">
        <a:xfrm>
          <a:off x="518160" y="1314452"/>
          <a:ext cx="1462688" cy="39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27432" tIns="27432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s-ES" sz="1100" b="0" i="0" strike="noStrike">
              <a:solidFill>
                <a:srgbClr val="000000"/>
              </a:solidFill>
              <a:latin typeface="Univers"/>
            </a:rPr>
            <a:t>Productos</a:t>
          </a: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  <a:p>
          <a:pPr algn="l" rtl="0">
            <a:defRPr sz="1000"/>
          </a:pPr>
          <a:endParaRPr lang="es-ES" sz="1100" b="0" i="0" strike="noStrike">
            <a:solidFill>
              <a:srgbClr val="000000"/>
            </a:solidFill>
            <a:latin typeface="Univer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  <pageSetUpPr fitToPage="1"/>
  </sheetPr>
  <dimension ref="A1:U28"/>
  <sheetViews>
    <sheetView topLeftCell="C1" zoomScale="85" zoomScaleNormal="85" workbookViewId="0">
      <selection activeCell="I30" sqref="I30"/>
    </sheetView>
  </sheetViews>
  <sheetFormatPr baseColWidth="10" defaultRowHeight="15"/>
  <cols>
    <col min="1" max="1" width="21.25" style="232" customWidth="1"/>
    <col min="2" max="20" width="13.75" style="232" customWidth="1"/>
    <col min="21" max="21" width="14.375" style="232" bestFit="1" customWidth="1"/>
    <col min="22" max="16384" width="11" style="232"/>
  </cols>
  <sheetData>
    <row r="1" spans="1:21">
      <c r="A1" s="424" t="s">
        <v>472</v>
      </c>
    </row>
    <row r="2" spans="1:21">
      <c r="B2" s="235" t="s">
        <v>351</v>
      </c>
      <c r="C2" s="236"/>
      <c r="M2" s="250"/>
    </row>
    <row r="3" spans="1:21">
      <c r="A3" s="237" t="s">
        <v>352</v>
      </c>
      <c r="B3" s="243" t="s">
        <v>179</v>
      </c>
      <c r="C3" s="243" t="s">
        <v>182</v>
      </c>
      <c r="D3" s="243" t="s">
        <v>185</v>
      </c>
      <c r="E3" s="243" t="s">
        <v>188</v>
      </c>
      <c r="F3" s="243" t="s">
        <v>191</v>
      </c>
      <c r="G3" s="243" t="s">
        <v>194</v>
      </c>
      <c r="H3" s="243" t="s">
        <v>197</v>
      </c>
      <c r="I3" s="243" t="s">
        <v>341</v>
      </c>
      <c r="J3" s="243" t="s">
        <v>203</v>
      </c>
      <c r="K3" s="243" t="s">
        <v>342</v>
      </c>
      <c r="L3" s="243" t="s">
        <v>343</v>
      </c>
      <c r="M3" s="243" t="s">
        <v>209</v>
      </c>
      <c r="N3" s="243" t="s">
        <v>212</v>
      </c>
      <c r="O3" s="243" t="s">
        <v>227</v>
      </c>
      <c r="P3" s="243" t="s">
        <v>215</v>
      </c>
      <c r="Q3" s="243" t="s">
        <v>344</v>
      </c>
      <c r="R3" s="243" t="s">
        <v>218</v>
      </c>
      <c r="S3" s="243" t="s">
        <v>221</v>
      </c>
      <c r="T3" s="243" t="s">
        <v>224</v>
      </c>
      <c r="U3" s="243" t="s">
        <v>160</v>
      </c>
    </row>
    <row r="4" spans="1:21">
      <c r="A4" s="238" t="s">
        <v>179</v>
      </c>
      <c r="B4" s="240">
        <v>1519014015.2</v>
      </c>
      <c r="C4" s="240">
        <v>1133714.98</v>
      </c>
      <c r="D4" s="240">
        <v>751362.93</v>
      </c>
      <c r="E4" s="240">
        <v>2762567.69</v>
      </c>
      <c r="F4" s="240">
        <v>795388.3</v>
      </c>
      <c r="G4" s="240">
        <v>278894.78000000003</v>
      </c>
      <c r="H4" s="240">
        <v>1446722.27</v>
      </c>
      <c r="I4" s="240">
        <v>3108170.32</v>
      </c>
      <c r="J4" s="240">
        <v>10158130.640000001</v>
      </c>
      <c r="K4" s="240">
        <v>464329.9</v>
      </c>
      <c r="L4" s="240">
        <v>3675466.75</v>
      </c>
      <c r="M4" s="240">
        <v>2688916.87</v>
      </c>
      <c r="N4" s="240">
        <v>1001969.41</v>
      </c>
      <c r="O4" s="240">
        <v>308455.34000000003</v>
      </c>
      <c r="P4" s="240">
        <v>33125049.420000002</v>
      </c>
      <c r="Q4" s="240">
        <v>103271.7</v>
      </c>
      <c r="R4" s="240">
        <v>4021021.94</v>
      </c>
      <c r="S4" s="240">
        <v>612993.41</v>
      </c>
      <c r="T4" s="240">
        <v>1059129.92</v>
      </c>
      <c r="U4" s="241">
        <v>1586509571.7700005</v>
      </c>
    </row>
    <row r="5" spans="1:21">
      <c r="A5" s="238" t="s">
        <v>182</v>
      </c>
      <c r="B5" s="240">
        <v>658120.44999999995</v>
      </c>
      <c r="C5" s="240">
        <v>325259367.44999999</v>
      </c>
      <c r="D5" s="240">
        <v>76997.31</v>
      </c>
      <c r="E5" s="240">
        <v>65043.95</v>
      </c>
      <c r="F5" s="240">
        <v>77258.5</v>
      </c>
      <c r="G5" s="240">
        <v>89491.89</v>
      </c>
      <c r="H5" s="240">
        <v>790958.04</v>
      </c>
      <c r="I5" s="240">
        <v>585328.56999999995</v>
      </c>
      <c r="J5" s="240">
        <v>6581340.9100000001</v>
      </c>
      <c r="K5" s="240">
        <v>3699.46</v>
      </c>
      <c r="L5" s="240">
        <v>1217812.6599999999</v>
      </c>
      <c r="M5" s="240">
        <v>66059.97</v>
      </c>
      <c r="N5" s="240">
        <v>240234.94</v>
      </c>
      <c r="O5" s="240">
        <v>526830.63</v>
      </c>
      <c r="P5" s="240">
        <v>5907302.7699999996</v>
      </c>
      <c r="Q5" s="240">
        <v>8444.5400000000009</v>
      </c>
      <c r="R5" s="240">
        <v>187294.53</v>
      </c>
      <c r="S5" s="240">
        <v>1841802.78</v>
      </c>
      <c r="T5" s="240">
        <v>854166.65</v>
      </c>
      <c r="U5" s="241">
        <v>345037555.99999994</v>
      </c>
    </row>
    <row r="6" spans="1:21">
      <c r="A6" s="238" t="s">
        <v>185</v>
      </c>
      <c r="B6" s="240">
        <v>436674.58</v>
      </c>
      <c r="C6" s="240">
        <v>259320.83</v>
      </c>
      <c r="D6" s="240">
        <v>230829308.78999999</v>
      </c>
      <c r="E6" s="240">
        <v>94892.38</v>
      </c>
      <c r="F6" s="240">
        <v>163946.76999999999</v>
      </c>
      <c r="G6" s="240">
        <v>947658.83</v>
      </c>
      <c r="H6" s="240">
        <v>1884321.42</v>
      </c>
      <c r="I6" s="240">
        <v>236407.16</v>
      </c>
      <c r="J6" s="240">
        <v>1482395.38</v>
      </c>
      <c r="K6" s="240">
        <v>0</v>
      </c>
      <c r="L6" s="240">
        <v>321468.18</v>
      </c>
      <c r="M6" s="240">
        <v>177955.79</v>
      </c>
      <c r="N6" s="240">
        <v>1947915.61</v>
      </c>
      <c r="O6" s="240">
        <v>80801.740000000005</v>
      </c>
      <c r="P6" s="240">
        <v>6620312.8399999999</v>
      </c>
      <c r="Q6" s="240">
        <v>0</v>
      </c>
      <c r="R6" s="240">
        <v>146740.29</v>
      </c>
      <c r="S6" s="240">
        <v>103467.98</v>
      </c>
      <c r="T6" s="240">
        <v>567535.11</v>
      </c>
      <c r="U6" s="241">
        <v>246301123.68000001</v>
      </c>
    </row>
    <row r="7" spans="1:21">
      <c r="A7" s="238" t="s">
        <v>188</v>
      </c>
      <c r="B7" s="240">
        <v>2041774.26</v>
      </c>
      <c r="C7" s="240">
        <v>432075.84</v>
      </c>
      <c r="D7" s="240">
        <v>305219.84000000003</v>
      </c>
      <c r="E7" s="240">
        <v>268303430.15000001</v>
      </c>
      <c r="F7" s="240">
        <v>320397.2</v>
      </c>
      <c r="G7" s="240">
        <v>6422.41</v>
      </c>
      <c r="H7" s="240">
        <v>278410.65000000002</v>
      </c>
      <c r="I7" s="240">
        <v>179190.08</v>
      </c>
      <c r="J7" s="240">
        <v>7288409.8300000001</v>
      </c>
      <c r="K7" s="240">
        <v>0</v>
      </c>
      <c r="L7" s="240">
        <v>1845630.48</v>
      </c>
      <c r="M7" s="240">
        <v>178892.31</v>
      </c>
      <c r="N7" s="240">
        <v>250945.34</v>
      </c>
      <c r="O7" s="240">
        <v>47439.22</v>
      </c>
      <c r="P7" s="240">
        <v>5606987.3499999996</v>
      </c>
      <c r="Q7" s="240">
        <v>4470.28</v>
      </c>
      <c r="R7" s="240">
        <v>313345.89</v>
      </c>
      <c r="S7" s="240">
        <v>65840.03</v>
      </c>
      <c r="T7" s="240">
        <v>221729.57</v>
      </c>
      <c r="U7" s="241">
        <v>287690610.72999996</v>
      </c>
    </row>
    <row r="8" spans="1:21">
      <c r="A8" s="238" t="s">
        <v>191</v>
      </c>
      <c r="B8" s="240">
        <v>3151122.64</v>
      </c>
      <c r="C8" s="240">
        <v>316614.89</v>
      </c>
      <c r="D8" s="240">
        <v>376171.08</v>
      </c>
      <c r="E8" s="240">
        <v>851663.78</v>
      </c>
      <c r="F8" s="240">
        <v>436611640.76999998</v>
      </c>
      <c r="G8" s="240">
        <v>121410.22</v>
      </c>
      <c r="H8" s="240">
        <v>767822.23</v>
      </c>
      <c r="I8" s="240">
        <v>371264.19</v>
      </c>
      <c r="J8" s="240">
        <v>2768437.71</v>
      </c>
      <c r="K8" s="240">
        <v>0</v>
      </c>
      <c r="L8" s="240">
        <v>970655.93</v>
      </c>
      <c r="M8" s="240">
        <v>229028.64</v>
      </c>
      <c r="N8" s="240">
        <v>761040.55</v>
      </c>
      <c r="O8" s="240">
        <v>33141.550000000003</v>
      </c>
      <c r="P8" s="240">
        <v>10614847.18</v>
      </c>
      <c r="Q8" s="240">
        <v>1886.9</v>
      </c>
      <c r="R8" s="240">
        <v>248987.03</v>
      </c>
      <c r="S8" s="240">
        <v>118857.23</v>
      </c>
      <c r="T8" s="240">
        <v>457429.84</v>
      </c>
      <c r="U8" s="241">
        <v>458772022.35999995</v>
      </c>
    </row>
    <row r="9" spans="1:21">
      <c r="A9" s="238" t="s">
        <v>194</v>
      </c>
      <c r="B9" s="240">
        <v>442094.33</v>
      </c>
      <c r="C9" s="240">
        <v>130904.08</v>
      </c>
      <c r="D9" s="240">
        <v>737430.7</v>
      </c>
      <c r="E9" s="240">
        <v>39626.89</v>
      </c>
      <c r="F9" s="240">
        <v>69190.48</v>
      </c>
      <c r="G9" s="240">
        <v>126491139.33</v>
      </c>
      <c r="H9" s="240">
        <v>1397930.26</v>
      </c>
      <c r="I9" s="240">
        <v>306283.33</v>
      </c>
      <c r="J9" s="240">
        <v>1042405.41</v>
      </c>
      <c r="K9" s="240">
        <v>0</v>
      </c>
      <c r="L9" s="240">
        <v>176569.91</v>
      </c>
      <c r="M9" s="240">
        <v>63385.94</v>
      </c>
      <c r="N9" s="240">
        <v>312862.65999999997</v>
      </c>
      <c r="O9" s="240">
        <v>110236.52</v>
      </c>
      <c r="P9" s="240">
        <v>3346877.01</v>
      </c>
      <c r="Q9" s="240">
        <v>2865.6</v>
      </c>
      <c r="R9" s="240">
        <v>85517.13</v>
      </c>
      <c r="S9" s="240">
        <v>186177.45</v>
      </c>
      <c r="T9" s="240">
        <v>10232037.51</v>
      </c>
      <c r="U9" s="241">
        <v>145173534.53999996</v>
      </c>
    </row>
    <row r="10" spans="1:21">
      <c r="A10" s="238" t="s">
        <v>197</v>
      </c>
      <c r="B10" s="240">
        <v>1223098.45</v>
      </c>
      <c r="C10" s="240">
        <v>1502417.22</v>
      </c>
      <c r="D10" s="240">
        <v>2060027.42</v>
      </c>
      <c r="E10" s="240">
        <v>222051.11</v>
      </c>
      <c r="F10" s="240">
        <v>104506.92</v>
      </c>
      <c r="G10" s="240">
        <v>1322869.7</v>
      </c>
      <c r="H10" s="240">
        <v>474209621.68000001</v>
      </c>
      <c r="I10" s="240">
        <v>1610425.79</v>
      </c>
      <c r="J10" s="240">
        <v>2539765.16</v>
      </c>
      <c r="K10" s="240">
        <v>52700.51</v>
      </c>
      <c r="L10" s="240">
        <v>1126835.3600000001</v>
      </c>
      <c r="M10" s="240">
        <v>934009.09</v>
      </c>
      <c r="N10" s="240">
        <v>2357603.34</v>
      </c>
      <c r="O10" s="240">
        <v>808429.69</v>
      </c>
      <c r="P10" s="240">
        <v>29038001.460000001</v>
      </c>
      <c r="Q10" s="240">
        <v>0</v>
      </c>
      <c r="R10" s="240">
        <v>269438.34999999998</v>
      </c>
      <c r="S10" s="240">
        <v>856275.96</v>
      </c>
      <c r="T10" s="240">
        <v>6320714.8799999999</v>
      </c>
      <c r="U10" s="241">
        <v>526558792.08999997</v>
      </c>
    </row>
    <row r="11" spans="1:21">
      <c r="A11" s="238" t="s">
        <v>353</v>
      </c>
      <c r="B11" s="240">
        <v>2546241.8199999998</v>
      </c>
      <c r="C11" s="240">
        <v>587041.91</v>
      </c>
      <c r="D11" s="240">
        <v>169648.89</v>
      </c>
      <c r="E11" s="240">
        <v>295674.09000000003</v>
      </c>
      <c r="F11" s="240">
        <v>55844.71</v>
      </c>
      <c r="G11" s="240">
        <v>184665.51</v>
      </c>
      <c r="H11" s="240">
        <v>1119645.28</v>
      </c>
      <c r="I11" s="240">
        <v>333822466.91000003</v>
      </c>
      <c r="J11" s="240">
        <v>1660180.15</v>
      </c>
      <c r="K11" s="240">
        <v>19085.78</v>
      </c>
      <c r="L11" s="240">
        <v>3788623.3</v>
      </c>
      <c r="M11" s="240">
        <v>855921.04</v>
      </c>
      <c r="N11" s="240">
        <v>231658.72</v>
      </c>
      <c r="O11" s="240">
        <v>89058.53</v>
      </c>
      <c r="P11" s="240">
        <v>73313417.569999993</v>
      </c>
      <c r="Q11" s="240">
        <v>0</v>
      </c>
      <c r="R11" s="240">
        <v>1906242.16</v>
      </c>
      <c r="S11" s="240">
        <v>228224.33</v>
      </c>
      <c r="T11" s="240">
        <v>412454.51</v>
      </c>
      <c r="U11" s="241">
        <v>421286095.20999998</v>
      </c>
    </row>
    <row r="12" spans="1:21">
      <c r="A12" s="238" t="s">
        <v>203</v>
      </c>
      <c r="B12" s="240">
        <v>3448587.07</v>
      </c>
      <c r="C12" s="240">
        <v>3682790.9</v>
      </c>
      <c r="D12" s="240">
        <v>309355.48</v>
      </c>
      <c r="E12" s="240">
        <v>1473233.12</v>
      </c>
      <c r="F12" s="240">
        <v>316050.83</v>
      </c>
      <c r="G12" s="240">
        <v>194499.38</v>
      </c>
      <c r="H12" s="240">
        <v>941029.69</v>
      </c>
      <c r="I12" s="240">
        <v>896971.26</v>
      </c>
      <c r="J12" s="240">
        <v>2154126582.1999998</v>
      </c>
      <c r="K12" s="240">
        <v>13028.9</v>
      </c>
      <c r="L12" s="240">
        <v>4578169.13</v>
      </c>
      <c r="M12" s="240">
        <v>189081.83</v>
      </c>
      <c r="N12" s="240">
        <v>1179178</v>
      </c>
      <c r="O12" s="240">
        <v>249291.39</v>
      </c>
      <c r="P12" s="240">
        <v>19717942.600000001</v>
      </c>
      <c r="Q12" s="240">
        <v>21231.35</v>
      </c>
      <c r="R12" s="240">
        <v>635888.62</v>
      </c>
      <c r="S12" s="240">
        <v>549840.81999999995</v>
      </c>
      <c r="T12" s="240">
        <v>1417372.73</v>
      </c>
      <c r="U12" s="241">
        <v>2193940125.2999997</v>
      </c>
    </row>
    <row r="13" spans="1:21">
      <c r="A13" s="238" t="s">
        <v>342</v>
      </c>
      <c r="B13" s="240">
        <v>792532.14</v>
      </c>
      <c r="C13" s="240">
        <v>30971</v>
      </c>
      <c r="D13" s="240">
        <v>4950.67</v>
      </c>
      <c r="E13" s="240">
        <v>7845.04</v>
      </c>
      <c r="F13" s="240">
        <v>25490.86</v>
      </c>
      <c r="G13" s="240">
        <v>0</v>
      </c>
      <c r="H13" s="240">
        <v>63099.64</v>
      </c>
      <c r="I13" s="240">
        <v>0</v>
      </c>
      <c r="J13" s="240">
        <v>56836.65</v>
      </c>
      <c r="K13" s="240">
        <v>13822310.91</v>
      </c>
      <c r="L13" s="240">
        <v>19417.05</v>
      </c>
      <c r="M13" s="240">
        <v>19943.64</v>
      </c>
      <c r="N13" s="240">
        <v>27797.25</v>
      </c>
      <c r="O13" s="240">
        <v>0</v>
      </c>
      <c r="P13" s="240">
        <v>250391.7</v>
      </c>
      <c r="Q13" s="240">
        <v>2268</v>
      </c>
      <c r="R13" s="240">
        <v>115587.43</v>
      </c>
      <c r="S13" s="240">
        <v>0</v>
      </c>
      <c r="T13" s="240">
        <v>4944.8900000000003</v>
      </c>
      <c r="U13" s="241">
        <v>15244386.870000001</v>
      </c>
    </row>
    <row r="14" spans="1:21">
      <c r="A14" s="238" t="s">
        <v>343</v>
      </c>
      <c r="B14" s="240">
        <v>2661090.31</v>
      </c>
      <c r="C14" s="240">
        <v>2069727.84</v>
      </c>
      <c r="D14" s="240">
        <v>284191.84000000003</v>
      </c>
      <c r="E14" s="240">
        <v>1155387.3799999999</v>
      </c>
      <c r="F14" s="240">
        <v>250014.57</v>
      </c>
      <c r="G14" s="240">
        <v>123634.24000000001</v>
      </c>
      <c r="H14" s="240">
        <v>1010678.46</v>
      </c>
      <c r="I14" s="240">
        <v>3234374.81</v>
      </c>
      <c r="J14" s="240">
        <v>12928086.710000001</v>
      </c>
      <c r="K14" s="240">
        <v>13014.48</v>
      </c>
      <c r="L14" s="240">
        <v>995230981.07000005</v>
      </c>
      <c r="M14" s="240">
        <v>191631.68</v>
      </c>
      <c r="N14" s="240">
        <v>899520.83</v>
      </c>
      <c r="O14" s="240">
        <v>235509.04</v>
      </c>
      <c r="P14" s="240">
        <v>16928332.780000001</v>
      </c>
      <c r="Q14" s="240">
        <v>5282.79</v>
      </c>
      <c r="R14" s="240">
        <v>9356033.25</v>
      </c>
      <c r="S14" s="240">
        <v>394656.87</v>
      </c>
      <c r="T14" s="240">
        <v>559404.43999999994</v>
      </c>
      <c r="U14" s="241">
        <v>1047531553.39</v>
      </c>
    </row>
    <row r="15" spans="1:21">
      <c r="A15" s="238" t="s">
        <v>209</v>
      </c>
      <c r="B15" s="240">
        <v>2922956.24</v>
      </c>
      <c r="C15" s="240">
        <v>154517.9</v>
      </c>
      <c r="D15" s="240">
        <v>156958.39999999999</v>
      </c>
      <c r="E15" s="240">
        <v>260361.26</v>
      </c>
      <c r="F15" s="240">
        <v>66542.490000000005</v>
      </c>
      <c r="G15" s="240">
        <v>80478.02</v>
      </c>
      <c r="H15" s="240">
        <v>1069803.79</v>
      </c>
      <c r="I15" s="240">
        <v>1504614.51</v>
      </c>
      <c r="J15" s="240">
        <v>687058.37</v>
      </c>
      <c r="K15" s="240">
        <v>0</v>
      </c>
      <c r="L15" s="240">
        <v>332179.64</v>
      </c>
      <c r="M15" s="240">
        <v>182449130.59</v>
      </c>
      <c r="N15" s="240">
        <v>296602.32</v>
      </c>
      <c r="O15" s="240">
        <v>24495.8</v>
      </c>
      <c r="P15" s="240">
        <v>6541233.6200000001</v>
      </c>
      <c r="Q15" s="240">
        <v>0</v>
      </c>
      <c r="R15" s="240">
        <v>179306.7</v>
      </c>
      <c r="S15" s="240">
        <v>116370.86</v>
      </c>
      <c r="T15" s="240">
        <v>232867.81</v>
      </c>
      <c r="U15" s="241">
        <v>197075478.32000002</v>
      </c>
    </row>
    <row r="16" spans="1:21">
      <c r="A16" s="238" t="s">
        <v>212</v>
      </c>
      <c r="B16" s="240">
        <v>1425673.67</v>
      </c>
      <c r="C16" s="240">
        <v>474950.51</v>
      </c>
      <c r="D16" s="240">
        <v>2016737.9</v>
      </c>
      <c r="E16" s="240">
        <v>370881.77</v>
      </c>
      <c r="F16" s="240">
        <v>826881.08</v>
      </c>
      <c r="G16" s="240">
        <v>337123.26</v>
      </c>
      <c r="H16" s="240">
        <v>2176950.96</v>
      </c>
      <c r="I16" s="240">
        <v>579273.4</v>
      </c>
      <c r="J16" s="240">
        <v>3766758.99</v>
      </c>
      <c r="K16" s="240">
        <v>0</v>
      </c>
      <c r="L16" s="240">
        <v>536443.36</v>
      </c>
      <c r="M16" s="240">
        <v>192003.88</v>
      </c>
      <c r="N16" s="240">
        <v>552912461.12</v>
      </c>
      <c r="O16" s="240">
        <v>148440.95000000001</v>
      </c>
      <c r="P16" s="240">
        <v>12325052.439999999</v>
      </c>
      <c r="Q16" s="240">
        <v>717.58</v>
      </c>
      <c r="R16" s="240">
        <v>267038.03000000003</v>
      </c>
      <c r="S16" s="240">
        <v>156304.79999999999</v>
      </c>
      <c r="T16" s="240">
        <v>2203516.0099999998</v>
      </c>
      <c r="U16" s="241">
        <v>580717209.71000004</v>
      </c>
    </row>
    <row r="17" spans="1:21">
      <c r="A17" s="238" t="s">
        <v>227</v>
      </c>
      <c r="B17" s="240">
        <v>142056.79999999999</v>
      </c>
      <c r="C17" s="240">
        <v>754787.31</v>
      </c>
      <c r="D17" s="240">
        <v>16960.12</v>
      </c>
      <c r="E17" s="240">
        <v>11038.22</v>
      </c>
      <c r="F17" s="240">
        <v>43.66</v>
      </c>
      <c r="G17" s="240">
        <v>147744.48000000001</v>
      </c>
      <c r="H17" s="240">
        <v>835443.71</v>
      </c>
      <c r="I17" s="240">
        <v>53478.9</v>
      </c>
      <c r="J17" s="240">
        <v>446324.47</v>
      </c>
      <c r="K17" s="240">
        <v>0</v>
      </c>
      <c r="L17" s="240">
        <v>73011.460000000006</v>
      </c>
      <c r="M17" s="240">
        <v>7790</v>
      </c>
      <c r="N17" s="240">
        <v>3774.2</v>
      </c>
      <c r="O17" s="240">
        <v>66812955.810000002</v>
      </c>
      <c r="P17" s="240">
        <v>1076699.8</v>
      </c>
      <c r="Q17" s="240">
        <v>0</v>
      </c>
      <c r="R17" s="240">
        <v>28719.84</v>
      </c>
      <c r="S17" s="240">
        <v>4405666.49</v>
      </c>
      <c r="T17" s="240">
        <v>4266784.6900000004</v>
      </c>
      <c r="U17" s="241">
        <v>79083279.959999993</v>
      </c>
    </row>
    <row r="18" spans="1:21">
      <c r="A18" s="238" t="s">
        <v>215</v>
      </c>
      <c r="B18" s="240">
        <v>8068445.7599999998</v>
      </c>
      <c r="C18" s="240">
        <v>1491638.12</v>
      </c>
      <c r="D18" s="240">
        <v>643752.81999999995</v>
      </c>
      <c r="E18" s="240">
        <v>714891.6</v>
      </c>
      <c r="F18" s="240">
        <v>733008.8</v>
      </c>
      <c r="G18" s="240">
        <v>887981.4</v>
      </c>
      <c r="H18" s="240">
        <v>5943269.8899999997</v>
      </c>
      <c r="I18" s="240">
        <v>28775300.850000001</v>
      </c>
      <c r="J18" s="240">
        <v>11842558.27</v>
      </c>
      <c r="K18" s="240">
        <v>22684.400000000001</v>
      </c>
      <c r="L18" s="240">
        <v>4425634.41</v>
      </c>
      <c r="M18" s="240">
        <v>1262440.58</v>
      </c>
      <c r="N18" s="240">
        <v>2361356.27</v>
      </c>
      <c r="O18" s="240">
        <v>773829.93</v>
      </c>
      <c r="P18" s="240">
        <v>1989734138.7</v>
      </c>
      <c r="Q18" s="240">
        <v>0</v>
      </c>
      <c r="R18" s="240">
        <v>1443141.85</v>
      </c>
      <c r="S18" s="240">
        <v>580046.80000000005</v>
      </c>
      <c r="T18" s="240">
        <v>1469001.07</v>
      </c>
      <c r="U18" s="241">
        <v>2061173121.5199997</v>
      </c>
    </row>
    <row r="19" spans="1:21">
      <c r="A19" s="238" t="s">
        <v>344</v>
      </c>
      <c r="B19" s="240">
        <v>690851.35</v>
      </c>
      <c r="C19" s="240">
        <v>8278.7800000000007</v>
      </c>
      <c r="D19" s="240">
        <v>0</v>
      </c>
      <c r="E19" s="240">
        <v>7895.96</v>
      </c>
      <c r="F19" s="240">
        <v>50.76</v>
      </c>
      <c r="G19" s="240">
        <v>0</v>
      </c>
      <c r="H19" s="240">
        <v>16464.27</v>
      </c>
      <c r="I19" s="240">
        <v>72529.31</v>
      </c>
      <c r="J19" s="240">
        <v>17663.54</v>
      </c>
      <c r="K19" s="240">
        <v>0</v>
      </c>
      <c r="L19" s="240">
        <v>17807.189999999999</v>
      </c>
      <c r="M19" s="240">
        <v>36919.57</v>
      </c>
      <c r="N19" s="240">
        <v>0</v>
      </c>
      <c r="O19" s="240">
        <v>0</v>
      </c>
      <c r="P19" s="240">
        <v>425015.92</v>
      </c>
      <c r="Q19" s="240">
        <v>13490592.85</v>
      </c>
      <c r="R19" s="240">
        <v>3524.85</v>
      </c>
      <c r="S19" s="240">
        <v>0</v>
      </c>
      <c r="T19" s="240">
        <v>11738.99</v>
      </c>
      <c r="U19" s="241">
        <v>14799333.34</v>
      </c>
    </row>
    <row r="20" spans="1:21">
      <c r="A20" s="238" t="s">
        <v>218</v>
      </c>
      <c r="B20" s="240">
        <v>3678913.54</v>
      </c>
      <c r="C20" s="240">
        <v>167134.85</v>
      </c>
      <c r="D20" s="240">
        <v>60262.67</v>
      </c>
      <c r="E20" s="240">
        <v>157867.93</v>
      </c>
      <c r="F20" s="240">
        <v>58096.7</v>
      </c>
      <c r="G20" s="240">
        <v>42986.8</v>
      </c>
      <c r="H20" s="240">
        <v>135400.03</v>
      </c>
      <c r="I20" s="240">
        <v>1374586</v>
      </c>
      <c r="J20" s="240">
        <v>1509146.42</v>
      </c>
      <c r="K20" s="240">
        <v>0</v>
      </c>
      <c r="L20" s="240">
        <v>7760918.2400000002</v>
      </c>
      <c r="M20" s="240">
        <v>42238.61</v>
      </c>
      <c r="N20" s="240">
        <v>113020.6</v>
      </c>
      <c r="O20" s="240">
        <v>37825.199999999997</v>
      </c>
      <c r="P20" s="240">
        <v>4126485.83</v>
      </c>
      <c r="Q20" s="240">
        <v>0</v>
      </c>
      <c r="R20" s="240">
        <v>276417137.72000003</v>
      </c>
      <c r="S20" s="240">
        <v>61887.48</v>
      </c>
      <c r="T20" s="240">
        <v>188141.7</v>
      </c>
      <c r="U20" s="241">
        <v>295932050.32000005</v>
      </c>
    </row>
    <row r="21" spans="1:21" s="238" customFormat="1">
      <c r="A21" s="238" t="s">
        <v>221</v>
      </c>
      <c r="B21" s="240">
        <v>327409.62</v>
      </c>
      <c r="C21" s="240">
        <v>2070961.13</v>
      </c>
      <c r="D21" s="240">
        <v>137178.4</v>
      </c>
      <c r="E21" s="240">
        <v>64463.74</v>
      </c>
      <c r="F21" s="240">
        <v>10086.15</v>
      </c>
      <c r="G21" s="240">
        <v>130795.75</v>
      </c>
      <c r="H21" s="240">
        <v>819479.99</v>
      </c>
      <c r="I21" s="240">
        <v>59216.1</v>
      </c>
      <c r="J21" s="240">
        <v>1333740.8899999999</v>
      </c>
      <c r="K21" s="240">
        <v>0</v>
      </c>
      <c r="L21" s="240">
        <v>224346.75</v>
      </c>
      <c r="M21" s="240">
        <v>49047.38</v>
      </c>
      <c r="N21" s="240">
        <v>95505.95</v>
      </c>
      <c r="O21" s="240">
        <v>2636936.88</v>
      </c>
      <c r="P21" s="240">
        <v>2527196.2400000002</v>
      </c>
      <c r="Q21" s="240">
        <v>0</v>
      </c>
      <c r="R21" s="240">
        <v>55806.46</v>
      </c>
      <c r="S21" s="240">
        <v>185587740.22999999</v>
      </c>
      <c r="T21" s="240">
        <v>3964278.99</v>
      </c>
      <c r="U21" s="241">
        <v>200094190.65000001</v>
      </c>
    </row>
    <row r="22" spans="1:21">
      <c r="A22" s="238" t="s">
        <v>224</v>
      </c>
      <c r="B22" s="240">
        <v>1046213.39</v>
      </c>
      <c r="C22" s="240">
        <v>961237.58</v>
      </c>
      <c r="D22" s="240">
        <v>370291.86</v>
      </c>
      <c r="E22" s="240">
        <v>148147.59</v>
      </c>
      <c r="F22" s="240">
        <v>85326.98</v>
      </c>
      <c r="G22" s="240">
        <v>1893320.69</v>
      </c>
      <c r="H22" s="240">
        <v>2835863.51</v>
      </c>
      <c r="I22" s="240">
        <v>326047.82</v>
      </c>
      <c r="J22" s="240">
        <v>4099459.77</v>
      </c>
      <c r="K22" s="240">
        <v>17154</v>
      </c>
      <c r="L22" s="240">
        <v>706146.87</v>
      </c>
      <c r="M22" s="240">
        <v>91656.18</v>
      </c>
      <c r="N22" s="240">
        <v>507413.03</v>
      </c>
      <c r="O22" s="240">
        <v>1176154.8600000001</v>
      </c>
      <c r="P22" s="240">
        <v>10916986.119999999</v>
      </c>
      <c r="Q22" s="240">
        <v>0</v>
      </c>
      <c r="R22" s="240">
        <v>201206.45</v>
      </c>
      <c r="S22" s="240">
        <v>3905548.37</v>
      </c>
      <c r="T22" s="240">
        <v>692969737.48000002</v>
      </c>
      <c r="U22" s="241">
        <v>722257912.55000007</v>
      </c>
    </row>
    <row r="23" spans="1:21">
      <c r="A23" s="239" t="s">
        <v>160</v>
      </c>
      <c r="B23" s="241">
        <v>1554717871.6199999</v>
      </c>
      <c r="C23" s="241">
        <v>341488453.11999989</v>
      </c>
      <c r="D23" s="241">
        <v>239306807.11999997</v>
      </c>
      <c r="E23" s="241">
        <v>277006963.64999998</v>
      </c>
      <c r="F23" s="241">
        <v>440569766.52999997</v>
      </c>
      <c r="G23" s="241">
        <v>133281116.69</v>
      </c>
      <c r="H23" s="241">
        <v>497742915.76999986</v>
      </c>
      <c r="I23" s="241">
        <v>377095929.31</v>
      </c>
      <c r="J23" s="241">
        <v>2224335281.4699993</v>
      </c>
      <c r="K23" s="241">
        <v>14428008.340000002</v>
      </c>
      <c r="L23" s="241">
        <v>1027028117.7400001</v>
      </c>
      <c r="M23" s="241">
        <v>189726053.59000003</v>
      </c>
      <c r="N23" s="241">
        <v>565500860.1400001</v>
      </c>
      <c r="O23" s="241">
        <v>74099833.080000013</v>
      </c>
      <c r="P23" s="241">
        <v>2232142271.3499999</v>
      </c>
      <c r="Q23" s="241">
        <v>13641031.59</v>
      </c>
      <c r="R23" s="241">
        <v>295881978.51999998</v>
      </c>
      <c r="S23" s="241">
        <v>199771701.88999999</v>
      </c>
      <c r="T23" s="241">
        <v>727412986.78999996</v>
      </c>
      <c r="U23" s="241">
        <v>11425177948.309998</v>
      </c>
    </row>
    <row r="25" spans="1:21">
      <c r="U25" s="378">
        <f>+U23-U21-U22</f>
        <v>10502825845.109999</v>
      </c>
    </row>
    <row r="28" spans="1:21">
      <c r="C28" s="240"/>
    </row>
  </sheetData>
  <printOptions horizontalCentered="1" verticalCentered="1"/>
  <pageMargins left="0.35433070866141736" right="0.23622047244094491" top="0.55118110236220474" bottom="0.31496062992125984" header="0.31496062992125984" footer="0.31496062992125984"/>
  <pageSetup paperSize="9" scale="75" fitToWidth="2" fitToHeight="2" pageOrder="overThenDown" orientation="landscape" r:id="rId1"/>
  <headerFooter>
    <oddHeader>&amp;C&amp;"-,Negrita"&amp;14&amp;A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  <pageSetUpPr fitToPage="1"/>
  </sheetPr>
  <dimension ref="A1:AB29"/>
  <sheetViews>
    <sheetView topLeftCell="G1" zoomScaleNormal="100" workbookViewId="0">
      <selection activeCell="I30" sqref="I30"/>
    </sheetView>
  </sheetViews>
  <sheetFormatPr baseColWidth="10" defaultColWidth="20.375" defaultRowHeight="15"/>
  <cols>
    <col min="1" max="1" width="20.375" style="232"/>
    <col min="2" max="20" width="13.75" style="232" customWidth="1"/>
    <col min="21" max="21" width="14.375" style="232" bestFit="1" customWidth="1"/>
    <col min="22" max="22" width="9.875" style="232" customWidth="1"/>
    <col min="23" max="23" width="14.5" style="232" customWidth="1"/>
    <col min="24" max="16384" width="20.375" style="232"/>
  </cols>
  <sheetData>
    <row r="1" spans="1:28" ht="70.5" customHeight="1">
      <c r="A1" s="250" t="s">
        <v>361</v>
      </c>
      <c r="B1" s="235" t="s">
        <v>351</v>
      </c>
      <c r="C1" s="236"/>
    </row>
    <row r="2" spans="1:28">
      <c r="A2" s="237" t="s">
        <v>352</v>
      </c>
      <c r="B2" s="239" t="s">
        <v>179</v>
      </c>
      <c r="C2" s="239" t="s">
        <v>182</v>
      </c>
      <c r="D2" s="239" t="s">
        <v>185</v>
      </c>
      <c r="E2" s="239" t="s">
        <v>188</v>
      </c>
      <c r="F2" s="239" t="s">
        <v>191</v>
      </c>
      <c r="G2" s="239" t="s">
        <v>194</v>
      </c>
      <c r="H2" s="239" t="s">
        <v>197</v>
      </c>
      <c r="I2" s="239" t="s">
        <v>341</v>
      </c>
      <c r="J2" s="239" t="s">
        <v>203</v>
      </c>
      <c r="K2" s="239" t="s">
        <v>342</v>
      </c>
      <c r="L2" s="239" t="s">
        <v>343</v>
      </c>
      <c r="M2" s="239" t="s">
        <v>209</v>
      </c>
      <c r="N2" s="239" t="s">
        <v>212</v>
      </c>
      <c r="O2" s="239" t="s">
        <v>227</v>
      </c>
      <c r="P2" s="239" t="s">
        <v>215</v>
      </c>
      <c r="Q2" s="239" t="s">
        <v>344</v>
      </c>
      <c r="R2" s="239" t="s">
        <v>218</v>
      </c>
      <c r="S2" s="239" t="s">
        <v>221</v>
      </c>
      <c r="T2" s="239" t="s">
        <v>224</v>
      </c>
      <c r="U2" s="239" t="s">
        <v>345</v>
      </c>
    </row>
    <row r="3" spans="1:28">
      <c r="A3" s="238" t="s">
        <v>179</v>
      </c>
      <c r="B3" s="240">
        <v>1398216120.4000001</v>
      </c>
      <c r="C3" s="240">
        <v>816932.91</v>
      </c>
      <c r="D3" s="240">
        <v>742987.44</v>
      </c>
      <c r="E3" s="240">
        <v>3190091.65</v>
      </c>
      <c r="F3" s="240">
        <v>465782.16</v>
      </c>
      <c r="G3" s="240">
        <v>196038.67</v>
      </c>
      <c r="H3" s="240">
        <v>1323474.07</v>
      </c>
      <c r="I3" s="240">
        <v>3776894.11</v>
      </c>
      <c r="J3" s="240">
        <v>11444807.07</v>
      </c>
      <c r="K3" s="240">
        <v>346528.5</v>
      </c>
      <c r="L3" s="240">
        <v>3858516.43</v>
      </c>
      <c r="M3" s="240">
        <v>3752317.79</v>
      </c>
      <c r="N3" s="240">
        <v>860550.42</v>
      </c>
      <c r="O3" s="240">
        <v>217682.7</v>
      </c>
      <c r="P3" s="240">
        <v>38512028.759999998</v>
      </c>
      <c r="Q3" s="240">
        <v>33401</v>
      </c>
      <c r="R3" s="240">
        <v>2527587.4900000002</v>
      </c>
      <c r="S3" s="240">
        <v>216618.5</v>
      </c>
      <c r="T3" s="240">
        <v>647076.72</v>
      </c>
      <c r="U3" s="241">
        <v>1471145436.7900004</v>
      </c>
      <c r="W3" s="240"/>
      <c r="X3" s="240"/>
      <c r="Y3" s="240"/>
      <c r="Z3" s="240"/>
      <c r="AA3" s="240"/>
      <c r="AB3" s="240"/>
    </row>
    <row r="4" spans="1:28">
      <c r="A4" s="238" t="s">
        <v>182</v>
      </c>
      <c r="B4" s="240">
        <v>862938.04</v>
      </c>
      <c r="C4" s="240">
        <v>310963069.26999998</v>
      </c>
      <c r="D4" s="240">
        <v>69634.899999999994</v>
      </c>
      <c r="E4" s="240">
        <v>99278.09</v>
      </c>
      <c r="F4" s="240">
        <v>56407.49</v>
      </c>
      <c r="G4" s="240">
        <v>155664.79999999999</v>
      </c>
      <c r="H4" s="240">
        <v>1014834.07</v>
      </c>
      <c r="I4" s="240">
        <v>917835.73</v>
      </c>
      <c r="J4" s="240">
        <v>7934969.9699999997</v>
      </c>
      <c r="K4" s="240">
        <v>3222.08</v>
      </c>
      <c r="L4" s="240">
        <v>1453889.32</v>
      </c>
      <c r="M4" s="240">
        <v>96883.13</v>
      </c>
      <c r="N4" s="240">
        <v>326940.5</v>
      </c>
      <c r="O4" s="240">
        <v>693722.27</v>
      </c>
      <c r="P4" s="240">
        <v>7292279.9299999997</v>
      </c>
      <c r="Q4" s="240">
        <v>8754.76</v>
      </c>
      <c r="R4" s="240">
        <v>137511.9</v>
      </c>
      <c r="S4" s="240">
        <v>369542.9</v>
      </c>
      <c r="T4" s="240">
        <v>852722.76</v>
      </c>
      <c r="U4" s="241">
        <v>333310101.90999991</v>
      </c>
      <c r="W4" s="240"/>
      <c r="X4" s="240"/>
      <c r="Y4" s="240"/>
      <c r="Z4" s="240"/>
      <c r="AA4" s="240"/>
      <c r="AB4" s="240"/>
    </row>
    <row r="5" spans="1:28">
      <c r="A5" s="238" t="s">
        <v>185</v>
      </c>
      <c r="B5" s="240">
        <v>462863.2</v>
      </c>
      <c r="C5" s="240">
        <v>219494.57</v>
      </c>
      <c r="D5" s="240">
        <v>221962923.25</v>
      </c>
      <c r="E5" s="240">
        <v>121318.79</v>
      </c>
      <c r="F5" s="240">
        <v>129176.52</v>
      </c>
      <c r="G5" s="240">
        <v>756392.92</v>
      </c>
      <c r="H5" s="240">
        <v>2170579.61</v>
      </c>
      <c r="I5" s="240">
        <v>254713.32</v>
      </c>
      <c r="J5" s="240">
        <v>1956631.5</v>
      </c>
      <c r="K5" s="240">
        <v>0</v>
      </c>
      <c r="L5" s="240">
        <v>882461.93</v>
      </c>
      <c r="M5" s="240">
        <v>406997.94</v>
      </c>
      <c r="N5" s="240">
        <v>2311177.9</v>
      </c>
      <c r="O5" s="240">
        <v>74098.87</v>
      </c>
      <c r="P5" s="240">
        <v>8117019.5300000003</v>
      </c>
      <c r="Q5" s="240">
        <v>0</v>
      </c>
      <c r="R5" s="240">
        <v>202353.23</v>
      </c>
      <c r="S5" s="240">
        <v>920.54</v>
      </c>
      <c r="T5" s="240">
        <v>393467.59</v>
      </c>
      <c r="U5" s="241">
        <v>240422591.21000001</v>
      </c>
      <c r="W5" s="240"/>
      <c r="X5" s="240"/>
      <c r="Y5" s="240"/>
      <c r="Z5" s="240"/>
      <c r="AA5" s="240"/>
      <c r="AB5" s="240"/>
    </row>
    <row r="6" spans="1:28">
      <c r="A6" s="238" t="s">
        <v>188</v>
      </c>
      <c r="B6" s="240">
        <v>1383046.65</v>
      </c>
      <c r="C6" s="240">
        <v>430048.41</v>
      </c>
      <c r="D6" s="240">
        <v>319285.46999999997</v>
      </c>
      <c r="E6" s="240">
        <v>260623616.75999999</v>
      </c>
      <c r="F6" s="240">
        <v>218883.39</v>
      </c>
      <c r="G6" s="240">
        <v>7023.12</v>
      </c>
      <c r="H6" s="240">
        <v>217542.6</v>
      </c>
      <c r="I6" s="240">
        <v>188590.82</v>
      </c>
      <c r="J6" s="240">
        <v>7955620.21</v>
      </c>
      <c r="K6" s="240">
        <v>0</v>
      </c>
      <c r="L6" s="240">
        <v>1803257.48</v>
      </c>
      <c r="M6" s="240">
        <v>237085.66</v>
      </c>
      <c r="N6" s="240">
        <v>149402.44</v>
      </c>
      <c r="O6" s="240">
        <v>94815.3</v>
      </c>
      <c r="P6" s="240">
        <v>6416570.6299999999</v>
      </c>
      <c r="Q6" s="240">
        <v>0</v>
      </c>
      <c r="R6" s="240">
        <v>160235.92000000001</v>
      </c>
      <c r="S6" s="240">
        <v>0</v>
      </c>
      <c r="T6" s="240">
        <v>64675.37</v>
      </c>
      <c r="U6" s="241">
        <v>280269700.23000002</v>
      </c>
      <c r="W6" s="240"/>
      <c r="X6" s="240"/>
      <c r="Y6" s="240"/>
      <c r="Z6" s="240"/>
      <c r="AA6" s="240"/>
      <c r="AB6" s="240"/>
    </row>
    <row r="7" spans="1:28">
      <c r="A7" s="238" t="s">
        <v>191</v>
      </c>
      <c r="B7" s="240">
        <v>3443749.95</v>
      </c>
      <c r="C7" s="240">
        <v>278149.09999999998</v>
      </c>
      <c r="D7" s="240">
        <v>381626.56</v>
      </c>
      <c r="E7" s="240">
        <v>1011468.3</v>
      </c>
      <c r="F7" s="240">
        <v>413547818.47000003</v>
      </c>
      <c r="G7" s="240">
        <v>86031.43</v>
      </c>
      <c r="H7" s="240">
        <v>806758.51</v>
      </c>
      <c r="I7" s="240">
        <v>362444.74</v>
      </c>
      <c r="J7" s="240">
        <v>3509003.1</v>
      </c>
      <c r="K7" s="240">
        <v>0</v>
      </c>
      <c r="L7" s="240">
        <v>1111351.22</v>
      </c>
      <c r="M7" s="240">
        <v>279853.31</v>
      </c>
      <c r="N7" s="240">
        <v>791360.53</v>
      </c>
      <c r="O7" s="240">
        <v>98292.93</v>
      </c>
      <c r="P7" s="240">
        <v>13303797.51</v>
      </c>
      <c r="Q7" s="240">
        <v>0</v>
      </c>
      <c r="R7" s="240">
        <v>184845.32</v>
      </c>
      <c r="S7" s="240">
        <v>142060.97</v>
      </c>
      <c r="T7" s="240">
        <v>170717.82</v>
      </c>
      <c r="U7" s="241">
        <v>439509329.7700001</v>
      </c>
      <c r="W7" s="240"/>
      <c r="X7" s="240"/>
      <c r="Y7" s="240"/>
      <c r="Z7" s="240"/>
      <c r="AA7" s="240"/>
      <c r="AB7" s="240"/>
    </row>
    <row r="8" spans="1:28">
      <c r="A8" s="238" t="s">
        <v>194</v>
      </c>
      <c r="B8" s="240">
        <v>967816.32</v>
      </c>
      <c r="C8" s="240">
        <v>78778.070000000007</v>
      </c>
      <c r="D8" s="240">
        <v>868724.65</v>
      </c>
      <c r="E8" s="240">
        <v>45580.22</v>
      </c>
      <c r="F8" s="240">
        <v>70082.679999999993</v>
      </c>
      <c r="G8" s="240">
        <v>119717854.37</v>
      </c>
      <c r="H8" s="240">
        <v>1653256.75</v>
      </c>
      <c r="I8" s="240">
        <v>320110.94</v>
      </c>
      <c r="J8" s="240">
        <v>1172317.67</v>
      </c>
      <c r="K8" s="240">
        <v>0</v>
      </c>
      <c r="L8" s="240">
        <v>149460.65</v>
      </c>
      <c r="M8" s="240">
        <v>99884.75</v>
      </c>
      <c r="N8" s="240">
        <v>505922.36</v>
      </c>
      <c r="O8" s="240">
        <v>141339.84</v>
      </c>
      <c r="P8" s="240">
        <v>4044726.69</v>
      </c>
      <c r="Q8" s="240">
        <v>0</v>
      </c>
      <c r="R8" s="240">
        <v>89040.639999999999</v>
      </c>
      <c r="S8" s="240">
        <v>79127.16</v>
      </c>
      <c r="T8" s="240">
        <v>8897620.0099999998</v>
      </c>
      <c r="U8" s="241">
        <v>138901643.77000001</v>
      </c>
      <c r="W8" s="240"/>
      <c r="X8" s="240"/>
      <c r="Y8" s="240"/>
      <c r="Z8" s="240"/>
      <c r="AA8" s="240"/>
      <c r="AB8" s="240"/>
    </row>
    <row r="9" spans="1:28">
      <c r="A9" s="238" t="s">
        <v>197</v>
      </c>
      <c r="B9" s="240">
        <v>1096240.1000000001</v>
      </c>
      <c r="C9" s="240">
        <v>1241808.1399999999</v>
      </c>
      <c r="D9" s="240">
        <v>1868196.39</v>
      </c>
      <c r="E9" s="240">
        <v>301185.51</v>
      </c>
      <c r="F9" s="240">
        <v>47500.72</v>
      </c>
      <c r="G9" s="240">
        <v>1375815.56</v>
      </c>
      <c r="H9" s="240">
        <v>450990919.44999999</v>
      </c>
      <c r="I9" s="240">
        <v>1678579.37</v>
      </c>
      <c r="J9" s="240">
        <v>3219397.45</v>
      </c>
      <c r="K9" s="240">
        <v>37200</v>
      </c>
      <c r="L9" s="240">
        <v>1045562.32</v>
      </c>
      <c r="M9" s="240">
        <v>1280756.6499999999</v>
      </c>
      <c r="N9" s="240">
        <v>2489157.4300000002</v>
      </c>
      <c r="O9" s="240">
        <v>980262.5</v>
      </c>
      <c r="P9" s="240">
        <v>31328818.489999998</v>
      </c>
      <c r="Q9" s="240">
        <v>0</v>
      </c>
      <c r="R9" s="240">
        <v>209806.72</v>
      </c>
      <c r="S9" s="240">
        <v>176406.35</v>
      </c>
      <c r="T9" s="240">
        <v>5448415.0999999996</v>
      </c>
      <c r="U9" s="241">
        <v>504816028.25000006</v>
      </c>
      <c r="W9" s="240"/>
      <c r="X9" s="240"/>
      <c r="Y9" s="240"/>
      <c r="Z9" s="240"/>
      <c r="AA9" s="240"/>
      <c r="AB9" s="240"/>
    </row>
    <row r="10" spans="1:28">
      <c r="A10" s="238" t="s">
        <v>341</v>
      </c>
      <c r="B10" s="240">
        <v>2026985.43</v>
      </c>
      <c r="C10" s="240">
        <v>393894.9</v>
      </c>
      <c r="D10" s="240">
        <v>114057.08</v>
      </c>
      <c r="E10" s="240">
        <v>260810.96</v>
      </c>
      <c r="F10" s="240">
        <v>26340.84</v>
      </c>
      <c r="G10" s="240">
        <v>150061.93</v>
      </c>
      <c r="H10" s="240">
        <v>1031976.57</v>
      </c>
      <c r="I10" s="240">
        <v>309864331.10000002</v>
      </c>
      <c r="J10" s="240">
        <v>2365862.9700000002</v>
      </c>
      <c r="K10" s="240">
        <v>5339.2</v>
      </c>
      <c r="L10" s="240">
        <v>3296498.82</v>
      </c>
      <c r="M10" s="240">
        <v>1073392.54</v>
      </c>
      <c r="N10" s="240">
        <v>212181.57</v>
      </c>
      <c r="O10" s="240">
        <v>95835.11</v>
      </c>
      <c r="P10" s="240">
        <v>71874173.109999999</v>
      </c>
      <c r="Q10" s="240">
        <v>0</v>
      </c>
      <c r="R10" s="240">
        <v>1504011.39</v>
      </c>
      <c r="S10" s="240">
        <v>80926.210000000006</v>
      </c>
      <c r="T10" s="240">
        <v>405682.16</v>
      </c>
      <c r="U10" s="241">
        <v>394782361.89000005</v>
      </c>
      <c r="W10" s="240"/>
      <c r="X10" s="240"/>
      <c r="Y10" s="240"/>
      <c r="Z10" s="240"/>
      <c r="AA10" s="240"/>
      <c r="AB10" s="240"/>
    </row>
    <row r="11" spans="1:28">
      <c r="A11" s="238" t="s">
        <v>203</v>
      </c>
      <c r="B11" s="240">
        <v>3049174.61</v>
      </c>
      <c r="C11" s="240">
        <v>4299851.84</v>
      </c>
      <c r="D11" s="240">
        <v>320153.64</v>
      </c>
      <c r="E11" s="240">
        <v>1988614.22</v>
      </c>
      <c r="F11" s="240">
        <v>183962.81</v>
      </c>
      <c r="G11" s="240">
        <v>176196.19</v>
      </c>
      <c r="H11" s="240">
        <v>695970.5</v>
      </c>
      <c r="I11" s="240">
        <v>1211931.28</v>
      </c>
      <c r="J11" s="240">
        <v>2182993500.4000001</v>
      </c>
      <c r="K11" s="240">
        <v>13327</v>
      </c>
      <c r="L11" s="240">
        <v>4531660.21</v>
      </c>
      <c r="M11" s="240">
        <v>241299.88</v>
      </c>
      <c r="N11" s="240">
        <v>1361051.88</v>
      </c>
      <c r="O11" s="240">
        <v>186514.4</v>
      </c>
      <c r="P11" s="240">
        <v>21210367.93</v>
      </c>
      <c r="Q11" s="240">
        <v>11901.55</v>
      </c>
      <c r="R11" s="240">
        <v>414027.07</v>
      </c>
      <c r="S11" s="240">
        <v>192268.97</v>
      </c>
      <c r="T11" s="240">
        <v>1053344.99</v>
      </c>
      <c r="U11" s="241">
        <v>2224135119.3700004</v>
      </c>
      <c r="W11" s="240"/>
      <c r="X11" s="240"/>
      <c r="Y11" s="240"/>
      <c r="Z11" s="240"/>
      <c r="AA11" s="240"/>
      <c r="AB11" s="240"/>
    </row>
    <row r="12" spans="1:28">
      <c r="A12" s="238" t="s">
        <v>342</v>
      </c>
      <c r="B12" s="240">
        <v>852020.99</v>
      </c>
      <c r="C12" s="240">
        <v>29632.98</v>
      </c>
      <c r="D12" s="240">
        <v>6183.65</v>
      </c>
      <c r="E12" s="240">
        <v>10361.08</v>
      </c>
      <c r="F12" s="240">
        <v>27361.64</v>
      </c>
      <c r="G12" s="240">
        <v>0</v>
      </c>
      <c r="H12" s="240">
        <v>67922.509999999995</v>
      </c>
      <c r="I12" s="240">
        <v>0</v>
      </c>
      <c r="J12" s="240">
        <v>53211.23</v>
      </c>
      <c r="K12" s="240">
        <v>14154596.25</v>
      </c>
      <c r="L12" s="240">
        <v>18649.87</v>
      </c>
      <c r="M12" s="240">
        <v>20560.580000000002</v>
      </c>
      <c r="N12" s="240">
        <v>22726.81</v>
      </c>
      <c r="O12" s="240">
        <v>0</v>
      </c>
      <c r="P12" s="240">
        <v>359027.57</v>
      </c>
      <c r="Q12" s="240">
        <v>0</v>
      </c>
      <c r="R12" s="240">
        <v>104431.05</v>
      </c>
      <c r="S12" s="240">
        <v>0</v>
      </c>
      <c r="T12" s="240">
        <v>0</v>
      </c>
      <c r="U12" s="241">
        <v>15726686.210000001</v>
      </c>
      <c r="W12" s="240"/>
      <c r="X12" s="240"/>
      <c r="Y12" s="240"/>
      <c r="Z12" s="240"/>
      <c r="AA12" s="240"/>
      <c r="AB12" s="240"/>
    </row>
    <row r="13" spans="1:28">
      <c r="A13" s="238" t="s">
        <v>343</v>
      </c>
      <c r="B13" s="240">
        <v>3015151.29</v>
      </c>
      <c r="C13" s="240">
        <v>1721788.99</v>
      </c>
      <c r="D13" s="240">
        <v>255059.28</v>
      </c>
      <c r="E13" s="240">
        <v>1284500.8899999999</v>
      </c>
      <c r="F13" s="240">
        <v>212241.14</v>
      </c>
      <c r="G13" s="240">
        <v>138159.35999999999</v>
      </c>
      <c r="H13" s="240">
        <v>1202623.1100000001</v>
      </c>
      <c r="I13" s="240">
        <v>4307857.29</v>
      </c>
      <c r="J13" s="240">
        <v>14838243.48</v>
      </c>
      <c r="K13" s="240">
        <v>0</v>
      </c>
      <c r="L13" s="240">
        <v>950712659.66999996</v>
      </c>
      <c r="M13" s="240">
        <v>197244.74</v>
      </c>
      <c r="N13" s="240">
        <v>1464139.15</v>
      </c>
      <c r="O13" s="240">
        <v>264873.28999999998</v>
      </c>
      <c r="P13" s="240">
        <v>20799116.920000002</v>
      </c>
      <c r="Q13" s="240">
        <v>3170.79</v>
      </c>
      <c r="R13" s="240">
        <v>7794358.4699999997</v>
      </c>
      <c r="S13" s="240">
        <v>100706.44</v>
      </c>
      <c r="T13" s="240">
        <v>740879.66</v>
      </c>
      <c r="U13" s="241">
        <v>1009052773.9599999</v>
      </c>
      <c r="W13" s="240"/>
      <c r="X13" s="240"/>
      <c r="Y13" s="240"/>
      <c r="Z13" s="240"/>
      <c r="AA13" s="240"/>
      <c r="AB13" s="240"/>
    </row>
    <row r="14" spans="1:28">
      <c r="A14" s="238" t="s">
        <v>209</v>
      </c>
      <c r="B14" s="240">
        <v>2097750.5699999998</v>
      </c>
      <c r="C14" s="240">
        <v>126192.08</v>
      </c>
      <c r="D14" s="240">
        <v>190209.18</v>
      </c>
      <c r="E14" s="240">
        <v>208094.93</v>
      </c>
      <c r="F14" s="240">
        <v>33744.15</v>
      </c>
      <c r="G14" s="240">
        <v>91427.26</v>
      </c>
      <c r="H14" s="240">
        <v>902763.12</v>
      </c>
      <c r="I14" s="240">
        <v>1138918.74</v>
      </c>
      <c r="J14" s="240">
        <v>614784.76</v>
      </c>
      <c r="K14" s="240">
        <v>0</v>
      </c>
      <c r="L14" s="240">
        <v>366926.91</v>
      </c>
      <c r="M14" s="240">
        <v>166405315.19</v>
      </c>
      <c r="N14" s="240">
        <v>143023.29</v>
      </c>
      <c r="O14" s="240">
        <v>17949.66</v>
      </c>
      <c r="P14" s="240">
        <v>5529071.9699999997</v>
      </c>
      <c r="Q14" s="240">
        <v>0</v>
      </c>
      <c r="R14" s="240">
        <v>56958.61</v>
      </c>
      <c r="S14" s="240">
        <v>64477.120000000003</v>
      </c>
      <c r="T14" s="240">
        <v>165409.18</v>
      </c>
      <c r="U14" s="241">
        <v>178153016.72</v>
      </c>
      <c r="W14" s="240"/>
      <c r="X14" s="240"/>
      <c r="Y14" s="240"/>
      <c r="Z14" s="240"/>
      <c r="AA14" s="240"/>
      <c r="AB14" s="240"/>
    </row>
    <row r="15" spans="1:28">
      <c r="A15" s="238" t="s">
        <v>212</v>
      </c>
      <c r="B15" s="240">
        <v>1361474.99</v>
      </c>
      <c r="C15" s="240">
        <v>413729.07</v>
      </c>
      <c r="D15" s="240">
        <v>1776324.58</v>
      </c>
      <c r="E15" s="240">
        <v>375778.38</v>
      </c>
      <c r="F15" s="240">
        <v>747160.12</v>
      </c>
      <c r="G15" s="240">
        <v>253591.37</v>
      </c>
      <c r="H15" s="240">
        <v>2246625.38</v>
      </c>
      <c r="I15" s="240">
        <v>589082.30000000005</v>
      </c>
      <c r="J15" s="240">
        <v>4527085.87</v>
      </c>
      <c r="K15" s="240">
        <v>0</v>
      </c>
      <c r="L15" s="240">
        <v>455502.5</v>
      </c>
      <c r="M15" s="240">
        <v>258125.25</v>
      </c>
      <c r="N15" s="240">
        <v>530164656.97000003</v>
      </c>
      <c r="O15" s="240">
        <v>340431.41</v>
      </c>
      <c r="P15" s="240">
        <v>12096753.58</v>
      </c>
      <c r="Q15" s="240">
        <v>0</v>
      </c>
      <c r="R15" s="240">
        <v>300345.40999999997</v>
      </c>
      <c r="S15" s="240">
        <v>67613.429999999993</v>
      </c>
      <c r="T15" s="240">
        <v>1501100.74</v>
      </c>
      <c r="U15" s="241">
        <v>557475381.3499999</v>
      </c>
      <c r="W15" s="240"/>
      <c r="X15" s="240"/>
      <c r="Y15" s="240"/>
      <c r="Z15" s="240"/>
      <c r="AA15" s="240"/>
      <c r="AB15" s="240"/>
    </row>
    <row r="16" spans="1:28">
      <c r="A16" s="238" t="s">
        <v>227</v>
      </c>
      <c r="B16" s="240">
        <v>133270.38</v>
      </c>
      <c r="C16" s="240">
        <v>598145.87</v>
      </c>
      <c r="D16" s="240">
        <v>9129.4699999999993</v>
      </c>
      <c r="E16" s="240">
        <v>10193.959999999999</v>
      </c>
      <c r="F16" s="240">
        <v>0</v>
      </c>
      <c r="G16" s="240">
        <v>163554.76999999999</v>
      </c>
      <c r="H16" s="240">
        <v>885835.5</v>
      </c>
      <c r="I16" s="240">
        <v>75312.100000000006</v>
      </c>
      <c r="J16" s="240">
        <v>508151.98</v>
      </c>
      <c r="K16" s="240">
        <v>0</v>
      </c>
      <c r="L16" s="240">
        <v>47069.15</v>
      </c>
      <c r="M16" s="240">
        <v>1923.16</v>
      </c>
      <c r="N16" s="240">
        <v>486.69</v>
      </c>
      <c r="O16" s="240">
        <v>62615145.460000001</v>
      </c>
      <c r="P16" s="240">
        <v>1225419.8899999999</v>
      </c>
      <c r="Q16" s="240">
        <v>0</v>
      </c>
      <c r="R16" s="240">
        <v>7098.52</v>
      </c>
      <c r="S16" s="240">
        <v>52585.86</v>
      </c>
      <c r="T16" s="240">
        <v>4319325.4000000004</v>
      </c>
      <c r="U16" s="241">
        <v>70652648.160000011</v>
      </c>
      <c r="W16" s="240"/>
      <c r="X16" s="240"/>
      <c r="Y16" s="240"/>
      <c r="Z16" s="240"/>
      <c r="AA16" s="240"/>
      <c r="AB16" s="240"/>
    </row>
    <row r="17" spans="1:28">
      <c r="A17" s="238" t="s">
        <v>215</v>
      </c>
      <c r="B17" s="240">
        <v>9016942.9600000009</v>
      </c>
      <c r="C17" s="240">
        <v>1485729.42</v>
      </c>
      <c r="D17" s="240">
        <v>324028.45</v>
      </c>
      <c r="E17" s="240">
        <v>1072713.06</v>
      </c>
      <c r="F17" s="240">
        <v>462425.14</v>
      </c>
      <c r="G17" s="240">
        <v>888624.96</v>
      </c>
      <c r="H17" s="240">
        <v>6707751.6900000004</v>
      </c>
      <c r="I17" s="240">
        <v>31148810.690000001</v>
      </c>
      <c r="J17" s="240">
        <v>19021872.079999998</v>
      </c>
      <c r="K17" s="240">
        <v>14819.27</v>
      </c>
      <c r="L17" s="240">
        <v>4922133.71</v>
      </c>
      <c r="M17" s="240">
        <v>2031384.36</v>
      </c>
      <c r="N17" s="240">
        <v>4929063.8499999996</v>
      </c>
      <c r="O17" s="240">
        <v>1521460.15</v>
      </c>
      <c r="P17" s="240">
        <v>2176807673.0999999</v>
      </c>
      <c r="Q17" s="240">
        <v>0</v>
      </c>
      <c r="R17" s="240">
        <v>1127319.92</v>
      </c>
      <c r="S17" s="240">
        <v>79207.41</v>
      </c>
      <c r="T17" s="240">
        <v>1002867.89</v>
      </c>
      <c r="U17" s="241">
        <v>2262564828.1099997</v>
      </c>
      <c r="W17" s="240"/>
      <c r="X17" s="240"/>
      <c r="Y17" s="240"/>
      <c r="Z17" s="240"/>
      <c r="AA17" s="240"/>
      <c r="AB17" s="240"/>
    </row>
    <row r="18" spans="1:28">
      <c r="A18" s="238" t="s">
        <v>344</v>
      </c>
      <c r="B18" s="240">
        <v>854409.84</v>
      </c>
      <c r="C18" s="240">
        <v>8701.2900000000009</v>
      </c>
      <c r="D18" s="240">
        <v>0</v>
      </c>
      <c r="E18" s="240">
        <v>8141.57</v>
      </c>
      <c r="F18" s="240">
        <v>50.76</v>
      </c>
      <c r="G18" s="240">
        <v>0</v>
      </c>
      <c r="H18" s="240">
        <v>16428.669999999998</v>
      </c>
      <c r="I18" s="240">
        <v>31252.41</v>
      </c>
      <c r="J18" s="240">
        <v>12207.32</v>
      </c>
      <c r="K18" s="240">
        <v>0</v>
      </c>
      <c r="L18" s="240">
        <v>17506.919999999998</v>
      </c>
      <c r="M18" s="240">
        <v>31251.32</v>
      </c>
      <c r="N18" s="240">
        <v>0</v>
      </c>
      <c r="O18" s="240">
        <v>0</v>
      </c>
      <c r="P18" s="240">
        <v>468277.71</v>
      </c>
      <c r="Q18" s="240">
        <v>13406918.630000001</v>
      </c>
      <c r="R18" s="240">
        <v>5352.71</v>
      </c>
      <c r="S18" s="240">
        <v>0</v>
      </c>
      <c r="T18" s="240">
        <v>11831.18</v>
      </c>
      <c r="U18" s="241">
        <v>14872330.330000002</v>
      </c>
      <c r="W18" s="240"/>
      <c r="X18" s="240"/>
      <c r="Y18" s="240"/>
      <c r="Z18" s="240"/>
      <c r="AA18" s="240"/>
      <c r="AB18" s="240"/>
    </row>
    <row r="19" spans="1:28">
      <c r="A19" s="238" t="s">
        <v>218</v>
      </c>
      <c r="B19" s="240">
        <v>4549539.1100000003</v>
      </c>
      <c r="C19" s="240">
        <v>125481.19</v>
      </c>
      <c r="D19" s="240">
        <v>36954.620000000003</v>
      </c>
      <c r="E19" s="240">
        <v>202733.95</v>
      </c>
      <c r="F19" s="240">
        <v>43038.77</v>
      </c>
      <c r="G19" s="240">
        <v>23162.97</v>
      </c>
      <c r="H19" s="240">
        <v>136554.89000000001</v>
      </c>
      <c r="I19" s="240">
        <v>2136825.58</v>
      </c>
      <c r="J19" s="240">
        <v>1810751.87</v>
      </c>
      <c r="K19" s="240">
        <v>0</v>
      </c>
      <c r="L19" s="240">
        <v>9471413.2599999998</v>
      </c>
      <c r="M19" s="240">
        <v>84129.82</v>
      </c>
      <c r="N19" s="240">
        <v>117417.28</v>
      </c>
      <c r="O19" s="240">
        <v>108287.78</v>
      </c>
      <c r="P19" s="240">
        <v>5038075.1399999997</v>
      </c>
      <c r="Q19" s="240">
        <v>0</v>
      </c>
      <c r="R19" s="240">
        <v>257297225.37</v>
      </c>
      <c r="S19" s="240">
        <v>15702.28</v>
      </c>
      <c r="T19" s="240">
        <v>229344.87</v>
      </c>
      <c r="U19" s="241">
        <v>281426638.75</v>
      </c>
      <c r="W19" s="240"/>
      <c r="X19" s="240"/>
      <c r="Y19" s="240"/>
      <c r="Z19" s="240"/>
      <c r="AA19" s="240"/>
      <c r="AB19" s="240"/>
    </row>
    <row r="20" spans="1:28">
      <c r="A20" s="238" t="s">
        <v>221</v>
      </c>
      <c r="B20" s="240">
        <v>289115.77</v>
      </c>
      <c r="C20" s="240">
        <v>1554658.39</v>
      </c>
      <c r="D20" s="240">
        <v>135848.26</v>
      </c>
      <c r="E20" s="240">
        <v>41988.79</v>
      </c>
      <c r="F20" s="240">
        <v>0</v>
      </c>
      <c r="G20" s="240">
        <v>89624.59</v>
      </c>
      <c r="H20" s="240">
        <v>834794.66</v>
      </c>
      <c r="I20" s="240">
        <v>86266.52</v>
      </c>
      <c r="J20" s="240">
        <v>1442211.8</v>
      </c>
      <c r="K20" s="240">
        <v>0</v>
      </c>
      <c r="L20" s="240">
        <v>205999.12</v>
      </c>
      <c r="M20" s="240">
        <v>48203.519999999997</v>
      </c>
      <c r="N20" s="240">
        <v>63642.27</v>
      </c>
      <c r="O20" s="240">
        <v>2584694.42</v>
      </c>
      <c r="P20" s="240">
        <v>3116740.15</v>
      </c>
      <c r="Q20" s="240">
        <v>0</v>
      </c>
      <c r="R20" s="240">
        <v>44585.120000000003</v>
      </c>
      <c r="S20" s="240">
        <v>1635064.7</v>
      </c>
      <c r="T20" s="240">
        <v>104713.55</v>
      </c>
      <c r="U20" s="241">
        <v>12278151.629999999</v>
      </c>
      <c r="V20" s="240"/>
      <c r="W20" s="241"/>
      <c r="X20" s="240"/>
      <c r="Y20" s="240"/>
      <c r="Z20" s="240"/>
      <c r="AA20" s="240"/>
      <c r="AB20" s="240"/>
    </row>
    <row r="21" spans="1:28">
      <c r="A21" s="238" t="s">
        <v>224</v>
      </c>
      <c r="B21" s="240">
        <v>1036565.68</v>
      </c>
      <c r="C21" s="240">
        <v>869172.33</v>
      </c>
      <c r="D21" s="240">
        <v>335928.1</v>
      </c>
      <c r="E21" s="240">
        <v>82626.14</v>
      </c>
      <c r="F21" s="240">
        <v>45064.13</v>
      </c>
      <c r="G21" s="240">
        <v>1870036.3</v>
      </c>
      <c r="H21" s="240">
        <v>2825976.95</v>
      </c>
      <c r="I21" s="240">
        <v>317556.18</v>
      </c>
      <c r="J21" s="240">
        <v>3460481.65</v>
      </c>
      <c r="K21" s="240">
        <v>0</v>
      </c>
      <c r="L21" s="240">
        <v>604926.54</v>
      </c>
      <c r="M21" s="240">
        <v>79335.990000000005</v>
      </c>
      <c r="N21" s="240">
        <v>497058.95</v>
      </c>
      <c r="O21" s="240">
        <v>915419.52</v>
      </c>
      <c r="P21" s="240">
        <v>11616214.48</v>
      </c>
      <c r="Q21" s="240">
        <v>0</v>
      </c>
      <c r="R21" s="240">
        <v>195495.89</v>
      </c>
      <c r="S21" s="240">
        <v>112225.17</v>
      </c>
      <c r="T21" s="240">
        <v>9724630.5299999993</v>
      </c>
      <c r="U21" s="241">
        <v>34588714.530000001</v>
      </c>
      <c r="V21" s="240"/>
      <c r="W21" s="241"/>
      <c r="X21" s="240"/>
      <c r="Y21" s="240"/>
      <c r="Z21" s="240"/>
      <c r="AA21" s="240"/>
      <c r="AB21" s="240"/>
    </row>
    <row r="22" spans="1:28">
      <c r="A22" s="239" t="s">
        <v>160</v>
      </c>
      <c r="B22" s="241">
        <v>1434715176.28</v>
      </c>
      <c r="C22" s="241">
        <v>325655258.81999999</v>
      </c>
      <c r="D22" s="241">
        <v>229717254.97</v>
      </c>
      <c r="E22" s="241">
        <v>270939097.25</v>
      </c>
      <c r="F22" s="241">
        <v>416317040.92999995</v>
      </c>
      <c r="G22" s="241">
        <v>126139260.57000001</v>
      </c>
      <c r="H22" s="241">
        <v>475732588.61000001</v>
      </c>
      <c r="I22" s="241">
        <v>358407313.22000003</v>
      </c>
      <c r="J22" s="241">
        <v>2268841112.3800006</v>
      </c>
      <c r="K22" s="241">
        <v>14575032.299999999</v>
      </c>
      <c r="L22" s="241">
        <v>984955446.02999985</v>
      </c>
      <c r="M22" s="241">
        <v>176625945.58000001</v>
      </c>
      <c r="N22" s="241">
        <v>546409960.29000008</v>
      </c>
      <c r="O22" s="241">
        <v>70950825.609999999</v>
      </c>
      <c r="P22" s="241">
        <v>2439156153.0899997</v>
      </c>
      <c r="Q22" s="241">
        <v>13464146.73</v>
      </c>
      <c r="R22" s="241">
        <v>272362590.75</v>
      </c>
      <c r="S22" s="241">
        <v>3385454.01</v>
      </c>
      <c r="T22" s="241">
        <v>35733825.519999996</v>
      </c>
      <c r="U22" s="241">
        <v>10464083482.940001</v>
      </c>
      <c r="V22" s="238"/>
      <c r="W22" s="242">
        <f>+U22-S22-T22</f>
        <v>10424964203.41</v>
      </c>
      <c r="X22" s="241"/>
      <c r="Y22" s="241"/>
      <c r="Z22" s="241"/>
      <c r="AA22" s="241"/>
      <c r="AB22" s="241"/>
    </row>
    <row r="24" spans="1:28">
      <c r="E24" s="238"/>
      <c r="U24" s="242">
        <f>+U22-U20-U21</f>
        <v>10417216616.780001</v>
      </c>
      <c r="Z24" s="238"/>
    </row>
    <row r="26" spans="1:28"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1"/>
      <c r="W26" s="240"/>
      <c r="X26" s="240"/>
      <c r="Y26" s="240"/>
      <c r="Z26" s="240"/>
      <c r="AA26" s="240"/>
      <c r="AB26" s="240"/>
    </row>
    <row r="27" spans="1:28"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  <c r="M27" s="240"/>
      <c r="N27" s="240"/>
      <c r="O27" s="240"/>
      <c r="P27" s="240"/>
      <c r="Q27" s="240"/>
      <c r="R27" s="240"/>
      <c r="S27" s="240"/>
      <c r="T27" s="240"/>
      <c r="U27" s="241"/>
      <c r="W27" s="240"/>
      <c r="X27" s="240"/>
      <c r="Y27" s="240"/>
      <c r="Z27" s="240"/>
      <c r="AA27" s="240"/>
      <c r="AB27" s="240"/>
    </row>
    <row r="29" spans="1:28">
      <c r="D29" s="379"/>
    </row>
  </sheetData>
  <printOptions horizontalCentered="1" verticalCentered="1"/>
  <pageMargins left="0" right="0" top="0" bottom="0" header="0" footer="0"/>
  <pageSetup paperSize="9" scale="76" fitToWidth="2" fitToHeight="2" orientation="landscape" r:id="rId1"/>
  <headerFooter>
    <oddHeader>&amp;C&amp;"-,Negrita"&amp;14&amp;A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P45"/>
  <sheetViews>
    <sheetView zoomScaleNormal="100" workbookViewId="0">
      <selection activeCell="I30" sqref="I30"/>
    </sheetView>
  </sheetViews>
  <sheetFormatPr baseColWidth="10" defaultRowHeight="12.75"/>
  <cols>
    <col min="1" max="1" width="19.875" style="227" customWidth="1"/>
    <col min="2" max="6" width="11.125" style="227" customWidth="1"/>
    <col min="7" max="8" width="11" style="227"/>
    <col min="9" max="9" width="10" style="227" customWidth="1"/>
    <col min="10" max="10" width="25" style="227" customWidth="1"/>
    <col min="11" max="11" width="20.75" style="227" customWidth="1"/>
    <col min="12" max="12" width="17" style="227" customWidth="1"/>
    <col min="13" max="15" width="7.625" style="227" customWidth="1"/>
    <col min="16" max="256" width="11" style="227"/>
    <col min="257" max="257" width="19.875" style="227" customWidth="1"/>
    <col min="258" max="262" width="11.125" style="227" customWidth="1"/>
    <col min="263" max="512" width="11" style="227"/>
    <col min="513" max="513" width="19.875" style="227" customWidth="1"/>
    <col min="514" max="518" width="11.125" style="227" customWidth="1"/>
    <col min="519" max="768" width="11" style="227"/>
    <col min="769" max="769" width="19.875" style="227" customWidth="1"/>
    <col min="770" max="774" width="11.125" style="227" customWidth="1"/>
    <col min="775" max="1024" width="11" style="227"/>
    <col min="1025" max="1025" width="19.875" style="227" customWidth="1"/>
    <col min="1026" max="1030" width="11.125" style="227" customWidth="1"/>
    <col min="1031" max="1280" width="11" style="227"/>
    <col min="1281" max="1281" width="19.875" style="227" customWidth="1"/>
    <col min="1282" max="1286" width="11.125" style="227" customWidth="1"/>
    <col min="1287" max="1536" width="11" style="227"/>
    <col min="1537" max="1537" width="19.875" style="227" customWidth="1"/>
    <col min="1538" max="1542" width="11.125" style="227" customWidth="1"/>
    <col min="1543" max="1792" width="11" style="227"/>
    <col min="1793" max="1793" width="19.875" style="227" customWidth="1"/>
    <col min="1794" max="1798" width="11.125" style="227" customWidth="1"/>
    <col min="1799" max="2048" width="11" style="227"/>
    <col min="2049" max="2049" width="19.875" style="227" customWidth="1"/>
    <col min="2050" max="2054" width="11.125" style="227" customWidth="1"/>
    <col min="2055" max="2304" width="11" style="227"/>
    <col min="2305" max="2305" width="19.875" style="227" customWidth="1"/>
    <col min="2306" max="2310" width="11.125" style="227" customWidth="1"/>
    <col min="2311" max="2560" width="11" style="227"/>
    <col min="2561" max="2561" width="19.875" style="227" customWidth="1"/>
    <col min="2562" max="2566" width="11.125" style="227" customWidth="1"/>
    <col min="2567" max="2816" width="11" style="227"/>
    <col min="2817" max="2817" width="19.875" style="227" customWidth="1"/>
    <col min="2818" max="2822" width="11.125" style="227" customWidth="1"/>
    <col min="2823" max="3072" width="11" style="227"/>
    <col min="3073" max="3073" width="19.875" style="227" customWidth="1"/>
    <col min="3074" max="3078" width="11.125" style="227" customWidth="1"/>
    <col min="3079" max="3328" width="11" style="227"/>
    <col min="3329" max="3329" width="19.875" style="227" customWidth="1"/>
    <col min="3330" max="3334" width="11.125" style="227" customWidth="1"/>
    <col min="3335" max="3584" width="11" style="227"/>
    <col min="3585" max="3585" width="19.875" style="227" customWidth="1"/>
    <col min="3586" max="3590" width="11.125" style="227" customWidth="1"/>
    <col min="3591" max="3840" width="11" style="227"/>
    <col min="3841" max="3841" width="19.875" style="227" customWidth="1"/>
    <col min="3842" max="3846" width="11.125" style="227" customWidth="1"/>
    <col min="3847" max="4096" width="11" style="227"/>
    <col min="4097" max="4097" width="19.875" style="227" customWidth="1"/>
    <col min="4098" max="4102" width="11.125" style="227" customWidth="1"/>
    <col min="4103" max="4352" width="11" style="227"/>
    <col min="4353" max="4353" width="19.875" style="227" customWidth="1"/>
    <col min="4354" max="4358" width="11.125" style="227" customWidth="1"/>
    <col min="4359" max="4608" width="11" style="227"/>
    <col min="4609" max="4609" width="19.875" style="227" customWidth="1"/>
    <col min="4610" max="4614" width="11.125" style="227" customWidth="1"/>
    <col min="4615" max="4864" width="11" style="227"/>
    <col min="4865" max="4865" width="19.875" style="227" customWidth="1"/>
    <col min="4866" max="4870" width="11.125" style="227" customWidth="1"/>
    <col min="4871" max="5120" width="11" style="227"/>
    <col min="5121" max="5121" width="19.875" style="227" customWidth="1"/>
    <col min="5122" max="5126" width="11.125" style="227" customWidth="1"/>
    <col min="5127" max="5376" width="11" style="227"/>
    <col min="5377" max="5377" width="19.875" style="227" customWidth="1"/>
    <col min="5378" max="5382" width="11.125" style="227" customWidth="1"/>
    <col min="5383" max="5632" width="11" style="227"/>
    <col min="5633" max="5633" width="19.875" style="227" customWidth="1"/>
    <col min="5634" max="5638" width="11.125" style="227" customWidth="1"/>
    <col min="5639" max="5888" width="11" style="227"/>
    <col min="5889" max="5889" width="19.875" style="227" customWidth="1"/>
    <col min="5890" max="5894" width="11.125" style="227" customWidth="1"/>
    <col min="5895" max="6144" width="11" style="227"/>
    <col min="6145" max="6145" width="19.875" style="227" customWidth="1"/>
    <col min="6146" max="6150" width="11.125" style="227" customWidth="1"/>
    <col min="6151" max="6400" width="11" style="227"/>
    <col min="6401" max="6401" width="19.875" style="227" customWidth="1"/>
    <col min="6402" max="6406" width="11.125" style="227" customWidth="1"/>
    <col min="6407" max="6656" width="11" style="227"/>
    <col min="6657" max="6657" width="19.875" style="227" customWidth="1"/>
    <col min="6658" max="6662" width="11.125" style="227" customWidth="1"/>
    <col min="6663" max="6912" width="11" style="227"/>
    <col min="6913" max="6913" width="19.875" style="227" customWidth="1"/>
    <col min="6914" max="6918" width="11.125" style="227" customWidth="1"/>
    <col min="6919" max="7168" width="11" style="227"/>
    <col min="7169" max="7169" width="19.875" style="227" customWidth="1"/>
    <col min="7170" max="7174" width="11.125" style="227" customWidth="1"/>
    <col min="7175" max="7424" width="11" style="227"/>
    <col min="7425" max="7425" width="19.875" style="227" customWidth="1"/>
    <col min="7426" max="7430" width="11.125" style="227" customWidth="1"/>
    <col min="7431" max="7680" width="11" style="227"/>
    <col min="7681" max="7681" width="19.875" style="227" customWidth="1"/>
    <col min="7682" max="7686" width="11.125" style="227" customWidth="1"/>
    <col min="7687" max="7936" width="11" style="227"/>
    <col min="7937" max="7937" width="19.875" style="227" customWidth="1"/>
    <col min="7938" max="7942" width="11.125" style="227" customWidth="1"/>
    <col min="7943" max="8192" width="11" style="227"/>
    <col min="8193" max="8193" width="19.875" style="227" customWidth="1"/>
    <col min="8194" max="8198" width="11.125" style="227" customWidth="1"/>
    <col min="8199" max="8448" width="11" style="227"/>
    <col min="8449" max="8449" width="19.875" style="227" customWidth="1"/>
    <col min="8450" max="8454" width="11.125" style="227" customWidth="1"/>
    <col min="8455" max="8704" width="11" style="227"/>
    <col min="8705" max="8705" width="19.875" style="227" customWidth="1"/>
    <col min="8706" max="8710" width="11.125" style="227" customWidth="1"/>
    <col min="8711" max="8960" width="11" style="227"/>
    <col min="8961" max="8961" width="19.875" style="227" customWidth="1"/>
    <col min="8962" max="8966" width="11.125" style="227" customWidth="1"/>
    <col min="8967" max="9216" width="11" style="227"/>
    <col min="9217" max="9217" width="19.875" style="227" customWidth="1"/>
    <col min="9218" max="9222" width="11.125" style="227" customWidth="1"/>
    <col min="9223" max="9472" width="11" style="227"/>
    <col min="9473" max="9473" width="19.875" style="227" customWidth="1"/>
    <col min="9474" max="9478" width="11.125" style="227" customWidth="1"/>
    <col min="9479" max="9728" width="11" style="227"/>
    <col min="9729" max="9729" width="19.875" style="227" customWidth="1"/>
    <col min="9730" max="9734" width="11.125" style="227" customWidth="1"/>
    <col min="9735" max="9984" width="11" style="227"/>
    <col min="9985" max="9985" width="19.875" style="227" customWidth="1"/>
    <col min="9986" max="9990" width="11.125" style="227" customWidth="1"/>
    <col min="9991" max="10240" width="11" style="227"/>
    <col min="10241" max="10241" width="19.875" style="227" customWidth="1"/>
    <col min="10242" max="10246" width="11.125" style="227" customWidth="1"/>
    <col min="10247" max="10496" width="11" style="227"/>
    <col min="10497" max="10497" width="19.875" style="227" customWidth="1"/>
    <col min="10498" max="10502" width="11.125" style="227" customWidth="1"/>
    <col min="10503" max="10752" width="11" style="227"/>
    <col min="10753" max="10753" width="19.875" style="227" customWidth="1"/>
    <col min="10754" max="10758" width="11.125" style="227" customWidth="1"/>
    <col min="10759" max="11008" width="11" style="227"/>
    <col min="11009" max="11009" width="19.875" style="227" customWidth="1"/>
    <col min="11010" max="11014" width="11.125" style="227" customWidth="1"/>
    <col min="11015" max="11264" width="11" style="227"/>
    <col min="11265" max="11265" width="19.875" style="227" customWidth="1"/>
    <col min="11266" max="11270" width="11.125" style="227" customWidth="1"/>
    <col min="11271" max="11520" width="11" style="227"/>
    <col min="11521" max="11521" width="19.875" style="227" customWidth="1"/>
    <col min="11522" max="11526" width="11.125" style="227" customWidth="1"/>
    <col min="11527" max="11776" width="11" style="227"/>
    <col min="11777" max="11777" width="19.875" style="227" customWidth="1"/>
    <col min="11778" max="11782" width="11.125" style="227" customWidth="1"/>
    <col min="11783" max="12032" width="11" style="227"/>
    <col min="12033" max="12033" width="19.875" style="227" customWidth="1"/>
    <col min="12034" max="12038" width="11.125" style="227" customWidth="1"/>
    <col min="12039" max="12288" width="11" style="227"/>
    <col min="12289" max="12289" width="19.875" style="227" customWidth="1"/>
    <col min="12290" max="12294" width="11.125" style="227" customWidth="1"/>
    <col min="12295" max="12544" width="11" style="227"/>
    <col min="12545" max="12545" width="19.875" style="227" customWidth="1"/>
    <col min="12546" max="12550" width="11.125" style="227" customWidth="1"/>
    <col min="12551" max="12800" width="11" style="227"/>
    <col min="12801" max="12801" width="19.875" style="227" customWidth="1"/>
    <col min="12802" max="12806" width="11.125" style="227" customWidth="1"/>
    <col min="12807" max="13056" width="11" style="227"/>
    <col min="13057" max="13057" width="19.875" style="227" customWidth="1"/>
    <col min="13058" max="13062" width="11.125" style="227" customWidth="1"/>
    <col min="13063" max="13312" width="11" style="227"/>
    <col min="13313" max="13313" width="19.875" style="227" customWidth="1"/>
    <col min="13314" max="13318" width="11.125" style="227" customWidth="1"/>
    <col min="13319" max="13568" width="11" style="227"/>
    <col min="13569" max="13569" width="19.875" style="227" customWidth="1"/>
    <col min="13570" max="13574" width="11.125" style="227" customWidth="1"/>
    <col min="13575" max="13824" width="11" style="227"/>
    <col min="13825" max="13825" width="19.875" style="227" customWidth="1"/>
    <col min="13826" max="13830" width="11.125" style="227" customWidth="1"/>
    <col min="13831" max="14080" width="11" style="227"/>
    <col min="14081" max="14081" width="19.875" style="227" customWidth="1"/>
    <col min="14082" max="14086" width="11.125" style="227" customWidth="1"/>
    <col min="14087" max="14336" width="11" style="227"/>
    <col min="14337" max="14337" width="19.875" style="227" customWidth="1"/>
    <col min="14338" max="14342" width="11.125" style="227" customWidth="1"/>
    <col min="14343" max="14592" width="11" style="227"/>
    <col min="14593" max="14593" width="19.875" style="227" customWidth="1"/>
    <col min="14594" max="14598" width="11.125" style="227" customWidth="1"/>
    <col min="14599" max="14848" width="11" style="227"/>
    <col min="14849" max="14849" width="19.875" style="227" customWidth="1"/>
    <col min="14850" max="14854" width="11.125" style="227" customWidth="1"/>
    <col min="14855" max="15104" width="11" style="227"/>
    <col min="15105" max="15105" width="19.875" style="227" customWidth="1"/>
    <col min="15106" max="15110" width="11.125" style="227" customWidth="1"/>
    <col min="15111" max="15360" width="11" style="227"/>
    <col min="15361" max="15361" width="19.875" style="227" customWidth="1"/>
    <col min="15362" max="15366" width="11.125" style="227" customWidth="1"/>
    <col min="15367" max="15616" width="11" style="227"/>
    <col min="15617" max="15617" width="19.875" style="227" customWidth="1"/>
    <col min="15618" max="15622" width="11.125" style="227" customWidth="1"/>
    <col min="15623" max="15872" width="11" style="227"/>
    <col min="15873" max="15873" width="19.875" style="227" customWidth="1"/>
    <col min="15874" max="15878" width="11.125" style="227" customWidth="1"/>
    <col min="15879" max="16128" width="11" style="227"/>
    <col min="16129" max="16129" width="19.875" style="227" customWidth="1"/>
    <col min="16130" max="16134" width="11.125" style="227" customWidth="1"/>
    <col min="16135" max="16384" width="11" style="227"/>
  </cols>
  <sheetData>
    <row r="2" spans="1:16">
      <c r="B2" s="390" t="s">
        <v>336</v>
      </c>
      <c r="C2" s="391"/>
      <c r="D2" s="392"/>
      <c r="E2" s="393" t="s">
        <v>337</v>
      </c>
      <c r="F2" s="393"/>
      <c r="G2" s="393"/>
      <c r="H2" s="246"/>
      <c r="J2" s="245" t="s">
        <v>356</v>
      </c>
      <c r="K2" s="245" t="s">
        <v>357</v>
      </c>
      <c r="L2" s="303" t="s">
        <v>356</v>
      </c>
    </row>
    <row r="3" spans="1:16" ht="33" thickBot="1">
      <c r="B3" s="228" t="s">
        <v>338</v>
      </c>
      <c r="C3" s="228" t="s">
        <v>339</v>
      </c>
      <c r="D3" s="228" t="s">
        <v>340</v>
      </c>
      <c r="E3" s="228" t="s">
        <v>338</v>
      </c>
      <c r="F3" s="228" t="s">
        <v>339</v>
      </c>
      <c r="G3" s="228" t="s">
        <v>340</v>
      </c>
      <c r="H3" s="247"/>
      <c r="I3" s="381"/>
      <c r="J3" s="382" t="s">
        <v>354</v>
      </c>
      <c r="K3" s="382" t="s">
        <v>355</v>
      </c>
      <c r="L3" s="382" t="s">
        <v>340</v>
      </c>
    </row>
    <row r="4" spans="1:16" ht="15">
      <c r="A4" s="229" t="s">
        <v>179</v>
      </c>
      <c r="B4" s="230">
        <f ca="1">SUMIF(Bases!$B$3:$T$3,'IRPF matriz (compara)'!$A4,Bases!$B$23:$R$23)/Bases!$U$23*100</f>
        <v>13.607821940751236</v>
      </c>
      <c r="C4" s="230">
        <f>SUMIF(Bases!$A$4:$A$22,'IRPF matriz (compara)'!$A4,Bases!$U$4:$U$22)/Bases!$U$23*100</f>
        <v>13.886081940672753</v>
      </c>
      <c r="D4" s="231">
        <f ca="1">C4/B4</f>
        <v>1.0204485332871833</v>
      </c>
      <c r="E4" s="230">
        <f>SUMIF(Salarios!$B$2:$T$2,'IRPF matriz (compara)'!$A4,Salarios!$B$22:$T$22)/Salarios!$W$22*100</f>
        <v>13.762303143551375</v>
      </c>
      <c r="F4" s="230">
        <f>SUMIF(Salarios!$A$3:$A$21,'IRPF matriz (compara)'!$A4,Salarios!$U$3:$U$21)/Salarios!$U$24*100</f>
        <v>14.12225060598516</v>
      </c>
      <c r="G4" s="231">
        <f t="shared" ref="G4:G20" si="0">F4/E4</f>
        <v>1.0261545948144912</v>
      </c>
      <c r="H4" s="231"/>
      <c r="I4" s="226" t="s">
        <v>179</v>
      </c>
      <c r="J4" s="244">
        <f ca="1">+B4/100</f>
        <v>0.13607821940751236</v>
      </c>
      <c r="K4" s="244">
        <f>+C4/100</f>
        <v>0.13886081940672754</v>
      </c>
      <c r="L4" s="231">
        <f t="shared" ref="L4:L12" ca="1" si="1">+D4</f>
        <v>1.0204485332871833</v>
      </c>
      <c r="M4" s="232"/>
      <c r="N4" s="232"/>
      <c r="O4" s="302"/>
      <c r="P4" s="232"/>
    </row>
    <row r="5" spans="1:16" ht="15">
      <c r="A5" s="229" t="s">
        <v>182</v>
      </c>
      <c r="B5" s="230">
        <f ca="1">SUMIF(Bases!$B$3:$T$3,'IRPF matriz (compara)'!$A5,Bases!$B$23:$R$23)/Bases!$U$23*100</f>
        <v>2.9889114608539864</v>
      </c>
      <c r="C5" s="230">
        <f>SUMIF(Bases!$A$4:$A$22,'IRPF matriz (compara)'!$A5,Bases!$U$4:$U$22)/Bases!$U$23*100</f>
        <v>3.0199753348352667</v>
      </c>
      <c r="D5" s="231">
        <f t="shared" ref="D5:D22" ca="1" si="2">C5/B5</f>
        <v>1.0103930392011027</v>
      </c>
      <c r="E5" s="230">
        <f>SUMIF(Salarios!$B$2:$T$2,'IRPF matriz (compara)'!$A5,Salarios!$B$22:$T$22)/Salarios!$W$22*100</f>
        <v>3.1238021777904841</v>
      </c>
      <c r="F5" s="230">
        <f>SUMIF(Salarios!$A$3:$A$21,'IRPF matriz (compara)'!$A5,Salarios!$U$3:$U$21)/Salarios!$U$24*100</f>
        <v>3.1996080543540364</v>
      </c>
      <c r="G5" s="231">
        <f t="shared" si="0"/>
        <v>1.024267182186668</v>
      </c>
      <c r="H5" s="231"/>
      <c r="I5" s="226" t="s">
        <v>182</v>
      </c>
      <c r="J5" s="244">
        <f t="shared" ref="J5:K12" ca="1" si="3">+B5/100</f>
        <v>2.9889114608539866E-2</v>
      </c>
      <c r="K5" s="244">
        <f t="shared" si="3"/>
        <v>3.0199753348352665E-2</v>
      </c>
      <c r="L5" s="231">
        <f t="shared" ca="1" si="1"/>
        <v>1.0103930392011027</v>
      </c>
      <c r="M5" s="232"/>
      <c r="N5" s="232"/>
      <c r="O5" s="302"/>
      <c r="P5" s="232"/>
    </row>
    <row r="6" spans="1:16" ht="15">
      <c r="A6" s="229" t="s">
        <v>185</v>
      </c>
      <c r="B6" s="230">
        <f ca="1">SUMIF(Bases!$B$3:$T$3,'IRPF matriz (compara)'!$A6,Bases!$B$23:$R$23)/Bases!$U$23*100</f>
        <v>2.0945564979615745</v>
      </c>
      <c r="C6" s="230">
        <f>SUMIF(Bases!$A$4:$A$22,'IRPF matriz (compara)'!$A6,Bases!$U$4:$U$22)/Bases!$U$23*100</f>
        <v>2.1557749454259718</v>
      </c>
      <c r="D6" s="231">
        <f t="shared" ca="1" si="2"/>
        <v>1.0292274032827355</v>
      </c>
      <c r="E6" s="230">
        <f>SUMIF(Salarios!$B$2:$T$2,'IRPF matriz (compara)'!$A6,Salarios!$B$22:$T$22)/Salarios!$W$22*100</f>
        <v>2.2035303957673027</v>
      </c>
      <c r="F6" s="230">
        <f>SUMIF(Salarios!$A$3:$A$21,'IRPF matriz (compara)'!$A6,Salarios!$U$3:$U$21)/Salarios!$U$24*100</f>
        <v>2.3079350276995152</v>
      </c>
      <c r="G6" s="231">
        <f t="shared" si="0"/>
        <v>1.047380617999534</v>
      </c>
      <c r="H6" s="231"/>
      <c r="I6" s="226" t="s">
        <v>185</v>
      </c>
      <c r="J6" s="244">
        <f t="shared" ca="1" si="3"/>
        <v>2.0945564979615746E-2</v>
      </c>
      <c r="K6" s="244">
        <f t="shared" si="3"/>
        <v>2.1557749454259718E-2</v>
      </c>
      <c r="L6" s="231">
        <f t="shared" ca="1" si="1"/>
        <v>1.0292274032827355</v>
      </c>
      <c r="M6" s="232"/>
      <c r="N6" s="232"/>
      <c r="O6" s="302"/>
      <c r="P6" s="232"/>
    </row>
    <row r="7" spans="1:16" ht="15">
      <c r="A7" s="229" t="s">
        <v>188</v>
      </c>
      <c r="B7" s="230">
        <f ca="1">SUMIF(Bases!$B$3:$T$3,'IRPF matriz (compara)'!$A7,Bases!$B$23:$R$23)/Bases!$U$23*100</f>
        <v>2.424530846725014</v>
      </c>
      <c r="C7" s="230">
        <f>SUMIF(Bases!$A$4:$A$22,'IRPF matriz (compara)'!$A7,Bases!$U$4:$U$22)/Bases!$U$23*100</f>
        <v>2.5180405244590078</v>
      </c>
      <c r="D7" s="231">
        <f t="shared" ca="1" si="2"/>
        <v>1.038568153447214</v>
      </c>
      <c r="E7" s="230">
        <f>SUMIF(Salarios!$B$2:$T$2,'IRPF matriz (compara)'!$A7,Salarios!$B$22:$T$22)/Salarios!$W$22*100</f>
        <v>2.5989451087167859</v>
      </c>
      <c r="F7" s="230">
        <f>SUMIF(Salarios!$A$3:$A$21,'IRPF matriz (compara)'!$A7,Salarios!$U$3:$U$21)/Salarios!$U$24*100</f>
        <v>2.6904470794870772</v>
      </c>
      <c r="G7" s="231">
        <f t="shared" si="0"/>
        <v>1.0352073502681516</v>
      </c>
      <c r="H7" s="231"/>
      <c r="I7" s="226" t="s">
        <v>188</v>
      </c>
      <c r="J7" s="244">
        <f t="shared" ca="1" si="3"/>
        <v>2.4245308467250138E-2</v>
      </c>
      <c r="K7" s="244">
        <f t="shared" si="3"/>
        <v>2.5180405244590077E-2</v>
      </c>
      <c r="L7" s="231">
        <f t="shared" ca="1" si="1"/>
        <v>1.038568153447214</v>
      </c>
      <c r="M7" s="232"/>
      <c r="N7" s="232"/>
      <c r="O7" s="302"/>
      <c r="P7" s="232"/>
    </row>
    <row r="8" spans="1:16" ht="15">
      <c r="A8" s="229" t="s">
        <v>191</v>
      </c>
      <c r="B8" s="230">
        <f ca="1">SUMIF(Bases!$B$3:$T$3,'IRPF matriz (compara)'!$A8,Bases!$B$23:$R$23)/Bases!$U$23*100</f>
        <v>3.8561304561139784</v>
      </c>
      <c r="C8" s="230">
        <f>SUMIF(Bases!$A$4:$A$22,'IRPF matriz (compara)'!$A8,Bases!$U$4:$U$22)/Bases!$U$23*100</f>
        <v>4.0154475005604713</v>
      </c>
      <c r="D8" s="231">
        <f t="shared" ca="1" si="2"/>
        <v>1.0413152631270273</v>
      </c>
      <c r="E8" s="230">
        <f>SUMIF(Salarios!$B$2:$T$2,'IRPF matriz (compara)'!$A8,Salarios!$B$22:$T$22)/Salarios!$W$22*100</f>
        <v>3.9934625463157265</v>
      </c>
      <c r="F8" s="230">
        <f>SUMIF(Salarios!$A$3:$A$21,'IRPF matriz (compara)'!$A8,Salarios!$U$3:$U$21)/Salarios!$U$24*100</f>
        <v>4.2190668192695604</v>
      </c>
      <c r="G8" s="231">
        <f t="shared" si="0"/>
        <v>1.0564933989832885</v>
      </c>
      <c r="H8" s="231"/>
      <c r="I8" s="226" t="s">
        <v>191</v>
      </c>
      <c r="J8" s="244">
        <f t="shared" ca="1" si="3"/>
        <v>3.8561304561139785E-2</v>
      </c>
      <c r="K8" s="244">
        <f t="shared" si="3"/>
        <v>4.0154475005604713E-2</v>
      </c>
      <c r="L8" s="231">
        <f t="shared" ca="1" si="1"/>
        <v>1.0413152631270273</v>
      </c>
      <c r="M8" s="232"/>
      <c r="N8" s="232"/>
      <c r="O8" s="302"/>
      <c r="P8" s="232"/>
    </row>
    <row r="9" spans="1:16" ht="15">
      <c r="A9" s="229" t="s">
        <v>194</v>
      </c>
      <c r="B9" s="230">
        <f ca="1">SUMIF(Bases!$B$3:$T$3,'IRPF matriz (compara)'!$A9,Bases!$B$23:$R$23)/Bases!$U$23*100</f>
        <v>1.1665561560003084</v>
      </c>
      <c r="C9" s="230">
        <f>SUMIF(Bases!$A$4:$A$22,'IRPF matriz (compara)'!$A9,Bases!$U$4:$U$22)/Bases!$U$23*100</f>
        <v>1.27064571945222</v>
      </c>
      <c r="D9" s="231">
        <f t="shared" ca="1" si="2"/>
        <v>1.0892280778053554</v>
      </c>
      <c r="E9" s="230">
        <f>SUMIF(Salarios!$B$2:$T$2,'IRPF matriz (compara)'!$A9,Salarios!$B$22:$T$22)/Salarios!$W$22*100</f>
        <v>1.209973081046551</v>
      </c>
      <c r="F9" s="230">
        <f>SUMIF(Salarios!$A$3:$A$21,'IRPF matriz (compara)'!$A9,Salarios!$U$3:$U$21)/Salarios!$U$24*100</f>
        <v>1.3333853838294765</v>
      </c>
      <c r="G9" s="231">
        <f t="shared" si="0"/>
        <v>1.1019959077735693</v>
      </c>
      <c r="H9" s="231"/>
      <c r="I9" s="226" t="s">
        <v>194</v>
      </c>
      <c r="J9" s="244">
        <f t="shared" ca="1" si="3"/>
        <v>1.1665561560003083E-2</v>
      </c>
      <c r="K9" s="244">
        <f t="shared" si="3"/>
        <v>1.2706457194522201E-2</v>
      </c>
      <c r="L9" s="231">
        <f t="shared" ca="1" si="1"/>
        <v>1.0892280778053554</v>
      </c>
      <c r="M9" s="232"/>
      <c r="N9" s="232"/>
      <c r="O9" s="302"/>
      <c r="P9" s="232"/>
    </row>
    <row r="10" spans="1:16" ht="15">
      <c r="A10" s="229" t="s">
        <v>197</v>
      </c>
      <c r="B10" s="230">
        <f ca="1">SUMIF(Bases!$B$3:$T$3,'IRPF matriz (compara)'!$A10,Bases!$B$23:$R$23)/Bases!$U$23*100</f>
        <v>4.356544099548362</v>
      </c>
      <c r="C10" s="230">
        <f>SUMIF(Bases!$A$4:$A$22,'IRPF matriz (compara)'!$A10,Bases!$U$4:$U$22)/Bases!$U$23*100</f>
        <v>4.6087579070738949</v>
      </c>
      <c r="D10" s="231">
        <f t="shared" ca="1" si="2"/>
        <v>1.057893091809097</v>
      </c>
      <c r="E10" s="230">
        <f>SUMIF(Salarios!$B$2:$T$2,'IRPF matriz (compara)'!$A10,Salarios!$B$22:$T$22)/Salarios!$W$22*100</f>
        <v>4.5633978143962182</v>
      </c>
      <c r="F10" s="230">
        <f>SUMIF(Salarios!$A$3:$A$21,'IRPF matriz (compara)'!$A10,Salarios!$U$3:$U$21)/Salarios!$U$24*100</f>
        <v>4.8459780267681571</v>
      </c>
      <c r="G10" s="231">
        <f t="shared" si="0"/>
        <v>1.0619232036883743</v>
      </c>
      <c r="H10" s="231"/>
      <c r="I10" s="226" t="s">
        <v>197</v>
      </c>
      <c r="J10" s="244">
        <f t="shared" ca="1" si="3"/>
        <v>4.3565440995483623E-2</v>
      </c>
      <c r="K10" s="244">
        <f t="shared" si="3"/>
        <v>4.6087579070738946E-2</v>
      </c>
      <c r="L10" s="231">
        <f t="shared" ca="1" si="1"/>
        <v>1.057893091809097</v>
      </c>
      <c r="M10" s="232"/>
      <c r="N10" s="232"/>
      <c r="O10" s="302"/>
      <c r="P10" s="232"/>
    </row>
    <row r="11" spans="1:16" ht="15">
      <c r="A11" s="229" t="s">
        <v>341</v>
      </c>
      <c r="B11" s="230">
        <f ca="1">SUMIF(Bases!$B$3:$T$3,'IRPF matriz (compara)'!$A11,Bases!$B$23:$R$23)/Bases!$U$23*100</f>
        <v>3.3005694179649927</v>
      </c>
      <c r="C11" s="230">
        <f>SUMIF(Bases!$A$4:$A$22,'IRPF matriz (compara)'!$A11,Bases!$U$4:$U$22)/Bases!$U$23*100</f>
        <v>3.6873482156338429</v>
      </c>
      <c r="D11" s="231">
        <f t="shared" ca="1" si="2"/>
        <v>1.1171854758041488</v>
      </c>
      <c r="E11" s="230">
        <f>SUMIF(Salarios!$B$2:$T$2,'IRPF matriz (compara)'!$A11,Salarios!$B$22:$T$22)/Salarios!$W$22*100</f>
        <v>3.4379716440922183</v>
      </c>
      <c r="F11" s="230">
        <f>SUMIF(Salarios!$A$3:$A$21,'IRPF matriz (compara)'!$A11,Salarios!$U$3:$U$21)/Salarios!$U$24*100</f>
        <v>3.7897105955739327</v>
      </c>
      <c r="G11" s="231">
        <f t="shared" si="0"/>
        <v>1.1023100211097261</v>
      </c>
      <c r="H11" s="231"/>
      <c r="I11" s="226" t="s">
        <v>200</v>
      </c>
      <c r="J11" s="244">
        <f t="shared" ca="1" si="3"/>
        <v>3.3005694179649929E-2</v>
      </c>
      <c r="K11" s="244">
        <f t="shared" si="3"/>
        <v>3.6873482156338427E-2</v>
      </c>
      <c r="L11" s="231">
        <f t="shared" ca="1" si="1"/>
        <v>1.1171854758041488</v>
      </c>
      <c r="M11" s="232"/>
      <c r="N11" s="232"/>
      <c r="O11" s="302"/>
      <c r="P11" s="232"/>
    </row>
    <row r="12" spans="1:16" ht="15">
      <c r="A12" s="229" t="s">
        <v>203</v>
      </c>
      <c r="B12" s="230">
        <f ca="1">SUMIF(Bases!$B$3:$T$3,'IRPF matriz (compara)'!$A12,Bases!$B$23:$R$23)/Bases!$U$23*100</f>
        <v>19.468714548984519</v>
      </c>
      <c r="C12" s="230">
        <f>SUMIF(Bases!$A$4:$A$22,'IRPF matriz (compara)'!$A12,Bases!$U$4:$U$22)/Bases!$U$23*100</f>
        <v>19.202677938373164</v>
      </c>
      <c r="D12" s="231">
        <f t="shared" ca="1" si="2"/>
        <v>0.98633517328830367</v>
      </c>
      <c r="E12" s="230">
        <f>SUMIF(Salarios!$B$2:$T$2,'IRPF matriz (compara)'!$A12,Salarios!$B$22:$T$22)/Salarios!$W$22*100</f>
        <v>21.76353863774289</v>
      </c>
      <c r="F12" s="230">
        <f>SUMIF(Salarios!$A$3:$A$21,'IRPF matriz (compara)'!$A12,Salarios!$U$3:$U$21)/Salarios!$U$24*100</f>
        <v>21.350569938109711</v>
      </c>
      <c r="G12" s="231">
        <f t="shared" si="0"/>
        <v>0.98102474480335666</v>
      </c>
      <c r="H12" s="231"/>
      <c r="I12" s="226" t="s">
        <v>203</v>
      </c>
      <c r="J12" s="244">
        <f t="shared" ca="1" si="3"/>
        <v>0.1946871454898452</v>
      </c>
      <c r="K12" s="244">
        <f t="shared" si="3"/>
        <v>0.19202677938373164</v>
      </c>
      <c r="L12" s="231">
        <f t="shared" ca="1" si="1"/>
        <v>0.98633517328830367</v>
      </c>
      <c r="M12" s="232"/>
      <c r="N12" s="232"/>
      <c r="O12" s="302"/>
      <c r="P12" s="232"/>
    </row>
    <row r="13" spans="1:16" ht="15">
      <c r="A13" s="229" t="s">
        <v>342</v>
      </c>
      <c r="B13" s="230">
        <f ca="1">SUMIF(Bases!$B$3:$T$3,'IRPF matriz (compara)'!$A13,Bases!$B$23:$R$23)/Bases!$U$23*100</f>
        <v>0.12628256999825704</v>
      </c>
      <c r="C13" s="230">
        <f>SUMIF(Bases!$A$4:$A$22,'IRPF matriz (compara)'!$A13,Bases!$U$4:$U$22)/Bases!$U$23*100</f>
        <v>0.13342800382601427</v>
      </c>
      <c r="D13" s="231">
        <f t="shared" ca="1" si="2"/>
        <v>1.0565828983988514</v>
      </c>
      <c r="E13" s="230">
        <f>SUMIF(Salarios!$B$2:$T$2,'IRPF matriz (compara)'!$A13,Salarios!$B$22:$T$22)/Salarios!$W$22*100</f>
        <v>0.13980894337490879</v>
      </c>
      <c r="F13" s="230">
        <f>SUMIF(Salarios!$A$3:$A$21,'IRPF matriz (compara)'!$A13,Salarios!$U$3:$U$21)/Salarios!$U$24*100</f>
        <v>0.15096821721713582</v>
      </c>
      <c r="G13" s="231">
        <f t="shared" si="0"/>
        <v>1.0798180257489147</v>
      </c>
      <c r="H13" s="231"/>
      <c r="I13" s="226" t="s">
        <v>206</v>
      </c>
      <c r="J13" s="244">
        <f t="shared" ref="J13:K15" ca="1" si="4">+B14/100</f>
        <v>8.9891651787525728E-2</v>
      </c>
      <c r="K13" s="244">
        <f t="shared" si="4"/>
        <v>9.1686235271718458E-2</v>
      </c>
      <c r="L13" s="231">
        <f ca="1">+D14</f>
        <v>1.0199638503521387</v>
      </c>
      <c r="M13" s="232"/>
      <c r="N13" s="232"/>
      <c r="O13" s="302"/>
      <c r="P13" s="232"/>
    </row>
    <row r="14" spans="1:16" ht="15">
      <c r="A14" s="229" t="s">
        <v>343</v>
      </c>
      <c r="B14" s="230">
        <f ca="1">SUMIF(Bases!$B$3:$T$3,'IRPF matriz (compara)'!$A14,Bases!$B$23:$R$23)/Bases!$U$23*100</f>
        <v>8.9891651787525735</v>
      </c>
      <c r="C14" s="230">
        <f>SUMIF(Bases!$A$4:$A$22,'IRPF matriz (compara)'!$A14,Bases!$U$4:$U$22)/Bases!$U$23*100</f>
        <v>9.1686235271718459</v>
      </c>
      <c r="D14" s="231">
        <f t="shared" ca="1" si="2"/>
        <v>1.0199638503521387</v>
      </c>
      <c r="E14" s="230">
        <f>SUMIF(Salarios!$B$2:$T$2,'IRPF matriz (compara)'!$A14,Salarios!$B$22:$T$22)/Salarios!$W$22*100</f>
        <v>9.4480463127904208</v>
      </c>
      <c r="F14" s="230">
        <f>SUMIF(Salarios!$A$3:$A$21,'IRPF matriz (compara)'!$A14,Salarios!$U$3:$U$21)/Salarios!$U$24*100</f>
        <v>9.6863952347369136</v>
      </c>
      <c r="G14" s="231">
        <f t="shared" si="0"/>
        <v>1.0252273236239142</v>
      </c>
      <c r="H14" s="231"/>
      <c r="I14" s="226" t="s">
        <v>209</v>
      </c>
      <c r="J14" s="244">
        <f t="shared" ca="1" si="4"/>
        <v>1.6605960489049901E-2</v>
      </c>
      <c r="K14" s="244">
        <f t="shared" si="4"/>
        <v>1.7249226157492914E-2</v>
      </c>
      <c r="L14" s="231">
        <f ca="1">+D15</f>
        <v>1.0387370347452765</v>
      </c>
      <c r="M14" s="232"/>
      <c r="N14" s="232"/>
      <c r="O14" s="302"/>
      <c r="P14" s="232"/>
    </row>
    <row r="15" spans="1:16" ht="15">
      <c r="A15" s="229" t="s">
        <v>209</v>
      </c>
      <c r="B15" s="230">
        <f ca="1">SUMIF(Bases!$B$3:$T$3,'IRPF matriz (compara)'!$A15,Bases!$B$23:$R$23)/Bases!$U$23*100</f>
        <v>1.66059604890499</v>
      </c>
      <c r="C15" s="230">
        <f>SUMIF(Bases!$A$4:$A$22,'IRPF matriz (compara)'!$A15,Bases!$U$4:$U$22)/Bases!$U$23*100</f>
        <v>1.7249226157492914</v>
      </c>
      <c r="D15" s="231">
        <f t="shared" ca="1" si="2"/>
        <v>1.0387370347452765</v>
      </c>
      <c r="E15" s="230">
        <f>SUMIF(Salarios!$B$2:$T$2,'IRPF matriz (compara)'!$A15,Salarios!$B$22:$T$22)/Salarios!$W$22*100</f>
        <v>1.69425949225059</v>
      </c>
      <c r="F15" s="230">
        <f>SUMIF(Salarios!$A$3:$A$21,'IRPF matriz (compara)'!$A15,Salarios!$U$3:$U$21)/Salarios!$U$24*100</f>
        <v>1.7101786712684079</v>
      </c>
      <c r="G15" s="231">
        <f t="shared" si="0"/>
        <v>1.0093959509098995</v>
      </c>
      <c r="H15" s="231"/>
      <c r="I15" s="226" t="s">
        <v>212</v>
      </c>
      <c r="J15" s="244">
        <f t="shared" ca="1" si="4"/>
        <v>4.9496022092474147E-2</v>
      </c>
      <c r="K15" s="244">
        <f t="shared" si="4"/>
        <v>5.0827848138321488E-2</v>
      </c>
      <c r="L15" s="231">
        <f ca="1">+D16</f>
        <v>1.0269077390372718</v>
      </c>
      <c r="M15" s="232"/>
      <c r="N15" s="232"/>
      <c r="O15" s="302"/>
      <c r="P15" s="232"/>
    </row>
    <row r="16" spans="1:16" ht="15">
      <c r="A16" s="229" t="s">
        <v>212</v>
      </c>
      <c r="B16" s="230">
        <f ca="1">SUMIF(Bases!$B$3:$T$3,'IRPF matriz (compara)'!$A16,Bases!$B$23:$R$23)/Bases!$U$23*100</f>
        <v>4.9496022092474146</v>
      </c>
      <c r="C16" s="230">
        <f>SUMIF(Bases!$A$4:$A$22,'IRPF matriz (compara)'!$A16,Bases!$U$4:$U$22)/Bases!$U$23*100</f>
        <v>5.0827848138321485</v>
      </c>
      <c r="D16" s="231">
        <f t="shared" ca="1" si="2"/>
        <v>1.0269077390372718</v>
      </c>
      <c r="E16" s="230">
        <f>SUMIF(Salarios!$B$2:$T$2,'IRPF matriz (compara)'!$A16,Salarios!$B$22:$T$22)/Salarios!$W$22*100</f>
        <v>5.2413605421423863</v>
      </c>
      <c r="F16" s="230">
        <f>SUMIF(Salarios!$A$3:$A$21,'IRPF matriz (compara)'!$A16,Salarios!$U$3:$U$21)/Salarios!$U$24*100</f>
        <v>5.3514811283853057</v>
      </c>
      <c r="G16" s="231">
        <f t="shared" si="0"/>
        <v>1.0210099239229034</v>
      </c>
      <c r="H16" s="231"/>
      <c r="I16" s="226" t="s">
        <v>215</v>
      </c>
      <c r="J16" s="244">
        <f ca="1">+B18/100</f>
        <v>0.19537046000059688</v>
      </c>
      <c r="K16" s="244">
        <f>+C18/100</f>
        <v>0.18040621606465979</v>
      </c>
      <c r="L16" s="231">
        <f ca="1">+D18</f>
        <v>0.923405800775146</v>
      </c>
      <c r="M16" s="232"/>
      <c r="N16" s="232"/>
      <c r="O16" s="302"/>
      <c r="P16" s="232"/>
    </row>
    <row r="17" spans="1:16" ht="15">
      <c r="A17" s="229" t="s">
        <v>227</v>
      </c>
      <c r="B17" s="230">
        <f ca="1">SUMIF(Bases!$B$3:$T$3,'IRPF matriz (compara)'!$A17,Bases!$B$23:$R$23)/Bases!$U$23*100</f>
        <v>0.64856611787793461</v>
      </c>
      <c r="C17" s="230">
        <f>SUMIF(Bases!$A$4:$A$22,'IRPF matriz (compara)'!$A17,Bases!$U$4:$U$22)/Bases!$U$23*100</f>
        <v>0.69218422958303183</v>
      </c>
      <c r="D17" s="231">
        <f t="shared" ca="1" si="2"/>
        <v>1.0672531458285437</v>
      </c>
      <c r="E17" s="230">
        <f>SUMIF(Salarios!$B$2:$T$2,'IRPF matriz (compara)'!$A17,Salarios!$B$22:$T$22)/Salarios!$W$22*100</f>
        <v>0.68058579603364033</v>
      </c>
      <c r="F17" s="230">
        <f>SUMIF(Salarios!$A$3:$A$21,'IRPF matriz (compara)'!$A17,Salarios!$U$3:$U$21)/Salarios!$U$24*100</f>
        <v>0.67822961506044788</v>
      </c>
      <c r="G17" s="231">
        <f t="shared" si="0"/>
        <v>0.99653801036265532</v>
      </c>
      <c r="H17" s="231"/>
      <c r="I17" s="226" t="s">
        <v>218</v>
      </c>
      <c r="J17" s="244">
        <f t="shared" ref="J17:K19" ca="1" si="5">+B20/100</f>
        <v>2.5897362812083515E-2</v>
      </c>
      <c r="K17" s="244">
        <f t="shared" si="5"/>
        <v>2.5901745395902044E-2</v>
      </c>
      <c r="L17" s="231">
        <f ca="1">+D20</f>
        <v>1.0001692289616642</v>
      </c>
      <c r="M17" s="232"/>
      <c r="N17" s="232"/>
      <c r="O17" s="302"/>
      <c r="P17" s="232"/>
    </row>
    <row r="18" spans="1:16" ht="15">
      <c r="A18" s="229" t="s">
        <v>215</v>
      </c>
      <c r="B18" s="230">
        <f ca="1">SUMIF(Bases!$B$3:$T$3,'IRPF matriz (compara)'!$A18,Bases!$B$23:$R$23)/Bases!$U$23*100</f>
        <v>19.537046000059689</v>
      </c>
      <c r="C18" s="230">
        <f>SUMIF(Bases!$A$4:$A$22,'IRPF matriz (compara)'!$A18,Bases!$U$4:$U$22)/Bases!$U$23*100</f>
        <v>18.040621606465979</v>
      </c>
      <c r="D18" s="231">
        <f t="shared" ca="1" si="2"/>
        <v>0.923405800775146</v>
      </c>
      <c r="E18" s="230">
        <f>SUMIF(Salarios!$B$2:$T$2,'IRPF matriz (compara)'!$A18,Salarios!$B$22:$T$22)/Salarios!$W$22*100</f>
        <v>23.39726166438205</v>
      </c>
      <c r="F18" s="230">
        <f>SUMIF(Salarios!$A$3:$A$21,'IRPF matriz (compara)'!$A18,Salarios!$U$3:$U$21)/Salarios!$U$24*100</f>
        <v>21.719475665558029</v>
      </c>
      <c r="G18" s="231">
        <f t="shared" si="0"/>
        <v>0.92829135208680702</v>
      </c>
      <c r="H18" s="231"/>
      <c r="I18" s="226" t="s">
        <v>221</v>
      </c>
      <c r="J18" s="244">
        <f t="shared" ca="1" si="5"/>
        <v>1.7485215792157536E-2</v>
      </c>
      <c r="K18" s="244">
        <f t="shared" si="5"/>
        <v>1.7513441939834097E-2</v>
      </c>
      <c r="L18" s="231">
        <f ca="1">+D21</f>
        <v>1.0016142864927764</v>
      </c>
      <c r="M18" s="232"/>
      <c r="N18" s="232"/>
      <c r="O18" s="302"/>
      <c r="P18" s="232"/>
    </row>
    <row r="19" spans="1:16" ht="15">
      <c r="A19" s="229" t="s">
        <v>344</v>
      </c>
      <c r="B19" s="230">
        <f ca="1">SUMIF(Bases!$B$3:$T$3,'IRPF matriz (compara)'!$A19,Bases!$B$23:$R$23)/Bases!$U$23*100</f>
        <v>0.11939447815793337</v>
      </c>
      <c r="C19" s="230">
        <f>SUMIF(Bases!$A$4:$A$22,'IRPF matriz (compara)'!$A19,Bases!$U$4:$U$22)/Bases!$U$23*100</f>
        <v>0.12953262878666238</v>
      </c>
      <c r="D19" s="231">
        <f t="shared" ca="1" si="2"/>
        <v>1.0849130611829334</v>
      </c>
      <c r="E19" s="230">
        <f>SUMIF(Salarios!$B$2:$T$2,'IRPF matriz (compara)'!$A19,Salarios!$B$22:$T$22)/Salarios!$W$22*100</f>
        <v>0.1291529300944351</v>
      </c>
      <c r="F19" s="230">
        <f>SUMIF(Salarios!$A$3:$A$21,'IRPF matriz (compara)'!$A19,Salarios!$U$3:$U$21)/Salarios!$U$24*100</f>
        <v>0.14276683376290483</v>
      </c>
      <c r="G19" s="231">
        <f t="shared" si="0"/>
        <v>1.105409173903491</v>
      </c>
      <c r="H19" s="231"/>
      <c r="I19" s="226" t="s">
        <v>224</v>
      </c>
      <c r="J19" s="244">
        <f t="shared" ca="1" si="5"/>
        <v>6.3667541116731424E-2</v>
      </c>
      <c r="K19" s="244">
        <f t="shared" si="5"/>
        <v>6.3216338145248394E-2</v>
      </c>
      <c r="L19" s="231">
        <f ca="1">+D22</f>
        <v>0.99291313966946249</v>
      </c>
      <c r="M19" s="232"/>
      <c r="N19" s="232"/>
      <c r="O19" s="302"/>
      <c r="P19" s="232"/>
    </row>
    <row r="20" spans="1:16" ht="15">
      <c r="A20" s="229" t="s">
        <v>218</v>
      </c>
      <c r="B20" s="230">
        <f ca="1">SUMIF(Bases!$B$3:$T$3,'IRPF matriz (compara)'!$A20,Bases!$B$23:$R$23)/Bases!$U$23*100</f>
        <v>2.5897362812083515</v>
      </c>
      <c r="C20" s="230">
        <f>SUMIF(Bases!$A$4:$A$22,'IRPF matriz (compara)'!$A20,Bases!$U$4:$U$22)/Bases!$U$23*100</f>
        <v>2.5901745395902043</v>
      </c>
      <c r="D20" s="231">
        <f t="shared" ca="1" si="2"/>
        <v>1.0001692289616642</v>
      </c>
      <c r="E20" s="230">
        <f>SUMIF(Salarios!$B$2:$T$2,'IRPF matriz (compara)'!$A20,Salarios!$B$22:$T$22)/Salarios!$W$22*100</f>
        <v>2.6125997695120176</v>
      </c>
      <c r="F20" s="230">
        <f>SUMIF(Salarios!$A$3:$A$21,'IRPF matriz (compara)'!$A20,Salarios!$U$3:$U$21)/Salarios!$U$24*100</f>
        <v>2.701553102934227</v>
      </c>
      <c r="G20" s="231">
        <f t="shared" si="0"/>
        <v>1.0340478225789724</v>
      </c>
      <c r="H20" s="231"/>
      <c r="I20" s="226" t="s">
        <v>227</v>
      </c>
      <c r="J20" s="244">
        <f ca="1">+B17/100</f>
        <v>6.4856611787793457E-3</v>
      </c>
      <c r="K20" s="244">
        <f>+C17/100</f>
        <v>6.9218422958303187E-3</v>
      </c>
      <c r="L20" s="231">
        <f ca="1">+D17</f>
        <v>1.0672531458285437</v>
      </c>
      <c r="M20" s="232"/>
      <c r="N20" s="232"/>
      <c r="O20" s="302"/>
      <c r="P20" s="232"/>
    </row>
    <row r="21" spans="1:16" ht="15.75" thickBot="1">
      <c r="A21" s="229" t="s">
        <v>221</v>
      </c>
      <c r="B21" s="230">
        <f ca="1">SUMIF(Bases!$B$3:$T$3,'IRPF matriz (compara)'!$A21,Bases!$B$23:$R$23)/Bases!$U$23*100</f>
        <v>1.7485215792157536</v>
      </c>
      <c r="C21" s="230">
        <f>SUMIF(Bases!$A$4:$A$22,'IRPF matriz (compara)'!$A21,Bases!$U$4:$U$22)/Bases!$U$23*100</f>
        <v>1.7513441939834098</v>
      </c>
      <c r="D21" s="231">
        <f t="shared" ca="1" si="2"/>
        <v>1.0016142864927764</v>
      </c>
      <c r="E21" s="230"/>
      <c r="F21" s="230"/>
      <c r="G21" s="231"/>
      <c r="H21" s="231"/>
      <c r="I21" s="383" t="s">
        <v>230</v>
      </c>
      <c r="J21" s="384">
        <f ca="1">+(B19+B13)/100</f>
        <v>2.4567704815619041E-3</v>
      </c>
      <c r="K21" s="384">
        <f>+(C19+C13)/100</f>
        <v>2.6296063261267667E-3</v>
      </c>
      <c r="L21" s="385">
        <f ca="1">+(D19+D13)/2</f>
        <v>1.0707479797908923</v>
      </c>
      <c r="M21" s="232"/>
      <c r="N21" s="232"/>
      <c r="O21" s="302"/>
      <c r="P21" s="232"/>
    </row>
    <row r="22" spans="1:16" ht="15">
      <c r="A22" s="229" t="s">
        <v>224</v>
      </c>
      <c r="B22" s="230">
        <f ca="1">SUMIF(Bases!$B$3:$T$3,'IRPF matriz (compara)'!$A22,Bases!$B$23:$R$23)/Bases!$U$23*100</f>
        <v>6.3667541116731421</v>
      </c>
      <c r="C22" s="230">
        <f>SUMIF(Bases!$A$4:$A$22,'IRPF matriz (compara)'!$A22,Bases!$U$4:$U$22)/Bases!$U$23*100</f>
        <v>6.321633814524839</v>
      </c>
      <c r="D22" s="231">
        <f t="shared" ca="1" si="2"/>
        <v>0.99291313966946249</v>
      </c>
      <c r="E22" s="230"/>
      <c r="F22" s="230"/>
      <c r="G22" s="231"/>
      <c r="H22" s="231"/>
      <c r="I22" s="227" t="s">
        <v>160</v>
      </c>
      <c r="J22" s="248">
        <f ca="1">SUM(J4:J21)</f>
        <v>1.0000000000000004</v>
      </c>
      <c r="K22" s="248">
        <f>SUM(K4:K21)</f>
        <v>1.0000000000000004</v>
      </c>
      <c r="L22" s="232"/>
      <c r="M22" s="232"/>
      <c r="N22" s="232"/>
      <c r="O22" s="232"/>
      <c r="P22" s="232"/>
    </row>
    <row r="23" spans="1:16" ht="15">
      <c r="A23" s="229" t="s">
        <v>345</v>
      </c>
      <c r="B23" s="233">
        <f ca="1">SUM(B4:B22)</f>
        <v>99.999999999999986</v>
      </c>
      <c r="C23" s="233">
        <f t="shared" ref="C23:F23" si="6">SUM(C4:C22)</f>
        <v>100.00000000000001</v>
      </c>
      <c r="D23" s="233"/>
      <c r="E23" s="233">
        <f t="shared" si="6"/>
        <v>100</v>
      </c>
      <c r="F23" s="233">
        <f t="shared" si="6"/>
        <v>100</v>
      </c>
      <c r="G23" s="234"/>
      <c r="H23" s="234"/>
      <c r="J23" s="232"/>
      <c r="K23" s="232"/>
      <c r="L23" s="232"/>
      <c r="M23" s="232"/>
      <c r="N23" s="232"/>
      <c r="O23" s="232"/>
      <c r="P23" s="232"/>
    </row>
    <row r="24" spans="1:16" ht="15">
      <c r="J24" s="232"/>
      <c r="K24" s="232"/>
      <c r="L24" s="232"/>
      <c r="M24" s="232"/>
      <c r="N24" s="232"/>
      <c r="O24" s="232"/>
    </row>
    <row r="25" spans="1:16" ht="15">
      <c r="J25" s="232"/>
      <c r="K25" s="232"/>
      <c r="L25" s="232"/>
      <c r="M25" s="232"/>
      <c r="N25" s="232"/>
      <c r="O25" s="232"/>
    </row>
    <row r="26" spans="1:16" ht="15">
      <c r="J26" s="232"/>
      <c r="K26" s="232"/>
      <c r="L26" s="232"/>
      <c r="M26" s="232"/>
      <c r="N26" s="232"/>
      <c r="O26" s="232"/>
    </row>
    <row r="27" spans="1:16" ht="15">
      <c r="J27" s="232"/>
      <c r="K27" s="232"/>
      <c r="L27" s="232"/>
      <c r="M27" s="232"/>
      <c r="N27" s="232"/>
      <c r="O27" s="232"/>
    </row>
    <row r="28" spans="1:16" ht="15">
      <c r="J28" s="232"/>
      <c r="K28" s="232"/>
      <c r="L28" s="232"/>
      <c r="M28" s="232"/>
      <c r="N28" s="232"/>
      <c r="O28" s="232"/>
    </row>
    <row r="29" spans="1:16" ht="15">
      <c r="J29" s="232"/>
      <c r="K29" s="232"/>
      <c r="L29" s="232"/>
      <c r="M29" s="232"/>
      <c r="N29" s="232"/>
      <c r="O29" s="232"/>
    </row>
    <row r="30" spans="1:16" ht="15">
      <c r="J30" s="232"/>
      <c r="K30" s="232"/>
      <c r="L30" s="232"/>
      <c r="M30" s="232"/>
      <c r="N30" s="232"/>
      <c r="O30" s="232"/>
    </row>
    <row r="31" spans="1:16" ht="15">
      <c r="J31" s="232"/>
      <c r="K31" s="232"/>
      <c r="L31" s="232"/>
      <c r="M31" s="232"/>
      <c r="N31" s="232"/>
      <c r="O31" s="232"/>
    </row>
    <row r="32" spans="1:16" ht="15">
      <c r="J32" s="232"/>
      <c r="K32" s="232"/>
      <c r="L32" s="232"/>
      <c r="M32" s="232"/>
      <c r="N32" s="232"/>
      <c r="O32" s="232"/>
    </row>
    <row r="33" spans="10:15" ht="15">
      <c r="J33" s="232"/>
      <c r="K33" s="232"/>
      <c r="L33" s="232"/>
      <c r="M33" s="232"/>
      <c r="N33" s="232"/>
      <c r="O33" s="232"/>
    </row>
    <row r="34" spans="10:15" ht="15">
      <c r="J34" s="232"/>
      <c r="K34" s="232"/>
      <c r="L34" s="232"/>
      <c r="M34" s="232"/>
      <c r="N34" s="232"/>
      <c r="O34" s="232"/>
    </row>
    <row r="35" spans="10:15" ht="15">
      <c r="J35" s="232"/>
      <c r="K35" s="232"/>
      <c r="L35" s="232"/>
      <c r="M35" s="232"/>
      <c r="N35" s="232"/>
      <c r="O35" s="232"/>
    </row>
    <row r="36" spans="10:15" ht="15">
      <c r="J36" s="232"/>
      <c r="K36" s="232"/>
      <c r="L36" s="232"/>
      <c r="M36" s="232"/>
      <c r="N36" s="232"/>
      <c r="O36" s="232"/>
    </row>
    <row r="37" spans="10:15" ht="15">
      <c r="J37" s="232"/>
      <c r="K37" s="232"/>
      <c r="L37" s="232"/>
      <c r="M37" s="232"/>
      <c r="N37" s="232"/>
      <c r="O37" s="232"/>
    </row>
    <row r="38" spans="10:15" ht="15">
      <c r="J38" s="232"/>
      <c r="K38" s="232"/>
      <c r="L38" s="232"/>
      <c r="M38" s="232"/>
      <c r="N38" s="232"/>
      <c r="O38" s="232"/>
    </row>
    <row r="39" spans="10:15" ht="15">
      <c r="J39" s="232"/>
      <c r="K39" s="232"/>
      <c r="L39" s="232"/>
      <c r="M39" s="232"/>
      <c r="N39" s="232"/>
      <c r="O39" s="232"/>
    </row>
    <row r="40" spans="10:15" ht="15">
      <c r="J40" s="232"/>
      <c r="K40" s="232"/>
      <c r="L40" s="232"/>
      <c r="M40" s="232"/>
      <c r="N40" s="232"/>
      <c r="O40" s="232"/>
    </row>
    <row r="41" spans="10:15" ht="15">
      <c r="J41" s="232"/>
      <c r="K41" s="232"/>
      <c r="L41" s="232"/>
      <c r="M41" s="232"/>
      <c r="N41" s="232"/>
      <c r="O41" s="232"/>
    </row>
    <row r="42" spans="10:15" ht="15">
      <c r="J42" s="232"/>
      <c r="K42" s="232"/>
      <c r="L42" s="232"/>
      <c r="M42" s="232"/>
      <c r="N42" s="232"/>
      <c r="O42" s="232"/>
    </row>
    <row r="43" spans="10:15" ht="15">
      <c r="J43" s="232"/>
      <c r="K43" s="232"/>
      <c r="L43" s="232"/>
      <c r="M43" s="232"/>
      <c r="N43" s="232"/>
      <c r="O43" s="232"/>
    </row>
    <row r="44" spans="10:15" ht="15">
      <c r="J44" s="232"/>
      <c r="K44" s="232"/>
      <c r="L44" s="232"/>
      <c r="M44" s="232"/>
      <c r="N44" s="232"/>
      <c r="O44" s="232"/>
    </row>
    <row r="45" spans="10:15" ht="15">
      <c r="J45" s="232"/>
      <c r="K45" s="232"/>
      <c r="L45" s="232"/>
      <c r="M45" s="232"/>
      <c r="N45" s="232"/>
      <c r="O45" s="232"/>
    </row>
  </sheetData>
  <mergeCells count="2">
    <mergeCell ref="B2:D2"/>
    <mergeCell ref="E2:G2"/>
  </mergeCells>
  <printOptions horizontalCentered="1" verticalCentered="1"/>
  <pageMargins left="0.43307086614173229" right="0.27559055118110237" top="0.98425196850393704" bottom="0.98425196850393704" header="0" footer="0"/>
  <pageSetup paperSize="9" orientation="landscape" horizontalDpi="4294967293" r:id="rId1"/>
  <headerFooter alignWithMargins="0">
    <oddHeader>&amp;C&amp;"-,Negrita"&amp;14&amp;A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1:DL356"/>
  <sheetViews>
    <sheetView topLeftCell="B1" zoomScale="70" zoomScaleNormal="70" workbookViewId="0">
      <pane xSplit="1" topLeftCell="C1" activePane="topRight" state="frozen"/>
      <selection activeCell="I30" sqref="I30"/>
      <selection pane="topRight" activeCell="F38" sqref="F38"/>
    </sheetView>
  </sheetViews>
  <sheetFormatPr baseColWidth="10" defaultRowHeight="15"/>
  <cols>
    <col min="1" max="1" width="2.25" style="60" customWidth="1"/>
    <col min="2" max="2" width="41.875" style="34" customWidth="1"/>
    <col min="3" max="3" width="8.125" style="218" customWidth="1"/>
    <col min="4" max="4" width="13.125" style="146" customWidth="1"/>
    <col min="5" max="27" width="13.125" style="34" customWidth="1"/>
    <col min="28" max="28" width="13.125" style="60" customWidth="1"/>
    <col min="29" max="29" width="15.375" style="60" customWidth="1"/>
    <col min="30" max="40" width="13.125" style="34" customWidth="1"/>
    <col min="41" max="41" width="15.375" style="60" customWidth="1"/>
    <col min="42" max="42" width="14.875" style="34" customWidth="1"/>
    <col min="43" max="56" width="13.125" style="34" customWidth="1"/>
    <col min="57" max="57" width="14.25" style="34" customWidth="1"/>
    <col min="58" max="58" width="13.125" style="219" customWidth="1"/>
    <col min="59" max="60" width="13.125" style="220" customWidth="1"/>
    <col min="61" max="63" width="13.125" style="60" customWidth="1"/>
    <col min="64" max="78" width="13.125" style="34" customWidth="1"/>
    <col min="79" max="80" width="13.125" style="221" customWidth="1"/>
    <col min="81" max="256" width="11" style="34"/>
    <col min="257" max="257" width="2.25" style="34" customWidth="1"/>
    <col min="258" max="258" width="38.375" style="34" customWidth="1"/>
    <col min="259" max="259" width="8.125" style="34" customWidth="1"/>
    <col min="260" max="284" width="13.125" style="34" customWidth="1"/>
    <col min="285" max="285" width="15.375" style="34" customWidth="1"/>
    <col min="286" max="296" width="13.125" style="34" customWidth="1"/>
    <col min="297" max="297" width="15.375" style="34" customWidth="1"/>
    <col min="298" max="298" width="14.875" style="34" customWidth="1"/>
    <col min="299" max="312" width="13.125" style="34" customWidth="1"/>
    <col min="313" max="313" width="14.25" style="34" customWidth="1"/>
    <col min="314" max="336" width="13.125" style="34" customWidth="1"/>
    <col min="337" max="512" width="11" style="34"/>
    <col min="513" max="513" width="2.25" style="34" customWidth="1"/>
    <col min="514" max="514" width="38.375" style="34" customWidth="1"/>
    <col min="515" max="515" width="8.125" style="34" customWidth="1"/>
    <col min="516" max="540" width="13.125" style="34" customWidth="1"/>
    <col min="541" max="541" width="15.375" style="34" customWidth="1"/>
    <col min="542" max="552" width="13.125" style="34" customWidth="1"/>
    <col min="553" max="553" width="15.375" style="34" customWidth="1"/>
    <col min="554" max="554" width="14.875" style="34" customWidth="1"/>
    <col min="555" max="568" width="13.125" style="34" customWidth="1"/>
    <col min="569" max="569" width="14.25" style="34" customWidth="1"/>
    <col min="570" max="592" width="13.125" style="34" customWidth="1"/>
    <col min="593" max="768" width="11" style="34"/>
    <col min="769" max="769" width="2.25" style="34" customWidth="1"/>
    <col min="770" max="770" width="38.375" style="34" customWidth="1"/>
    <col min="771" max="771" width="8.125" style="34" customWidth="1"/>
    <col min="772" max="796" width="13.125" style="34" customWidth="1"/>
    <col min="797" max="797" width="15.375" style="34" customWidth="1"/>
    <col min="798" max="808" width="13.125" style="34" customWidth="1"/>
    <col min="809" max="809" width="15.375" style="34" customWidth="1"/>
    <col min="810" max="810" width="14.875" style="34" customWidth="1"/>
    <col min="811" max="824" width="13.125" style="34" customWidth="1"/>
    <col min="825" max="825" width="14.25" style="34" customWidth="1"/>
    <col min="826" max="848" width="13.125" style="34" customWidth="1"/>
    <col min="849" max="1024" width="11" style="34"/>
    <col min="1025" max="1025" width="2.25" style="34" customWidth="1"/>
    <col min="1026" max="1026" width="38.375" style="34" customWidth="1"/>
    <col min="1027" max="1027" width="8.125" style="34" customWidth="1"/>
    <col min="1028" max="1052" width="13.125" style="34" customWidth="1"/>
    <col min="1053" max="1053" width="15.375" style="34" customWidth="1"/>
    <col min="1054" max="1064" width="13.125" style="34" customWidth="1"/>
    <col min="1065" max="1065" width="15.375" style="34" customWidth="1"/>
    <col min="1066" max="1066" width="14.875" style="34" customWidth="1"/>
    <col min="1067" max="1080" width="13.125" style="34" customWidth="1"/>
    <col min="1081" max="1081" width="14.25" style="34" customWidth="1"/>
    <col min="1082" max="1104" width="13.125" style="34" customWidth="1"/>
    <col min="1105" max="1280" width="11" style="34"/>
    <col min="1281" max="1281" width="2.25" style="34" customWidth="1"/>
    <col min="1282" max="1282" width="38.375" style="34" customWidth="1"/>
    <col min="1283" max="1283" width="8.125" style="34" customWidth="1"/>
    <col min="1284" max="1308" width="13.125" style="34" customWidth="1"/>
    <col min="1309" max="1309" width="15.375" style="34" customWidth="1"/>
    <col min="1310" max="1320" width="13.125" style="34" customWidth="1"/>
    <col min="1321" max="1321" width="15.375" style="34" customWidth="1"/>
    <col min="1322" max="1322" width="14.875" style="34" customWidth="1"/>
    <col min="1323" max="1336" width="13.125" style="34" customWidth="1"/>
    <col min="1337" max="1337" width="14.25" style="34" customWidth="1"/>
    <col min="1338" max="1360" width="13.125" style="34" customWidth="1"/>
    <col min="1361" max="1536" width="11" style="34"/>
    <col min="1537" max="1537" width="2.25" style="34" customWidth="1"/>
    <col min="1538" max="1538" width="38.375" style="34" customWidth="1"/>
    <col min="1539" max="1539" width="8.125" style="34" customWidth="1"/>
    <col min="1540" max="1564" width="13.125" style="34" customWidth="1"/>
    <col min="1565" max="1565" width="15.375" style="34" customWidth="1"/>
    <col min="1566" max="1576" width="13.125" style="34" customWidth="1"/>
    <col min="1577" max="1577" width="15.375" style="34" customWidth="1"/>
    <col min="1578" max="1578" width="14.875" style="34" customWidth="1"/>
    <col min="1579" max="1592" width="13.125" style="34" customWidth="1"/>
    <col min="1593" max="1593" width="14.25" style="34" customWidth="1"/>
    <col min="1594" max="1616" width="13.125" style="34" customWidth="1"/>
    <col min="1617" max="1792" width="11" style="34"/>
    <col min="1793" max="1793" width="2.25" style="34" customWidth="1"/>
    <col min="1794" max="1794" width="38.375" style="34" customWidth="1"/>
    <col min="1795" max="1795" width="8.125" style="34" customWidth="1"/>
    <col min="1796" max="1820" width="13.125" style="34" customWidth="1"/>
    <col min="1821" max="1821" width="15.375" style="34" customWidth="1"/>
    <col min="1822" max="1832" width="13.125" style="34" customWidth="1"/>
    <col min="1833" max="1833" width="15.375" style="34" customWidth="1"/>
    <col min="1834" max="1834" width="14.875" style="34" customWidth="1"/>
    <col min="1835" max="1848" width="13.125" style="34" customWidth="1"/>
    <col min="1849" max="1849" width="14.25" style="34" customWidth="1"/>
    <col min="1850" max="1872" width="13.125" style="34" customWidth="1"/>
    <col min="1873" max="2048" width="11" style="34"/>
    <col min="2049" max="2049" width="2.25" style="34" customWidth="1"/>
    <col min="2050" max="2050" width="38.375" style="34" customWidth="1"/>
    <col min="2051" max="2051" width="8.125" style="34" customWidth="1"/>
    <col min="2052" max="2076" width="13.125" style="34" customWidth="1"/>
    <col min="2077" max="2077" width="15.375" style="34" customWidth="1"/>
    <col min="2078" max="2088" width="13.125" style="34" customWidth="1"/>
    <col min="2089" max="2089" width="15.375" style="34" customWidth="1"/>
    <col min="2090" max="2090" width="14.875" style="34" customWidth="1"/>
    <col min="2091" max="2104" width="13.125" style="34" customWidth="1"/>
    <col min="2105" max="2105" width="14.25" style="34" customWidth="1"/>
    <col min="2106" max="2128" width="13.125" style="34" customWidth="1"/>
    <col min="2129" max="2304" width="11" style="34"/>
    <col min="2305" max="2305" width="2.25" style="34" customWidth="1"/>
    <col min="2306" max="2306" width="38.375" style="34" customWidth="1"/>
    <col min="2307" max="2307" width="8.125" style="34" customWidth="1"/>
    <col min="2308" max="2332" width="13.125" style="34" customWidth="1"/>
    <col min="2333" max="2333" width="15.375" style="34" customWidth="1"/>
    <col min="2334" max="2344" width="13.125" style="34" customWidth="1"/>
    <col min="2345" max="2345" width="15.375" style="34" customWidth="1"/>
    <col min="2346" max="2346" width="14.875" style="34" customWidth="1"/>
    <col min="2347" max="2360" width="13.125" style="34" customWidth="1"/>
    <col min="2361" max="2361" width="14.25" style="34" customWidth="1"/>
    <col min="2362" max="2384" width="13.125" style="34" customWidth="1"/>
    <col min="2385" max="2560" width="11" style="34"/>
    <col min="2561" max="2561" width="2.25" style="34" customWidth="1"/>
    <col min="2562" max="2562" width="38.375" style="34" customWidth="1"/>
    <col min="2563" max="2563" width="8.125" style="34" customWidth="1"/>
    <col min="2564" max="2588" width="13.125" style="34" customWidth="1"/>
    <col min="2589" max="2589" width="15.375" style="34" customWidth="1"/>
    <col min="2590" max="2600" width="13.125" style="34" customWidth="1"/>
    <col min="2601" max="2601" width="15.375" style="34" customWidth="1"/>
    <col min="2602" max="2602" width="14.875" style="34" customWidth="1"/>
    <col min="2603" max="2616" width="13.125" style="34" customWidth="1"/>
    <col min="2617" max="2617" width="14.25" style="34" customWidth="1"/>
    <col min="2618" max="2640" width="13.125" style="34" customWidth="1"/>
    <col min="2641" max="2816" width="11" style="34"/>
    <col min="2817" max="2817" width="2.25" style="34" customWidth="1"/>
    <col min="2818" max="2818" width="38.375" style="34" customWidth="1"/>
    <col min="2819" max="2819" width="8.125" style="34" customWidth="1"/>
    <col min="2820" max="2844" width="13.125" style="34" customWidth="1"/>
    <col min="2845" max="2845" width="15.375" style="34" customWidth="1"/>
    <col min="2846" max="2856" width="13.125" style="34" customWidth="1"/>
    <col min="2857" max="2857" width="15.375" style="34" customWidth="1"/>
    <col min="2858" max="2858" width="14.875" style="34" customWidth="1"/>
    <col min="2859" max="2872" width="13.125" style="34" customWidth="1"/>
    <col min="2873" max="2873" width="14.25" style="34" customWidth="1"/>
    <col min="2874" max="2896" width="13.125" style="34" customWidth="1"/>
    <col min="2897" max="3072" width="11" style="34"/>
    <col min="3073" max="3073" width="2.25" style="34" customWidth="1"/>
    <col min="3074" max="3074" width="38.375" style="34" customWidth="1"/>
    <col min="3075" max="3075" width="8.125" style="34" customWidth="1"/>
    <col min="3076" max="3100" width="13.125" style="34" customWidth="1"/>
    <col min="3101" max="3101" width="15.375" style="34" customWidth="1"/>
    <col min="3102" max="3112" width="13.125" style="34" customWidth="1"/>
    <col min="3113" max="3113" width="15.375" style="34" customWidth="1"/>
    <col min="3114" max="3114" width="14.875" style="34" customWidth="1"/>
    <col min="3115" max="3128" width="13.125" style="34" customWidth="1"/>
    <col min="3129" max="3129" width="14.25" style="34" customWidth="1"/>
    <col min="3130" max="3152" width="13.125" style="34" customWidth="1"/>
    <col min="3153" max="3328" width="11" style="34"/>
    <col min="3329" max="3329" width="2.25" style="34" customWidth="1"/>
    <col min="3330" max="3330" width="38.375" style="34" customWidth="1"/>
    <col min="3331" max="3331" width="8.125" style="34" customWidth="1"/>
    <col min="3332" max="3356" width="13.125" style="34" customWidth="1"/>
    <col min="3357" max="3357" width="15.375" style="34" customWidth="1"/>
    <col min="3358" max="3368" width="13.125" style="34" customWidth="1"/>
    <col min="3369" max="3369" width="15.375" style="34" customWidth="1"/>
    <col min="3370" max="3370" width="14.875" style="34" customWidth="1"/>
    <col min="3371" max="3384" width="13.125" style="34" customWidth="1"/>
    <col min="3385" max="3385" width="14.25" style="34" customWidth="1"/>
    <col min="3386" max="3408" width="13.125" style="34" customWidth="1"/>
    <col min="3409" max="3584" width="11" style="34"/>
    <col min="3585" max="3585" width="2.25" style="34" customWidth="1"/>
    <col min="3586" max="3586" width="38.375" style="34" customWidth="1"/>
    <col min="3587" max="3587" width="8.125" style="34" customWidth="1"/>
    <col min="3588" max="3612" width="13.125" style="34" customWidth="1"/>
    <col min="3613" max="3613" width="15.375" style="34" customWidth="1"/>
    <col min="3614" max="3624" width="13.125" style="34" customWidth="1"/>
    <col min="3625" max="3625" width="15.375" style="34" customWidth="1"/>
    <col min="3626" max="3626" width="14.875" style="34" customWidth="1"/>
    <col min="3627" max="3640" width="13.125" style="34" customWidth="1"/>
    <col min="3641" max="3641" width="14.25" style="34" customWidth="1"/>
    <col min="3642" max="3664" width="13.125" style="34" customWidth="1"/>
    <col min="3665" max="3840" width="11" style="34"/>
    <col min="3841" max="3841" width="2.25" style="34" customWidth="1"/>
    <col min="3842" max="3842" width="38.375" style="34" customWidth="1"/>
    <col min="3843" max="3843" width="8.125" style="34" customWidth="1"/>
    <col min="3844" max="3868" width="13.125" style="34" customWidth="1"/>
    <col min="3869" max="3869" width="15.375" style="34" customWidth="1"/>
    <col min="3870" max="3880" width="13.125" style="34" customWidth="1"/>
    <col min="3881" max="3881" width="15.375" style="34" customWidth="1"/>
    <col min="3882" max="3882" width="14.875" style="34" customWidth="1"/>
    <col min="3883" max="3896" width="13.125" style="34" customWidth="1"/>
    <col min="3897" max="3897" width="14.25" style="34" customWidth="1"/>
    <col min="3898" max="3920" width="13.125" style="34" customWidth="1"/>
    <col min="3921" max="4096" width="11" style="34"/>
    <col min="4097" max="4097" width="2.25" style="34" customWidth="1"/>
    <col min="4098" max="4098" width="38.375" style="34" customWidth="1"/>
    <col min="4099" max="4099" width="8.125" style="34" customWidth="1"/>
    <col min="4100" max="4124" width="13.125" style="34" customWidth="1"/>
    <col min="4125" max="4125" width="15.375" style="34" customWidth="1"/>
    <col min="4126" max="4136" width="13.125" style="34" customWidth="1"/>
    <col min="4137" max="4137" width="15.375" style="34" customWidth="1"/>
    <col min="4138" max="4138" width="14.875" style="34" customWidth="1"/>
    <col min="4139" max="4152" width="13.125" style="34" customWidth="1"/>
    <col min="4153" max="4153" width="14.25" style="34" customWidth="1"/>
    <col min="4154" max="4176" width="13.125" style="34" customWidth="1"/>
    <col min="4177" max="4352" width="11" style="34"/>
    <col min="4353" max="4353" width="2.25" style="34" customWidth="1"/>
    <col min="4354" max="4354" width="38.375" style="34" customWidth="1"/>
    <col min="4355" max="4355" width="8.125" style="34" customWidth="1"/>
    <col min="4356" max="4380" width="13.125" style="34" customWidth="1"/>
    <col min="4381" max="4381" width="15.375" style="34" customWidth="1"/>
    <col min="4382" max="4392" width="13.125" style="34" customWidth="1"/>
    <col min="4393" max="4393" width="15.375" style="34" customWidth="1"/>
    <col min="4394" max="4394" width="14.875" style="34" customWidth="1"/>
    <col min="4395" max="4408" width="13.125" style="34" customWidth="1"/>
    <col min="4409" max="4409" width="14.25" style="34" customWidth="1"/>
    <col min="4410" max="4432" width="13.125" style="34" customWidth="1"/>
    <col min="4433" max="4608" width="11" style="34"/>
    <col min="4609" max="4609" width="2.25" style="34" customWidth="1"/>
    <col min="4610" max="4610" width="38.375" style="34" customWidth="1"/>
    <col min="4611" max="4611" width="8.125" style="34" customWidth="1"/>
    <col min="4612" max="4636" width="13.125" style="34" customWidth="1"/>
    <col min="4637" max="4637" width="15.375" style="34" customWidth="1"/>
    <col min="4638" max="4648" width="13.125" style="34" customWidth="1"/>
    <col min="4649" max="4649" width="15.375" style="34" customWidth="1"/>
    <col min="4650" max="4650" width="14.875" style="34" customWidth="1"/>
    <col min="4651" max="4664" width="13.125" style="34" customWidth="1"/>
    <col min="4665" max="4665" width="14.25" style="34" customWidth="1"/>
    <col min="4666" max="4688" width="13.125" style="34" customWidth="1"/>
    <col min="4689" max="4864" width="11" style="34"/>
    <col min="4865" max="4865" width="2.25" style="34" customWidth="1"/>
    <col min="4866" max="4866" width="38.375" style="34" customWidth="1"/>
    <col min="4867" max="4867" width="8.125" style="34" customWidth="1"/>
    <col min="4868" max="4892" width="13.125" style="34" customWidth="1"/>
    <col min="4893" max="4893" width="15.375" style="34" customWidth="1"/>
    <col min="4894" max="4904" width="13.125" style="34" customWidth="1"/>
    <col min="4905" max="4905" width="15.375" style="34" customWidth="1"/>
    <col min="4906" max="4906" width="14.875" style="34" customWidth="1"/>
    <col min="4907" max="4920" width="13.125" style="34" customWidth="1"/>
    <col min="4921" max="4921" width="14.25" style="34" customWidth="1"/>
    <col min="4922" max="4944" width="13.125" style="34" customWidth="1"/>
    <col min="4945" max="5120" width="11" style="34"/>
    <col min="5121" max="5121" width="2.25" style="34" customWidth="1"/>
    <col min="5122" max="5122" width="38.375" style="34" customWidth="1"/>
    <col min="5123" max="5123" width="8.125" style="34" customWidth="1"/>
    <col min="5124" max="5148" width="13.125" style="34" customWidth="1"/>
    <col min="5149" max="5149" width="15.375" style="34" customWidth="1"/>
    <col min="5150" max="5160" width="13.125" style="34" customWidth="1"/>
    <col min="5161" max="5161" width="15.375" style="34" customWidth="1"/>
    <col min="5162" max="5162" width="14.875" style="34" customWidth="1"/>
    <col min="5163" max="5176" width="13.125" style="34" customWidth="1"/>
    <col min="5177" max="5177" width="14.25" style="34" customWidth="1"/>
    <col min="5178" max="5200" width="13.125" style="34" customWidth="1"/>
    <col min="5201" max="5376" width="11" style="34"/>
    <col min="5377" max="5377" width="2.25" style="34" customWidth="1"/>
    <col min="5378" max="5378" width="38.375" style="34" customWidth="1"/>
    <col min="5379" max="5379" width="8.125" style="34" customWidth="1"/>
    <col min="5380" max="5404" width="13.125" style="34" customWidth="1"/>
    <col min="5405" max="5405" width="15.375" style="34" customWidth="1"/>
    <col min="5406" max="5416" width="13.125" style="34" customWidth="1"/>
    <col min="5417" max="5417" width="15.375" style="34" customWidth="1"/>
    <col min="5418" max="5418" width="14.875" style="34" customWidth="1"/>
    <col min="5419" max="5432" width="13.125" style="34" customWidth="1"/>
    <col min="5433" max="5433" width="14.25" style="34" customWidth="1"/>
    <col min="5434" max="5456" width="13.125" style="34" customWidth="1"/>
    <col min="5457" max="5632" width="11" style="34"/>
    <col min="5633" max="5633" width="2.25" style="34" customWidth="1"/>
    <col min="5634" max="5634" width="38.375" style="34" customWidth="1"/>
    <col min="5635" max="5635" width="8.125" style="34" customWidth="1"/>
    <col min="5636" max="5660" width="13.125" style="34" customWidth="1"/>
    <col min="5661" max="5661" width="15.375" style="34" customWidth="1"/>
    <col min="5662" max="5672" width="13.125" style="34" customWidth="1"/>
    <col min="5673" max="5673" width="15.375" style="34" customWidth="1"/>
    <col min="5674" max="5674" width="14.875" style="34" customWidth="1"/>
    <col min="5675" max="5688" width="13.125" style="34" customWidth="1"/>
    <col min="5689" max="5689" width="14.25" style="34" customWidth="1"/>
    <col min="5690" max="5712" width="13.125" style="34" customWidth="1"/>
    <col min="5713" max="5888" width="11" style="34"/>
    <col min="5889" max="5889" width="2.25" style="34" customWidth="1"/>
    <col min="5890" max="5890" width="38.375" style="34" customWidth="1"/>
    <col min="5891" max="5891" width="8.125" style="34" customWidth="1"/>
    <col min="5892" max="5916" width="13.125" style="34" customWidth="1"/>
    <col min="5917" max="5917" width="15.375" style="34" customWidth="1"/>
    <col min="5918" max="5928" width="13.125" style="34" customWidth="1"/>
    <col min="5929" max="5929" width="15.375" style="34" customWidth="1"/>
    <col min="5930" max="5930" width="14.875" style="34" customWidth="1"/>
    <col min="5931" max="5944" width="13.125" style="34" customWidth="1"/>
    <col min="5945" max="5945" width="14.25" style="34" customWidth="1"/>
    <col min="5946" max="5968" width="13.125" style="34" customWidth="1"/>
    <col min="5969" max="6144" width="11" style="34"/>
    <col min="6145" max="6145" width="2.25" style="34" customWidth="1"/>
    <col min="6146" max="6146" width="38.375" style="34" customWidth="1"/>
    <col min="6147" max="6147" width="8.125" style="34" customWidth="1"/>
    <col min="6148" max="6172" width="13.125" style="34" customWidth="1"/>
    <col min="6173" max="6173" width="15.375" style="34" customWidth="1"/>
    <col min="6174" max="6184" width="13.125" style="34" customWidth="1"/>
    <col min="6185" max="6185" width="15.375" style="34" customWidth="1"/>
    <col min="6186" max="6186" width="14.875" style="34" customWidth="1"/>
    <col min="6187" max="6200" width="13.125" style="34" customWidth="1"/>
    <col min="6201" max="6201" width="14.25" style="34" customWidth="1"/>
    <col min="6202" max="6224" width="13.125" style="34" customWidth="1"/>
    <col min="6225" max="6400" width="11" style="34"/>
    <col min="6401" max="6401" width="2.25" style="34" customWidth="1"/>
    <col min="6402" max="6402" width="38.375" style="34" customWidth="1"/>
    <col min="6403" max="6403" width="8.125" style="34" customWidth="1"/>
    <col min="6404" max="6428" width="13.125" style="34" customWidth="1"/>
    <col min="6429" max="6429" width="15.375" style="34" customWidth="1"/>
    <col min="6430" max="6440" width="13.125" style="34" customWidth="1"/>
    <col min="6441" max="6441" width="15.375" style="34" customWidth="1"/>
    <col min="6442" max="6442" width="14.875" style="34" customWidth="1"/>
    <col min="6443" max="6456" width="13.125" style="34" customWidth="1"/>
    <col min="6457" max="6457" width="14.25" style="34" customWidth="1"/>
    <col min="6458" max="6480" width="13.125" style="34" customWidth="1"/>
    <col min="6481" max="6656" width="11" style="34"/>
    <col min="6657" max="6657" width="2.25" style="34" customWidth="1"/>
    <col min="6658" max="6658" width="38.375" style="34" customWidth="1"/>
    <col min="6659" max="6659" width="8.125" style="34" customWidth="1"/>
    <col min="6660" max="6684" width="13.125" style="34" customWidth="1"/>
    <col min="6685" max="6685" width="15.375" style="34" customWidth="1"/>
    <col min="6686" max="6696" width="13.125" style="34" customWidth="1"/>
    <col min="6697" max="6697" width="15.375" style="34" customWidth="1"/>
    <col min="6698" max="6698" width="14.875" style="34" customWidth="1"/>
    <col min="6699" max="6712" width="13.125" style="34" customWidth="1"/>
    <col min="6713" max="6713" width="14.25" style="34" customWidth="1"/>
    <col min="6714" max="6736" width="13.125" style="34" customWidth="1"/>
    <col min="6737" max="6912" width="11" style="34"/>
    <col min="6913" max="6913" width="2.25" style="34" customWidth="1"/>
    <col min="6914" max="6914" width="38.375" style="34" customWidth="1"/>
    <col min="6915" max="6915" width="8.125" style="34" customWidth="1"/>
    <col min="6916" max="6940" width="13.125" style="34" customWidth="1"/>
    <col min="6941" max="6941" width="15.375" style="34" customWidth="1"/>
    <col min="6942" max="6952" width="13.125" style="34" customWidth="1"/>
    <col min="6953" max="6953" width="15.375" style="34" customWidth="1"/>
    <col min="6954" max="6954" width="14.875" style="34" customWidth="1"/>
    <col min="6955" max="6968" width="13.125" style="34" customWidth="1"/>
    <col min="6969" max="6969" width="14.25" style="34" customWidth="1"/>
    <col min="6970" max="6992" width="13.125" style="34" customWidth="1"/>
    <col min="6993" max="7168" width="11" style="34"/>
    <col min="7169" max="7169" width="2.25" style="34" customWidth="1"/>
    <col min="7170" max="7170" width="38.375" style="34" customWidth="1"/>
    <col min="7171" max="7171" width="8.125" style="34" customWidth="1"/>
    <col min="7172" max="7196" width="13.125" style="34" customWidth="1"/>
    <col min="7197" max="7197" width="15.375" style="34" customWidth="1"/>
    <col min="7198" max="7208" width="13.125" style="34" customWidth="1"/>
    <col min="7209" max="7209" width="15.375" style="34" customWidth="1"/>
    <col min="7210" max="7210" width="14.875" style="34" customWidth="1"/>
    <col min="7211" max="7224" width="13.125" style="34" customWidth="1"/>
    <col min="7225" max="7225" width="14.25" style="34" customWidth="1"/>
    <col min="7226" max="7248" width="13.125" style="34" customWidth="1"/>
    <col min="7249" max="7424" width="11" style="34"/>
    <col min="7425" max="7425" width="2.25" style="34" customWidth="1"/>
    <col min="7426" max="7426" width="38.375" style="34" customWidth="1"/>
    <col min="7427" max="7427" width="8.125" style="34" customWidth="1"/>
    <col min="7428" max="7452" width="13.125" style="34" customWidth="1"/>
    <col min="7453" max="7453" width="15.375" style="34" customWidth="1"/>
    <col min="7454" max="7464" width="13.125" style="34" customWidth="1"/>
    <col min="7465" max="7465" width="15.375" style="34" customWidth="1"/>
    <col min="7466" max="7466" width="14.875" style="34" customWidth="1"/>
    <col min="7467" max="7480" width="13.125" style="34" customWidth="1"/>
    <col min="7481" max="7481" width="14.25" style="34" customWidth="1"/>
    <col min="7482" max="7504" width="13.125" style="34" customWidth="1"/>
    <col min="7505" max="7680" width="11" style="34"/>
    <col min="7681" max="7681" width="2.25" style="34" customWidth="1"/>
    <col min="7682" max="7682" width="38.375" style="34" customWidth="1"/>
    <col min="7683" max="7683" width="8.125" style="34" customWidth="1"/>
    <col min="7684" max="7708" width="13.125" style="34" customWidth="1"/>
    <col min="7709" max="7709" width="15.375" style="34" customWidth="1"/>
    <col min="7710" max="7720" width="13.125" style="34" customWidth="1"/>
    <col min="7721" max="7721" width="15.375" style="34" customWidth="1"/>
    <col min="7722" max="7722" width="14.875" style="34" customWidth="1"/>
    <col min="7723" max="7736" width="13.125" style="34" customWidth="1"/>
    <col min="7737" max="7737" width="14.25" style="34" customWidth="1"/>
    <col min="7738" max="7760" width="13.125" style="34" customWidth="1"/>
    <col min="7761" max="7936" width="11" style="34"/>
    <col min="7937" max="7937" width="2.25" style="34" customWidth="1"/>
    <col min="7938" max="7938" width="38.375" style="34" customWidth="1"/>
    <col min="7939" max="7939" width="8.125" style="34" customWidth="1"/>
    <col min="7940" max="7964" width="13.125" style="34" customWidth="1"/>
    <col min="7965" max="7965" width="15.375" style="34" customWidth="1"/>
    <col min="7966" max="7976" width="13.125" style="34" customWidth="1"/>
    <col min="7977" max="7977" width="15.375" style="34" customWidth="1"/>
    <col min="7978" max="7978" width="14.875" style="34" customWidth="1"/>
    <col min="7979" max="7992" width="13.125" style="34" customWidth="1"/>
    <col min="7993" max="7993" width="14.25" style="34" customWidth="1"/>
    <col min="7994" max="8016" width="13.125" style="34" customWidth="1"/>
    <col min="8017" max="8192" width="11" style="34"/>
    <col min="8193" max="8193" width="2.25" style="34" customWidth="1"/>
    <col min="8194" max="8194" width="38.375" style="34" customWidth="1"/>
    <col min="8195" max="8195" width="8.125" style="34" customWidth="1"/>
    <col min="8196" max="8220" width="13.125" style="34" customWidth="1"/>
    <col min="8221" max="8221" width="15.375" style="34" customWidth="1"/>
    <col min="8222" max="8232" width="13.125" style="34" customWidth="1"/>
    <col min="8233" max="8233" width="15.375" style="34" customWidth="1"/>
    <col min="8234" max="8234" width="14.875" style="34" customWidth="1"/>
    <col min="8235" max="8248" width="13.125" style="34" customWidth="1"/>
    <col min="8249" max="8249" width="14.25" style="34" customWidth="1"/>
    <col min="8250" max="8272" width="13.125" style="34" customWidth="1"/>
    <col min="8273" max="8448" width="11" style="34"/>
    <col min="8449" max="8449" width="2.25" style="34" customWidth="1"/>
    <col min="8450" max="8450" width="38.375" style="34" customWidth="1"/>
    <col min="8451" max="8451" width="8.125" style="34" customWidth="1"/>
    <col min="8452" max="8476" width="13.125" style="34" customWidth="1"/>
    <col min="8477" max="8477" width="15.375" style="34" customWidth="1"/>
    <col min="8478" max="8488" width="13.125" style="34" customWidth="1"/>
    <col min="8489" max="8489" width="15.375" style="34" customWidth="1"/>
    <col min="8490" max="8490" width="14.875" style="34" customWidth="1"/>
    <col min="8491" max="8504" width="13.125" style="34" customWidth="1"/>
    <col min="8505" max="8505" width="14.25" style="34" customWidth="1"/>
    <col min="8506" max="8528" width="13.125" style="34" customWidth="1"/>
    <col min="8529" max="8704" width="11" style="34"/>
    <col min="8705" max="8705" width="2.25" style="34" customWidth="1"/>
    <col min="8706" max="8706" width="38.375" style="34" customWidth="1"/>
    <col min="8707" max="8707" width="8.125" style="34" customWidth="1"/>
    <col min="8708" max="8732" width="13.125" style="34" customWidth="1"/>
    <col min="8733" max="8733" width="15.375" style="34" customWidth="1"/>
    <col min="8734" max="8744" width="13.125" style="34" customWidth="1"/>
    <col min="8745" max="8745" width="15.375" style="34" customWidth="1"/>
    <col min="8746" max="8746" width="14.875" style="34" customWidth="1"/>
    <col min="8747" max="8760" width="13.125" style="34" customWidth="1"/>
    <col min="8761" max="8761" width="14.25" style="34" customWidth="1"/>
    <col min="8762" max="8784" width="13.125" style="34" customWidth="1"/>
    <col min="8785" max="8960" width="11" style="34"/>
    <col min="8961" max="8961" width="2.25" style="34" customWidth="1"/>
    <col min="8962" max="8962" width="38.375" style="34" customWidth="1"/>
    <col min="8963" max="8963" width="8.125" style="34" customWidth="1"/>
    <col min="8964" max="8988" width="13.125" style="34" customWidth="1"/>
    <col min="8989" max="8989" width="15.375" style="34" customWidth="1"/>
    <col min="8990" max="9000" width="13.125" style="34" customWidth="1"/>
    <col min="9001" max="9001" width="15.375" style="34" customWidth="1"/>
    <col min="9002" max="9002" width="14.875" style="34" customWidth="1"/>
    <col min="9003" max="9016" width="13.125" style="34" customWidth="1"/>
    <col min="9017" max="9017" width="14.25" style="34" customWidth="1"/>
    <col min="9018" max="9040" width="13.125" style="34" customWidth="1"/>
    <col min="9041" max="9216" width="11" style="34"/>
    <col min="9217" max="9217" width="2.25" style="34" customWidth="1"/>
    <col min="9218" max="9218" width="38.375" style="34" customWidth="1"/>
    <col min="9219" max="9219" width="8.125" style="34" customWidth="1"/>
    <col min="9220" max="9244" width="13.125" style="34" customWidth="1"/>
    <col min="9245" max="9245" width="15.375" style="34" customWidth="1"/>
    <col min="9246" max="9256" width="13.125" style="34" customWidth="1"/>
    <col min="9257" max="9257" width="15.375" style="34" customWidth="1"/>
    <col min="9258" max="9258" width="14.875" style="34" customWidth="1"/>
    <col min="9259" max="9272" width="13.125" style="34" customWidth="1"/>
    <col min="9273" max="9273" width="14.25" style="34" customWidth="1"/>
    <col min="9274" max="9296" width="13.125" style="34" customWidth="1"/>
    <col min="9297" max="9472" width="11" style="34"/>
    <col min="9473" max="9473" width="2.25" style="34" customWidth="1"/>
    <col min="9474" max="9474" width="38.375" style="34" customWidth="1"/>
    <col min="9475" max="9475" width="8.125" style="34" customWidth="1"/>
    <col min="9476" max="9500" width="13.125" style="34" customWidth="1"/>
    <col min="9501" max="9501" width="15.375" style="34" customWidth="1"/>
    <col min="9502" max="9512" width="13.125" style="34" customWidth="1"/>
    <col min="9513" max="9513" width="15.375" style="34" customWidth="1"/>
    <col min="9514" max="9514" width="14.875" style="34" customWidth="1"/>
    <col min="9515" max="9528" width="13.125" style="34" customWidth="1"/>
    <col min="9529" max="9529" width="14.25" style="34" customWidth="1"/>
    <col min="9530" max="9552" width="13.125" style="34" customWidth="1"/>
    <col min="9553" max="9728" width="11" style="34"/>
    <col min="9729" max="9729" width="2.25" style="34" customWidth="1"/>
    <col min="9730" max="9730" width="38.375" style="34" customWidth="1"/>
    <col min="9731" max="9731" width="8.125" style="34" customWidth="1"/>
    <col min="9732" max="9756" width="13.125" style="34" customWidth="1"/>
    <col min="9757" max="9757" width="15.375" style="34" customWidth="1"/>
    <col min="9758" max="9768" width="13.125" style="34" customWidth="1"/>
    <col min="9769" max="9769" width="15.375" style="34" customWidth="1"/>
    <col min="9770" max="9770" width="14.875" style="34" customWidth="1"/>
    <col min="9771" max="9784" width="13.125" style="34" customWidth="1"/>
    <col min="9785" max="9785" width="14.25" style="34" customWidth="1"/>
    <col min="9786" max="9808" width="13.125" style="34" customWidth="1"/>
    <col min="9809" max="9984" width="11" style="34"/>
    <col min="9985" max="9985" width="2.25" style="34" customWidth="1"/>
    <col min="9986" max="9986" width="38.375" style="34" customWidth="1"/>
    <col min="9987" max="9987" width="8.125" style="34" customWidth="1"/>
    <col min="9988" max="10012" width="13.125" style="34" customWidth="1"/>
    <col min="10013" max="10013" width="15.375" style="34" customWidth="1"/>
    <col min="10014" max="10024" width="13.125" style="34" customWidth="1"/>
    <col min="10025" max="10025" width="15.375" style="34" customWidth="1"/>
    <col min="10026" max="10026" width="14.875" style="34" customWidth="1"/>
    <col min="10027" max="10040" width="13.125" style="34" customWidth="1"/>
    <col min="10041" max="10041" width="14.25" style="34" customWidth="1"/>
    <col min="10042" max="10064" width="13.125" style="34" customWidth="1"/>
    <col min="10065" max="10240" width="11" style="34"/>
    <col min="10241" max="10241" width="2.25" style="34" customWidth="1"/>
    <col min="10242" max="10242" width="38.375" style="34" customWidth="1"/>
    <col min="10243" max="10243" width="8.125" style="34" customWidth="1"/>
    <col min="10244" max="10268" width="13.125" style="34" customWidth="1"/>
    <col min="10269" max="10269" width="15.375" style="34" customWidth="1"/>
    <col min="10270" max="10280" width="13.125" style="34" customWidth="1"/>
    <col min="10281" max="10281" width="15.375" style="34" customWidth="1"/>
    <col min="10282" max="10282" width="14.875" style="34" customWidth="1"/>
    <col min="10283" max="10296" width="13.125" style="34" customWidth="1"/>
    <col min="10297" max="10297" width="14.25" style="34" customWidth="1"/>
    <col min="10298" max="10320" width="13.125" style="34" customWidth="1"/>
    <col min="10321" max="10496" width="11" style="34"/>
    <col min="10497" max="10497" width="2.25" style="34" customWidth="1"/>
    <col min="10498" max="10498" width="38.375" style="34" customWidth="1"/>
    <col min="10499" max="10499" width="8.125" style="34" customWidth="1"/>
    <col min="10500" max="10524" width="13.125" style="34" customWidth="1"/>
    <col min="10525" max="10525" width="15.375" style="34" customWidth="1"/>
    <col min="10526" max="10536" width="13.125" style="34" customWidth="1"/>
    <col min="10537" max="10537" width="15.375" style="34" customWidth="1"/>
    <col min="10538" max="10538" width="14.875" style="34" customWidth="1"/>
    <col min="10539" max="10552" width="13.125" style="34" customWidth="1"/>
    <col min="10553" max="10553" width="14.25" style="34" customWidth="1"/>
    <col min="10554" max="10576" width="13.125" style="34" customWidth="1"/>
    <col min="10577" max="10752" width="11" style="34"/>
    <col min="10753" max="10753" width="2.25" style="34" customWidth="1"/>
    <col min="10754" max="10754" width="38.375" style="34" customWidth="1"/>
    <col min="10755" max="10755" width="8.125" style="34" customWidth="1"/>
    <col min="10756" max="10780" width="13.125" style="34" customWidth="1"/>
    <col min="10781" max="10781" width="15.375" style="34" customWidth="1"/>
    <col min="10782" max="10792" width="13.125" style="34" customWidth="1"/>
    <col min="10793" max="10793" width="15.375" style="34" customWidth="1"/>
    <col min="10794" max="10794" width="14.875" style="34" customWidth="1"/>
    <col min="10795" max="10808" width="13.125" style="34" customWidth="1"/>
    <col min="10809" max="10809" width="14.25" style="34" customWidth="1"/>
    <col min="10810" max="10832" width="13.125" style="34" customWidth="1"/>
    <col min="10833" max="11008" width="11" style="34"/>
    <col min="11009" max="11009" width="2.25" style="34" customWidth="1"/>
    <col min="11010" max="11010" width="38.375" style="34" customWidth="1"/>
    <col min="11011" max="11011" width="8.125" style="34" customWidth="1"/>
    <col min="11012" max="11036" width="13.125" style="34" customWidth="1"/>
    <col min="11037" max="11037" width="15.375" style="34" customWidth="1"/>
    <col min="11038" max="11048" width="13.125" style="34" customWidth="1"/>
    <col min="11049" max="11049" width="15.375" style="34" customWidth="1"/>
    <col min="11050" max="11050" width="14.875" style="34" customWidth="1"/>
    <col min="11051" max="11064" width="13.125" style="34" customWidth="1"/>
    <col min="11065" max="11065" width="14.25" style="34" customWidth="1"/>
    <col min="11066" max="11088" width="13.125" style="34" customWidth="1"/>
    <col min="11089" max="11264" width="11" style="34"/>
    <col min="11265" max="11265" width="2.25" style="34" customWidth="1"/>
    <col min="11266" max="11266" width="38.375" style="34" customWidth="1"/>
    <col min="11267" max="11267" width="8.125" style="34" customWidth="1"/>
    <col min="11268" max="11292" width="13.125" style="34" customWidth="1"/>
    <col min="11293" max="11293" width="15.375" style="34" customWidth="1"/>
    <col min="11294" max="11304" width="13.125" style="34" customWidth="1"/>
    <col min="11305" max="11305" width="15.375" style="34" customWidth="1"/>
    <col min="11306" max="11306" width="14.875" style="34" customWidth="1"/>
    <col min="11307" max="11320" width="13.125" style="34" customWidth="1"/>
    <col min="11321" max="11321" width="14.25" style="34" customWidth="1"/>
    <col min="11322" max="11344" width="13.125" style="34" customWidth="1"/>
    <col min="11345" max="11520" width="11" style="34"/>
    <col min="11521" max="11521" width="2.25" style="34" customWidth="1"/>
    <col min="11522" max="11522" width="38.375" style="34" customWidth="1"/>
    <col min="11523" max="11523" width="8.125" style="34" customWidth="1"/>
    <col min="11524" max="11548" width="13.125" style="34" customWidth="1"/>
    <col min="11549" max="11549" width="15.375" style="34" customWidth="1"/>
    <col min="11550" max="11560" width="13.125" style="34" customWidth="1"/>
    <col min="11561" max="11561" width="15.375" style="34" customWidth="1"/>
    <col min="11562" max="11562" width="14.875" style="34" customWidth="1"/>
    <col min="11563" max="11576" width="13.125" style="34" customWidth="1"/>
    <col min="11577" max="11577" width="14.25" style="34" customWidth="1"/>
    <col min="11578" max="11600" width="13.125" style="34" customWidth="1"/>
    <col min="11601" max="11776" width="11" style="34"/>
    <col min="11777" max="11777" width="2.25" style="34" customWidth="1"/>
    <col min="11778" max="11778" width="38.375" style="34" customWidth="1"/>
    <col min="11779" max="11779" width="8.125" style="34" customWidth="1"/>
    <col min="11780" max="11804" width="13.125" style="34" customWidth="1"/>
    <col min="11805" max="11805" width="15.375" style="34" customWidth="1"/>
    <col min="11806" max="11816" width="13.125" style="34" customWidth="1"/>
    <col min="11817" max="11817" width="15.375" style="34" customWidth="1"/>
    <col min="11818" max="11818" width="14.875" style="34" customWidth="1"/>
    <col min="11819" max="11832" width="13.125" style="34" customWidth="1"/>
    <col min="11833" max="11833" width="14.25" style="34" customWidth="1"/>
    <col min="11834" max="11856" width="13.125" style="34" customWidth="1"/>
    <col min="11857" max="12032" width="11" style="34"/>
    <col min="12033" max="12033" width="2.25" style="34" customWidth="1"/>
    <col min="12034" max="12034" width="38.375" style="34" customWidth="1"/>
    <col min="12035" max="12035" width="8.125" style="34" customWidth="1"/>
    <col min="12036" max="12060" width="13.125" style="34" customWidth="1"/>
    <col min="12061" max="12061" width="15.375" style="34" customWidth="1"/>
    <col min="12062" max="12072" width="13.125" style="34" customWidth="1"/>
    <col min="12073" max="12073" width="15.375" style="34" customWidth="1"/>
    <col min="12074" max="12074" width="14.875" style="34" customWidth="1"/>
    <col min="12075" max="12088" width="13.125" style="34" customWidth="1"/>
    <col min="12089" max="12089" width="14.25" style="34" customWidth="1"/>
    <col min="12090" max="12112" width="13.125" style="34" customWidth="1"/>
    <col min="12113" max="12288" width="11" style="34"/>
    <col min="12289" max="12289" width="2.25" style="34" customWidth="1"/>
    <col min="12290" max="12290" width="38.375" style="34" customWidth="1"/>
    <col min="12291" max="12291" width="8.125" style="34" customWidth="1"/>
    <col min="12292" max="12316" width="13.125" style="34" customWidth="1"/>
    <col min="12317" max="12317" width="15.375" style="34" customWidth="1"/>
    <col min="12318" max="12328" width="13.125" style="34" customWidth="1"/>
    <col min="12329" max="12329" width="15.375" style="34" customWidth="1"/>
    <col min="12330" max="12330" width="14.875" style="34" customWidth="1"/>
    <col min="12331" max="12344" width="13.125" style="34" customWidth="1"/>
    <col min="12345" max="12345" width="14.25" style="34" customWidth="1"/>
    <col min="12346" max="12368" width="13.125" style="34" customWidth="1"/>
    <col min="12369" max="12544" width="11" style="34"/>
    <col min="12545" max="12545" width="2.25" style="34" customWidth="1"/>
    <col min="12546" max="12546" width="38.375" style="34" customWidth="1"/>
    <col min="12547" max="12547" width="8.125" style="34" customWidth="1"/>
    <col min="12548" max="12572" width="13.125" style="34" customWidth="1"/>
    <col min="12573" max="12573" width="15.375" style="34" customWidth="1"/>
    <col min="12574" max="12584" width="13.125" style="34" customWidth="1"/>
    <col min="12585" max="12585" width="15.375" style="34" customWidth="1"/>
    <col min="12586" max="12586" width="14.875" style="34" customWidth="1"/>
    <col min="12587" max="12600" width="13.125" style="34" customWidth="1"/>
    <col min="12601" max="12601" width="14.25" style="34" customWidth="1"/>
    <col min="12602" max="12624" width="13.125" style="34" customWidth="1"/>
    <col min="12625" max="12800" width="11" style="34"/>
    <col min="12801" max="12801" width="2.25" style="34" customWidth="1"/>
    <col min="12802" max="12802" width="38.375" style="34" customWidth="1"/>
    <col min="12803" max="12803" width="8.125" style="34" customWidth="1"/>
    <col min="12804" max="12828" width="13.125" style="34" customWidth="1"/>
    <col min="12829" max="12829" width="15.375" style="34" customWidth="1"/>
    <col min="12830" max="12840" width="13.125" style="34" customWidth="1"/>
    <col min="12841" max="12841" width="15.375" style="34" customWidth="1"/>
    <col min="12842" max="12842" width="14.875" style="34" customWidth="1"/>
    <col min="12843" max="12856" width="13.125" style="34" customWidth="1"/>
    <col min="12857" max="12857" width="14.25" style="34" customWidth="1"/>
    <col min="12858" max="12880" width="13.125" style="34" customWidth="1"/>
    <col min="12881" max="13056" width="11" style="34"/>
    <col min="13057" max="13057" width="2.25" style="34" customWidth="1"/>
    <col min="13058" max="13058" width="38.375" style="34" customWidth="1"/>
    <col min="13059" max="13059" width="8.125" style="34" customWidth="1"/>
    <col min="13060" max="13084" width="13.125" style="34" customWidth="1"/>
    <col min="13085" max="13085" width="15.375" style="34" customWidth="1"/>
    <col min="13086" max="13096" width="13.125" style="34" customWidth="1"/>
    <col min="13097" max="13097" width="15.375" style="34" customWidth="1"/>
    <col min="13098" max="13098" width="14.875" style="34" customWidth="1"/>
    <col min="13099" max="13112" width="13.125" style="34" customWidth="1"/>
    <col min="13113" max="13113" width="14.25" style="34" customWidth="1"/>
    <col min="13114" max="13136" width="13.125" style="34" customWidth="1"/>
    <col min="13137" max="13312" width="11" style="34"/>
    <col min="13313" max="13313" width="2.25" style="34" customWidth="1"/>
    <col min="13314" max="13314" width="38.375" style="34" customWidth="1"/>
    <col min="13315" max="13315" width="8.125" style="34" customWidth="1"/>
    <col min="13316" max="13340" width="13.125" style="34" customWidth="1"/>
    <col min="13341" max="13341" width="15.375" style="34" customWidth="1"/>
    <col min="13342" max="13352" width="13.125" style="34" customWidth="1"/>
    <col min="13353" max="13353" width="15.375" style="34" customWidth="1"/>
    <col min="13354" max="13354" width="14.875" style="34" customWidth="1"/>
    <col min="13355" max="13368" width="13.125" style="34" customWidth="1"/>
    <col min="13369" max="13369" width="14.25" style="34" customWidth="1"/>
    <col min="13370" max="13392" width="13.125" style="34" customWidth="1"/>
    <col min="13393" max="13568" width="11" style="34"/>
    <col min="13569" max="13569" width="2.25" style="34" customWidth="1"/>
    <col min="13570" max="13570" width="38.375" style="34" customWidth="1"/>
    <col min="13571" max="13571" width="8.125" style="34" customWidth="1"/>
    <col min="13572" max="13596" width="13.125" style="34" customWidth="1"/>
    <col min="13597" max="13597" width="15.375" style="34" customWidth="1"/>
    <col min="13598" max="13608" width="13.125" style="34" customWidth="1"/>
    <col min="13609" max="13609" width="15.375" style="34" customWidth="1"/>
    <col min="13610" max="13610" width="14.875" style="34" customWidth="1"/>
    <col min="13611" max="13624" width="13.125" style="34" customWidth="1"/>
    <col min="13625" max="13625" width="14.25" style="34" customWidth="1"/>
    <col min="13626" max="13648" width="13.125" style="34" customWidth="1"/>
    <col min="13649" max="13824" width="11" style="34"/>
    <col min="13825" max="13825" width="2.25" style="34" customWidth="1"/>
    <col min="13826" max="13826" width="38.375" style="34" customWidth="1"/>
    <col min="13827" max="13827" width="8.125" style="34" customWidth="1"/>
    <col min="13828" max="13852" width="13.125" style="34" customWidth="1"/>
    <col min="13853" max="13853" width="15.375" style="34" customWidth="1"/>
    <col min="13854" max="13864" width="13.125" style="34" customWidth="1"/>
    <col min="13865" max="13865" width="15.375" style="34" customWidth="1"/>
    <col min="13866" max="13866" width="14.875" style="34" customWidth="1"/>
    <col min="13867" max="13880" width="13.125" style="34" customWidth="1"/>
    <col min="13881" max="13881" width="14.25" style="34" customWidth="1"/>
    <col min="13882" max="13904" width="13.125" style="34" customWidth="1"/>
    <col min="13905" max="14080" width="11" style="34"/>
    <col min="14081" max="14081" width="2.25" style="34" customWidth="1"/>
    <col min="14082" max="14082" width="38.375" style="34" customWidth="1"/>
    <col min="14083" max="14083" width="8.125" style="34" customWidth="1"/>
    <col min="14084" max="14108" width="13.125" style="34" customWidth="1"/>
    <col min="14109" max="14109" width="15.375" style="34" customWidth="1"/>
    <col min="14110" max="14120" width="13.125" style="34" customWidth="1"/>
    <col min="14121" max="14121" width="15.375" style="34" customWidth="1"/>
    <col min="14122" max="14122" width="14.875" style="34" customWidth="1"/>
    <col min="14123" max="14136" width="13.125" style="34" customWidth="1"/>
    <col min="14137" max="14137" width="14.25" style="34" customWidth="1"/>
    <col min="14138" max="14160" width="13.125" style="34" customWidth="1"/>
    <col min="14161" max="14336" width="11" style="34"/>
    <col min="14337" max="14337" width="2.25" style="34" customWidth="1"/>
    <col min="14338" max="14338" width="38.375" style="34" customWidth="1"/>
    <col min="14339" max="14339" width="8.125" style="34" customWidth="1"/>
    <col min="14340" max="14364" width="13.125" style="34" customWidth="1"/>
    <col min="14365" max="14365" width="15.375" style="34" customWidth="1"/>
    <col min="14366" max="14376" width="13.125" style="34" customWidth="1"/>
    <col min="14377" max="14377" width="15.375" style="34" customWidth="1"/>
    <col min="14378" max="14378" width="14.875" style="34" customWidth="1"/>
    <col min="14379" max="14392" width="13.125" style="34" customWidth="1"/>
    <col min="14393" max="14393" width="14.25" style="34" customWidth="1"/>
    <col min="14394" max="14416" width="13.125" style="34" customWidth="1"/>
    <col min="14417" max="14592" width="11" style="34"/>
    <col min="14593" max="14593" width="2.25" style="34" customWidth="1"/>
    <col min="14594" max="14594" width="38.375" style="34" customWidth="1"/>
    <col min="14595" max="14595" width="8.125" style="34" customWidth="1"/>
    <col min="14596" max="14620" width="13.125" style="34" customWidth="1"/>
    <col min="14621" max="14621" width="15.375" style="34" customWidth="1"/>
    <col min="14622" max="14632" width="13.125" style="34" customWidth="1"/>
    <col min="14633" max="14633" width="15.375" style="34" customWidth="1"/>
    <col min="14634" max="14634" width="14.875" style="34" customWidth="1"/>
    <col min="14635" max="14648" width="13.125" style="34" customWidth="1"/>
    <col min="14649" max="14649" width="14.25" style="34" customWidth="1"/>
    <col min="14650" max="14672" width="13.125" style="34" customWidth="1"/>
    <col min="14673" max="14848" width="11" style="34"/>
    <col min="14849" max="14849" width="2.25" style="34" customWidth="1"/>
    <col min="14850" max="14850" width="38.375" style="34" customWidth="1"/>
    <col min="14851" max="14851" width="8.125" style="34" customWidth="1"/>
    <col min="14852" max="14876" width="13.125" style="34" customWidth="1"/>
    <col min="14877" max="14877" width="15.375" style="34" customWidth="1"/>
    <col min="14878" max="14888" width="13.125" style="34" customWidth="1"/>
    <col min="14889" max="14889" width="15.375" style="34" customWidth="1"/>
    <col min="14890" max="14890" width="14.875" style="34" customWidth="1"/>
    <col min="14891" max="14904" width="13.125" style="34" customWidth="1"/>
    <col min="14905" max="14905" width="14.25" style="34" customWidth="1"/>
    <col min="14906" max="14928" width="13.125" style="34" customWidth="1"/>
    <col min="14929" max="15104" width="11" style="34"/>
    <col min="15105" max="15105" width="2.25" style="34" customWidth="1"/>
    <col min="15106" max="15106" width="38.375" style="34" customWidth="1"/>
    <col min="15107" max="15107" width="8.125" style="34" customWidth="1"/>
    <col min="15108" max="15132" width="13.125" style="34" customWidth="1"/>
    <col min="15133" max="15133" width="15.375" style="34" customWidth="1"/>
    <col min="15134" max="15144" width="13.125" style="34" customWidth="1"/>
    <col min="15145" max="15145" width="15.375" style="34" customWidth="1"/>
    <col min="15146" max="15146" width="14.875" style="34" customWidth="1"/>
    <col min="15147" max="15160" width="13.125" style="34" customWidth="1"/>
    <col min="15161" max="15161" width="14.25" style="34" customWidth="1"/>
    <col min="15162" max="15184" width="13.125" style="34" customWidth="1"/>
    <col min="15185" max="15360" width="11" style="34"/>
    <col min="15361" max="15361" width="2.25" style="34" customWidth="1"/>
    <col min="15362" max="15362" width="38.375" style="34" customWidth="1"/>
    <col min="15363" max="15363" width="8.125" style="34" customWidth="1"/>
    <col min="15364" max="15388" width="13.125" style="34" customWidth="1"/>
    <col min="15389" max="15389" width="15.375" style="34" customWidth="1"/>
    <col min="15390" max="15400" width="13.125" style="34" customWidth="1"/>
    <col min="15401" max="15401" width="15.375" style="34" customWidth="1"/>
    <col min="15402" max="15402" width="14.875" style="34" customWidth="1"/>
    <col min="15403" max="15416" width="13.125" style="34" customWidth="1"/>
    <col min="15417" max="15417" width="14.25" style="34" customWidth="1"/>
    <col min="15418" max="15440" width="13.125" style="34" customWidth="1"/>
    <col min="15441" max="15616" width="11" style="34"/>
    <col min="15617" max="15617" width="2.25" style="34" customWidth="1"/>
    <col min="15618" max="15618" width="38.375" style="34" customWidth="1"/>
    <col min="15619" max="15619" width="8.125" style="34" customWidth="1"/>
    <col min="15620" max="15644" width="13.125" style="34" customWidth="1"/>
    <col min="15645" max="15645" width="15.375" style="34" customWidth="1"/>
    <col min="15646" max="15656" width="13.125" style="34" customWidth="1"/>
    <col min="15657" max="15657" width="15.375" style="34" customWidth="1"/>
    <col min="15658" max="15658" width="14.875" style="34" customWidth="1"/>
    <col min="15659" max="15672" width="13.125" style="34" customWidth="1"/>
    <col min="15673" max="15673" width="14.25" style="34" customWidth="1"/>
    <col min="15674" max="15696" width="13.125" style="34" customWidth="1"/>
    <col min="15697" max="15872" width="11" style="34"/>
    <col min="15873" max="15873" width="2.25" style="34" customWidth="1"/>
    <col min="15874" max="15874" width="38.375" style="34" customWidth="1"/>
    <col min="15875" max="15875" width="8.125" style="34" customWidth="1"/>
    <col min="15876" max="15900" width="13.125" style="34" customWidth="1"/>
    <col min="15901" max="15901" width="15.375" style="34" customWidth="1"/>
    <col min="15902" max="15912" width="13.125" style="34" customWidth="1"/>
    <col min="15913" max="15913" width="15.375" style="34" customWidth="1"/>
    <col min="15914" max="15914" width="14.875" style="34" customWidth="1"/>
    <col min="15915" max="15928" width="13.125" style="34" customWidth="1"/>
    <col min="15929" max="15929" width="14.25" style="34" customWidth="1"/>
    <col min="15930" max="15952" width="13.125" style="34" customWidth="1"/>
    <col min="15953" max="16128" width="11" style="34"/>
    <col min="16129" max="16129" width="2.25" style="34" customWidth="1"/>
    <col min="16130" max="16130" width="38.375" style="34" customWidth="1"/>
    <col min="16131" max="16131" width="8.125" style="34" customWidth="1"/>
    <col min="16132" max="16156" width="13.125" style="34" customWidth="1"/>
    <col min="16157" max="16157" width="15.375" style="34" customWidth="1"/>
    <col min="16158" max="16168" width="13.125" style="34" customWidth="1"/>
    <col min="16169" max="16169" width="15.375" style="34" customWidth="1"/>
    <col min="16170" max="16170" width="14.875" style="34" customWidth="1"/>
    <col min="16171" max="16184" width="13.125" style="34" customWidth="1"/>
    <col min="16185" max="16185" width="14.25" style="34" customWidth="1"/>
    <col min="16186" max="16208" width="13.125" style="34" customWidth="1"/>
    <col min="16209" max="16384" width="11" style="34"/>
  </cols>
  <sheetData>
    <row r="1" spans="2:83" s="22" customFormat="1" ht="6.75" customHeight="1">
      <c r="BI1" s="23"/>
      <c r="BJ1" s="23"/>
      <c r="BK1" s="23"/>
    </row>
    <row r="2" spans="2:83" s="22" customFormat="1">
      <c r="B2" s="251" t="s">
        <v>506</v>
      </c>
      <c r="BI2" s="23"/>
      <c r="BJ2" s="23"/>
      <c r="BK2" s="23"/>
    </row>
    <row r="3" spans="2:83" s="22" customFormat="1" ht="6" customHeight="1">
      <c r="BI3" s="23"/>
      <c r="BJ3" s="23"/>
      <c r="BK3" s="23"/>
    </row>
    <row r="4" spans="2:83" s="24" customFormat="1">
      <c r="B4" s="24" t="s">
        <v>14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  <c r="BA4" s="249"/>
      <c r="BB4" s="249"/>
      <c r="BC4" s="249"/>
      <c r="BD4" s="249"/>
      <c r="BE4" s="249"/>
      <c r="BF4" s="249"/>
      <c r="BG4" s="249"/>
      <c r="BH4" s="249"/>
      <c r="BI4" s="249"/>
      <c r="BJ4" s="249"/>
      <c r="BK4" s="249"/>
      <c r="BL4" s="249"/>
      <c r="BM4" s="249"/>
      <c r="BN4" s="249"/>
      <c r="BO4" s="249"/>
      <c r="BP4" s="249"/>
      <c r="BQ4" s="249"/>
      <c r="BR4" s="249"/>
      <c r="BS4" s="249"/>
      <c r="BT4" s="249"/>
      <c r="BU4" s="249"/>
      <c r="BV4" s="249"/>
      <c r="BW4" s="249"/>
      <c r="BX4" s="249"/>
      <c r="BY4" s="249"/>
      <c r="BZ4" s="249"/>
      <c r="CA4" s="249"/>
      <c r="CB4" s="249"/>
    </row>
    <row r="5" spans="2:83" s="25" customFormat="1" ht="12.75">
      <c r="B5" s="25" t="s">
        <v>15</v>
      </c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  <c r="AJ5" s="249"/>
      <c r="AK5" s="249"/>
      <c r="AL5" s="249"/>
      <c r="AM5" s="249"/>
      <c r="AN5" s="249"/>
      <c r="AO5" s="249"/>
      <c r="AP5" s="249"/>
      <c r="AQ5" s="249"/>
      <c r="AR5" s="249"/>
      <c r="AS5" s="249"/>
      <c r="AT5" s="249"/>
      <c r="AU5" s="249"/>
      <c r="AV5" s="249"/>
      <c r="AW5" s="249"/>
      <c r="AX5" s="249"/>
      <c r="AY5" s="249"/>
      <c r="AZ5" s="249"/>
      <c r="BA5" s="249"/>
      <c r="BB5" s="249"/>
      <c r="BC5" s="249"/>
      <c r="BD5" s="249"/>
      <c r="BE5" s="249"/>
      <c r="BF5" s="249"/>
      <c r="BG5" s="249"/>
      <c r="BH5" s="249"/>
      <c r="BI5" s="249"/>
      <c r="BJ5" s="249"/>
      <c r="BK5" s="249"/>
      <c r="BL5" s="249"/>
      <c r="BM5" s="249"/>
      <c r="BN5" s="249"/>
      <c r="BO5" s="249"/>
      <c r="BP5" s="249"/>
      <c r="BQ5" s="249"/>
      <c r="BR5" s="249"/>
      <c r="BS5" s="249"/>
      <c r="BT5" s="249"/>
      <c r="BU5" s="249"/>
      <c r="BV5" s="249"/>
      <c r="BW5" s="249"/>
      <c r="BX5" s="249"/>
      <c r="BY5" s="249"/>
      <c r="BZ5" s="249"/>
      <c r="CA5" s="249"/>
      <c r="CB5" s="249"/>
    </row>
    <row r="6" spans="2:83" s="36" customFormat="1" ht="110.25" customHeight="1">
      <c r="B6" s="26"/>
      <c r="C6" s="27"/>
      <c r="D6" s="28" t="s">
        <v>16</v>
      </c>
      <c r="E6" s="29" t="s">
        <v>17</v>
      </c>
      <c r="F6" s="29" t="s">
        <v>18</v>
      </c>
      <c r="G6" s="29" t="s">
        <v>19</v>
      </c>
      <c r="H6" s="29" t="s">
        <v>20</v>
      </c>
      <c r="I6" s="30" t="s">
        <v>21</v>
      </c>
      <c r="J6" s="30" t="s">
        <v>22</v>
      </c>
      <c r="K6" s="30" t="s">
        <v>23</v>
      </c>
      <c r="L6" s="30" t="s">
        <v>24</v>
      </c>
      <c r="M6" s="30" t="s">
        <v>25</v>
      </c>
      <c r="N6" s="30" t="s">
        <v>26</v>
      </c>
      <c r="O6" s="30" t="s">
        <v>27</v>
      </c>
      <c r="P6" s="30" t="s">
        <v>28</v>
      </c>
      <c r="Q6" s="30" t="s">
        <v>29</v>
      </c>
      <c r="R6" s="30" t="s">
        <v>30</v>
      </c>
      <c r="S6" s="30" t="s">
        <v>31</v>
      </c>
      <c r="T6" s="30" t="s">
        <v>32</v>
      </c>
      <c r="U6" s="30" t="s">
        <v>33</v>
      </c>
      <c r="V6" s="30" t="s">
        <v>34</v>
      </c>
      <c r="W6" s="30" t="s">
        <v>35</v>
      </c>
      <c r="X6" s="30" t="s">
        <v>36</v>
      </c>
      <c r="Y6" s="30" t="s">
        <v>37</v>
      </c>
      <c r="Z6" s="30" t="s">
        <v>38</v>
      </c>
      <c r="AA6" s="30" t="s">
        <v>39</v>
      </c>
      <c r="AB6" s="30" t="s">
        <v>40</v>
      </c>
      <c r="AC6" s="30" t="s">
        <v>41</v>
      </c>
      <c r="AD6" s="30" t="s">
        <v>42</v>
      </c>
      <c r="AE6" s="30" t="s">
        <v>43</v>
      </c>
      <c r="AF6" s="30" t="s">
        <v>44</v>
      </c>
      <c r="AG6" s="30" t="s">
        <v>45</v>
      </c>
      <c r="AH6" s="30" t="s">
        <v>46</v>
      </c>
      <c r="AI6" s="30" t="s">
        <v>47</v>
      </c>
      <c r="AJ6" s="30" t="s">
        <v>48</v>
      </c>
      <c r="AK6" s="30" t="s">
        <v>49</v>
      </c>
      <c r="AL6" s="30" t="s">
        <v>50</v>
      </c>
      <c r="AM6" s="30" t="s">
        <v>51</v>
      </c>
      <c r="AN6" s="30" t="s">
        <v>52</v>
      </c>
      <c r="AO6" s="30" t="s">
        <v>53</v>
      </c>
      <c r="AP6" s="30" t="s">
        <v>54</v>
      </c>
      <c r="AQ6" s="30" t="s">
        <v>55</v>
      </c>
      <c r="AR6" s="30" t="s">
        <v>56</v>
      </c>
      <c r="AS6" s="30" t="s">
        <v>57</v>
      </c>
      <c r="AT6" s="30" t="s">
        <v>58</v>
      </c>
      <c r="AU6" s="30" t="s">
        <v>59</v>
      </c>
      <c r="AV6" s="31" t="s">
        <v>60</v>
      </c>
      <c r="AW6" s="30" t="s">
        <v>61</v>
      </c>
      <c r="AX6" s="30" t="s">
        <v>62</v>
      </c>
      <c r="AY6" s="30" t="s">
        <v>63</v>
      </c>
      <c r="AZ6" s="30" t="s">
        <v>64</v>
      </c>
      <c r="BA6" s="30" t="s">
        <v>65</v>
      </c>
      <c r="BB6" s="30" t="s">
        <v>66</v>
      </c>
      <c r="BC6" s="30" t="s">
        <v>67</v>
      </c>
      <c r="BD6" s="30" t="s">
        <v>68</v>
      </c>
      <c r="BE6" s="30" t="s">
        <v>69</v>
      </c>
      <c r="BF6" s="32" t="s">
        <v>70</v>
      </c>
      <c r="BG6" s="32" t="s">
        <v>71</v>
      </c>
      <c r="BH6" s="32" t="s">
        <v>72</v>
      </c>
      <c r="BI6" s="30" t="s">
        <v>73</v>
      </c>
      <c r="BJ6" s="30" t="s">
        <v>74</v>
      </c>
      <c r="BK6" s="30" t="s">
        <v>75</v>
      </c>
      <c r="BL6" s="30" t="s">
        <v>76</v>
      </c>
      <c r="BM6" s="30" t="s">
        <v>77</v>
      </c>
      <c r="BN6" s="33" t="s">
        <v>78</v>
      </c>
      <c r="BO6" s="30" t="s">
        <v>79</v>
      </c>
      <c r="BP6" s="394" t="s">
        <v>80</v>
      </c>
      <c r="BQ6" s="400" t="s">
        <v>81</v>
      </c>
      <c r="BR6" s="402" t="s">
        <v>82</v>
      </c>
      <c r="BS6" s="404" t="s">
        <v>83</v>
      </c>
      <c r="BT6" s="398" t="s">
        <v>84</v>
      </c>
      <c r="BU6" s="400" t="s">
        <v>85</v>
      </c>
      <c r="BV6" s="396" t="s">
        <v>86</v>
      </c>
      <c r="BW6" s="398" t="s">
        <v>87</v>
      </c>
      <c r="BX6" s="400" t="s">
        <v>88</v>
      </c>
      <c r="BY6" s="396" t="s">
        <v>89</v>
      </c>
      <c r="BZ6" s="398" t="s">
        <v>90</v>
      </c>
      <c r="CA6" s="394" t="s">
        <v>91</v>
      </c>
      <c r="CB6" s="394" t="s">
        <v>92</v>
      </c>
      <c r="CC6" s="34"/>
      <c r="CD6" s="35"/>
      <c r="CE6" s="35"/>
    </row>
    <row r="7" spans="2:83" s="36" customFormat="1">
      <c r="B7" s="37"/>
      <c r="C7" s="38"/>
      <c r="D7" s="39">
        <v>1</v>
      </c>
      <c r="E7" s="39">
        <v>2</v>
      </c>
      <c r="F7" s="39">
        <v>3</v>
      </c>
      <c r="G7" s="39">
        <v>4</v>
      </c>
      <c r="H7" s="39">
        <v>5</v>
      </c>
      <c r="I7" s="39">
        <v>6</v>
      </c>
      <c r="J7" s="39">
        <v>7</v>
      </c>
      <c r="K7" s="39">
        <v>8</v>
      </c>
      <c r="L7" s="39">
        <v>9</v>
      </c>
      <c r="M7" s="39">
        <v>10</v>
      </c>
      <c r="N7" s="39">
        <v>11</v>
      </c>
      <c r="O7" s="39">
        <v>12</v>
      </c>
      <c r="P7" s="39">
        <v>13</v>
      </c>
      <c r="Q7" s="39">
        <v>14</v>
      </c>
      <c r="R7" s="39">
        <v>15</v>
      </c>
      <c r="S7" s="39">
        <v>16</v>
      </c>
      <c r="T7" s="39">
        <v>17</v>
      </c>
      <c r="U7" s="39">
        <v>18</v>
      </c>
      <c r="V7" s="39">
        <v>19</v>
      </c>
      <c r="W7" s="39">
        <v>20</v>
      </c>
      <c r="X7" s="39">
        <v>21</v>
      </c>
      <c r="Y7" s="39">
        <v>22</v>
      </c>
      <c r="Z7" s="39">
        <v>23</v>
      </c>
      <c r="AA7" s="39">
        <v>24</v>
      </c>
      <c r="AB7" s="30">
        <v>25</v>
      </c>
      <c r="AC7" s="30">
        <v>26</v>
      </c>
      <c r="AD7" s="39">
        <v>27</v>
      </c>
      <c r="AE7" s="39">
        <v>28</v>
      </c>
      <c r="AF7" s="39">
        <v>29</v>
      </c>
      <c r="AG7" s="39">
        <v>30</v>
      </c>
      <c r="AH7" s="39">
        <v>31</v>
      </c>
      <c r="AI7" s="39">
        <v>32</v>
      </c>
      <c r="AJ7" s="39">
        <v>33</v>
      </c>
      <c r="AK7" s="39">
        <v>34</v>
      </c>
      <c r="AL7" s="39">
        <v>35</v>
      </c>
      <c r="AM7" s="39">
        <v>36</v>
      </c>
      <c r="AN7" s="39">
        <v>37</v>
      </c>
      <c r="AO7" s="39">
        <v>38</v>
      </c>
      <c r="AP7" s="39">
        <v>39</v>
      </c>
      <c r="AQ7" s="39">
        <v>40</v>
      </c>
      <c r="AR7" s="39">
        <v>41</v>
      </c>
      <c r="AS7" s="39">
        <v>42</v>
      </c>
      <c r="AT7" s="39">
        <v>43</v>
      </c>
      <c r="AU7" s="39">
        <v>44</v>
      </c>
      <c r="AV7" s="39" t="s">
        <v>93</v>
      </c>
      <c r="AW7" s="39">
        <v>45</v>
      </c>
      <c r="AX7" s="39">
        <v>46</v>
      </c>
      <c r="AY7" s="39">
        <v>47</v>
      </c>
      <c r="AZ7" s="39">
        <v>48</v>
      </c>
      <c r="BA7" s="39">
        <v>49</v>
      </c>
      <c r="BB7" s="39">
        <v>50</v>
      </c>
      <c r="BC7" s="39">
        <v>51</v>
      </c>
      <c r="BD7" s="39">
        <v>52</v>
      </c>
      <c r="BE7" s="39">
        <v>53</v>
      </c>
      <c r="BF7" s="40">
        <v>54</v>
      </c>
      <c r="BG7" s="40">
        <v>55</v>
      </c>
      <c r="BH7" s="40">
        <v>56</v>
      </c>
      <c r="BI7" s="39">
        <v>57</v>
      </c>
      <c r="BJ7" s="39">
        <v>58</v>
      </c>
      <c r="BK7" s="39">
        <v>59</v>
      </c>
      <c r="BL7" s="39">
        <v>60</v>
      </c>
      <c r="BM7" s="39">
        <v>61</v>
      </c>
      <c r="BN7" s="39">
        <v>62</v>
      </c>
      <c r="BO7" s="39">
        <v>63</v>
      </c>
      <c r="BP7" s="395"/>
      <c r="BQ7" s="401"/>
      <c r="BR7" s="403"/>
      <c r="BS7" s="405"/>
      <c r="BT7" s="399"/>
      <c r="BU7" s="401"/>
      <c r="BV7" s="397"/>
      <c r="BW7" s="399"/>
      <c r="BX7" s="401"/>
      <c r="BY7" s="397"/>
      <c r="BZ7" s="399"/>
      <c r="CA7" s="395"/>
      <c r="CB7" s="395"/>
      <c r="CC7" s="34"/>
      <c r="CD7" s="35"/>
      <c r="CE7" s="35"/>
    </row>
    <row r="8" spans="2:83" s="41" customFormat="1" ht="14.25" customHeight="1"/>
    <row r="9" spans="2:83" s="60" customFormat="1">
      <c r="B9" s="42" t="s">
        <v>94</v>
      </c>
      <c r="C9" s="43">
        <v>1</v>
      </c>
      <c r="D9" s="44">
        <v>2805.3</v>
      </c>
      <c r="E9" s="45">
        <v>11.5</v>
      </c>
      <c r="F9" s="45">
        <v>22.6</v>
      </c>
      <c r="G9" s="44">
        <v>0</v>
      </c>
      <c r="H9" s="45">
        <v>29575.8</v>
      </c>
      <c r="I9" s="45">
        <v>760.6</v>
      </c>
      <c r="J9" s="45">
        <v>1.5</v>
      </c>
      <c r="K9" s="44">
        <v>48.3</v>
      </c>
      <c r="L9" s="45">
        <v>0</v>
      </c>
      <c r="M9" s="45">
        <v>0</v>
      </c>
      <c r="N9" s="45">
        <v>142.19999999999999</v>
      </c>
      <c r="O9" s="45">
        <v>21</v>
      </c>
      <c r="P9" s="45">
        <v>197.7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6">
        <v>3.1</v>
      </c>
      <c r="X9" s="45">
        <v>0</v>
      </c>
      <c r="Y9" s="46">
        <v>3.6</v>
      </c>
      <c r="Z9" s="45">
        <v>0</v>
      </c>
      <c r="AA9" s="46">
        <v>0.5</v>
      </c>
      <c r="AB9" s="47">
        <v>0</v>
      </c>
      <c r="AC9" s="47">
        <v>0</v>
      </c>
      <c r="AD9" s="45">
        <v>6.2</v>
      </c>
      <c r="AE9" s="46">
        <v>0.2</v>
      </c>
      <c r="AF9" s="45">
        <v>882.9</v>
      </c>
      <c r="AG9" s="46">
        <v>395.7</v>
      </c>
      <c r="AH9" s="45">
        <v>0</v>
      </c>
      <c r="AI9" s="46">
        <v>0.4</v>
      </c>
      <c r="AJ9" s="45">
        <v>0</v>
      </c>
      <c r="AK9" s="46">
        <v>6.1</v>
      </c>
      <c r="AL9" s="45">
        <v>0</v>
      </c>
      <c r="AM9" s="46">
        <v>1278.4000000000001</v>
      </c>
      <c r="AN9" s="45">
        <v>0</v>
      </c>
      <c r="AO9" s="47">
        <v>2.4</v>
      </c>
      <c r="AP9" s="45">
        <v>7.7</v>
      </c>
      <c r="AQ9" s="46">
        <v>0</v>
      </c>
      <c r="AR9" s="45">
        <v>0.8</v>
      </c>
      <c r="AS9" s="46">
        <v>0.1</v>
      </c>
      <c r="AT9" s="45">
        <v>0.2</v>
      </c>
      <c r="AU9" s="46">
        <v>1.3</v>
      </c>
      <c r="AV9" s="48">
        <v>0</v>
      </c>
      <c r="AW9" s="46">
        <v>0</v>
      </c>
      <c r="AX9" s="45">
        <v>0.3</v>
      </c>
      <c r="AY9" s="46">
        <v>4.5999999999999996</v>
      </c>
      <c r="AZ9" s="45">
        <v>0.1</v>
      </c>
      <c r="BA9" s="46">
        <v>0</v>
      </c>
      <c r="BB9" s="45">
        <v>0</v>
      </c>
      <c r="BC9" s="46">
        <v>0</v>
      </c>
      <c r="BD9" s="45">
        <v>0</v>
      </c>
      <c r="BE9" s="46">
        <v>0.8</v>
      </c>
      <c r="BF9" s="49">
        <v>122.4</v>
      </c>
      <c r="BG9" s="50">
        <v>60.6</v>
      </c>
      <c r="BH9" s="49">
        <v>91.8</v>
      </c>
      <c r="BI9" s="47">
        <v>28.9</v>
      </c>
      <c r="BJ9" s="51">
        <v>0.7</v>
      </c>
      <c r="BK9" s="47">
        <v>89.3</v>
      </c>
      <c r="BL9" s="45">
        <v>0.9</v>
      </c>
      <c r="BM9" s="46">
        <v>0.1</v>
      </c>
      <c r="BN9" s="45">
        <v>1.4</v>
      </c>
      <c r="BO9" s="46">
        <v>0</v>
      </c>
      <c r="BP9" s="52">
        <v>36578</v>
      </c>
      <c r="BQ9" s="53">
        <v>13182.7</v>
      </c>
      <c r="BR9" s="54">
        <v>13171.7</v>
      </c>
      <c r="BS9" s="55">
        <v>0</v>
      </c>
      <c r="BT9" s="56">
        <v>11</v>
      </c>
      <c r="BU9" s="53">
        <v>967.9</v>
      </c>
      <c r="BV9" s="44">
        <v>1129</v>
      </c>
      <c r="BW9" s="44">
        <v>-161.1</v>
      </c>
      <c r="BX9" s="57">
        <v>13311.4</v>
      </c>
      <c r="BY9" s="44">
        <v>11713.5</v>
      </c>
      <c r="BZ9" s="44">
        <v>1597.9</v>
      </c>
      <c r="CA9" s="58">
        <v>27462</v>
      </c>
      <c r="CB9" s="58">
        <v>64040</v>
      </c>
      <c r="CC9" s="34"/>
      <c r="CD9" s="59"/>
      <c r="CE9" s="34"/>
    </row>
    <row r="10" spans="2:83" s="60" customFormat="1">
      <c r="B10" s="42" t="s">
        <v>95</v>
      </c>
      <c r="C10" s="43">
        <v>2</v>
      </c>
      <c r="D10" s="44">
        <v>20.5</v>
      </c>
      <c r="E10" s="45">
        <v>106.8</v>
      </c>
      <c r="F10" s="45">
        <v>0</v>
      </c>
      <c r="G10" s="44">
        <v>1.3</v>
      </c>
      <c r="H10" s="45">
        <v>8.6999999999999993</v>
      </c>
      <c r="I10" s="45">
        <v>0.2</v>
      </c>
      <c r="J10" s="45">
        <v>308.39999999999998</v>
      </c>
      <c r="K10" s="44">
        <v>541.29999999999995</v>
      </c>
      <c r="L10" s="45">
        <v>0</v>
      </c>
      <c r="M10" s="45">
        <v>0</v>
      </c>
      <c r="N10" s="45">
        <v>7.9</v>
      </c>
      <c r="O10" s="45">
        <v>16.899999999999999</v>
      </c>
      <c r="P10" s="45">
        <v>58.6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6">
        <v>0</v>
      </c>
      <c r="X10" s="45">
        <v>0</v>
      </c>
      <c r="Y10" s="46">
        <v>4.4000000000000004</v>
      </c>
      <c r="Z10" s="45">
        <v>0</v>
      </c>
      <c r="AA10" s="46">
        <v>49</v>
      </c>
      <c r="AB10" s="47">
        <v>0.1</v>
      </c>
      <c r="AC10" s="47">
        <v>0.2</v>
      </c>
      <c r="AD10" s="45">
        <v>0</v>
      </c>
      <c r="AE10" s="46">
        <v>0</v>
      </c>
      <c r="AF10" s="45">
        <v>0</v>
      </c>
      <c r="AG10" s="46">
        <v>0</v>
      </c>
      <c r="AH10" s="45">
        <v>0</v>
      </c>
      <c r="AI10" s="46">
        <v>0</v>
      </c>
      <c r="AJ10" s="45">
        <v>0</v>
      </c>
      <c r="AK10" s="46">
        <v>0</v>
      </c>
      <c r="AL10" s="45">
        <v>0</v>
      </c>
      <c r="AM10" s="46">
        <v>0.4</v>
      </c>
      <c r="AN10" s="45">
        <v>0</v>
      </c>
      <c r="AO10" s="47">
        <v>1.6</v>
      </c>
      <c r="AP10" s="45">
        <v>0</v>
      </c>
      <c r="AQ10" s="46">
        <v>0</v>
      </c>
      <c r="AR10" s="45">
        <v>0</v>
      </c>
      <c r="AS10" s="46">
        <v>0</v>
      </c>
      <c r="AT10" s="45">
        <v>0</v>
      </c>
      <c r="AU10" s="46">
        <v>0</v>
      </c>
      <c r="AV10" s="48">
        <v>0</v>
      </c>
      <c r="AW10" s="46">
        <v>0</v>
      </c>
      <c r="AX10" s="45">
        <v>0</v>
      </c>
      <c r="AY10" s="46">
        <v>0</v>
      </c>
      <c r="AZ10" s="45">
        <v>0</v>
      </c>
      <c r="BA10" s="46">
        <v>0</v>
      </c>
      <c r="BB10" s="45">
        <v>0</v>
      </c>
      <c r="BC10" s="46">
        <v>0</v>
      </c>
      <c r="BD10" s="45">
        <v>0</v>
      </c>
      <c r="BE10" s="46">
        <v>0</v>
      </c>
      <c r="BF10" s="49">
        <v>34.299999999999997</v>
      </c>
      <c r="BG10" s="50">
        <v>0</v>
      </c>
      <c r="BH10" s="49">
        <v>0</v>
      </c>
      <c r="BI10" s="47">
        <v>0</v>
      </c>
      <c r="BJ10" s="51">
        <v>0.2</v>
      </c>
      <c r="BK10" s="47">
        <v>0</v>
      </c>
      <c r="BL10" s="45">
        <v>0</v>
      </c>
      <c r="BM10" s="46">
        <v>0</v>
      </c>
      <c r="BN10" s="45">
        <v>0</v>
      </c>
      <c r="BO10" s="46">
        <v>0</v>
      </c>
      <c r="BP10" s="52">
        <v>1160.8</v>
      </c>
      <c r="BQ10" s="53">
        <v>345.1</v>
      </c>
      <c r="BR10" s="54">
        <v>273.10000000000002</v>
      </c>
      <c r="BS10" s="45">
        <v>0</v>
      </c>
      <c r="BT10" s="56">
        <v>72</v>
      </c>
      <c r="BU10" s="53">
        <v>0.9</v>
      </c>
      <c r="BV10" s="44">
        <v>0.2</v>
      </c>
      <c r="BW10" s="44">
        <v>0.7</v>
      </c>
      <c r="BX10" s="57">
        <v>212.6</v>
      </c>
      <c r="BY10" s="44">
        <v>206.9</v>
      </c>
      <c r="BZ10" s="44">
        <v>5.7</v>
      </c>
      <c r="CA10" s="58">
        <v>558.6</v>
      </c>
      <c r="CB10" s="58">
        <v>1719.4</v>
      </c>
      <c r="CC10" s="34"/>
      <c r="CD10" s="59"/>
      <c r="CE10" s="34"/>
    </row>
    <row r="11" spans="2:83" s="60" customFormat="1">
      <c r="B11" s="42" t="s">
        <v>96</v>
      </c>
      <c r="C11" s="43">
        <v>3</v>
      </c>
      <c r="D11" s="44">
        <v>0</v>
      </c>
      <c r="E11" s="45">
        <v>0</v>
      </c>
      <c r="F11" s="45">
        <v>87.6</v>
      </c>
      <c r="G11" s="44">
        <v>0</v>
      </c>
      <c r="H11" s="45">
        <v>456.9</v>
      </c>
      <c r="I11" s="45">
        <v>0.1</v>
      </c>
      <c r="J11" s="45">
        <v>0</v>
      </c>
      <c r="K11" s="44">
        <v>0</v>
      </c>
      <c r="L11" s="45">
        <v>0</v>
      </c>
      <c r="M11" s="45">
        <v>0</v>
      </c>
      <c r="N11" s="45">
        <v>0.5</v>
      </c>
      <c r="O11" s="45">
        <v>1.4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6">
        <v>0</v>
      </c>
      <c r="X11" s="45">
        <v>0</v>
      </c>
      <c r="Y11" s="46">
        <v>0.4</v>
      </c>
      <c r="Z11" s="45">
        <v>0</v>
      </c>
      <c r="AA11" s="46">
        <v>0</v>
      </c>
      <c r="AB11" s="47">
        <v>0</v>
      </c>
      <c r="AC11" s="47">
        <v>0</v>
      </c>
      <c r="AD11" s="45">
        <v>0</v>
      </c>
      <c r="AE11" s="46">
        <v>0.3</v>
      </c>
      <c r="AF11" s="45">
        <v>0</v>
      </c>
      <c r="AG11" s="46">
        <v>0</v>
      </c>
      <c r="AH11" s="45">
        <v>0</v>
      </c>
      <c r="AI11" s="46">
        <v>0</v>
      </c>
      <c r="AJ11" s="45">
        <v>0</v>
      </c>
      <c r="AK11" s="46">
        <v>0.1</v>
      </c>
      <c r="AL11" s="45">
        <v>0</v>
      </c>
      <c r="AM11" s="46">
        <v>387.5</v>
      </c>
      <c r="AN11" s="45">
        <v>0</v>
      </c>
      <c r="AO11" s="47">
        <v>0</v>
      </c>
      <c r="AP11" s="45">
        <v>0</v>
      </c>
      <c r="AQ11" s="46">
        <v>0</v>
      </c>
      <c r="AR11" s="45">
        <v>0</v>
      </c>
      <c r="AS11" s="46">
        <v>0</v>
      </c>
      <c r="AT11" s="45">
        <v>0</v>
      </c>
      <c r="AU11" s="46">
        <v>0</v>
      </c>
      <c r="AV11" s="48">
        <v>0</v>
      </c>
      <c r="AW11" s="46">
        <v>0</v>
      </c>
      <c r="AX11" s="45">
        <v>0</v>
      </c>
      <c r="AY11" s="46">
        <v>0</v>
      </c>
      <c r="AZ11" s="45">
        <v>0</v>
      </c>
      <c r="BA11" s="46">
        <v>0</v>
      </c>
      <c r="BB11" s="45">
        <v>0</v>
      </c>
      <c r="BC11" s="46">
        <v>0</v>
      </c>
      <c r="BD11" s="45">
        <v>0</v>
      </c>
      <c r="BE11" s="46">
        <v>0</v>
      </c>
      <c r="BF11" s="49">
        <v>8.1999999999999993</v>
      </c>
      <c r="BG11" s="50">
        <v>17</v>
      </c>
      <c r="BH11" s="49">
        <v>5.6</v>
      </c>
      <c r="BI11" s="47">
        <v>15.3</v>
      </c>
      <c r="BJ11" s="51">
        <v>0.2</v>
      </c>
      <c r="BK11" s="47">
        <v>0</v>
      </c>
      <c r="BL11" s="45">
        <v>0.5</v>
      </c>
      <c r="BM11" s="46">
        <v>0</v>
      </c>
      <c r="BN11" s="45">
        <v>0</v>
      </c>
      <c r="BO11" s="46">
        <v>0</v>
      </c>
      <c r="BP11" s="52">
        <v>981.6</v>
      </c>
      <c r="BQ11" s="53">
        <v>4289.3</v>
      </c>
      <c r="BR11" s="54">
        <v>4289.3</v>
      </c>
      <c r="BS11" s="45">
        <v>0</v>
      </c>
      <c r="BT11" s="56">
        <v>0</v>
      </c>
      <c r="BU11" s="53">
        <v>7.3</v>
      </c>
      <c r="BV11" s="44">
        <v>0</v>
      </c>
      <c r="BW11" s="44">
        <v>7.3</v>
      </c>
      <c r="BX11" s="57">
        <v>545.4</v>
      </c>
      <c r="BY11" s="44">
        <v>485.8</v>
      </c>
      <c r="BZ11" s="44">
        <v>59.6</v>
      </c>
      <c r="CA11" s="58">
        <v>4842</v>
      </c>
      <c r="CB11" s="58">
        <v>5823.6</v>
      </c>
      <c r="CC11" s="34"/>
      <c r="CD11" s="59"/>
      <c r="CE11" s="34"/>
    </row>
    <row r="12" spans="2:83" s="60" customFormat="1">
      <c r="B12" s="42" t="s">
        <v>19</v>
      </c>
      <c r="C12" s="43">
        <v>4</v>
      </c>
      <c r="D12" s="44">
        <v>1.2</v>
      </c>
      <c r="E12" s="45">
        <v>0</v>
      </c>
      <c r="F12" s="45">
        <v>11</v>
      </c>
      <c r="G12" s="44">
        <v>95.2</v>
      </c>
      <c r="H12" s="45">
        <v>52.6</v>
      </c>
      <c r="I12" s="45">
        <v>1.5</v>
      </c>
      <c r="J12" s="45">
        <v>0.1</v>
      </c>
      <c r="K12" s="44">
        <v>74.2</v>
      </c>
      <c r="L12" s="45">
        <v>0.2</v>
      </c>
      <c r="M12" s="45">
        <v>34054.9</v>
      </c>
      <c r="N12" s="45">
        <v>926.3</v>
      </c>
      <c r="O12" s="45">
        <v>4.7</v>
      </c>
      <c r="P12" s="45">
        <v>18.5</v>
      </c>
      <c r="Q12" s="45">
        <v>834.7</v>
      </c>
      <c r="R12" s="45">
        <v>4759.5</v>
      </c>
      <c r="S12" s="45">
        <v>21.1</v>
      </c>
      <c r="T12" s="45">
        <v>0.1</v>
      </c>
      <c r="U12" s="45">
        <v>12.2</v>
      </c>
      <c r="V12" s="45">
        <v>0</v>
      </c>
      <c r="W12" s="46">
        <v>5.5</v>
      </c>
      <c r="X12" s="45">
        <v>0.2</v>
      </c>
      <c r="Y12" s="46">
        <v>6.6</v>
      </c>
      <c r="Z12" s="45">
        <v>0</v>
      </c>
      <c r="AA12" s="46">
        <v>9779.1</v>
      </c>
      <c r="AB12" s="47">
        <v>0.1</v>
      </c>
      <c r="AC12" s="47">
        <v>27.1</v>
      </c>
      <c r="AD12" s="45">
        <v>1241.4000000000001</v>
      </c>
      <c r="AE12" s="46">
        <v>0</v>
      </c>
      <c r="AF12" s="45">
        <v>41.2</v>
      </c>
      <c r="AG12" s="46">
        <v>0</v>
      </c>
      <c r="AH12" s="45">
        <v>0.9</v>
      </c>
      <c r="AI12" s="46">
        <v>0</v>
      </c>
      <c r="AJ12" s="45">
        <v>0</v>
      </c>
      <c r="AK12" s="46">
        <v>6.1</v>
      </c>
      <c r="AL12" s="45">
        <v>0</v>
      </c>
      <c r="AM12" s="46">
        <v>6.2</v>
      </c>
      <c r="AN12" s="45">
        <v>0</v>
      </c>
      <c r="AO12" s="47">
        <v>5.0999999999999996</v>
      </c>
      <c r="AP12" s="45">
        <v>1.1000000000000001</v>
      </c>
      <c r="AQ12" s="46">
        <v>0.1</v>
      </c>
      <c r="AR12" s="45">
        <v>1.3</v>
      </c>
      <c r="AS12" s="46">
        <v>0.4</v>
      </c>
      <c r="AT12" s="45">
        <v>0.2</v>
      </c>
      <c r="AU12" s="46">
        <v>0.8</v>
      </c>
      <c r="AV12" s="48">
        <v>0</v>
      </c>
      <c r="AW12" s="46">
        <v>0</v>
      </c>
      <c r="AX12" s="45">
        <v>0</v>
      </c>
      <c r="AY12" s="46">
        <v>1.2</v>
      </c>
      <c r="AZ12" s="45">
        <v>0</v>
      </c>
      <c r="BA12" s="46">
        <v>0</v>
      </c>
      <c r="BB12" s="45">
        <v>0.1</v>
      </c>
      <c r="BC12" s="46">
        <v>0</v>
      </c>
      <c r="BD12" s="45">
        <v>1.6</v>
      </c>
      <c r="BE12" s="46">
        <v>0</v>
      </c>
      <c r="BF12" s="49">
        <v>17.600000000000001</v>
      </c>
      <c r="BG12" s="50">
        <v>0.3</v>
      </c>
      <c r="BH12" s="49">
        <v>0.1</v>
      </c>
      <c r="BI12" s="47">
        <v>0.1</v>
      </c>
      <c r="BJ12" s="51">
        <v>2.4</v>
      </c>
      <c r="BK12" s="47">
        <v>1.2</v>
      </c>
      <c r="BL12" s="45">
        <v>0</v>
      </c>
      <c r="BM12" s="46">
        <v>0.5</v>
      </c>
      <c r="BN12" s="45">
        <v>0.2</v>
      </c>
      <c r="BO12" s="46">
        <v>0</v>
      </c>
      <c r="BP12" s="52">
        <v>52016.7</v>
      </c>
      <c r="BQ12" s="53">
        <v>47.6</v>
      </c>
      <c r="BR12" s="54">
        <v>37.6</v>
      </c>
      <c r="BS12" s="45">
        <v>0</v>
      </c>
      <c r="BT12" s="56">
        <v>10</v>
      </c>
      <c r="BU12" s="53">
        <v>127.3</v>
      </c>
      <c r="BV12" s="44">
        <v>117</v>
      </c>
      <c r="BW12" s="44">
        <v>10.3</v>
      </c>
      <c r="BX12" s="57">
        <v>3450.4</v>
      </c>
      <c r="BY12" s="44">
        <v>1689.1</v>
      </c>
      <c r="BZ12" s="44">
        <v>1761.3</v>
      </c>
      <c r="CA12" s="58">
        <v>3625.3</v>
      </c>
      <c r="CB12" s="58">
        <v>55642</v>
      </c>
      <c r="CC12" s="34"/>
      <c r="CD12" s="59"/>
      <c r="CE12" s="34"/>
    </row>
    <row r="13" spans="2:83" s="60" customFormat="1">
      <c r="B13" s="42" t="s">
        <v>97</v>
      </c>
      <c r="C13" s="43">
        <v>5</v>
      </c>
      <c r="D13" s="44">
        <v>11887.5</v>
      </c>
      <c r="E13" s="45">
        <v>0</v>
      </c>
      <c r="F13" s="45">
        <v>259.10000000000002</v>
      </c>
      <c r="G13" s="44">
        <v>1.6</v>
      </c>
      <c r="H13" s="45">
        <v>48033.5</v>
      </c>
      <c r="I13" s="45">
        <v>733</v>
      </c>
      <c r="J13" s="45">
        <v>0.5</v>
      </c>
      <c r="K13" s="44">
        <v>235.3</v>
      </c>
      <c r="L13" s="45">
        <v>0</v>
      </c>
      <c r="M13" s="45">
        <v>0</v>
      </c>
      <c r="N13" s="45">
        <v>847.6</v>
      </c>
      <c r="O13" s="45">
        <v>269.60000000000002</v>
      </c>
      <c r="P13" s="45">
        <v>31</v>
      </c>
      <c r="Q13" s="45">
        <v>14.6</v>
      </c>
      <c r="R13" s="45">
        <v>19.3</v>
      </c>
      <c r="S13" s="45">
        <v>2.1</v>
      </c>
      <c r="T13" s="45">
        <v>0</v>
      </c>
      <c r="U13" s="45">
        <v>0.8</v>
      </c>
      <c r="V13" s="45">
        <v>0.4</v>
      </c>
      <c r="W13" s="46">
        <v>0</v>
      </c>
      <c r="X13" s="45">
        <v>0</v>
      </c>
      <c r="Y13" s="46">
        <v>2.4</v>
      </c>
      <c r="Z13" s="45">
        <v>8.6999999999999993</v>
      </c>
      <c r="AA13" s="46">
        <v>153.5</v>
      </c>
      <c r="AB13" s="47">
        <v>0.3</v>
      </c>
      <c r="AC13" s="47">
        <v>0.8</v>
      </c>
      <c r="AD13" s="45">
        <v>154.80000000000001</v>
      </c>
      <c r="AE13" s="46">
        <v>2</v>
      </c>
      <c r="AF13" s="45">
        <v>900</v>
      </c>
      <c r="AG13" s="46">
        <v>520.9</v>
      </c>
      <c r="AH13" s="45">
        <v>1.5</v>
      </c>
      <c r="AI13" s="46">
        <v>4.4000000000000004</v>
      </c>
      <c r="AJ13" s="45">
        <v>3.1</v>
      </c>
      <c r="AK13" s="46">
        <v>51.3</v>
      </c>
      <c r="AL13" s="45">
        <v>0.2</v>
      </c>
      <c r="AM13" s="46">
        <v>22822.7</v>
      </c>
      <c r="AN13" s="45">
        <v>0</v>
      </c>
      <c r="AO13" s="47">
        <v>15.7</v>
      </c>
      <c r="AP13" s="45">
        <v>0</v>
      </c>
      <c r="AQ13" s="46">
        <v>0</v>
      </c>
      <c r="AR13" s="45">
        <v>2.2999999999999998</v>
      </c>
      <c r="AS13" s="46">
        <v>0</v>
      </c>
      <c r="AT13" s="45">
        <v>0.4</v>
      </c>
      <c r="AU13" s="46">
        <v>0</v>
      </c>
      <c r="AV13" s="48">
        <v>0</v>
      </c>
      <c r="AW13" s="46">
        <v>0</v>
      </c>
      <c r="AX13" s="45">
        <v>3.2</v>
      </c>
      <c r="AY13" s="46">
        <v>22.1</v>
      </c>
      <c r="AZ13" s="45">
        <v>0</v>
      </c>
      <c r="BA13" s="46">
        <v>0</v>
      </c>
      <c r="BB13" s="45">
        <v>0</v>
      </c>
      <c r="BC13" s="46">
        <v>0</v>
      </c>
      <c r="BD13" s="45">
        <v>1.2</v>
      </c>
      <c r="BE13" s="46">
        <v>0</v>
      </c>
      <c r="BF13" s="49">
        <v>472.7</v>
      </c>
      <c r="BG13" s="50">
        <v>429.1</v>
      </c>
      <c r="BH13" s="49">
        <v>705.7</v>
      </c>
      <c r="BI13" s="47">
        <v>472.2</v>
      </c>
      <c r="BJ13" s="51">
        <v>130.9</v>
      </c>
      <c r="BK13" s="47">
        <v>141.19999999999999</v>
      </c>
      <c r="BL13" s="45">
        <v>19.7</v>
      </c>
      <c r="BM13" s="46">
        <v>3.2</v>
      </c>
      <c r="BN13" s="45">
        <v>14.8</v>
      </c>
      <c r="BO13" s="46">
        <v>0</v>
      </c>
      <c r="BP13" s="52">
        <v>89396.9</v>
      </c>
      <c r="BQ13" s="53">
        <v>85884.2</v>
      </c>
      <c r="BR13" s="54">
        <v>85884.2</v>
      </c>
      <c r="BS13" s="45">
        <v>0</v>
      </c>
      <c r="BT13" s="56">
        <v>0</v>
      </c>
      <c r="BU13" s="53">
        <v>-160.1</v>
      </c>
      <c r="BV13" s="44">
        <v>0</v>
      </c>
      <c r="BW13" s="44">
        <v>-160.1</v>
      </c>
      <c r="BX13" s="57">
        <v>24379</v>
      </c>
      <c r="BY13" s="44">
        <v>17156.599999999999</v>
      </c>
      <c r="BZ13" s="44">
        <v>7222.4</v>
      </c>
      <c r="CA13" s="58">
        <v>110103.1</v>
      </c>
      <c r="CB13" s="58">
        <v>199500</v>
      </c>
      <c r="CC13" s="34"/>
      <c r="CD13" s="59"/>
      <c r="CE13" s="34"/>
    </row>
    <row r="14" spans="2:83" s="60" customFormat="1">
      <c r="B14" s="42" t="s">
        <v>98</v>
      </c>
      <c r="C14" s="43">
        <v>6</v>
      </c>
      <c r="D14" s="44">
        <v>39.4</v>
      </c>
      <c r="E14" s="45">
        <v>0.5</v>
      </c>
      <c r="F14" s="45">
        <v>84.7</v>
      </c>
      <c r="G14" s="44">
        <v>5.2</v>
      </c>
      <c r="H14" s="45">
        <v>231.9</v>
      </c>
      <c r="I14" s="45">
        <v>8848</v>
      </c>
      <c r="J14" s="45">
        <v>29.9</v>
      </c>
      <c r="K14" s="44">
        <v>145</v>
      </c>
      <c r="L14" s="45">
        <v>56.1</v>
      </c>
      <c r="M14" s="45">
        <v>0.2</v>
      </c>
      <c r="N14" s="45">
        <v>282.39999999999998</v>
      </c>
      <c r="O14" s="45">
        <v>49.9</v>
      </c>
      <c r="P14" s="45">
        <v>263.7</v>
      </c>
      <c r="Q14" s="45">
        <v>19.600000000000001</v>
      </c>
      <c r="R14" s="45">
        <v>143.9</v>
      </c>
      <c r="S14" s="45">
        <v>64.3</v>
      </c>
      <c r="T14" s="45">
        <v>11.3</v>
      </c>
      <c r="U14" s="45">
        <v>28.7</v>
      </c>
      <c r="V14" s="45">
        <v>63.9</v>
      </c>
      <c r="W14" s="46">
        <v>825</v>
      </c>
      <c r="X14" s="45">
        <v>55</v>
      </c>
      <c r="Y14" s="46">
        <v>248.2</v>
      </c>
      <c r="Z14" s="45">
        <v>3.1</v>
      </c>
      <c r="AA14" s="46">
        <v>2</v>
      </c>
      <c r="AB14" s="47">
        <v>9.5</v>
      </c>
      <c r="AC14" s="47">
        <v>39.200000000000003</v>
      </c>
      <c r="AD14" s="45">
        <v>737.7</v>
      </c>
      <c r="AE14" s="46">
        <v>8.3000000000000007</v>
      </c>
      <c r="AF14" s="45">
        <v>486.1</v>
      </c>
      <c r="AG14" s="46">
        <v>31.7</v>
      </c>
      <c r="AH14" s="45">
        <v>5.8</v>
      </c>
      <c r="AI14" s="46">
        <v>0.4</v>
      </c>
      <c r="AJ14" s="45">
        <v>20.399999999999999</v>
      </c>
      <c r="AK14" s="46">
        <v>17.899999999999999</v>
      </c>
      <c r="AL14" s="45">
        <v>1.5</v>
      </c>
      <c r="AM14" s="46">
        <v>957.1</v>
      </c>
      <c r="AN14" s="45">
        <v>0.2</v>
      </c>
      <c r="AO14" s="47">
        <v>106.3</v>
      </c>
      <c r="AP14" s="45">
        <v>48.1</v>
      </c>
      <c r="AQ14" s="46">
        <v>0.5</v>
      </c>
      <c r="AR14" s="45">
        <v>7.3</v>
      </c>
      <c r="AS14" s="46">
        <v>0.9</v>
      </c>
      <c r="AT14" s="45">
        <v>1.5</v>
      </c>
      <c r="AU14" s="46">
        <v>1</v>
      </c>
      <c r="AV14" s="48">
        <v>0</v>
      </c>
      <c r="AW14" s="46">
        <v>17</v>
      </c>
      <c r="AX14" s="45">
        <v>161.80000000000001</v>
      </c>
      <c r="AY14" s="46">
        <v>11.3</v>
      </c>
      <c r="AZ14" s="45">
        <v>19</v>
      </c>
      <c r="BA14" s="46">
        <v>0.4</v>
      </c>
      <c r="BB14" s="45">
        <v>1.8</v>
      </c>
      <c r="BC14" s="46">
        <v>0</v>
      </c>
      <c r="BD14" s="45">
        <v>9.5</v>
      </c>
      <c r="BE14" s="46">
        <v>90.2</v>
      </c>
      <c r="BF14" s="49">
        <v>240.2</v>
      </c>
      <c r="BG14" s="50">
        <v>73.2</v>
      </c>
      <c r="BH14" s="49">
        <v>149.69999999999999</v>
      </c>
      <c r="BI14" s="47">
        <v>147.6</v>
      </c>
      <c r="BJ14" s="51">
        <v>114.2</v>
      </c>
      <c r="BK14" s="47">
        <v>89.7</v>
      </c>
      <c r="BL14" s="45">
        <v>102.4</v>
      </c>
      <c r="BM14" s="46">
        <v>111.3</v>
      </c>
      <c r="BN14" s="45">
        <v>129.19999999999999</v>
      </c>
      <c r="BO14" s="46">
        <v>0</v>
      </c>
      <c r="BP14" s="52">
        <v>15451.8</v>
      </c>
      <c r="BQ14" s="53">
        <v>29301.7</v>
      </c>
      <c r="BR14" s="54">
        <v>29300.7</v>
      </c>
      <c r="BS14" s="45">
        <v>0</v>
      </c>
      <c r="BT14" s="56">
        <v>1</v>
      </c>
      <c r="BU14" s="53">
        <v>424</v>
      </c>
      <c r="BV14" s="44">
        <v>86.5</v>
      </c>
      <c r="BW14" s="44">
        <v>337.5</v>
      </c>
      <c r="BX14" s="57">
        <v>15695.6</v>
      </c>
      <c r="BY14" s="44">
        <v>10756.5</v>
      </c>
      <c r="BZ14" s="44">
        <v>4939.1000000000004</v>
      </c>
      <c r="CA14" s="58">
        <v>45421.3</v>
      </c>
      <c r="CB14" s="58">
        <v>60873.1</v>
      </c>
      <c r="CC14" s="34"/>
      <c r="CD14" s="61"/>
      <c r="CE14" s="34"/>
    </row>
    <row r="15" spans="2:83" s="60" customFormat="1">
      <c r="B15" s="42" t="s">
        <v>99</v>
      </c>
      <c r="C15" s="43">
        <v>7</v>
      </c>
      <c r="D15" s="44">
        <v>85.6</v>
      </c>
      <c r="E15" s="45">
        <v>0.4</v>
      </c>
      <c r="F15" s="45">
        <v>18.7</v>
      </c>
      <c r="G15" s="44">
        <v>80.3</v>
      </c>
      <c r="H15" s="45">
        <v>622.20000000000005</v>
      </c>
      <c r="I15" s="45">
        <v>25.6</v>
      </c>
      <c r="J15" s="45">
        <v>1709.6</v>
      </c>
      <c r="K15" s="44">
        <v>70.099999999999994</v>
      </c>
      <c r="L15" s="45">
        <v>10</v>
      </c>
      <c r="M15" s="45">
        <v>0.7</v>
      </c>
      <c r="N15" s="45">
        <v>146</v>
      </c>
      <c r="O15" s="45">
        <v>20.8</v>
      </c>
      <c r="P15" s="45">
        <v>47.4</v>
      </c>
      <c r="Q15" s="45">
        <v>83.8</v>
      </c>
      <c r="R15" s="45">
        <v>107.1</v>
      </c>
      <c r="S15" s="45">
        <v>88.6</v>
      </c>
      <c r="T15" s="45">
        <v>14.2</v>
      </c>
      <c r="U15" s="45">
        <v>72.099999999999994</v>
      </c>
      <c r="V15" s="45">
        <v>40.200000000000003</v>
      </c>
      <c r="W15" s="46">
        <v>72.2</v>
      </c>
      <c r="X15" s="45">
        <v>65.3</v>
      </c>
      <c r="Y15" s="46">
        <v>1177</v>
      </c>
      <c r="Z15" s="45">
        <v>21.7</v>
      </c>
      <c r="AA15" s="46">
        <v>2.1</v>
      </c>
      <c r="AB15" s="47">
        <v>0.6</v>
      </c>
      <c r="AC15" s="47">
        <v>142.69999999999999</v>
      </c>
      <c r="AD15" s="45">
        <v>1234.7</v>
      </c>
      <c r="AE15" s="46">
        <v>2</v>
      </c>
      <c r="AF15" s="45">
        <v>212</v>
      </c>
      <c r="AG15" s="46">
        <v>7.9</v>
      </c>
      <c r="AH15" s="45">
        <v>4.5</v>
      </c>
      <c r="AI15" s="46">
        <v>0</v>
      </c>
      <c r="AJ15" s="45">
        <v>0.1</v>
      </c>
      <c r="AK15" s="46">
        <v>88.6</v>
      </c>
      <c r="AL15" s="45">
        <v>0.5</v>
      </c>
      <c r="AM15" s="46">
        <v>313.2</v>
      </c>
      <c r="AN15" s="45">
        <v>0.1</v>
      </c>
      <c r="AO15" s="47">
        <v>109</v>
      </c>
      <c r="AP15" s="45">
        <v>0.8</v>
      </c>
      <c r="AQ15" s="46">
        <v>0.1</v>
      </c>
      <c r="AR15" s="45">
        <v>1.1000000000000001</v>
      </c>
      <c r="AS15" s="46">
        <v>0.1</v>
      </c>
      <c r="AT15" s="45">
        <v>0.2</v>
      </c>
      <c r="AU15" s="46">
        <v>2.5</v>
      </c>
      <c r="AV15" s="48">
        <v>0</v>
      </c>
      <c r="AW15" s="46">
        <v>18.7</v>
      </c>
      <c r="AX15" s="45">
        <v>67.3</v>
      </c>
      <c r="AY15" s="46">
        <v>9.6999999999999993</v>
      </c>
      <c r="AZ15" s="45">
        <v>15.5</v>
      </c>
      <c r="BA15" s="46">
        <v>24</v>
      </c>
      <c r="BB15" s="45">
        <v>7.9</v>
      </c>
      <c r="BC15" s="46">
        <v>2.2000000000000002</v>
      </c>
      <c r="BD15" s="45">
        <v>4.2</v>
      </c>
      <c r="BE15" s="46">
        <v>103.3</v>
      </c>
      <c r="BF15" s="49">
        <v>13.9</v>
      </c>
      <c r="BG15" s="50">
        <v>6.5</v>
      </c>
      <c r="BH15" s="49">
        <v>16.100000000000001</v>
      </c>
      <c r="BI15" s="47">
        <v>35.6</v>
      </c>
      <c r="BJ15" s="51">
        <v>24.7</v>
      </c>
      <c r="BK15" s="47">
        <v>15.7</v>
      </c>
      <c r="BL15" s="45">
        <v>14.4</v>
      </c>
      <c r="BM15" s="46">
        <v>19.8</v>
      </c>
      <c r="BN15" s="45">
        <v>70.8</v>
      </c>
      <c r="BO15" s="46">
        <v>0</v>
      </c>
      <c r="BP15" s="52">
        <v>7172.7</v>
      </c>
      <c r="BQ15" s="53">
        <v>434.9</v>
      </c>
      <c r="BR15" s="54">
        <v>434.9</v>
      </c>
      <c r="BS15" s="45">
        <v>0</v>
      </c>
      <c r="BT15" s="56">
        <v>0</v>
      </c>
      <c r="BU15" s="53">
        <v>84.2</v>
      </c>
      <c r="BV15" s="44">
        <v>36.4</v>
      </c>
      <c r="BW15" s="44">
        <v>47.8</v>
      </c>
      <c r="BX15" s="57">
        <v>1231.2</v>
      </c>
      <c r="BY15" s="44">
        <v>864.9</v>
      </c>
      <c r="BZ15" s="44">
        <v>366.3</v>
      </c>
      <c r="CA15" s="58">
        <v>1750.3</v>
      </c>
      <c r="CB15" s="58">
        <v>8923</v>
      </c>
      <c r="CC15" s="34"/>
      <c r="CD15" s="59"/>
      <c r="CE15" s="34"/>
    </row>
    <row r="16" spans="2:83" s="60" customFormat="1">
      <c r="B16" s="42" t="s">
        <v>100</v>
      </c>
      <c r="C16" s="43">
        <v>8</v>
      </c>
      <c r="D16" s="44">
        <v>37.9</v>
      </c>
      <c r="E16" s="45">
        <v>0</v>
      </c>
      <c r="F16" s="45">
        <v>2.1</v>
      </c>
      <c r="G16" s="44">
        <v>5.4</v>
      </c>
      <c r="H16" s="45">
        <v>1802</v>
      </c>
      <c r="I16" s="45">
        <v>80.900000000000006</v>
      </c>
      <c r="J16" s="45">
        <v>56</v>
      </c>
      <c r="K16" s="44">
        <v>3486.4</v>
      </c>
      <c r="L16" s="45">
        <v>702.5</v>
      </c>
      <c r="M16" s="45">
        <v>3.1</v>
      </c>
      <c r="N16" s="45">
        <v>202.3</v>
      </c>
      <c r="O16" s="45">
        <v>38.799999999999997</v>
      </c>
      <c r="P16" s="45">
        <v>261.3</v>
      </c>
      <c r="Q16" s="45">
        <v>81.400000000000006</v>
      </c>
      <c r="R16" s="45">
        <v>27</v>
      </c>
      <c r="S16" s="45">
        <v>51</v>
      </c>
      <c r="T16" s="45">
        <v>19.100000000000001</v>
      </c>
      <c r="U16" s="45">
        <v>45.8</v>
      </c>
      <c r="V16" s="45">
        <v>26.3</v>
      </c>
      <c r="W16" s="46">
        <v>66.3</v>
      </c>
      <c r="X16" s="45">
        <v>23.1</v>
      </c>
      <c r="Y16" s="46">
        <v>76.400000000000006</v>
      </c>
      <c r="Z16" s="45">
        <v>17.7</v>
      </c>
      <c r="AA16" s="46">
        <v>16.8</v>
      </c>
      <c r="AB16" s="47">
        <v>4.9000000000000004</v>
      </c>
      <c r="AC16" s="47">
        <v>629</v>
      </c>
      <c r="AD16" s="45">
        <v>18.7</v>
      </c>
      <c r="AE16" s="46">
        <v>1</v>
      </c>
      <c r="AF16" s="45">
        <v>157.5</v>
      </c>
      <c r="AG16" s="46">
        <v>28.4</v>
      </c>
      <c r="AH16" s="45">
        <v>4.0999999999999996</v>
      </c>
      <c r="AI16" s="46">
        <v>0</v>
      </c>
      <c r="AJ16" s="45">
        <v>0.6</v>
      </c>
      <c r="AK16" s="46">
        <v>28.8</v>
      </c>
      <c r="AL16" s="45">
        <v>5.5</v>
      </c>
      <c r="AM16" s="46">
        <v>131.5</v>
      </c>
      <c r="AN16" s="45">
        <v>1253.8</v>
      </c>
      <c r="AO16" s="47">
        <v>59.1</v>
      </c>
      <c r="AP16" s="45">
        <v>27.1</v>
      </c>
      <c r="AQ16" s="46">
        <v>4.0999999999999996</v>
      </c>
      <c r="AR16" s="45">
        <v>119.1</v>
      </c>
      <c r="AS16" s="46">
        <v>27.8</v>
      </c>
      <c r="AT16" s="45">
        <v>26.2</v>
      </c>
      <c r="AU16" s="46">
        <v>13.6</v>
      </c>
      <c r="AV16" s="48">
        <v>0</v>
      </c>
      <c r="AW16" s="46">
        <v>71.599999999999994</v>
      </c>
      <c r="AX16" s="45">
        <v>253.7</v>
      </c>
      <c r="AY16" s="46">
        <v>19.600000000000001</v>
      </c>
      <c r="AZ16" s="45">
        <v>131.9</v>
      </c>
      <c r="BA16" s="46">
        <v>47.8</v>
      </c>
      <c r="BB16" s="45">
        <v>20</v>
      </c>
      <c r="BC16" s="46">
        <v>3.8</v>
      </c>
      <c r="BD16" s="45">
        <v>4.0999999999999996</v>
      </c>
      <c r="BE16" s="46">
        <v>90.8</v>
      </c>
      <c r="BF16" s="49">
        <v>124.1</v>
      </c>
      <c r="BG16" s="50">
        <v>146.6</v>
      </c>
      <c r="BH16" s="49">
        <v>96.6</v>
      </c>
      <c r="BI16" s="47">
        <v>46.8</v>
      </c>
      <c r="BJ16" s="51">
        <v>31.3</v>
      </c>
      <c r="BK16" s="47">
        <v>10.199999999999999</v>
      </c>
      <c r="BL16" s="45">
        <v>83.4</v>
      </c>
      <c r="BM16" s="46">
        <v>9.4</v>
      </c>
      <c r="BN16" s="45">
        <v>12</v>
      </c>
      <c r="BO16" s="46">
        <v>0</v>
      </c>
      <c r="BP16" s="52">
        <v>10874.1</v>
      </c>
      <c r="BQ16" s="53">
        <v>2853.8</v>
      </c>
      <c r="BR16" s="54">
        <v>2832.5</v>
      </c>
      <c r="BS16" s="45">
        <v>0</v>
      </c>
      <c r="BT16" s="56">
        <v>21.3</v>
      </c>
      <c r="BU16" s="53">
        <v>85.3</v>
      </c>
      <c r="BV16" s="44">
        <v>0</v>
      </c>
      <c r="BW16" s="44">
        <v>85.3</v>
      </c>
      <c r="BX16" s="57">
        <v>4310.8999999999996</v>
      </c>
      <c r="BY16" s="44">
        <v>3095.8</v>
      </c>
      <c r="BZ16" s="44">
        <v>1215.0999999999999</v>
      </c>
      <c r="CA16" s="58">
        <v>7250</v>
      </c>
      <c r="CB16" s="58">
        <v>18124.099999999999</v>
      </c>
      <c r="CC16" s="34"/>
      <c r="CD16" s="59"/>
      <c r="CE16" s="34"/>
    </row>
    <row r="17" spans="2:83" s="60" customFormat="1" ht="13.5" customHeight="1">
      <c r="B17" s="42" t="s">
        <v>101</v>
      </c>
      <c r="C17" s="43">
        <v>9</v>
      </c>
      <c r="D17" s="44">
        <v>2.7</v>
      </c>
      <c r="E17" s="45">
        <v>0</v>
      </c>
      <c r="F17" s="45">
        <v>0</v>
      </c>
      <c r="G17" s="44">
        <v>2.2999999999999998</v>
      </c>
      <c r="H17" s="45">
        <v>210.3</v>
      </c>
      <c r="I17" s="45">
        <v>32.6</v>
      </c>
      <c r="J17" s="45">
        <v>4.4000000000000004</v>
      </c>
      <c r="K17" s="44">
        <v>119.2</v>
      </c>
      <c r="L17" s="45">
        <v>893.3</v>
      </c>
      <c r="M17" s="45">
        <v>9.3000000000000007</v>
      </c>
      <c r="N17" s="45">
        <v>345.8</v>
      </c>
      <c r="O17" s="45">
        <v>306.39999999999998</v>
      </c>
      <c r="P17" s="45">
        <v>68.8</v>
      </c>
      <c r="Q17" s="45">
        <v>33.9</v>
      </c>
      <c r="R17" s="45">
        <v>34.700000000000003</v>
      </c>
      <c r="S17" s="45">
        <v>42.2</v>
      </c>
      <c r="T17" s="45">
        <v>29.8</v>
      </c>
      <c r="U17" s="45">
        <v>22.7</v>
      </c>
      <c r="V17" s="45">
        <v>13.1</v>
      </c>
      <c r="W17" s="46">
        <v>57.5</v>
      </c>
      <c r="X17" s="45">
        <v>15.1</v>
      </c>
      <c r="Y17" s="46">
        <v>4.5999999999999996</v>
      </c>
      <c r="Z17" s="45">
        <v>30.5</v>
      </c>
      <c r="AA17" s="46">
        <v>65.900000000000006</v>
      </c>
      <c r="AB17" s="47">
        <v>15.5</v>
      </c>
      <c r="AC17" s="47">
        <v>2</v>
      </c>
      <c r="AD17" s="45">
        <v>77.900000000000006</v>
      </c>
      <c r="AE17" s="46">
        <v>4.8</v>
      </c>
      <c r="AF17" s="45">
        <v>317.39999999999998</v>
      </c>
      <c r="AG17" s="46">
        <v>74.5</v>
      </c>
      <c r="AH17" s="45">
        <v>7.3</v>
      </c>
      <c r="AI17" s="46">
        <v>0.1</v>
      </c>
      <c r="AJ17" s="45">
        <v>0.6</v>
      </c>
      <c r="AK17" s="46">
        <v>15.7</v>
      </c>
      <c r="AL17" s="45">
        <v>5.2</v>
      </c>
      <c r="AM17" s="46">
        <v>104.4</v>
      </c>
      <c r="AN17" s="45">
        <v>507.6</v>
      </c>
      <c r="AO17" s="47">
        <v>57.4</v>
      </c>
      <c r="AP17" s="45">
        <v>31.3</v>
      </c>
      <c r="AQ17" s="46">
        <v>936.4</v>
      </c>
      <c r="AR17" s="45">
        <v>151.19999999999999</v>
      </c>
      <c r="AS17" s="46">
        <v>49</v>
      </c>
      <c r="AT17" s="45">
        <v>34.4</v>
      </c>
      <c r="AU17" s="46">
        <v>34.5</v>
      </c>
      <c r="AV17" s="48">
        <v>0</v>
      </c>
      <c r="AW17" s="46">
        <v>102.5</v>
      </c>
      <c r="AX17" s="45">
        <v>831.3</v>
      </c>
      <c r="AY17" s="46">
        <v>25</v>
      </c>
      <c r="AZ17" s="45">
        <v>559.1</v>
      </c>
      <c r="BA17" s="46">
        <v>13.2</v>
      </c>
      <c r="BB17" s="45">
        <v>0</v>
      </c>
      <c r="BC17" s="46">
        <v>1.3</v>
      </c>
      <c r="BD17" s="45">
        <v>11.3</v>
      </c>
      <c r="BE17" s="46">
        <v>235.5</v>
      </c>
      <c r="BF17" s="49">
        <v>158.5</v>
      </c>
      <c r="BG17" s="50">
        <v>39.299999999999997</v>
      </c>
      <c r="BH17" s="49">
        <v>26.4</v>
      </c>
      <c r="BI17" s="47">
        <v>59.4</v>
      </c>
      <c r="BJ17" s="51">
        <v>232.9</v>
      </c>
      <c r="BK17" s="47">
        <v>111.6</v>
      </c>
      <c r="BL17" s="45">
        <v>40</v>
      </c>
      <c r="BM17" s="46">
        <v>23.9</v>
      </c>
      <c r="BN17" s="45">
        <v>10</v>
      </c>
      <c r="BO17" s="46">
        <v>0</v>
      </c>
      <c r="BP17" s="52">
        <v>7253.5</v>
      </c>
      <c r="BQ17" s="53">
        <v>3.4</v>
      </c>
      <c r="BR17" s="54">
        <v>3.4</v>
      </c>
      <c r="BS17" s="45">
        <v>0</v>
      </c>
      <c r="BT17" s="56">
        <v>0</v>
      </c>
      <c r="BU17" s="53">
        <v>-3.7</v>
      </c>
      <c r="BV17" s="44">
        <v>0</v>
      </c>
      <c r="BW17" s="44">
        <v>-3.7</v>
      </c>
      <c r="BX17" s="57">
        <v>14.3</v>
      </c>
      <c r="BY17" s="44">
        <v>10.7</v>
      </c>
      <c r="BZ17" s="44">
        <v>3.6</v>
      </c>
      <c r="CA17" s="58">
        <v>14</v>
      </c>
      <c r="CB17" s="58">
        <v>7267.5</v>
      </c>
      <c r="CC17" s="34"/>
      <c r="CD17" s="59"/>
      <c r="CE17" s="34"/>
    </row>
    <row r="18" spans="2:83" s="74" customFormat="1">
      <c r="B18" s="62" t="s">
        <v>102</v>
      </c>
      <c r="C18" s="63">
        <v>10</v>
      </c>
      <c r="D18" s="64">
        <v>758.9</v>
      </c>
      <c r="E18" s="65">
        <v>8.4</v>
      </c>
      <c r="F18" s="65">
        <v>244.7</v>
      </c>
      <c r="G18" s="64">
        <v>232.9</v>
      </c>
      <c r="H18" s="65">
        <v>182.6</v>
      </c>
      <c r="I18" s="65">
        <v>9.5</v>
      </c>
      <c r="J18" s="65">
        <v>31.2</v>
      </c>
      <c r="K18" s="64">
        <v>35.9</v>
      </c>
      <c r="L18" s="65">
        <v>7</v>
      </c>
      <c r="M18" s="65">
        <v>6284.9</v>
      </c>
      <c r="N18" s="65">
        <v>3512.7</v>
      </c>
      <c r="O18" s="65">
        <v>9.3000000000000007</v>
      </c>
      <c r="P18" s="65">
        <v>83.2</v>
      </c>
      <c r="Q18" s="65">
        <v>45.5</v>
      </c>
      <c r="R18" s="65">
        <v>215.6</v>
      </c>
      <c r="S18" s="65">
        <v>29.2</v>
      </c>
      <c r="T18" s="65">
        <v>4.4000000000000004</v>
      </c>
      <c r="U18" s="65">
        <v>18.899999999999999</v>
      </c>
      <c r="V18" s="65">
        <v>34.6</v>
      </c>
      <c r="W18" s="66">
        <v>45.6</v>
      </c>
      <c r="X18" s="65">
        <v>24.7</v>
      </c>
      <c r="Y18" s="66">
        <v>12.9</v>
      </c>
      <c r="Z18" s="65">
        <v>17.399999999999999</v>
      </c>
      <c r="AA18" s="66">
        <v>8155.9</v>
      </c>
      <c r="AB18" s="65">
        <v>146</v>
      </c>
      <c r="AC18" s="66">
        <v>61.9</v>
      </c>
      <c r="AD18" s="65">
        <v>126.2</v>
      </c>
      <c r="AE18" s="66">
        <v>462.1</v>
      </c>
      <c r="AF18" s="65">
        <v>591.5</v>
      </c>
      <c r="AG18" s="66">
        <v>69.2</v>
      </c>
      <c r="AH18" s="65">
        <v>6210.1</v>
      </c>
      <c r="AI18" s="66">
        <v>458.9</v>
      </c>
      <c r="AJ18" s="65">
        <v>2084.1999999999998</v>
      </c>
      <c r="AK18" s="66">
        <v>126.9</v>
      </c>
      <c r="AL18" s="65">
        <v>54</v>
      </c>
      <c r="AM18" s="66">
        <v>304</v>
      </c>
      <c r="AN18" s="65">
        <v>0.2</v>
      </c>
      <c r="AO18" s="47">
        <v>58.6</v>
      </c>
      <c r="AP18" s="65">
        <v>46.3</v>
      </c>
      <c r="AQ18" s="66">
        <v>1.3</v>
      </c>
      <c r="AR18" s="65">
        <v>37.299999999999997</v>
      </c>
      <c r="AS18" s="66">
        <v>21.7</v>
      </c>
      <c r="AT18" s="65">
        <v>115</v>
      </c>
      <c r="AU18" s="66">
        <v>10.9</v>
      </c>
      <c r="AV18" s="67">
        <v>0</v>
      </c>
      <c r="AW18" s="66">
        <v>15.9</v>
      </c>
      <c r="AX18" s="65">
        <v>42.5</v>
      </c>
      <c r="AY18" s="66">
        <v>45.8</v>
      </c>
      <c r="AZ18" s="65">
        <v>9.5</v>
      </c>
      <c r="BA18" s="66">
        <v>5.4</v>
      </c>
      <c r="BB18" s="65">
        <v>30.2</v>
      </c>
      <c r="BC18" s="66">
        <v>0.6</v>
      </c>
      <c r="BD18" s="65">
        <v>53.9</v>
      </c>
      <c r="BE18" s="66">
        <v>27.8</v>
      </c>
      <c r="BF18" s="65">
        <v>505.8</v>
      </c>
      <c r="BG18" s="66">
        <v>246.4</v>
      </c>
      <c r="BH18" s="65">
        <v>102.8</v>
      </c>
      <c r="BI18" s="47">
        <v>234.9</v>
      </c>
      <c r="BJ18" s="51">
        <v>9.8000000000000007</v>
      </c>
      <c r="BK18" s="47">
        <v>5.7</v>
      </c>
      <c r="BL18" s="65">
        <v>69.2</v>
      </c>
      <c r="BM18" s="66">
        <v>0.8</v>
      </c>
      <c r="BN18" s="65">
        <v>17.2</v>
      </c>
      <c r="BO18" s="66">
        <v>0</v>
      </c>
      <c r="BP18" s="68">
        <v>32416.400000000001</v>
      </c>
      <c r="BQ18" s="69">
        <v>28622.3</v>
      </c>
      <c r="BR18" s="70">
        <v>28622.3</v>
      </c>
      <c r="BS18" s="65">
        <v>0</v>
      </c>
      <c r="BT18" s="71">
        <v>0</v>
      </c>
      <c r="BU18" s="69">
        <v>-83.1</v>
      </c>
      <c r="BV18" s="64">
        <v>0</v>
      </c>
      <c r="BW18" s="64">
        <v>-83.1</v>
      </c>
      <c r="BX18" s="72">
        <v>20674.3</v>
      </c>
      <c r="BY18" s="64">
        <v>8381.9</v>
      </c>
      <c r="BZ18" s="64">
        <v>12292.4</v>
      </c>
      <c r="CA18" s="73">
        <v>49213.5</v>
      </c>
      <c r="CB18" s="73">
        <v>81629.899999999994</v>
      </c>
      <c r="CC18" s="74">
        <f>+(BX18+BX32)/(CB18+CB32)</f>
        <v>0.12263042415797519</v>
      </c>
      <c r="CD18" s="75">
        <f>+(BR18+BR32)/(CB18+CB32)</f>
        <v>0.29000188329792043</v>
      </c>
      <c r="CE18" s="76">
        <f>+(AB18+AC18+AO18+BF18+BG18+BH18+BI18+BJ18+BK18+BT18)</f>
        <v>1371.9</v>
      </c>
    </row>
    <row r="19" spans="2:83" s="60" customFormat="1">
      <c r="B19" s="42" t="s">
        <v>103</v>
      </c>
      <c r="C19" s="43">
        <v>11</v>
      </c>
      <c r="D19" s="44">
        <v>1496.9</v>
      </c>
      <c r="E19" s="45">
        <v>6.7</v>
      </c>
      <c r="F19" s="45">
        <v>37.5</v>
      </c>
      <c r="G19" s="44">
        <v>411.8</v>
      </c>
      <c r="H19" s="45">
        <v>1503.5</v>
      </c>
      <c r="I19" s="45">
        <v>608.70000000000005</v>
      </c>
      <c r="J19" s="45">
        <v>154.4</v>
      </c>
      <c r="K19" s="44">
        <v>916.7</v>
      </c>
      <c r="L19" s="45">
        <v>290.60000000000002</v>
      </c>
      <c r="M19" s="45">
        <v>606.70000000000005</v>
      </c>
      <c r="N19" s="45">
        <v>18973.599999999999</v>
      </c>
      <c r="O19" s="45">
        <v>3171</v>
      </c>
      <c r="P19" s="45">
        <v>2636</v>
      </c>
      <c r="Q19" s="45">
        <v>276.89999999999998</v>
      </c>
      <c r="R19" s="45">
        <v>2718.2</v>
      </c>
      <c r="S19" s="45">
        <v>649.5</v>
      </c>
      <c r="T19" s="45">
        <v>142.30000000000001</v>
      </c>
      <c r="U19" s="45">
        <v>412.6</v>
      </c>
      <c r="V19" s="45">
        <v>238.5</v>
      </c>
      <c r="W19" s="46">
        <v>1433.5</v>
      </c>
      <c r="X19" s="45">
        <v>416.7</v>
      </c>
      <c r="Y19" s="46">
        <v>225.6</v>
      </c>
      <c r="Z19" s="45">
        <v>117.3</v>
      </c>
      <c r="AA19" s="46">
        <v>1807.1</v>
      </c>
      <c r="AB19" s="47">
        <v>820.2</v>
      </c>
      <c r="AC19" s="47">
        <v>324.39999999999998</v>
      </c>
      <c r="AD19" s="45">
        <v>3089.6</v>
      </c>
      <c r="AE19" s="46">
        <v>706.7</v>
      </c>
      <c r="AF19" s="45">
        <v>456.9</v>
      </c>
      <c r="AG19" s="46">
        <v>120.8</v>
      </c>
      <c r="AH19" s="45">
        <v>355.4</v>
      </c>
      <c r="AI19" s="46">
        <v>0.4</v>
      </c>
      <c r="AJ19" s="45">
        <v>1.4</v>
      </c>
      <c r="AK19" s="46">
        <v>225.4</v>
      </c>
      <c r="AL19" s="45">
        <v>3</v>
      </c>
      <c r="AM19" s="46">
        <v>1482.5</v>
      </c>
      <c r="AN19" s="45">
        <v>3.9</v>
      </c>
      <c r="AO19" s="47">
        <v>246.7</v>
      </c>
      <c r="AP19" s="45">
        <v>3.9</v>
      </c>
      <c r="AQ19" s="46">
        <v>5.0999999999999996</v>
      </c>
      <c r="AR19" s="45">
        <v>39.9</v>
      </c>
      <c r="AS19" s="46">
        <v>8.3000000000000007</v>
      </c>
      <c r="AT19" s="45">
        <v>8.6999999999999993</v>
      </c>
      <c r="AU19" s="46">
        <v>21.7</v>
      </c>
      <c r="AV19" s="48">
        <v>0</v>
      </c>
      <c r="AW19" s="46">
        <v>10.199999999999999</v>
      </c>
      <c r="AX19" s="45">
        <v>500.7</v>
      </c>
      <c r="AY19" s="46">
        <v>46.5</v>
      </c>
      <c r="AZ19" s="45">
        <v>44.9</v>
      </c>
      <c r="BA19" s="46">
        <v>91.3</v>
      </c>
      <c r="BB19" s="45">
        <v>0.5</v>
      </c>
      <c r="BC19" s="46">
        <v>0</v>
      </c>
      <c r="BD19" s="45">
        <v>93.7</v>
      </c>
      <c r="BE19" s="46">
        <v>218.2</v>
      </c>
      <c r="BF19" s="49">
        <v>322.60000000000002</v>
      </c>
      <c r="BG19" s="50">
        <v>51.1</v>
      </c>
      <c r="BH19" s="49">
        <v>2102.1</v>
      </c>
      <c r="BI19" s="47">
        <v>317.89999999999998</v>
      </c>
      <c r="BJ19" s="51">
        <v>94.9</v>
      </c>
      <c r="BK19" s="47">
        <v>62.9</v>
      </c>
      <c r="BL19" s="45">
        <v>20</v>
      </c>
      <c r="BM19" s="46">
        <v>16.899999999999999</v>
      </c>
      <c r="BN19" s="45">
        <v>159.9</v>
      </c>
      <c r="BO19" s="46">
        <v>0</v>
      </c>
      <c r="BP19" s="52">
        <v>51331.5</v>
      </c>
      <c r="BQ19" s="53">
        <v>10262.299999999999</v>
      </c>
      <c r="BR19" s="54">
        <v>10262.299999999999</v>
      </c>
      <c r="BS19" s="45">
        <v>0</v>
      </c>
      <c r="BT19" s="56">
        <v>0</v>
      </c>
      <c r="BU19" s="53">
        <v>-68.400000000000006</v>
      </c>
      <c r="BV19" s="44">
        <v>0</v>
      </c>
      <c r="BW19" s="44">
        <v>-68.400000000000006</v>
      </c>
      <c r="BX19" s="57">
        <v>21473.3</v>
      </c>
      <c r="BY19" s="44">
        <v>13045.4</v>
      </c>
      <c r="BZ19" s="44">
        <v>8427.9</v>
      </c>
      <c r="CA19" s="58">
        <v>31667.200000000001</v>
      </c>
      <c r="CB19" s="58">
        <v>82998.7</v>
      </c>
      <c r="CC19" s="34"/>
      <c r="CD19" s="59"/>
      <c r="CE19" s="59">
        <f>+CB18+CB32</f>
        <v>173100.59999999998</v>
      </c>
    </row>
    <row r="20" spans="2:83" s="60" customFormat="1">
      <c r="B20" s="42" t="s">
        <v>104</v>
      </c>
      <c r="C20" s="43">
        <v>12</v>
      </c>
      <c r="D20" s="44">
        <v>690.3</v>
      </c>
      <c r="E20" s="45">
        <v>0</v>
      </c>
      <c r="F20" s="45">
        <v>9.1999999999999993</v>
      </c>
      <c r="G20" s="44">
        <v>0.6</v>
      </c>
      <c r="H20" s="45">
        <v>193.8</v>
      </c>
      <c r="I20" s="45">
        <v>4.3</v>
      </c>
      <c r="J20" s="45">
        <v>0.1</v>
      </c>
      <c r="K20" s="44">
        <v>1.4</v>
      </c>
      <c r="L20" s="45">
        <v>0.3</v>
      </c>
      <c r="M20" s="45">
        <v>0.1</v>
      </c>
      <c r="N20" s="45">
        <v>215.1</v>
      </c>
      <c r="O20" s="45">
        <v>1386.3</v>
      </c>
      <c r="P20" s="45">
        <v>3.8</v>
      </c>
      <c r="Q20" s="45">
        <v>0.4</v>
      </c>
      <c r="R20" s="45">
        <v>1.8</v>
      </c>
      <c r="S20" s="45">
        <v>0.1</v>
      </c>
      <c r="T20" s="45">
        <v>0.4</v>
      </c>
      <c r="U20" s="45">
        <v>2</v>
      </c>
      <c r="V20" s="45">
        <v>0.7</v>
      </c>
      <c r="W20" s="46">
        <v>0</v>
      </c>
      <c r="X20" s="45">
        <v>2.2000000000000002</v>
      </c>
      <c r="Y20" s="46">
        <v>0.7</v>
      </c>
      <c r="Z20" s="45">
        <v>0.2</v>
      </c>
      <c r="AA20" s="46">
        <v>1.6</v>
      </c>
      <c r="AB20" s="47">
        <v>3.1</v>
      </c>
      <c r="AC20" s="47">
        <v>0.6</v>
      </c>
      <c r="AD20" s="45">
        <v>0.9</v>
      </c>
      <c r="AE20" s="46">
        <v>0.1</v>
      </c>
      <c r="AF20" s="45">
        <v>6.3</v>
      </c>
      <c r="AG20" s="46">
        <v>0.1</v>
      </c>
      <c r="AH20" s="45">
        <v>0</v>
      </c>
      <c r="AI20" s="46">
        <v>0</v>
      </c>
      <c r="AJ20" s="45">
        <v>0</v>
      </c>
      <c r="AK20" s="46">
        <v>0.6</v>
      </c>
      <c r="AL20" s="45">
        <v>0</v>
      </c>
      <c r="AM20" s="46">
        <v>8</v>
      </c>
      <c r="AN20" s="45">
        <v>0.1</v>
      </c>
      <c r="AO20" s="47">
        <v>5.7</v>
      </c>
      <c r="AP20" s="45">
        <v>0.5</v>
      </c>
      <c r="AQ20" s="46">
        <v>0</v>
      </c>
      <c r="AR20" s="45">
        <v>1.8</v>
      </c>
      <c r="AS20" s="46">
        <v>0.1</v>
      </c>
      <c r="AT20" s="45">
        <v>0.4</v>
      </c>
      <c r="AU20" s="46">
        <v>0</v>
      </c>
      <c r="AV20" s="48">
        <v>0</v>
      </c>
      <c r="AW20" s="46">
        <v>0.5</v>
      </c>
      <c r="AX20" s="45">
        <v>1.6</v>
      </c>
      <c r="AY20" s="46">
        <v>7.2</v>
      </c>
      <c r="AZ20" s="45">
        <v>0.5</v>
      </c>
      <c r="BA20" s="46">
        <v>63.1</v>
      </c>
      <c r="BB20" s="45">
        <v>0.1</v>
      </c>
      <c r="BC20" s="46">
        <v>0</v>
      </c>
      <c r="BD20" s="45">
        <v>1</v>
      </c>
      <c r="BE20" s="46">
        <v>0</v>
      </c>
      <c r="BF20" s="49">
        <v>174.9</v>
      </c>
      <c r="BG20" s="50">
        <v>20.100000000000001</v>
      </c>
      <c r="BH20" s="49">
        <v>6168.3</v>
      </c>
      <c r="BI20" s="47">
        <v>593.6</v>
      </c>
      <c r="BJ20" s="51">
        <v>4.3</v>
      </c>
      <c r="BK20" s="47">
        <v>3.1</v>
      </c>
      <c r="BL20" s="45">
        <v>40.200000000000003</v>
      </c>
      <c r="BM20" s="46">
        <v>0</v>
      </c>
      <c r="BN20" s="45">
        <v>21</v>
      </c>
      <c r="BO20" s="46">
        <v>0</v>
      </c>
      <c r="BP20" s="52">
        <v>9643.2000000000007</v>
      </c>
      <c r="BQ20" s="53">
        <v>23246.799999999999</v>
      </c>
      <c r="BR20" s="54">
        <v>12602.1</v>
      </c>
      <c r="BS20" s="45">
        <v>0</v>
      </c>
      <c r="BT20" s="56">
        <v>10644.7</v>
      </c>
      <c r="BU20" s="53">
        <v>-101</v>
      </c>
      <c r="BV20" s="44">
        <v>0</v>
      </c>
      <c r="BW20" s="44">
        <v>-101</v>
      </c>
      <c r="BX20" s="57">
        <v>12187.9</v>
      </c>
      <c r="BY20" s="44">
        <v>8000.6</v>
      </c>
      <c r="BZ20" s="44">
        <v>4187.3</v>
      </c>
      <c r="CA20" s="58">
        <v>35333.699999999997</v>
      </c>
      <c r="CB20" s="58">
        <v>44976.9</v>
      </c>
      <c r="CC20" s="34"/>
      <c r="CD20" s="59"/>
      <c r="CE20" s="59">
        <f>+CE18+CE32</f>
        <v>5720.7000000000007</v>
      </c>
    </row>
    <row r="21" spans="2:83" s="60" customFormat="1">
      <c r="B21" s="42" t="s">
        <v>105</v>
      </c>
      <c r="C21" s="43">
        <v>13</v>
      </c>
      <c r="D21" s="44">
        <v>240.7</v>
      </c>
      <c r="E21" s="45">
        <v>1.2</v>
      </c>
      <c r="F21" s="45">
        <v>39.200000000000003</v>
      </c>
      <c r="G21" s="44">
        <v>58.2</v>
      </c>
      <c r="H21" s="45">
        <v>1656.6</v>
      </c>
      <c r="I21" s="45">
        <v>244.1</v>
      </c>
      <c r="J21" s="45">
        <v>105.2</v>
      </c>
      <c r="K21" s="44">
        <v>223.9</v>
      </c>
      <c r="L21" s="45">
        <v>146.69999999999999</v>
      </c>
      <c r="M21" s="45">
        <v>4.0999999999999996</v>
      </c>
      <c r="N21" s="45">
        <v>1594.9</v>
      </c>
      <c r="O21" s="45">
        <v>283</v>
      </c>
      <c r="P21" s="45">
        <v>4292.1000000000004</v>
      </c>
      <c r="Q21" s="45">
        <v>127.2</v>
      </c>
      <c r="R21" s="45">
        <v>169.4</v>
      </c>
      <c r="S21" s="45">
        <v>277.89999999999998</v>
      </c>
      <c r="T21" s="45">
        <v>142.9</v>
      </c>
      <c r="U21" s="45">
        <v>732.2</v>
      </c>
      <c r="V21" s="45">
        <v>246.5</v>
      </c>
      <c r="W21" s="46">
        <v>3147.1</v>
      </c>
      <c r="X21" s="45">
        <v>847</v>
      </c>
      <c r="Y21" s="46">
        <v>363.6</v>
      </c>
      <c r="Z21" s="45">
        <v>128.5</v>
      </c>
      <c r="AA21" s="46">
        <v>7.6</v>
      </c>
      <c r="AB21" s="47">
        <v>0.6</v>
      </c>
      <c r="AC21" s="47">
        <v>91.6</v>
      </c>
      <c r="AD21" s="45">
        <v>1214.5999999999999</v>
      </c>
      <c r="AE21" s="46">
        <v>986.2</v>
      </c>
      <c r="AF21" s="45">
        <v>238.3</v>
      </c>
      <c r="AG21" s="46">
        <v>48</v>
      </c>
      <c r="AH21" s="45">
        <v>158.5</v>
      </c>
      <c r="AI21" s="46">
        <v>0</v>
      </c>
      <c r="AJ21" s="45">
        <v>1</v>
      </c>
      <c r="AK21" s="46">
        <v>158.6</v>
      </c>
      <c r="AL21" s="45">
        <v>1.5</v>
      </c>
      <c r="AM21" s="46">
        <v>97.8</v>
      </c>
      <c r="AN21" s="45">
        <v>0.4</v>
      </c>
      <c r="AO21" s="47">
        <v>40.6</v>
      </c>
      <c r="AP21" s="45">
        <v>8.6999999999999993</v>
      </c>
      <c r="AQ21" s="46">
        <v>0.3</v>
      </c>
      <c r="AR21" s="45">
        <v>17.5</v>
      </c>
      <c r="AS21" s="46">
        <v>1.8</v>
      </c>
      <c r="AT21" s="45">
        <v>3.6</v>
      </c>
      <c r="AU21" s="46">
        <v>18.5</v>
      </c>
      <c r="AV21" s="48">
        <v>0</v>
      </c>
      <c r="AW21" s="46">
        <v>9.8000000000000007</v>
      </c>
      <c r="AX21" s="45">
        <v>42.8</v>
      </c>
      <c r="AY21" s="46">
        <v>20.5</v>
      </c>
      <c r="AZ21" s="45">
        <v>10.7</v>
      </c>
      <c r="BA21" s="46">
        <v>9.8000000000000007</v>
      </c>
      <c r="BB21" s="45">
        <v>14.7</v>
      </c>
      <c r="BC21" s="46">
        <v>0</v>
      </c>
      <c r="BD21" s="45">
        <v>0.7</v>
      </c>
      <c r="BE21" s="46">
        <v>13.6</v>
      </c>
      <c r="BF21" s="49">
        <v>22.6</v>
      </c>
      <c r="BG21" s="50">
        <v>34.9</v>
      </c>
      <c r="BH21" s="49">
        <v>75</v>
      </c>
      <c r="BI21" s="47">
        <v>47.4</v>
      </c>
      <c r="BJ21" s="51">
        <v>52</v>
      </c>
      <c r="BK21" s="47">
        <v>33.6</v>
      </c>
      <c r="BL21" s="45">
        <v>42.1</v>
      </c>
      <c r="BM21" s="46">
        <v>43</v>
      </c>
      <c r="BN21" s="45">
        <v>48</v>
      </c>
      <c r="BO21" s="46">
        <v>0</v>
      </c>
      <c r="BP21" s="52">
        <v>18689.099999999999</v>
      </c>
      <c r="BQ21" s="53">
        <v>1330.2</v>
      </c>
      <c r="BR21" s="54">
        <v>1330.2</v>
      </c>
      <c r="BS21" s="45">
        <v>0</v>
      </c>
      <c r="BT21" s="56">
        <v>0</v>
      </c>
      <c r="BU21" s="53">
        <v>227.7</v>
      </c>
      <c r="BV21" s="44">
        <v>95.4</v>
      </c>
      <c r="BW21" s="44">
        <v>132.30000000000001</v>
      </c>
      <c r="BX21" s="57">
        <v>7260.6</v>
      </c>
      <c r="BY21" s="44">
        <v>5397.9</v>
      </c>
      <c r="BZ21" s="44">
        <v>1862.7</v>
      </c>
      <c r="CA21" s="58">
        <v>8818.5</v>
      </c>
      <c r="CB21" s="58">
        <v>27507.599999999999</v>
      </c>
      <c r="CC21" s="34"/>
      <c r="CD21" s="59"/>
      <c r="CE21" s="77">
        <f>+CE20/CE19</f>
        <v>3.3048412310529261E-2</v>
      </c>
    </row>
    <row r="22" spans="2:83" s="60" customFormat="1">
      <c r="B22" s="42" t="s">
        <v>106</v>
      </c>
      <c r="C22" s="43">
        <v>14</v>
      </c>
      <c r="D22" s="44">
        <v>56.4</v>
      </c>
      <c r="E22" s="45">
        <v>0.7</v>
      </c>
      <c r="F22" s="45">
        <v>2.2000000000000002</v>
      </c>
      <c r="G22" s="44">
        <v>41.9</v>
      </c>
      <c r="H22" s="45">
        <v>814.2</v>
      </c>
      <c r="I22" s="45">
        <v>11.4</v>
      </c>
      <c r="J22" s="45">
        <v>38.299999999999997</v>
      </c>
      <c r="K22" s="44">
        <v>7.9</v>
      </c>
      <c r="L22" s="45">
        <v>4</v>
      </c>
      <c r="M22" s="45">
        <v>7.9</v>
      </c>
      <c r="N22" s="45">
        <v>280.3</v>
      </c>
      <c r="O22" s="45">
        <v>61</v>
      </c>
      <c r="P22" s="45">
        <v>38.4</v>
      </c>
      <c r="Q22" s="45">
        <v>3176.7</v>
      </c>
      <c r="R22" s="45">
        <v>224.2</v>
      </c>
      <c r="S22" s="45">
        <v>248.9</v>
      </c>
      <c r="T22" s="45">
        <v>25.1</v>
      </c>
      <c r="U22" s="45">
        <v>52.4</v>
      </c>
      <c r="V22" s="45">
        <v>79.8</v>
      </c>
      <c r="W22" s="46">
        <v>426.2</v>
      </c>
      <c r="X22" s="45">
        <v>49.2</v>
      </c>
      <c r="Y22" s="46">
        <v>30.5</v>
      </c>
      <c r="Z22" s="45">
        <v>9.6999999999999993</v>
      </c>
      <c r="AA22" s="46">
        <v>97.2</v>
      </c>
      <c r="AB22" s="47">
        <v>4</v>
      </c>
      <c r="AC22" s="47">
        <v>43.3</v>
      </c>
      <c r="AD22" s="45">
        <v>6603.5</v>
      </c>
      <c r="AE22" s="46">
        <v>311.5</v>
      </c>
      <c r="AF22" s="45">
        <v>63.6</v>
      </c>
      <c r="AG22" s="46">
        <v>0.5</v>
      </c>
      <c r="AH22" s="45">
        <v>4.5999999999999996</v>
      </c>
      <c r="AI22" s="46">
        <v>0</v>
      </c>
      <c r="AJ22" s="45">
        <v>0.5</v>
      </c>
      <c r="AK22" s="46">
        <v>28.4</v>
      </c>
      <c r="AL22" s="45">
        <v>1.2</v>
      </c>
      <c r="AM22" s="46">
        <v>203.9</v>
      </c>
      <c r="AN22" s="45">
        <v>0</v>
      </c>
      <c r="AO22" s="47">
        <v>16.100000000000001</v>
      </c>
      <c r="AP22" s="45">
        <v>68.3</v>
      </c>
      <c r="AQ22" s="46">
        <v>0.1</v>
      </c>
      <c r="AR22" s="45">
        <v>1.4</v>
      </c>
      <c r="AS22" s="46">
        <v>0.2</v>
      </c>
      <c r="AT22" s="45">
        <v>0.3</v>
      </c>
      <c r="AU22" s="46">
        <v>0.4</v>
      </c>
      <c r="AV22" s="48">
        <v>0</v>
      </c>
      <c r="AW22" s="46">
        <v>8.8000000000000007</v>
      </c>
      <c r="AX22" s="45">
        <v>26</v>
      </c>
      <c r="AY22" s="46">
        <v>1.7</v>
      </c>
      <c r="AZ22" s="45">
        <v>5.2</v>
      </c>
      <c r="BA22" s="46">
        <v>0.4</v>
      </c>
      <c r="BB22" s="45">
        <v>4.5999999999999996</v>
      </c>
      <c r="BC22" s="46">
        <v>0</v>
      </c>
      <c r="BD22" s="45">
        <v>4.9000000000000004</v>
      </c>
      <c r="BE22" s="46">
        <v>7.7</v>
      </c>
      <c r="BF22" s="49">
        <v>6.4</v>
      </c>
      <c r="BG22" s="50">
        <v>37.9</v>
      </c>
      <c r="BH22" s="49">
        <v>214.1</v>
      </c>
      <c r="BI22" s="47">
        <v>59.1</v>
      </c>
      <c r="BJ22" s="51">
        <v>8.1999999999999993</v>
      </c>
      <c r="BK22" s="47">
        <v>4.5</v>
      </c>
      <c r="BL22" s="45">
        <v>36</v>
      </c>
      <c r="BM22" s="46">
        <v>6.1</v>
      </c>
      <c r="BN22" s="45">
        <v>20.100000000000001</v>
      </c>
      <c r="BO22" s="46">
        <v>0</v>
      </c>
      <c r="BP22" s="52">
        <v>13588</v>
      </c>
      <c r="BQ22" s="53">
        <v>935</v>
      </c>
      <c r="BR22" s="54">
        <v>935</v>
      </c>
      <c r="BS22" s="45">
        <v>0</v>
      </c>
      <c r="BT22" s="56">
        <v>0</v>
      </c>
      <c r="BU22" s="53">
        <v>190.3</v>
      </c>
      <c r="BV22" s="44">
        <v>9.4</v>
      </c>
      <c r="BW22" s="44">
        <v>180.9</v>
      </c>
      <c r="BX22" s="57">
        <v>5695.3</v>
      </c>
      <c r="BY22" s="44">
        <v>2889.7</v>
      </c>
      <c r="BZ22" s="44">
        <v>2805.6</v>
      </c>
      <c r="CA22" s="58">
        <v>6820.6</v>
      </c>
      <c r="CB22" s="58">
        <v>20408.599999999999</v>
      </c>
      <c r="CC22" s="34"/>
      <c r="CD22" s="59"/>
      <c r="CE22" s="34"/>
    </row>
    <row r="23" spans="2:83" s="60" customFormat="1">
      <c r="B23" s="42" t="s">
        <v>107</v>
      </c>
      <c r="C23" s="43">
        <v>15</v>
      </c>
      <c r="D23" s="44">
        <v>12.9</v>
      </c>
      <c r="E23" s="45">
        <v>0.1</v>
      </c>
      <c r="F23" s="45">
        <v>0.8</v>
      </c>
      <c r="G23" s="44">
        <v>58.2</v>
      </c>
      <c r="H23" s="45">
        <v>49.1</v>
      </c>
      <c r="I23" s="45">
        <v>13.3</v>
      </c>
      <c r="J23" s="45">
        <v>13.4</v>
      </c>
      <c r="K23" s="44">
        <v>14.7</v>
      </c>
      <c r="L23" s="45">
        <v>79.5</v>
      </c>
      <c r="M23" s="45">
        <v>6.9</v>
      </c>
      <c r="N23" s="45">
        <v>408.5</v>
      </c>
      <c r="O23" s="45">
        <v>72.8</v>
      </c>
      <c r="P23" s="45">
        <v>241.1</v>
      </c>
      <c r="Q23" s="45">
        <v>185.4</v>
      </c>
      <c r="R23" s="45">
        <v>9216</v>
      </c>
      <c r="S23" s="45">
        <v>9047.6</v>
      </c>
      <c r="T23" s="45">
        <v>263</v>
      </c>
      <c r="U23" s="45">
        <v>3341.4</v>
      </c>
      <c r="V23" s="45">
        <v>4948.1000000000004</v>
      </c>
      <c r="W23" s="46">
        <v>4291.1000000000004</v>
      </c>
      <c r="X23" s="45">
        <v>1292.8</v>
      </c>
      <c r="Y23" s="46">
        <v>362.6</v>
      </c>
      <c r="Z23" s="45">
        <v>329.6</v>
      </c>
      <c r="AA23" s="46">
        <v>44.9</v>
      </c>
      <c r="AB23" s="47">
        <v>1.9</v>
      </c>
      <c r="AC23" s="47">
        <v>545.29999999999995</v>
      </c>
      <c r="AD23" s="45">
        <v>2996.6</v>
      </c>
      <c r="AE23" s="46">
        <v>5.2</v>
      </c>
      <c r="AF23" s="45">
        <v>5.9</v>
      </c>
      <c r="AG23" s="46">
        <v>0.5</v>
      </c>
      <c r="AH23" s="45">
        <v>5.4</v>
      </c>
      <c r="AI23" s="46">
        <v>0</v>
      </c>
      <c r="AJ23" s="45">
        <v>0.7</v>
      </c>
      <c r="AK23" s="46">
        <v>16.8</v>
      </c>
      <c r="AL23" s="45">
        <v>0</v>
      </c>
      <c r="AM23" s="46">
        <v>22.9</v>
      </c>
      <c r="AN23" s="45">
        <v>3</v>
      </c>
      <c r="AO23" s="47">
        <v>0.2</v>
      </c>
      <c r="AP23" s="45">
        <v>2.1</v>
      </c>
      <c r="AQ23" s="46">
        <v>0</v>
      </c>
      <c r="AR23" s="45">
        <v>0</v>
      </c>
      <c r="AS23" s="46">
        <v>0</v>
      </c>
      <c r="AT23" s="45">
        <v>0</v>
      </c>
      <c r="AU23" s="46">
        <v>0.3</v>
      </c>
      <c r="AV23" s="48">
        <v>0</v>
      </c>
      <c r="AW23" s="46">
        <v>0.8</v>
      </c>
      <c r="AX23" s="45">
        <v>1.9</v>
      </c>
      <c r="AY23" s="46">
        <v>9</v>
      </c>
      <c r="AZ23" s="45">
        <v>0.1</v>
      </c>
      <c r="BA23" s="46">
        <v>0</v>
      </c>
      <c r="BB23" s="45">
        <v>0</v>
      </c>
      <c r="BC23" s="46">
        <v>0</v>
      </c>
      <c r="BD23" s="45">
        <v>0.3</v>
      </c>
      <c r="BE23" s="46">
        <v>0.1</v>
      </c>
      <c r="BF23" s="49">
        <v>3.5</v>
      </c>
      <c r="BG23" s="50">
        <v>10.199999999999999</v>
      </c>
      <c r="BH23" s="49">
        <v>0.2</v>
      </c>
      <c r="BI23" s="47">
        <v>0</v>
      </c>
      <c r="BJ23" s="51">
        <v>0</v>
      </c>
      <c r="BK23" s="47">
        <v>0</v>
      </c>
      <c r="BL23" s="45">
        <v>0</v>
      </c>
      <c r="BM23" s="46">
        <v>1.5</v>
      </c>
      <c r="BN23" s="45">
        <v>1.3</v>
      </c>
      <c r="BO23" s="46">
        <v>0</v>
      </c>
      <c r="BP23" s="52">
        <v>37929.5</v>
      </c>
      <c r="BQ23" s="53">
        <v>5.5</v>
      </c>
      <c r="BR23" s="54">
        <v>5.5</v>
      </c>
      <c r="BS23" s="45">
        <v>0</v>
      </c>
      <c r="BT23" s="56">
        <v>0</v>
      </c>
      <c r="BU23" s="53">
        <v>129.5</v>
      </c>
      <c r="BV23" s="44">
        <v>7.2</v>
      </c>
      <c r="BW23" s="44">
        <v>122.3</v>
      </c>
      <c r="BX23" s="57">
        <v>14348</v>
      </c>
      <c r="BY23" s="44">
        <v>9035.6</v>
      </c>
      <c r="BZ23" s="44">
        <v>5312.4</v>
      </c>
      <c r="CA23" s="58">
        <v>14483</v>
      </c>
      <c r="CB23" s="58">
        <v>52412.5</v>
      </c>
      <c r="CC23" s="34"/>
      <c r="CD23" s="59"/>
      <c r="CE23" s="34"/>
    </row>
    <row r="24" spans="2:83" s="60" customFormat="1">
      <c r="B24" s="42" t="s">
        <v>108</v>
      </c>
      <c r="C24" s="43">
        <v>16</v>
      </c>
      <c r="D24" s="44">
        <v>485.1</v>
      </c>
      <c r="E24" s="45">
        <v>3.2</v>
      </c>
      <c r="F24" s="45">
        <v>27.7</v>
      </c>
      <c r="G24" s="44">
        <v>221.9</v>
      </c>
      <c r="H24" s="45">
        <v>1019.9</v>
      </c>
      <c r="I24" s="45">
        <v>72</v>
      </c>
      <c r="J24" s="45">
        <v>58.6</v>
      </c>
      <c r="K24" s="44">
        <v>72.2</v>
      </c>
      <c r="L24" s="45">
        <v>45</v>
      </c>
      <c r="M24" s="45">
        <v>67.8</v>
      </c>
      <c r="N24" s="45">
        <v>267.39999999999998</v>
      </c>
      <c r="O24" s="45">
        <v>60.9</v>
      </c>
      <c r="P24" s="45">
        <v>244.5</v>
      </c>
      <c r="Q24" s="45">
        <v>204.6</v>
      </c>
      <c r="R24" s="45">
        <v>2810.1</v>
      </c>
      <c r="S24" s="45">
        <v>2646.9</v>
      </c>
      <c r="T24" s="45">
        <v>99.1</v>
      </c>
      <c r="U24" s="45">
        <v>873.1</v>
      </c>
      <c r="V24" s="45">
        <v>2681.1</v>
      </c>
      <c r="W24" s="46">
        <v>2662.5</v>
      </c>
      <c r="X24" s="45">
        <v>665.7</v>
      </c>
      <c r="Y24" s="46">
        <v>580.1</v>
      </c>
      <c r="Z24" s="45">
        <v>282.7</v>
      </c>
      <c r="AA24" s="46">
        <v>766.9</v>
      </c>
      <c r="AB24" s="47">
        <v>119.5</v>
      </c>
      <c r="AC24" s="47">
        <v>1212.5</v>
      </c>
      <c r="AD24" s="45">
        <v>2797.8</v>
      </c>
      <c r="AE24" s="46">
        <v>228.6</v>
      </c>
      <c r="AF24" s="45">
        <v>71.900000000000006</v>
      </c>
      <c r="AG24" s="46">
        <v>9.9</v>
      </c>
      <c r="AH24" s="45">
        <v>5.5</v>
      </c>
      <c r="AI24" s="46">
        <v>0</v>
      </c>
      <c r="AJ24" s="45">
        <v>1.3</v>
      </c>
      <c r="AK24" s="46">
        <v>114.7</v>
      </c>
      <c r="AL24" s="45">
        <v>5.4</v>
      </c>
      <c r="AM24" s="46">
        <v>97.7</v>
      </c>
      <c r="AN24" s="45">
        <v>0.5</v>
      </c>
      <c r="AO24" s="47">
        <v>22.4</v>
      </c>
      <c r="AP24" s="45">
        <v>0.1</v>
      </c>
      <c r="AQ24" s="46">
        <v>0.5</v>
      </c>
      <c r="AR24" s="45">
        <v>11.3</v>
      </c>
      <c r="AS24" s="46">
        <v>3</v>
      </c>
      <c r="AT24" s="45">
        <v>2.5</v>
      </c>
      <c r="AU24" s="46">
        <v>12.4</v>
      </c>
      <c r="AV24" s="48">
        <v>0</v>
      </c>
      <c r="AW24" s="46">
        <v>6.3</v>
      </c>
      <c r="AX24" s="45">
        <v>104.6</v>
      </c>
      <c r="AY24" s="46">
        <v>6</v>
      </c>
      <c r="AZ24" s="45">
        <v>15.6</v>
      </c>
      <c r="BA24" s="46">
        <v>0</v>
      </c>
      <c r="BB24" s="45">
        <v>53.7</v>
      </c>
      <c r="BC24" s="46">
        <v>0</v>
      </c>
      <c r="BD24" s="45">
        <v>2.5</v>
      </c>
      <c r="BE24" s="46">
        <v>22.3</v>
      </c>
      <c r="BF24" s="49">
        <v>22.6</v>
      </c>
      <c r="BG24" s="50">
        <v>38.9</v>
      </c>
      <c r="BH24" s="49">
        <v>6.2</v>
      </c>
      <c r="BI24" s="47">
        <v>11.8</v>
      </c>
      <c r="BJ24" s="51">
        <v>27.9</v>
      </c>
      <c r="BK24" s="47">
        <v>13.2</v>
      </c>
      <c r="BL24" s="45">
        <v>12.9</v>
      </c>
      <c r="BM24" s="46">
        <v>20</v>
      </c>
      <c r="BN24" s="45">
        <v>74</v>
      </c>
      <c r="BO24" s="46">
        <v>0</v>
      </c>
      <c r="BP24" s="52">
        <v>22075</v>
      </c>
      <c r="BQ24" s="53">
        <v>1423.8</v>
      </c>
      <c r="BR24" s="54">
        <v>1423.8</v>
      </c>
      <c r="BS24" s="45">
        <v>0</v>
      </c>
      <c r="BT24" s="56">
        <v>0</v>
      </c>
      <c r="BU24" s="53">
        <v>4928.5</v>
      </c>
      <c r="BV24" s="44">
        <v>4757.8</v>
      </c>
      <c r="BW24" s="44">
        <v>170.7</v>
      </c>
      <c r="BX24" s="57">
        <v>7792.8</v>
      </c>
      <c r="BY24" s="44">
        <v>4754.5</v>
      </c>
      <c r="BZ24" s="44">
        <v>3038.3</v>
      </c>
      <c r="CA24" s="58">
        <v>14145.1</v>
      </c>
      <c r="CB24" s="58">
        <v>36220.1</v>
      </c>
      <c r="CC24" s="34"/>
      <c r="CD24" s="59"/>
      <c r="CE24" s="34"/>
    </row>
    <row r="25" spans="2:83" s="60" customFormat="1">
      <c r="B25" s="42" t="s">
        <v>109</v>
      </c>
      <c r="C25" s="43">
        <v>17</v>
      </c>
      <c r="D25" s="44">
        <v>1.8</v>
      </c>
      <c r="E25" s="45">
        <v>0</v>
      </c>
      <c r="F25" s="45">
        <v>5</v>
      </c>
      <c r="G25" s="44">
        <v>1.5</v>
      </c>
      <c r="H25" s="45">
        <v>268.89999999999998</v>
      </c>
      <c r="I25" s="45">
        <v>21.1</v>
      </c>
      <c r="J25" s="45">
        <v>71.599999999999994</v>
      </c>
      <c r="K25" s="44">
        <v>61.8</v>
      </c>
      <c r="L25" s="45">
        <v>86.8</v>
      </c>
      <c r="M25" s="45">
        <v>2.9</v>
      </c>
      <c r="N25" s="45">
        <v>232.6</v>
      </c>
      <c r="O25" s="45">
        <v>60</v>
      </c>
      <c r="P25" s="45">
        <v>80</v>
      </c>
      <c r="Q25" s="45">
        <v>90.7</v>
      </c>
      <c r="R25" s="45">
        <v>12.5</v>
      </c>
      <c r="S25" s="45">
        <v>68.3</v>
      </c>
      <c r="T25" s="45">
        <v>1122.7</v>
      </c>
      <c r="U25" s="45">
        <v>416.1</v>
      </c>
      <c r="V25" s="45">
        <v>74.400000000000006</v>
      </c>
      <c r="W25" s="46">
        <v>620.9</v>
      </c>
      <c r="X25" s="45">
        <v>395.7</v>
      </c>
      <c r="Y25" s="46">
        <v>87.7</v>
      </c>
      <c r="Z25" s="45">
        <v>166</v>
      </c>
      <c r="AA25" s="46">
        <v>256.2</v>
      </c>
      <c r="AB25" s="47">
        <v>27.8</v>
      </c>
      <c r="AC25" s="47">
        <v>6.6</v>
      </c>
      <c r="AD25" s="45">
        <v>204.9</v>
      </c>
      <c r="AE25" s="46">
        <v>11.5</v>
      </c>
      <c r="AF25" s="45">
        <v>51.5</v>
      </c>
      <c r="AG25" s="46">
        <v>77.400000000000006</v>
      </c>
      <c r="AH25" s="45">
        <v>16.3</v>
      </c>
      <c r="AI25" s="46">
        <v>0</v>
      </c>
      <c r="AJ25" s="45">
        <v>4.5</v>
      </c>
      <c r="AK25" s="46">
        <v>28.6</v>
      </c>
      <c r="AL25" s="45">
        <v>2.7</v>
      </c>
      <c r="AM25" s="46">
        <v>22.7</v>
      </c>
      <c r="AN25" s="45">
        <v>4</v>
      </c>
      <c r="AO25" s="47">
        <v>172.5</v>
      </c>
      <c r="AP25" s="45">
        <v>2594.8000000000002</v>
      </c>
      <c r="AQ25" s="46">
        <v>374.4</v>
      </c>
      <c r="AR25" s="45">
        <v>22.9</v>
      </c>
      <c r="AS25" s="46">
        <v>0.5</v>
      </c>
      <c r="AT25" s="45">
        <v>4.5</v>
      </c>
      <c r="AU25" s="46">
        <v>12.8</v>
      </c>
      <c r="AV25" s="48">
        <v>0</v>
      </c>
      <c r="AW25" s="46">
        <v>10.1</v>
      </c>
      <c r="AX25" s="45">
        <v>470.5</v>
      </c>
      <c r="AY25" s="46">
        <v>77.900000000000006</v>
      </c>
      <c r="AZ25" s="45">
        <v>57.8</v>
      </c>
      <c r="BA25" s="46">
        <v>93.8</v>
      </c>
      <c r="BB25" s="45">
        <v>42.9</v>
      </c>
      <c r="BC25" s="46">
        <v>0.8</v>
      </c>
      <c r="BD25" s="45">
        <v>1.5</v>
      </c>
      <c r="BE25" s="46">
        <v>282</v>
      </c>
      <c r="BF25" s="49">
        <v>103.4</v>
      </c>
      <c r="BG25" s="50">
        <v>76.099999999999994</v>
      </c>
      <c r="BH25" s="49">
        <v>303.7</v>
      </c>
      <c r="BI25" s="47">
        <v>266.7</v>
      </c>
      <c r="BJ25" s="51">
        <v>51.8</v>
      </c>
      <c r="BK25" s="47">
        <v>31</v>
      </c>
      <c r="BL25" s="45">
        <v>58.3</v>
      </c>
      <c r="BM25" s="46">
        <v>231</v>
      </c>
      <c r="BN25" s="45">
        <v>32.9</v>
      </c>
      <c r="BO25" s="46">
        <v>0</v>
      </c>
      <c r="BP25" s="52">
        <v>10038.299999999999</v>
      </c>
      <c r="BQ25" s="53">
        <v>5134.6000000000004</v>
      </c>
      <c r="BR25" s="54">
        <v>5132.3</v>
      </c>
      <c r="BS25" s="45">
        <v>0</v>
      </c>
      <c r="BT25" s="56">
        <v>2.2999999999999998</v>
      </c>
      <c r="BU25" s="53">
        <v>11134.4</v>
      </c>
      <c r="BV25" s="44">
        <v>11211.4</v>
      </c>
      <c r="BW25" s="44">
        <v>-77</v>
      </c>
      <c r="BX25" s="57">
        <v>4367.6000000000004</v>
      </c>
      <c r="BY25" s="44">
        <v>2663.3</v>
      </c>
      <c r="BZ25" s="44">
        <v>1704.3</v>
      </c>
      <c r="CA25" s="58">
        <v>20636.599999999999</v>
      </c>
      <c r="CB25" s="58">
        <v>30674.9</v>
      </c>
      <c r="CC25" s="34"/>
      <c r="CD25" s="59"/>
      <c r="CE25" s="34"/>
    </row>
    <row r="26" spans="2:83" s="60" customFormat="1">
      <c r="B26" s="42" t="s">
        <v>110</v>
      </c>
      <c r="C26" s="43">
        <v>18</v>
      </c>
      <c r="D26" s="44">
        <v>4.2</v>
      </c>
      <c r="E26" s="45">
        <v>0.1</v>
      </c>
      <c r="F26" s="45">
        <v>3.7</v>
      </c>
      <c r="G26" s="44">
        <v>12.1</v>
      </c>
      <c r="H26" s="45">
        <v>345.3</v>
      </c>
      <c r="I26" s="45">
        <v>9.8000000000000007</v>
      </c>
      <c r="J26" s="45">
        <v>32.700000000000003</v>
      </c>
      <c r="K26" s="44">
        <v>5.9</v>
      </c>
      <c r="L26" s="45">
        <v>7.3</v>
      </c>
      <c r="M26" s="45">
        <v>20.7</v>
      </c>
      <c r="N26" s="45">
        <v>82.5</v>
      </c>
      <c r="O26" s="45">
        <v>29.3</v>
      </c>
      <c r="P26" s="45">
        <v>71.599999999999994</v>
      </c>
      <c r="Q26" s="45">
        <v>45.9</v>
      </c>
      <c r="R26" s="45">
        <v>93.7</v>
      </c>
      <c r="S26" s="45">
        <v>62.8</v>
      </c>
      <c r="T26" s="45">
        <v>397.3</v>
      </c>
      <c r="U26" s="45">
        <v>2229.5</v>
      </c>
      <c r="V26" s="45">
        <v>621.6</v>
      </c>
      <c r="W26" s="46">
        <v>1369</v>
      </c>
      <c r="X26" s="45">
        <v>228.5</v>
      </c>
      <c r="Y26" s="46">
        <v>172.6</v>
      </c>
      <c r="Z26" s="45">
        <v>353.7</v>
      </c>
      <c r="AA26" s="46">
        <v>625.5</v>
      </c>
      <c r="AB26" s="47">
        <v>193.4</v>
      </c>
      <c r="AC26" s="47">
        <v>6.9</v>
      </c>
      <c r="AD26" s="45">
        <v>3753.8</v>
      </c>
      <c r="AE26" s="46">
        <v>150.1</v>
      </c>
      <c r="AF26" s="45">
        <v>65.3</v>
      </c>
      <c r="AG26" s="46">
        <v>8.1</v>
      </c>
      <c r="AH26" s="45">
        <v>6.6</v>
      </c>
      <c r="AI26" s="46">
        <v>0.2</v>
      </c>
      <c r="AJ26" s="45">
        <v>1.6</v>
      </c>
      <c r="AK26" s="46">
        <v>39.200000000000003</v>
      </c>
      <c r="AL26" s="45">
        <v>3.1</v>
      </c>
      <c r="AM26" s="46">
        <v>482.2</v>
      </c>
      <c r="AN26" s="45">
        <v>1.9</v>
      </c>
      <c r="AO26" s="47">
        <v>27.4</v>
      </c>
      <c r="AP26" s="45">
        <v>474.5</v>
      </c>
      <c r="AQ26" s="46">
        <v>4.2</v>
      </c>
      <c r="AR26" s="45">
        <v>11</v>
      </c>
      <c r="AS26" s="46">
        <v>2.2999999999999998</v>
      </c>
      <c r="AT26" s="45">
        <v>2.2999999999999998</v>
      </c>
      <c r="AU26" s="46">
        <v>1.1000000000000001</v>
      </c>
      <c r="AV26" s="48">
        <v>0</v>
      </c>
      <c r="AW26" s="46">
        <v>5.2</v>
      </c>
      <c r="AX26" s="45">
        <v>55.6</v>
      </c>
      <c r="AY26" s="46">
        <v>21</v>
      </c>
      <c r="AZ26" s="45">
        <v>9.1999999999999993</v>
      </c>
      <c r="BA26" s="46">
        <v>9.8000000000000007</v>
      </c>
      <c r="BB26" s="45">
        <v>7.7</v>
      </c>
      <c r="BC26" s="46">
        <v>0.1</v>
      </c>
      <c r="BD26" s="45">
        <v>9.6</v>
      </c>
      <c r="BE26" s="46">
        <v>91.8</v>
      </c>
      <c r="BF26" s="49">
        <v>27.6</v>
      </c>
      <c r="BG26" s="50">
        <v>28.2</v>
      </c>
      <c r="BH26" s="49">
        <v>2.7</v>
      </c>
      <c r="BI26" s="47">
        <v>40.9</v>
      </c>
      <c r="BJ26" s="51">
        <v>14.9</v>
      </c>
      <c r="BK26" s="47">
        <v>10.6</v>
      </c>
      <c r="BL26" s="45">
        <v>24.5</v>
      </c>
      <c r="BM26" s="46">
        <v>33.200000000000003</v>
      </c>
      <c r="BN26" s="45">
        <v>68.900000000000006</v>
      </c>
      <c r="BO26" s="46">
        <v>0</v>
      </c>
      <c r="BP26" s="52">
        <v>12522</v>
      </c>
      <c r="BQ26" s="53">
        <v>4056.5</v>
      </c>
      <c r="BR26" s="54">
        <v>4056.5</v>
      </c>
      <c r="BS26" s="45">
        <v>0</v>
      </c>
      <c r="BT26" s="56">
        <v>0</v>
      </c>
      <c r="BU26" s="53">
        <v>2832.9</v>
      </c>
      <c r="BV26" s="44">
        <v>2761.5</v>
      </c>
      <c r="BW26" s="44">
        <v>71.400000000000006</v>
      </c>
      <c r="BX26" s="57">
        <v>10552.4</v>
      </c>
      <c r="BY26" s="44">
        <v>6640.7</v>
      </c>
      <c r="BZ26" s="44">
        <v>3911.7</v>
      </c>
      <c r="CA26" s="58">
        <v>17441.8</v>
      </c>
      <c r="CB26" s="58">
        <v>29963.8</v>
      </c>
      <c r="CC26" s="34"/>
      <c r="CD26" s="59"/>
      <c r="CE26" s="34"/>
    </row>
    <row r="27" spans="2:83" s="60" customFormat="1">
      <c r="B27" s="42" t="s">
        <v>111</v>
      </c>
      <c r="C27" s="43">
        <v>19</v>
      </c>
      <c r="D27" s="44">
        <v>219.2</v>
      </c>
      <c r="E27" s="45">
        <v>2.2999999999999998</v>
      </c>
      <c r="F27" s="45">
        <v>0.8</v>
      </c>
      <c r="G27" s="44">
        <v>171.1</v>
      </c>
      <c r="H27" s="45">
        <v>457.9</v>
      </c>
      <c r="I27" s="45">
        <v>30.7</v>
      </c>
      <c r="J27" s="45">
        <v>125.3</v>
      </c>
      <c r="K27" s="44">
        <v>59.1</v>
      </c>
      <c r="L27" s="45">
        <v>47.7</v>
      </c>
      <c r="M27" s="45">
        <v>158.4</v>
      </c>
      <c r="N27" s="45">
        <v>240.5</v>
      </c>
      <c r="O27" s="45">
        <v>97.8</v>
      </c>
      <c r="P27" s="45">
        <v>139.6</v>
      </c>
      <c r="Q27" s="45">
        <v>123.3</v>
      </c>
      <c r="R27" s="45">
        <v>350.3</v>
      </c>
      <c r="S27" s="45">
        <v>202.5</v>
      </c>
      <c r="T27" s="45">
        <v>36.4</v>
      </c>
      <c r="U27" s="45">
        <v>70.400000000000006</v>
      </c>
      <c r="V27" s="45">
        <v>1767.9</v>
      </c>
      <c r="W27" s="46">
        <v>844.2</v>
      </c>
      <c r="X27" s="45">
        <v>192.4</v>
      </c>
      <c r="Y27" s="46">
        <v>59.3</v>
      </c>
      <c r="Z27" s="45">
        <v>182.2</v>
      </c>
      <c r="AA27" s="46">
        <v>396.6</v>
      </c>
      <c r="AB27" s="47">
        <v>421</v>
      </c>
      <c r="AC27" s="47">
        <v>61.4</v>
      </c>
      <c r="AD27" s="45">
        <v>527.4</v>
      </c>
      <c r="AE27" s="46">
        <v>628.4</v>
      </c>
      <c r="AF27" s="45">
        <v>254.8</v>
      </c>
      <c r="AG27" s="46">
        <v>31.4</v>
      </c>
      <c r="AH27" s="45">
        <v>43</v>
      </c>
      <c r="AI27" s="46">
        <v>0.5</v>
      </c>
      <c r="AJ27" s="45">
        <v>3</v>
      </c>
      <c r="AK27" s="46">
        <v>77.2</v>
      </c>
      <c r="AL27" s="45">
        <v>4</v>
      </c>
      <c r="AM27" s="46">
        <v>157.4</v>
      </c>
      <c r="AN27" s="45">
        <v>10.8</v>
      </c>
      <c r="AO27" s="47">
        <v>19</v>
      </c>
      <c r="AP27" s="45">
        <v>286.7</v>
      </c>
      <c r="AQ27" s="46">
        <v>1.3</v>
      </c>
      <c r="AR27" s="45">
        <v>32</v>
      </c>
      <c r="AS27" s="46">
        <v>5.7</v>
      </c>
      <c r="AT27" s="45">
        <v>6.7</v>
      </c>
      <c r="AU27" s="46">
        <v>1.1000000000000001</v>
      </c>
      <c r="AV27" s="48">
        <v>0</v>
      </c>
      <c r="AW27" s="46">
        <v>1.7</v>
      </c>
      <c r="AX27" s="45">
        <v>112</v>
      </c>
      <c r="AY27" s="46">
        <v>27.2</v>
      </c>
      <c r="AZ27" s="45">
        <v>8.9</v>
      </c>
      <c r="BA27" s="46">
        <v>6.5</v>
      </c>
      <c r="BB27" s="45">
        <v>140</v>
      </c>
      <c r="BC27" s="46">
        <v>0</v>
      </c>
      <c r="BD27" s="45">
        <v>7.7</v>
      </c>
      <c r="BE27" s="46">
        <v>30.9</v>
      </c>
      <c r="BF27" s="49">
        <v>42.7</v>
      </c>
      <c r="BG27" s="50">
        <v>16.899999999999999</v>
      </c>
      <c r="BH27" s="49">
        <v>6.8</v>
      </c>
      <c r="BI27" s="47">
        <v>18.2</v>
      </c>
      <c r="BJ27" s="51">
        <v>46.6</v>
      </c>
      <c r="BK27" s="47">
        <v>29.4</v>
      </c>
      <c r="BL27" s="45">
        <v>5.7</v>
      </c>
      <c r="BM27" s="46">
        <v>18</v>
      </c>
      <c r="BN27" s="45">
        <v>34.6</v>
      </c>
      <c r="BO27" s="46">
        <v>0</v>
      </c>
      <c r="BP27" s="52">
        <v>9102.5</v>
      </c>
      <c r="BQ27" s="53">
        <v>495.5</v>
      </c>
      <c r="BR27" s="54">
        <v>495.5</v>
      </c>
      <c r="BS27" s="45">
        <v>0</v>
      </c>
      <c r="BT27" s="56">
        <v>0</v>
      </c>
      <c r="BU27" s="53">
        <v>15976.7</v>
      </c>
      <c r="BV27" s="44">
        <v>16058</v>
      </c>
      <c r="BW27" s="44">
        <v>-81.3</v>
      </c>
      <c r="BX27" s="57">
        <v>15705.3</v>
      </c>
      <c r="BY27" s="44">
        <v>6978.2</v>
      </c>
      <c r="BZ27" s="44">
        <v>8727.1</v>
      </c>
      <c r="CA27" s="58">
        <v>32177.5</v>
      </c>
      <c r="CB27" s="58">
        <v>41280</v>
      </c>
      <c r="CC27" s="34"/>
      <c r="CD27" s="59"/>
      <c r="CE27" s="34"/>
    </row>
    <row r="28" spans="2:83" s="60" customFormat="1">
      <c r="B28" s="42" t="s">
        <v>112</v>
      </c>
      <c r="C28" s="43">
        <v>20</v>
      </c>
      <c r="D28" s="44">
        <v>1.5</v>
      </c>
      <c r="E28" s="45">
        <v>0.7</v>
      </c>
      <c r="F28" s="45">
        <v>2</v>
      </c>
      <c r="G28" s="44">
        <v>2.2000000000000002</v>
      </c>
      <c r="H28" s="45">
        <v>22.8</v>
      </c>
      <c r="I28" s="45">
        <v>0.5</v>
      </c>
      <c r="J28" s="45">
        <v>2.2999999999999998</v>
      </c>
      <c r="K28" s="44">
        <v>6.5</v>
      </c>
      <c r="L28" s="45">
        <v>2.9</v>
      </c>
      <c r="M28" s="45">
        <v>2.9</v>
      </c>
      <c r="N28" s="45">
        <v>9.5</v>
      </c>
      <c r="O28" s="45">
        <v>1.4</v>
      </c>
      <c r="P28" s="45">
        <v>1</v>
      </c>
      <c r="Q28" s="45">
        <v>8.6999999999999993</v>
      </c>
      <c r="R28" s="45">
        <v>6.4</v>
      </c>
      <c r="S28" s="45">
        <v>7</v>
      </c>
      <c r="T28" s="45">
        <v>2.8</v>
      </c>
      <c r="U28" s="45">
        <v>2.1</v>
      </c>
      <c r="V28" s="45">
        <v>5.8</v>
      </c>
      <c r="W28" s="46">
        <v>18303.099999999999</v>
      </c>
      <c r="X28" s="45">
        <v>380.7</v>
      </c>
      <c r="Y28" s="46">
        <v>18.8</v>
      </c>
      <c r="Z28" s="45">
        <v>54</v>
      </c>
      <c r="AA28" s="46">
        <v>2</v>
      </c>
      <c r="AB28" s="47">
        <v>5.2</v>
      </c>
      <c r="AC28" s="47">
        <v>34.4</v>
      </c>
      <c r="AD28" s="45">
        <v>33.200000000000003</v>
      </c>
      <c r="AE28" s="46">
        <v>1015.6</v>
      </c>
      <c r="AF28" s="45">
        <v>27</v>
      </c>
      <c r="AG28" s="46">
        <v>1.9</v>
      </c>
      <c r="AH28" s="45">
        <v>310.10000000000002</v>
      </c>
      <c r="AI28" s="46">
        <v>0</v>
      </c>
      <c r="AJ28" s="45">
        <v>0.2</v>
      </c>
      <c r="AK28" s="46">
        <v>38</v>
      </c>
      <c r="AL28" s="45">
        <v>0.7</v>
      </c>
      <c r="AM28" s="46">
        <v>6.6</v>
      </c>
      <c r="AN28" s="45">
        <v>0</v>
      </c>
      <c r="AO28" s="47">
        <v>2</v>
      </c>
      <c r="AP28" s="45">
        <v>0</v>
      </c>
      <c r="AQ28" s="46">
        <v>0.1</v>
      </c>
      <c r="AR28" s="45">
        <v>0</v>
      </c>
      <c r="AS28" s="46">
        <v>0</v>
      </c>
      <c r="AT28" s="45">
        <v>0</v>
      </c>
      <c r="AU28" s="46">
        <v>0.2</v>
      </c>
      <c r="AV28" s="48">
        <v>0</v>
      </c>
      <c r="AW28" s="46">
        <v>5.4</v>
      </c>
      <c r="AX28" s="45">
        <v>8.6</v>
      </c>
      <c r="AY28" s="46">
        <v>0.5</v>
      </c>
      <c r="AZ28" s="45">
        <v>0.5</v>
      </c>
      <c r="BA28" s="46">
        <v>0</v>
      </c>
      <c r="BB28" s="45">
        <v>307.2</v>
      </c>
      <c r="BC28" s="46">
        <v>0</v>
      </c>
      <c r="BD28" s="45">
        <v>0</v>
      </c>
      <c r="BE28" s="46">
        <v>3.8</v>
      </c>
      <c r="BF28" s="49">
        <v>25.8</v>
      </c>
      <c r="BG28" s="50">
        <v>9.6</v>
      </c>
      <c r="BH28" s="49">
        <v>7.4</v>
      </c>
      <c r="BI28" s="47">
        <v>2</v>
      </c>
      <c r="BJ28" s="51">
        <v>1.6</v>
      </c>
      <c r="BK28" s="47">
        <v>6.7</v>
      </c>
      <c r="BL28" s="45">
        <v>0.5</v>
      </c>
      <c r="BM28" s="46">
        <v>0.3</v>
      </c>
      <c r="BN28" s="45">
        <v>1.8</v>
      </c>
      <c r="BO28" s="46">
        <v>0</v>
      </c>
      <c r="BP28" s="52">
        <v>20704.5</v>
      </c>
      <c r="BQ28" s="53">
        <v>12995.4</v>
      </c>
      <c r="BR28" s="54">
        <v>12995.4</v>
      </c>
      <c r="BS28" s="45">
        <v>0</v>
      </c>
      <c r="BT28" s="56">
        <v>0</v>
      </c>
      <c r="BU28" s="53">
        <v>12302.9</v>
      </c>
      <c r="BV28" s="44">
        <v>12579.1</v>
      </c>
      <c r="BW28" s="44">
        <v>-276.2</v>
      </c>
      <c r="BX28" s="57">
        <v>39326.5</v>
      </c>
      <c r="BY28" s="44">
        <v>30148.7</v>
      </c>
      <c r="BZ28" s="44">
        <v>9177.7999999999993</v>
      </c>
      <c r="CA28" s="58">
        <v>64624.800000000003</v>
      </c>
      <c r="CB28" s="58">
        <v>85329.3</v>
      </c>
      <c r="CC28" s="34"/>
      <c r="CD28" s="59"/>
      <c r="CE28" s="34"/>
    </row>
    <row r="29" spans="2:83" s="60" customFormat="1">
      <c r="B29" s="42" t="s">
        <v>113</v>
      </c>
      <c r="C29" s="43">
        <v>21</v>
      </c>
      <c r="D29" s="44">
        <v>1</v>
      </c>
      <c r="E29" s="45">
        <v>0.1</v>
      </c>
      <c r="F29" s="45">
        <v>94.6</v>
      </c>
      <c r="G29" s="44">
        <v>11.2</v>
      </c>
      <c r="H29" s="45">
        <v>1.2</v>
      </c>
      <c r="I29" s="45">
        <v>0.3</v>
      </c>
      <c r="J29" s="45">
        <v>0.5</v>
      </c>
      <c r="K29" s="44">
        <v>0.3</v>
      </c>
      <c r="L29" s="45">
        <v>0.3</v>
      </c>
      <c r="M29" s="45">
        <v>1.7</v>
      </c>
      <c r="N29" s="45">
        <v>2.2999999999999998</v>
      </c>
      <c r="O29" s="45">
        <v>0.3</v>
      </c>
      <c r="P29" s="45">
        <v>1.3</v>
      </c>
      <c r="Q29" s="45">
        <v>0.3</v>
      </c>
      <c r="R29" s="45">
        <v>11.5</v>
      </c>
      <c r="S29" s="45">
        <v>8.6</v>
      </c>
      <c r="T29" s="45">
        <v>0.2</v>
      </c>
      <c r="U29" s="45">
        <v>41.9</v>
      </c>
      <c r="V29" s="45">
        <v>11.5</v>
      </c>
      <c r="W29" s="46">
        <v>15.9</v>
      </c>
      <c r="X29" s="45">
        <v>1633.1</v>
      </c>
      <c r="Y29" s="46">
        <v>11.8</v>
      </c>
      <c r="Z29" s="45">
        <v>369.6</v>
      </c>
      <c r="AA29" s="46">
        <v>1.7</v>
      </c>
      <c r="AB29" s="47">
        <v>0.1</v>
      </c>
      <c r="AC29" s="47">
        <v>7.6</v>
      </c>
      <c r="AD29" s="45">
        <v>19.8</v>
      </c>
      <c r="AE29" s="46">
        <v>19</v>
      </c>
      <c r="AF29" s="45">
        <v>12.4</v>
      </c>
      <c r="AG29" s="46">
        <v>2.4</v>
      </c>
      <c r="AH29" s="45">
        <v>351</v>
      </c>
      <c r="AI29" s="46">
        <v>6.2</v>
      </c>
      <c r="AJ29" s="45">
        <v>162.9</v>
      </c>
      <c r="AK29" s="46">
        <v>104.1</v>
      </c>
      <c r="AL29" s="45">
        <v>0.3</v>
      </c>
      <c r="AM29" s="46">
        <v>5</v>
      </c>
      <c r="AN29" s="45">
        <v>0</v>
      </c>
      <c r="AO29" s="47">
        <v>0.3</v>
      </c>
      <c r="AP29" s="45">
        <v>10.1</v>
      </c>
      <c r="AQ29" s="46">
        <v>1.1000000000000001</v>
      </c>
      <c r="AR29" s="45">
        <v>0</v>
      </c>
      <c r="AS29" s="46">
        <v>0</v>
      </c>
      <c r="AT29" s="45">
        <v>0</v>
      </c>
      <c r="AU29" s="46">
        <v>0.1</v>
      </c>
      <c r="AV29" s="48">
        <v>0</v>
      </c>
      <c r="AW29" s="46">
        <v>0.2</v>
      </c>
      <c r="AX29" s="45">
        <v>43.7</v>
      </c>
      <c r="AY29" s="46">
        <v>0</v>
      </c>
      <c r="AZ29" s="45">
        <v>1.1000000000000001</v>
      </c>
      <c r="BA29" s="46">
        <v>1.3</v>
      </c>
      <c r="BB29" s="45">
        <v>90.6</v>
      </c>
      <c r="BC29" s="46">
        <v>0.1</v>
      </c>
      <c r="BD29" s="45">
        <v>2.2000000000000002</v>
      </c>
      <c r="BE29" s="46">
        <v>5.3</v>
      </c>
      <c r="BF29" s="49">
        <v>33.1</v>
      </c>
      <c r="BG29" s="50">
        <v>4.4000000000000004</v>
      </c>
      <c r="BH29" s="49">
        <v>1</v>
      </c>
      <c r="BI29" s="47">
        <v>18.899999999999999</v>
      </c>
      <c r="BJ29" s="51">
        <v>1.8</v>
      </c>
      <c r="BK29" s="47">
        <v>5.9</v>
      </c>
      <c r="BL29" s="45">
        <v>15.2</v>
      </c>
      <c r="BM29" s="46">
        <v>1</v>
      </c>
      <c r="BN29" s="45">
        <v>1.8</v>
      </c>
      <c r="BO29" s="46">
        <v>0</v>
      </c>
      <c r="BP29" s="52">
        <v>3151.2</v>
      </c>
      <c r="BQ29" s="53">
        <v>1357</v>
      </c>
      <c r="BR29" s="54">
        <v>1268.8</v>
      </c>
      <c r="BS29" s="45">
        <v>0</v>
      </c>
      <c r="BT29" s="56">
        <v>88.2</v>
      </c>
      <c r="BU29" s="53">
        <v>4743.7</v>
      </c>
      <c r="BV29" s="44">
        <v>4630.7</v>
      </c>
      <c r="BW29" s="44">
        <v>113</v>
      </c>
      <c r="BX29" s="57">
        <v>8484.6</v>
      </c>
      <c r="BY29" s="44">
        <v>3754.4</v>
      </c>
      <c r="BZ29" s="44">
        <v>4730.2</v>
      </c>
      <c r="CA29" s="58">
        <v>14585.3</v>
      </c>
      <c r="CB29" s="58">
        <v>17736.5</v>
      </c>
      <c r="CC29" s="34"/>
      <c r="CD29" s="59"/>
      <c r="CE29" s="34"/>
    </row>
    <row r="30" spans="2:83" s="60" customFormat="1">
      <c r="B30" s="42" t="s">
        <v>114</v>
      </c>
      <c r="C30" s="43">
        <v>22</v>
      </c>
      <c r="D30" s="44">
        <v>0.8</v>
      </c>
      <c r="E30" s="45">
        <v>0.1</v>
      </c>
      <c r="F30" s="45">
        <v>1.8</v>
      </c>
      <c r="G30" s="44">
        <v>1.4</v>
      </c>
      <c r="H30" s="45">
        <v>51</v>
      </c>
      <c r="I30" s="45">
        <v>20.3</v>
      </c>
      <c r="J30" s="45">
        <v>89</v>
      </c>
      <c r="K30" s="44">
        <v>8.1</v>
      </c>
      <c r="L30" s="45">
        <v>13.6</v>
      </c>
      <c r="M30" s="45">
        <v>2</v>
      </c>
      <c r="N30" s="45">
        <v>26.6</v>
      </c>
      <c r="O30" s="45">
        <v>15.9</v>
      </c>
      <c r="P30" s="45">
        <v>19.8</v>
      </c>
      <c r="Q30" s="45">
        <v>32</v>
      </c>
      <c r="R30" s="45">
        <v>23.7</v>
      </c>
      <c r="S30" s="45">
        <v>61.7</v>
      </c>
      <c r="T30" s="45">
        <v>31.5</v>
      </c>
      <c r="U30" s="45">
        <v>2.7</v>
      </c>
      <c r="V30" s="45">
        <v>24.5</v>
      </c>
      <c r="W30" s="46">
        <v>79.7</v>
      </c>
      <c r="X30" s="45">
        <v>28.9</v>
      </c>
      <c r="Y30" s="46">
        <v>1316.2</v>
      </c>
      <c r="Z30" s="45">
        <v>10.1</v>
      </c>
      <c r="AA30" s="46">
        <v>25.2</v>
      </c>
      <c r="AB30" s="47">
        <v>1.7</v>
      </c>
      <c r="AC30" s="47">
        <v>16.899999999999999</v>
      </c>
      <c r="AD30" s="45">
        <v>1575.3</v>
      </c>
      <c r="AE30" s="46">
        <v>14.4</v>
      </c>
      <c r="AF30" s="45">
        <v>58.4</v>
      </c>
      <c r="AG30" s="46">
        <v>26.3</v>
      </c>
      <c r="AH30" s="45">
        <v>26.2</v>
      </c>
      <c r="AI30" s="46">
        <v>0</v>
      </c>
      <c r="AJ30" s="45">
        <v>3.5</v>
      </c>
      <c r="AK30" s="46">
        <v>79.900000000000006</v>
      </c>
      <c r="AL30" s="45">
        <v>1.9</v>
      </c>
      <c r="AM30" s="46">
        <v>570.4</v>
      </c>
      <c r="AN30" s="45">
        <v>1.3</v>
      </c>
      <c r="AO30" s="47">
        <v>190.5</v>
      </c>
      <c r="AP30" s="45">
        <v>314.39999999999998</v>
      </c>
      <c r="AQ30" s="46">
        <v>4.8</v>
      </c>
      <c r="AR30" s="45">
        <v>54.3</v>
      </c>
      <c r="AS30" s="46">
        <v>19.100000000000001</v>
      </c>
      <c r="AT30" s="45">
        <v>12.6</v>
      </c>
      <c r="AU30" s="46">
        <v>147</v>
      </c>
      <c r="AV30" s="48">
        <v>0</v>
      </c>
      <c r="AW30" s="46">
        <v>44.4</v>
      </c>
      <c r="AX30" s="45">
        <v>115.8</v>
      </c>
      <c r="AY30" s="46">
        <v>12.8</v>
      </c>
      <c r="AZ30" s="45">
        <v>56.1</v>
      </c>
      <c r="BA30" s="46">
        <v>49.8</v>
      </c>
      <c r="BB30" s="45">
        <v>119.4</v>
      </c>
      <c r="BC30" s="46">
        <v>4.2</v>
      </c>
      <c r="BD30" s="45">
        <v>44</v>
      </c>
      <c r="BE30" s="46">
        <v>136</v>
      </c>
      <c r="BF30" s="49">
        <v>80.900000000000006</v>
      </c>
      <c r="BG30" s="50">
        <v>334</v>
      </c>
      <c r="BH30" s="49">
        <v>3031.2</v>
      </c>
      <c r="BI30" s="47">
        <v>201.5</v>
      </c>
      <c r="BJ30" s="51">
        <v>129.4</v>
      </c>
      <c r="BK30" s="47">
        <v>99.2</v>
      </c>
      <c r="BL30" s="45">
        <v>185.3</v>
      </c>
      <c r="BM30" s="46">
        <v>8.1999999999999993</v>
      </c>
      <c r="BN30" s="45">
        <v>38.9</v>
      </c>
      <c r="BO30" s="46">
        <v>0</v>
      </c>
      <c r="BP30" s="52">
        <v>9696.6</v>
      </c>
      <c r="BQ30" s="53">
        <v>13090.8</v>
      </c>
      <c r="BR30" s="54">
        <v>12929.3</v>
      </c>
      <c r="BS30" s="45">
        <v>0</v>
      </c>
      <c r="BT30" s="56">
        <v>161.5</v>
      </c>
      <c r="BU30" s="53">
        <v>3529.6</v>
      </c>
      <c r="BV30" s="44">
        <v>3963</v>
      </c>
      <c r="BW30" s="44">
        <v>-433.4</v>
      </c>
      <c r="BX30" s="57">
        <v>4359.1000000000004</v>
      </c>
      <c r="BY30" s="44">
        <v>2704</v>
      </c>
      <c r="BZ30" s="44">
        <v>1655.1</v>
      </c>
      <c r="CA30" s="58">
        <v>20979.5</v>
      </c>
      <c r="CB30" s="58">
        <v>30676.1</v>
      </c>
      <c r="CC30" s="34"/>
      <c r="CD30" s="59"/>
      <c r="CE30" s="34"/>
    </row>
    <row r="31" spans="2:83" s="60" customFormat="1">
      <c r="B31" s="42" t="s">
        <v>115</v>
      </c>
      <c r="C31" s="43">
        <v>23</v>
      </c>
      <c r="D31" s="44">
        <v>35.1</v>
      </c>
      <c r="E31" s="45">
        <v>6.3</v>
      </c>
      <c r="F31" s="45">
        <v>103.5</v>
      </c>
      <c r="G31" s="44">
        <v>86.7</v>
      </c>
      <c r="H31" s="45">
        <v>511.5</v>
      </c>
      <c r="I31" s="45">
        <v>40.1</v>
      </c>
      <c r="J31" s="45">
        <v>119.7</v>
      </c>
      <c r="K31" s="44">
        <v>171.3</v>
      </c>
      <c r="L31" s="45">
        <v>42</v>
      </c>
      <c r="M31" s="45">
        <v>104.2</v>
      </c>
      <c r="N31" s="45">
        <v>361.4</v>
      </c>
      <c r="O31" s="45">
        <v>51.7</v>
      </c>
      <c r="P31" s="45">
        <v>102.5</v>
      </c>
      <c r="Q31" s="45">
        <v>165.5</v>
      </c>
      <c r="R31" s="45">
        <v>679.7</v>
      </c>
      <c r="S31" s="45">
        <v>318</v>
      </c>
      <c r="T31" s="45">
        <v>53.1</v>
      </c>
      <c r="U31" s="45">
        <v>143.9</v>
      </c>
      <c r="V31" s="45">
        <v>0.7</v>
      </c>
      <c r="W31" s="46">
        <v>314</v>
      </c>
      <c r="X31" s="45">
        <v>800</v>
      </c>
      <c r="Y31" s="46">
        <v>44.1</v>
      </c>
      <c r="Z31" s="45">
        <v>1448.8</v>
      </c>
      <c r="AA31" s="46">
        <v>649</v>
      </c>
      <c r="AB31" s="47">
        <v>225.5</v>
      </c>
      <c r="AC31" s="47">
        <v>109</v>
      </c>
      <c r="AD31" s="45">
        <v>1023.9</v>
      </c>
      <c r="AE31" s="46">
        <v>144.19999999999999</v>
      </c>
      <c r="AF31" s="45">
        <v>193.8</v>
      </c>
      <c r="AG31" s="46">
        <v>77.8</v>
      </c>
      <c r="AH31" s="45">
        <v>654.29999999999995</v>
      </c>
      <c r="AI31" s="46">
        <v>121.4</v>
      </c>
      <c r="AJ31" s="45">
        <v>712.9</v>
      </c>
      <c r="AK31" s="46">
        <v>468.5</v>
      </c>
      <c r="AL31" s="45">
        <v>27.2</v>
      </c>
      <c r="AM31" s="46">
        <v>166.3</v>
      </c>
      <c r="AN31" s="45">
        <v>44.9</v>
      </c>
      <c r="AO31" s="47">
        <v>31.9</v>
      </c>
      <c r="AP31" s="45">
        <v>341.1</v>
      </c>
      <c r="AQ31" s="46">
        <v>52.4</v>
      </c>
      <c r="AR31" s="45">
        <v>60.7</v>
      </c>
      <c r="AS31" s="46">
        <v>10.4</v>
      </c>
      <c r="AT31" s="45">
        <v>12.8</v>
      </c>
      <c r="AU31" s="46">
        <v>5.4</v>
      </c>
      <c r="AV31" s="48">
        <v>0</v>
      </c>
      <c r="AW31" s="46">
        <v>71.8</v>
      </c>
      <c r="AX31" s="45">
        <v>22.2</v>
      </c>
      <c r="AY31" s="46">
        <v>12.3</v>
      </c>
      <c r="AZ31" s="45">
        <v>10.3</v>
      </c>
      <c r="BA31" s="46">
        <v>11.1</v>
      </c>
      <c r="BB31" s="45">
        <v>188</v>
      </c>
      <c r="BC31" s="46">
        <v>0.6</v>
      </c>
      <c r="BD31" s="45">
        <v>28.9</v>
      </c>
      <c r="BE31" s="46">
        <v>57.4</v>
      </c>
      <c r="BF31" s="49">
        <v>360.5</v>
      </c>
      <c r="BG31" s="50">
        <v>138</v>
      </c>
      <c r="BH31" s="49">
        <v>284.3</v>
      </c>
      <c r="BI31" s="47">
        <v>61.4</v>
      </c>
      <c r="BJ31" s="51">
        <v>48.6</v>
      </c>
      <c r="BK31" s="47">
        <v>336.5</v>
      </c>
      <c r="BL31" s="45">
        <v>12</v>
      </c>
      <c r="BM31" s="46">
        <v>20</v>
      </c>
      <c r="BN31" s="45">
        <v>8.1999999999999993</v>
      </c>
      <c r="BO31" s="46">
        <v>0</v>
      </c>
      <c r="BP31" s="52">
        <v>12509.3</v>
      </c>
      <c r="BQ31" s="53">
        <v>233.1</v>
      </c>
      <c r="BR31" s="54">
        <v>233.1</v>
      </c>
      <c r="BS31" s="45">
        <v>0</v>
      </c>
      <c r="BT31" s="56">
        <v>0</v>
      </c>
      <c r="BU31" s="53">
        <v>5448</v>
      </c>
      <c r="BV31" s="44">
        <v>5448</v>
      </c>
      <c r="BW31" s="44">
        <v>0</v>
      </c>
      <c r="BX31" s="57">
        <v>341.1</v>
      </c>
      <c r="BY31" s="44">
        <v>157.19999999999999</v>
      </c>
      <c r="BZ31" s="44">
        <v>183.9</v>
      </c>
      <c r="CA31" s="58">
        <v>6022.2</v>
      </c>
      <c r="CB31" s="58">
        <v>18531.5</v>
      </c>
      <c r="CC31" s="34"/>
      <c r="CD31" s="59"/>
      <c r="CE31" s="34"/>
    </row>
    <row r="32" spans="2:83" s="74" customFormat="1">
      <c r="B32" s="62" t="s">
        <v>116</v>
      </c>
      <c r="C32" s="63">
        <v>24</v>
      </c>
      <c r="D32" s="64">
        <v>512.5</v>
      </c>
      <c r="E32" s="65">
        <v>1.4</v>
      </c>
      <c r="F32" s="65">
        <v>74.7</v>
      </c>
      <c r="G32" s="64">
        <v>581.79999999999995</v>
      </c>
      <c r="H32" s="65">
        <v>3008.3</v>
      </c>
      <c r="I32" s="65">
        <v>462.5</v>
      </c>
      <c r="J32" s="65">
        <v>228.9</v>
      </c>
      <c r="K32" s="64">
        <v>991.8</v>
      </c>
      <c r="L32" s="65">
        <v>218.8</v>
      </c>
      <c r="M32" s="65">
        <v>424.8</v>
      </c>
      <c r="N32" s="65">
        <v>2668</v>
      </c>
      <c r="O32" s="65">
        <v>379.1</v>
      </c>
      <c r="P32" s="65">
        <v>875.7</v>
      </c>
      <c r="Q32" s="65">
        <v>2305.9</v>
      </c>
      <c r="R32" s="65">
        <v>3408.7</v>
      </c>
      <c r="S32" s="65">
        <v>911</v>
      </c>
      <c r="T32" s="65">
        <v>100.5</v>
      </c>
      <c r="U32" s="65">
        <v>222.9</v>
      </c>
      <c r="V32" s="65">
        <v>625.79999999999995</v>
      </c>
      <c r="W32" s="66">
        <v>1204.0999999999999</v>
      </c>
      <c r="X32" s="65">
        <v>191.6</v>
      </c>
      <c r="Y32" s="66">
        <v>219.1</v>
      </c>
      <c r="Z32" s="65">
        <v>272</v>
      </c>
      <c r="AA32" s="66">
        <v>29170.9</v>
      </c>
      <c r="AB32" s="65">
        <v>130.5</v>
      </c>
      <c r="AC32" s="66">
        <v>352.5</v>
      </c>
      <c r="AD32" s="65">
        <v>3182.1</v>
      </c>
      <c r="AE32" s="66">
        <v>495.5</v>
      </c>
      <c r="AF32" s="65">
        <v>2533.8000000000002</v>
      </c>
      <c r="AG32" s="66">
        <v>3151.4</v>
      </c>
      <c r="AH32" s="65">
        <v>1047</v>
      </c>
      <c r="AI32" s="66">
        <v>37.299999999999997</v>
      </c>
      <c r="AJ32" s="65">
        <v>149.6</v>
      </c>
      <c r="AK32" s="66">
        <v>623.79999999999995</v>
      </c>
      <c r="AL32" s="65">
        <v>64.400000000000006</v>
      </c>
      <c r="AM32" s="66">
        <v>1434.3</v>
      </c>
      <c r="AN32" s="65">
        <v>74</v>
      </c>
      <c r="AO32" s="47">
        <v>229.7</v>
      </c>
      <c r="AP32" s="65">
        <v>884.8</v>
      </c>
      <c r="AQ32" s="66">
        <v>298</v>
      </c>
      <c r="AR32" s="65">
        <v>351</v>
      </c>
      <c r="AS32" s="66">
        <v>37.700000000000003</v>
      </c>
      <c r="AT32" s="65">
        <v>72</v>
      </c>
      <c r="AU32" s="66">
        <v>206.8</v>
      </c>
      <c r="AV32" s="67">
        <v>0</v>
      </c>
      <c r="AW32" s="66">
        <v>251.2</v>
      </c>
      <c r="AX32" s="65">
        <v>256</v>
      </c>
      <c r="AY32" s="66">
        <v>43.1</v>
      </c>
      <c r="AZ32" s="65">
        <v>89.3</v>
      </c>
      <c r="BA32" s="66">
        <v>79.400000000000006</v>
      </c>
      <c r="BB32" s="65">
        <v>83.7</v>
      </c>
      <c r="BC32" s="66">
        <v>10.3</v>
      </c>
      <c r="BD32" s="65">
        <v>32.6</v>
      </c>
      <c r="BE32" s="66">
        <v>273</v>
      </c>
      <c r="BF32" s="65">
        <v>1396.2</v>
      </c>
      <c r="BG32" s="66">
        <v>520.79999999999995</v>
      </c>
      <c r="BH32" s="65">
        <v>900.6</v>
      </c>
      <c r="BI32" s="47">
        <v>285.8</v>
      </c>
      <c r="BJ32" s="51">
        <v>168.1</v>
      </c>
      <c r="BK32" s="47">
        <v>363.6</v>
      </c>
      <c r="BL32" s="65">
        <v>112.3</v>
      </c>
      <c r="BM32" s="66">
        <v>42.5</v>
      </c>
      <c r="BN32" s="65">
        <v>229.6</v>
      </c>
      <c r="BO32" s="66">
        <v>0</v>
      </c>
      <c r="BP32" s="68">
        <v>69555.100000000006</v>
      </c>
      <c r="BQ32" s="69">
        <v>21578.2</v>
      </c>
      <c r="BR32" s="70">
        <v>21577.200000000001</v>
      </c>
      <c r="BS32" s="65">
        <v>0</v>
      </c>
      <c r="BT32" s="71">
        <v>1</v>
      </c>
      <c r="BU32" s="69">
        <v>-215.7</v>
      </c>
      <c r="BV32" s="64">
        <v>0</v>
      </c>
      <c r="BW32" s="64">
        <v>-215.7</v>
      </c>
      <c r="BX32" s="72">
        <v>553.1</v>
      </c>
      <c r="BY32" s="64">
        <v>327</v>
      </c>
      <c r="BZ32" s="64">
        <v>226.1</v>
      </c>
      <c r="CA32" s="73">
        <v>21915.599999999999</v>
      </c>
      <c r="CB32" s="73">
        <v>91470.7</v>
      </c>
      <c r="CD32" s="75"/>
      <c r="CE32" s="76">
        <f>+(AB32+AC32+AO32+BF32+BG32+BH32+BI32+BJ32+BK32+BT32)</f>
        <v>4348.8</v>
      </c>
    </row>
    <row r="33" spans="2:83" s="60" customFormat="1">
      <c r="B33" s="42" t="s">
        <v>117</v>
      </c>
      <c r="C33" s="43">
        <v>25</v>
      </c>
      <c r="D33" s="44">
        <v>297.8</v>
      </c>
      <c r="E33" s="45">
        <v>0.4</v>
      </c>
      <c r="F33" s="45">
        <v>12.9</v>
      </c>
      <c r="G33" s="44">
        <v>35.4</v>
      </c>
      <c r="H33" s="45">
        <v>202.7</v>
      </c>
      <c r="I33" s="45">
        <v>19.7</v>
      </c>
      <c r="J33" s="45">
        <v>2.9</v>
      </c>
      <c r="K33" s="44">
        <v>9.6</v>
      </c>
      <c r="L33" s="45">
        <v>6</v>
      </c>
      <c r="M33" s="45">
        <v>31.1</v>
      </c>
      <c r="N33" s="45">
        <v>78.2</v>
      </c>
      <c r="O33" s="45">
        <v>12.8</v>
      </c>
      <c r="P33" s="45">
        <v>21.2</v>
      </c>
      <c r="Q33" s="45">
        <v>12.3</v>
      </c>
      <c r="R33" s="45">
        <v>23.9</v>
      </c>
      <c r="S33" s="45">
        <v>30.9</v>
      </c>
      <c r="T33" s="45">
        <v>7.3</v>
      </c>
      <c r="U33" s="45">
        <v>4.5999999999999996</v>
      </c>
      <c r="V33" s="45">
        <v>7.9</v>
      </c>
      <c r="W33" s="46">
        <v>18.399999999999999</v>
      </c>
      <c r="X33" s="45">
        <v>9.4</v>
      </c>
      <c r="Y33" s="46">
        <v>7</v>
      </c>
      <c r="Z33" s="45">
        <v>3.7</v>
      </c>
      <c r="AA33" s="46">
        <v>299.39999999999998</v>
      </c>
      <c r="AB33" s="51">
        <v>1012.3</v>
      </c>
      <c r="AC33" s="47">
        <v>251.5</v>
      </c>
      <c r="AD33" s="45">
        <v>260.10000000000002</v>
      </c>
      <c r="AE33" s="46">
        <v>31.8</v>
      </c>
      <c r="AF33" s="45">
        <v>159.30000000000001</v>
      </c>
      <c r="AG33" s="46">
        <v>163.9</v>
      </c>
      <c r="AH33" s="45">
        <v>63.9</v>
      </c>
      <c r="AI33" s="46">
        <v>4.2</v>
      </c>
      <c r="AJ33" s="45">
        <v>0.4</v>
      </c>
      <c r="AK33" s="46">
        <v>30.5</v>
      </c>
      <c r="AL33" s="45">
        <v>1</v>
      </c>
      <c r="AM33" s="46">
        <v>356.6</v>
      </c>
      <c r="AN33" s="45">
        <v>2.5</v>
      </c>
      <c r="AO33" s="47">
        <v>31.8</v>
      </c>
      <c r="AP33" s="45">
        <v>25.4</v>
      </c>
      <c r="AQ33" s="46">
        <v>12.3</v>
      </c>
      <c r="AR33" s="45">
        <v>7.9</v>
      </c>
      <c r="AS33" s="46">
        <v>1.5</v>
      </c>
      <c r="AT33" s="45">
        <v>1.7</v>
      </c>
      <c r="AU33" s="46">
        <v>16.5</v>
      </c>
      <c r="AV33" s="48">
        <v>0</v>
      </c>
      <c r="AW33" s="46">
        <v>44.7</v>
      </c>
      <c r="AX33" s="45">
        <v>19.399999999999999</v>
      </c>
      <c r="AY33" s="46">
        <v>5</v>
      </c>
      <c r="AZ33" s="45">
        <v>6</v>
      </c>
      <c r="BA33" s="46">
        <v>5.8</v>
      </c>
      <c r="BB33" s="45">
        <v>13.7</v>
      </c>
      <c r="BC33" s="46">
        <v>0.7</v>
      </c>
      <c r="BD33" s="45">
        <v>3.2</v>
      </c>
      <c r="BE33" s="46">
        <v>21.1</v>
      </c>
      <c r="BF33" s="49">
        <v>153.19999999999999</v>
      </c>
      <c r="BG33" s="50">
        <v>67.099999999999994</v>
      </c>
      <c r="BH33" s="49">
        <v>117.1</v>
      </c>
      <c r="BI33" s="47">
        <v>45.5</v>
      </c>
      <c r="BJ33" s="51">
        <v>25.8</v>
      </c>
      <c r="BK33" s="47">
        <v>41.7</v>
      </c>
      <c r="BL33" s="45">
        <v>37.9</v>
      </c>
      <c r="BM33" s="46">
        <v>4.0999999999999996</v>
      </c>
      <c r="BN33" s="45">
        <v>97.1</v>
      </c>
      <c r="BO33" s="46">
        <v>0</v>
      </c>
      <c r="BP33" s="52">
        <v>4299.7</v>
      </c>
      <c r="BQ33" s="53">
        <v>4448.5</v>
      </c>
      <c r="BR33" s="54">
        <v>3768.5</v>
      </c>
      <c r="BS33" s="45">
        <v>0</v>
      </c>
      <c r="BT33" s="56">
        <v>680</v>
      </c>
      <c r="BU33" s="53">
        <v>-5.0999999999999996</v>
      </c>
      <c r="BV33" s="44">
        <v>0</v>
      </c>
      <c r="BW33" s="44">
        <v>-5.0999999999999996</v>
      </c>
      <c r="BX33" s="57">
        <v>0</v>
      </c>
      <c r="BY33" s="44">
        <v>0</v>
      </c>
      <c r="BZ33" s="44">
        <v>0</v>
      </c>
      <c r="CA33" s="58">
        <v>4443.3999999999996</v>
      </c>
      <c r="CB33" s="58">
        <v>8743.1</v>
      </c>
      <c r="CC33" s="34"/>
      <c r="CD33" s="59"/>
      <c r="CE33" s="34"/>
    </row>
    <row r="34" spans="2:83" s="60" customFormat="1">
      <c r="B34" s="42" t="s">
        <v>118</v>
      </c>
      <c r="C34" s="43">
        <v>26</v>
      </c>
      <c r="D34" s="44">
        <v>30.7</v>
      </c>
      <c r="E34" s="45">
        <v>0.1</v>
      </c>
      <c r="F34" s="45">
        <v>3.3</v>
      </c>
      <c r="G34" s="44">
        <v>7</v>
      </c>
      <c r="H34" s="45">
        <v>247.4</v>
      </c>
      <c r="I34" s="45">
        <v>78.900000000000006</v>
      </c>
      <c r="J34" s="45">
        <v>44</v>
      </c>
      <c r="K34" s="44">
        <v>25</v>
      </c>
      <c r="L34" s="45">
        <v>133</v>
      </c>
      <c r="M34" s="45">
        <v>169.8</v>
      </c>
      <c r="N34" s="45">
        <v>485.6</v>
      </c>
      <c r="O34" s="45">
        <v>35.9</v>
      </c>
      <c r="P34" s="45">
        <v>189.9</v>
      </c>
      <c r="Q34" s="45">
        <v>132.30000000000001</v>
      </c>
      <c r="R34" s="45">
        <v>5402</v>
      </c>
      <c r="S34" s="45">
        <v>211.1</v>
      </c>
      <c r="T34" s="45">
        <v>7</v>
      </c>
      <c r="U34" s="45">
        <v>24.6</v>
      </c>
      <c r="V34" s="45">
        <v>23.1</v>
      </c>
      <c r="W34" s="46">
        <v>60.6</v>
      </c>
      <c r="X34" s="45">
        <v>19.399999999999999</v>
      </c>
      <c r="Y34" s="46">
        <v>48.1</v>
      </c>
      <c r="Z34" s="45">
        <v>32.200000000000003</v>
      </c>
      <c r="AA34" s="46">
        <v>48.3</v>
      </c>
      <c r="AB34" s="51">
        <v>70.5</v>
      </c>
      <c r="AC34" s="47">
        <v>3725.8</v>
      </c>
      <c r="AD34" s="45">
        <v>757.7</v>
      </c>
      <c r="AE34" s="46">
        <v>91.7</v>
      </c>
      <c r="AF34" s="45">
        <v>365.1</v>
      </c>
      <c r="AG34" s="46">
        <v>136</v>
      </c>
      <c r="AH34" s="45">
        <v>16.399999999999999</v>
      </c>
      <c r="AI34" s="46">
        <v>5.5</v>
      </c>
      <c r="AJ34" s="45">
        <v>6</v>
      </c>
      <c r="AK34" s="46">
        <v>5.4</v>
      </c>
      <c r="AL34" s="45">
        <v>7.7</v>
      </c>
      <c r="AM34" s="46">
        <v>144.69999999999999</v>
      </c>
      <c r="AN34" s="45">
        <v>0.7</v>
      </c>
      <c r="AO34" s="47">
        <v>0.7</v>
      </c>
      <c r="AP34" s="45">
        <v>26.8</v>
      </c>
      <c r="AQ34" s="46">
        <v>4.3</v>
      </c>
      <c r="AR34" s="45">
        <v>15.4</v>
      </c>
      <c r="AS34" s="46">
        <v>1.2</v>
      </c>
      <c r="AT34" s="45">
        <v>3.1</v>
      </c>
      <c r="AU34" s="46">
        <v>123.7</v>
      </c>
      <c r="AV34" s="48">
        <v>0</v>
      </c>
      <c r="AW34" s="46">
        <v>12.5</v>
      </c>
      <c r="AX34" s="45">
        <v>16.7</v>
      </c>
      <c r="AY34" s="46">
        <v>4.7</v>
      </c>
      <c r="AZ34" s="45">
        <v>20.100000000000001</v>
      </c>
      <c r="BA34" s="46">
        <v>10</v>
      </c>
      <c r="BB34" s="45">
        <v>19.7</v>
      </c>
      <c r="BC34" s="46">
        <v>1.9</v>
      </c>
      <c r="BD34" s="45">
        <v>0.3</v>
      </c>
      <c r="BE34" s="46">
        <v>51.3</v>
      </c>
      <c r="BF34" s="49">
        <v>24.3</v>
      </c>
      <c r="BG34" s="50">
        <v>12.1</v>
      </c>
      <c r="BH34" s="49">
        <v>15.9</v>
      </c>
      <c r="BI34" s="47">
        <v>104.1</v>
      </c>
      <c r="BJ34" s="51">
        <v>58</v>
      </c>
      <c r="BK34" s="47">
        <v>5.0999999999999996</v>
      </c>
      <c r="BL34" s="45">
        <v>11.3</v>
      </c>
      <c r="BM34" s="46">
        <v>2.5</v>
      </c>
      <c r="BN34" s="45">
        <v>64.8</v>
      </c>
      <c r="BO34" s="46">
        <v>0</v>
      </c>
      <c r="BP34" s="52">
        <v>13403</v>
      </c>
      <c r="BQ34" s="53">
        <v>5256</v>
      </c>
      <c r="BR34" s="54">
        <v>2528</v>
      </c>
      <c r="BS34" s="45">
        <v>0</v>
      </c>
      <c r="BT34" s="56">
        <v>2728</v>
      </c>
      <c r="BU34" s="53">
        <v>13.9</v>
      </c>
      <c r="BV34" s="44">
        <v>30</v>
      </c>
      <c r="BW34" s="44">
        <v>-16.100000000000001</v>
      </c>
      <c r="BX34" s="57">
        <v>1588.8</v>
      </c>
      <c r="BY34" s="44">
        <v>674.7</v>
      </c>
      <c r="BZ34" s="44">
        <v>914.1</v>
      </c>
      <c r="CA34" s="58">
        <v>6858.7</v>
      </c>
      <c r="CB34" s="58">
        <v>20261.7</v>
      </c>
      <c r="CC34" s="34"/>
      <c r="CD34" s="59"/>
      <c r="CE34" s="34"/>
    </row>
    <row r="35" spans="2:83" s="60" customFormat="1">
      <c r="B35" s="42" t="s">
        <v>119</v>
      </c>
      <c r="C35" s="43">
        <v>27</v>
      </c>
      <c r="D35" s="44">
        <v>117.5</v>
      </c>
      <c r="E35" s="45">
        <v>1.6</v>
      </c>
      <c r="F35" s="45">
        <v>16.399999999999999</v>
      </c>
      <c r="G35" s="44">
        <v>60</v>
      </c>
      <c r="H35" s="45">
        <v>584.70000000000005</v>
      </c>
      <c r="I35" s="45">
        <v>105.7</v>
      </c>
      <c r="J35" s="45">
        <v>5.2</v>
      </c>
      <c r="K35" s="44">
        <v>69.8</v>
      </c>
      <c r="L35" s="45">
        <v>80.599999999999994</v>
      </c>
      <c r="M35" s="45">
        <v>77.2</v>
      </c>
      <c r="N35" s="45">
        <v>267.39999999999998</v>
      </c>
      <c r="O35" s="45">
        <v>76.900000000000006</v>
      </c>
      <c r="P35" s="45">
        <v>155.4</v>
      </c>
      <c r="Q35" s="45">
        <v>221.8</v>
      </c>
      <c r="R35" s="45">
        <v>159.9</v>
      </c>
      <c r="S35" s="45">
        <v>137.1</v>
      </c>
      <c r="T35" s="45">
        <v>61.7</v>
      </c>
      <c r="U35" s="45">
        <v>27</v>
      </c>
      <c r="V35" s="45">
        <v>152</v>
      </c>
      <c r="W35" s="46">
        <v>20.6</v>
      </c>
      <c r="X35" s="45">
        <v>129.19999999999999</v>
      </c>
      <c r="Y35" s="46">
        <v>83.2</v>
      </c>
      <c r="Z35" s="45">
        <v>74.5</v>
      </c>
      <c r="AA35" s="46">
        <v>907.2</v>
      </c>
      <c r="AB35" s="51">
        <v>106.3</v>
      </c>
      <c r="AC35" s="47">
        <v>181.4</v>
      </c>
      <c r="AD35" s="45">
        <v>26569.3</v>
      </c>
      <c r="AE35" s="46">
        <v>97.8</v>
      </c>
      <c r="AF35" s="45">
        <v>821.2</v>
      </c>
      <c r="AG35" s="46">
        <v>785.6</v>
      </c>
      <c r="AH35" s="45">
        <v>226</v>
      </c>
      <c r="AI35" s="46">
        <v>25.4</v>
      </c>
      <c r="AJ35" s="45">
        <v>52.5</v>
      </c>
      <c r="AK35" s="46">
        <v>1034.9000000000001</v>
      </c>
      <c r="AL35" s="45">
        <v>41</v>
      </c>
      <c r="AM35" s="46">
        <v>548.5</v>
      </c>
      <c r="AN35" s="45">
        <v>14</v>
      </c>
      <c r="AO35" s="47">
        <v>86.2</v>
      </c>
      <c r="AP35" s="45">
        <v>317.8</v>
      </c>
      <c r="AQ35" s="46">
        <v>289.8</v>
      </c>
      <c r="AR35" s="45">
        <v>444.1</v>
      </c>
      <c r="AS35" s="46">
        <v>160.6</v>
      </c>
      <c r="AT35" s="45">
        <v>105.1</v>
      </c>
      <c r="AU35" s="46">
        <v>4882.8</v>
      </c>
      <c r="AV35" s="48">
        <v>3270.5</v>
      </c>
      <c r="AW35" s="46">
        <v>24.4</v>
      </c>
      <c r="AX35" s="45">
        <v>162.80000000000001</v>
      </c>
      <c r="AY35" s="46">
        <v>60.8</v>
      </c>
      <c r="AZ35" s="45">
        <v>52.3</v>
      </c>
      <c r="BA35" s="46">
        <v>28</v>
      </c>
      <c r="BB35" s="45">
        <v>216.7</v>
      </c>
      <c r="BC35" s="46">
        <v>4.7</v>
      </c>
      <c r="BD35" s="45">
        <v>19.8</v>
      </c>
      <c r="BE35" s="46">
        <v>159.9</v>
      </c>
      <c r="BF35" s="49">
        <v>891.1</v>
      </c>
      <c r="BG35" s="50">
        <v>803.3</v>
      </c>
      <c r="BH35" s="49">
        <v>216.4</v>
      </c>
      <c r="BI35" s="47">
        <v>442.2</v>
      </c>
      <c r="BJ35" s="51">
        <v>102.2</v>
      </c>
      <c r="BK35" s="47">
        <v>123.4</v>
      </c>
      <c r="BL35" s="45">
        <v>32.700000000000003</v>
      </c>
      <c r="BM35" s="46">
        <v>0</v>
      </c>
      <c r="BN35" s="45">
        <v>63.3</v>
      </c>
      <c r="BO35" s="46">
        <v>0</v>
      </c>
      <c r="BP35" s="52">
        <v>43786.9</v>
      </c>
      <c r="BQ35" s="53">
        <v>7507.6</v>
      </c>
      <c r="BR35" s="54">
        <v>5418.6</v>
      </c>
      <c r="BS35" s="45">
        <v>0</v>
      </c>
      <c r="BT35" s="56">
        <v>2089</v>
      </c>
      <c r="BU35" s="53">
        <v>87382.2</v>
      </c>
      <c r="BV35" s="44">
        <v>87382.2</v>
      </c>
      <c r="BW35" s="44">
        <v>0</v>
      </c>
      <c r="BX35" s="57">
        <v>2032.6</v>
      </c>
      <c r="BY35" s="44">
        <v>338.2</v>
      </c>
      <c r="BZ35" s="44">
        <v>1694.4</v>
      </c>
      <c r="CA35" s="58">
        <v>96922.4</v>
      </c>
      <c r="CB35" s="58">
        <v>140709.29999999999</v>
      </c>
      <c r="CC35" s="34"/>
      <c r="CD35" s="59"/>
      <c r="CE35" s="34"/>
    </row>
    <row r="36" spans="2:83" s="60" customFormat="1">
      <c r="B36" s="42" t="s">
        <v>120</v>
      </c>
      <c r="C36" s="43">
        <v>28</v>
      </c>
      <c r="D36" s="44">
        <v>61.3</v>
      </c>
      <c r="E36" s="45">
        <v>25.7</v>
      </c>
      <c r="F36" s="45">
        <v>2</v>
      </c>
      <c r="G36" s="44">
        <v>6.9</v>
      </c>
      <c r="H36" s="45">
        <v>35.9</v>
      </c>
      <c r="I36" s="45">
        <v>5.3</v>
      </c>
      <c r="J36" s="45">
        <v>5</v>
      </c>
      <c r="K36" s="44">
        <v>7.4</v>
      </c>
      <c r="L36" s="45">
        <v>2.6</v>
      </c>
      <c r="M36" s="45">
        <v>15.7</v>
      </c>
      <c r="N36" s="45">
        <v>9.1999999999999993</v>
      </c>
      <c r="O36" s="45">
        <v>12.7</v>
      </c>
      <c r="P36" s="45">
        <v>8.1999999999999993</v>
      </c>
      <c r="Q36" s="45">
        <v>11.8</v>
      </c>
      <c r="R36" s="45">
        <v>46.8</v>
      </c>
      <c r="S36" s="45">
        <v>7.1</v>
      </c>
      <c r="T36" s="45">
        <v>0.4</v>
      </c>
      <c r="U36" s="45">
        <v>5.4</v>
      </c>
      <c r="V36" s="45">
        <v>6.2</v>
      </c>
      <c r="W36" s="46">
        <v>671.3</v>
      </c>
      <c r="X36" s="45">
        <v>12.4</v>
      </c>
      <c r="Y36" s="46">
        <v>4.7</v>
      </c>
      <c r="Z36" s="45">
        <v>6.8</v>
      </c>
      <c r="AA36" s="46">
        <v>31.8</v>
      </c>
      <c r="AB36" s="51">
        <v>67.5</v>
      </c>
      <c r="AC36" s="47">
        <v>148.1</v>
      </c>
      <c r="AD36" s="45">
        <v>260.10000000000002</v>
      </c>
      <c r="AE36" s="46">
        <v>525</v>
      </c>
      <c r="AF36" s="45">
        <v>187.4</v>
      </c>
      <c r="AG36" s="46">
        <v>31</v>
      </c>
      <c r="AH36" s="45">
        <v>782.4</v>
      </c>
      <c r="AI36" s="46">
        <v>0.7</v>
      </c>
      <c r="AJ36" s="45">
        <v>0</v>
      </c>
      <c r="AK36" s="46">
        <v>3.5</v>
      </c>
      <c r="AL36" s="45">
        <v>7.9</v>
      </c>
      <c r="AM36" s="46">
        <v>54.2</v>
      </c>
      <c r="AN36" s="45">
        <v>0.5</v>
      </c>
      <c r="AO36" s="47">
        <v>2.2999999999999998</v>
      </c>
      <c r="AP36" s="45">
        <v>0.2</v>
      </c>
      <c r="AQ36" s="46">
        <v>11.4</v>
      </c>
      <c r="AR36" s="45">
        <v>31.6</v>
      </c>
      <c r="AS36" s="46">
        <v>9.1999999999999993</v>
      </c>
      <c r="AT36" s="45">
        <v>40.9</v>
      </c>
      <c r="AU36" s="46">
        <v>8.8000000000000007</v>
      </c>
      <c r="AV36" s="48">
        <v>0</v>
      </c>
      <c r="AW36" s="46">
        <v>22.3</v>
      </c>
      <c r="AX36" s="45">
        <v>3.3</v>
      </c>
      <c r="AY36" s="46">
        <v>14.7</v>
      </c>
      <c r="AZ36" s="45">
        <v>1.8</v>
      </c>
      <c r="BA36" s="46">
        <v>1.1000000000000001</v>
      </c>
      <c r="BB36" s="45">
        <v>32.700000000000003</v>
      </c>
      <c r="BC36" s="46">
        <v>0.2</v>
      </c>
      <c r="BD36" s="45">
        <v>0</v>
      </c>
      <c r="BE36" s="46">
        <v>5.8</v>
      </c>
      <c r="BF36" s="49">
        <v>155.4</v>
      </c>
      <c r="BG36" s="50">
        <v>7.9</v>
      </c>
      <c r="BH36" s="49">
        <v>32.200000000000003</v>
      </c>
      <c r="BI36" s="47">
        <v>8.9</v>
      </c>
      <c r="BJ36" s="51">
        <v>29.1</v>
      </c>
      <c r="BK36" s="47">
        <v>17.5</v>
      </c>
      <c r="BL36" s="45">
        <v>3.3</v>
      </c>
      <c r="BM36" s="46">
        <v>0.1</v>
      </c>
      <c r="BN36" s="45">
        <v>1.9</v>
      </c>
      <c r="BO36" s="46">
        <v>0</v>
      </c>
      <c r="BP36" s="52">
        <v>3513.5</v>
      </c>
      <c r="BQ36" s="53">
        <v>12542.7</v>
      </c>
      <c r="BR36" s="54">
        <v>12542.7</v>
      </c>
      <c r="BS36" s="45">
        <v>0</v>
      </c>
      <c r="BT36" s="56">
        <v>0</v>
      </c>
      <c r="BU36" s="53">
        <v>0</v>
      </c>
      <c r="BV36" s="44">
        <v>0</v>
      </c>
      <c r="BW36" s="44">
        <v>0</v>
      </c>
      <c r="BX36" s="57">
        <v>174.7</v>
      </c>
      <c r="BY36" s="44">
        <v>96.6</v>
      </c>
      <c r="BZ36" s="44">
        <v>78.099999999999994</v>
      </c>
      <c r="CA36" s="58">
        <v>12717.4</v>
      </c>
      <c r="CB36" s="58">
        <v>16230.9</v>
      </c>
      <c r="CC36" s="34"/>
      <c r="CD36" s="59"/>
      <c r="CE36" s="34"/>
    </row>
    <row r="37" spans="2:83" s="60" customFormat="1">
      <c r="B37" s="42" t="s">
        <v>121</v>
      </c>
      <c r="C37" s="43">
        <v>29</v>
      </c>
      <c r="D37" s="44">
        <v>43.1</v>
      </c>
      <c r="E37" s="45">
        <v>0.4</v>
      </c>
      <c r="F37" s="45">
        <v>8.3000000000000007</v>
      </c>
      <c r="G37" s="44">
        <v>4</v>
      </c>
      <c r="H37" s="45">
        <v>546.20000000000005</v>
      </c>
      <c r="I37" s="45">
        <v>153</v>
      </c>
      <c r="J37" s="45">
        <v>35</v>
      </c>
      <c r="K37" s="44">
        <v>143.69999999999999</v>
      </c>
      <c r="L37" s="45">
        <v>60.4</v>
      </c>
      <c r="M37" s="45">
        <v>0.7</v>
      </c>
      <c r="N37" s="45">
        <v>556.1</v>
      </c>
      <c r="O37" s="45">
        <v>421.1</v>
      </c>
      <c r="P37" s="45">
        <v>120.7</v>
      </c>
      <c r="Q37" s="45">
        <v>197.7</v>
      </c>
      <c r="R37" s="45">
        <v>194.6</v>
      </c>
      <c r="S37" s="45">
        <v>105.8</v>
      </c>
      <c r="T37" s="45">
        <v>20.8</v>
      </c>
      <c r="U37" s="45">
        <v>121.4</v>
      </c>
      <c r="V37" s="45">
        <v>306.8</v>
      </c>
      <c r="W37" s="46">
        <v>0</v>
      </c>
      <c r="X37" s="45">
        <v>191</v>
      </c>
      <c r="Y37" s="46">
        <v>231.8</v>
      </c>
      <c r="Z37" s="45">
        <v>2.2999999999999998</v>
      </c>
      <c r="AA37" s="46">
        <v>1.7</v>
      </c>
      <c r="AB37" s="51">
        <v>20.6</v>
      </c>
      <c r="AC37" s="47">
        <v>126.4</v>
      </c>
      <c r="AD37" s="45">
        <v>0</v>
      </c>
      <c r="AE37" s="46">
        <v>0</v>
      </c>
      <c r="AF37" s="45">
        <v>988.3</v>
      </c>
      <c r="AG37" s="46">
        <v>181.5</v>
      </c>
      <c r="AH37" s="45">
        <v>0</v>
      </c>
      <c r="AI37" s="46">
        <v>0</v>
      </c>
      <c r="AJ37" s="45">
        <v>0</v>
      </c>
      <c r="AK37" s="46">
        <v>0</v>
      </c>
      <c r="AL37" s="45">
        <v>0</v>
      </c>
      <c r="AM37" s="46">
        <v>0</v>
      </c>
      <c r="AN37" s="45">
        <v>55.9</v>
      </c>
      <c r="AO37" s="47">
        <v>42.3</v>
      </c>
      <c r="AP37" s="45">
        <v>0</v>
      </c>
      <c r="AQ37" s="46">
        <v>0</v>
      </c>
      <c r="AR37" s="45">
        <v>0</v>
      </c>
      <c r="AS37" s="46">
        <v>0</v>
      </c>
      <c r="AT37" s="45">
        <v>0</v>
      </c>
      <c r="AU37" s="46">
        <v>0</v>
      </c>
      <c r="AV37" s="48">
        <v>0</v>
      </c>
      <c r="AW37" s="46">
        <v>0</v>
      </c>
      <c r="AX37" s="45">
        <v>0</v>
      </c>
      <c r="AY37" s="46">
        <v>0</v>
      </c>
      <c r="AZ37" s="45">
        <v>0</v>
      </c>
      <c r="BA37" s="46">
        <v>0</v>
      </c>
      <c r="BB37" s="45">
        <v>0</v>
      </c>
      <c r="BC37" s="46">
        <v>0</v>
      </c>
      <c r="BD37" s="45">
        <v>0</v>
      </c>
      <c r="BE37" s="46">
        <v>0</v>
      </c>
      <c r="BF37" s="49">
        <v>26.1</v>
      </c>
      <c r="BG37" s="50">
        <v>0</v>
      </c>
      <c r="BH37" s="49">
        <v>0</v>
      </c>
      <c r="BI37" s="47">
        <v>0.1</v>
      </c>
      <c r="BJ37" s="51">
        <v>0</v>
      </c>
      <c r="BK37" s="47">
        <v>0</v>
      </c>
      <c r="BL37" s="45">
        <v>0.5</v>
      </c>
      <c r="BM37" s="46">
        <v>0</v>
      </c>
      <c r="BN37" s="45">
        <v>0</v>
      </c>
      <c r="BO37" s="46">
        <v>0</v>
      </c>
      <c r="BP37" s="52">
        <v>4908.3</v>
      </c>
      <c r="BQ37" s="53">
        <v>0</v>
      </c>
      <c r="BR37" s="54">
        <v>0</v>
      </c>
      <c r="BS37" s="45">
        <v>0</v>
      </c>
      <c r="BT37" s="56">
        <v>0</v>
      </c>
      <c r="BU37" s="53">
        <v>0</v>
      </c>
      <c r="BV37" s="44">
        <v>0</v>
      </c>
      <c r="BW37" s="44">
        <v>0</v>
      </c>
      <c r="BX37" s="57">
        <v>1455.6</v>
      </c>
      <c r="BY37" s="44">
        <v>805.1</v>
      </c>
      <c r="BZ37" s="44">
        <v>650.5</v>
      </c>
      <c r="CA37" s="58">
        <v>1455.6</v>
      </c>
      <c r="CB37" s="58">
        <v>6363.9</v>
      </c>
      <c r="CC37" s="34"/>
      <c r="CD37" s="59"/>
      <c r="CE37" s="34"/>
    </row>
    <row r="38" spans="2:83" s="60" customFormat="1">
      <c r="B38" s="42" t="s">
        <v>122</v>
      </c>
      <c r="C38" s="43">
        <v>30</v>
      </c>
      <c r="D38" s="44">
        <v>0</v>
      </c>
      <c r="E38" s="45">
        <v>0</v>
      </c>
      <c r="F38" s="45">
        <v>0</v>
      </c>
      <c r="G38" s="44">
        <v>0</v>
      </c>
      <c r="H38" s="45">
        <v>0</v>
      </c>
      <c r="I38" s="45">
        <v>0</v>
      </c>
      <c r="J38" s="45">
        <v>0</v>
      </c>
      <c r="K38" s="44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6">
        <v>0</v>
      </c>
      <c r="X38" s="45">
        <v>0</v>
      </c>
      <c r="Y38" s="46">
        <v>0</v>
      </c>
      <c r="Z38" s="45">
        <v>0</v>
      </c>
      <c r="AA38" s="46">
        <v>0</v>
      </c>
      <c r="AB38" s="51">
        <v>0</v>
      </c>
      <c r="AC38" s="47">
        <v>0</v>
      </c>
      <c r="AD38" s="45">
        <v>0</v>
      </c>
      <c r="AE38" s="46">
        <v>0</v>
      </c>
      <c r="AF38" s="45">
        <v>0</v>
      </c>
      <c r="AG38" s="46">
        <v>0</v>
      </c>
      <c r="AH38" s="45">
        <v>0</v>
      </c>
      <c r="AI38" s="46">
        <v>0</v>
      </c>
      <c r="AJ38" s="45">
        <v>0</v>
      </c>
      <c r="AK38" s="46">
        <v>0</v>
      </c>
      <c r="AL38" s="45">
        <v>0</v>
      </c>
      <c r="AM38" s="46">
        <v>0</v>
      </c>
      <c r="AN38" s="45">
        <v>0</v>
      </c>
      <c r="AO38" s="47">
        <v>0</v>
      </c>
      <c r="AP38" s="45">
        <v>0</v>
      </c>
      <c r="AQ38" s="46">
        <v>0</v>
      </c>
      <c r="AR38" s="45">
        <v>0</v>
      </c>
      <c r="AS38" s="46">
        <v>0</v>
      </c>
      <c r="AT38" s="45">
        <v>0</v>
      </c>
      <c r="AU38" s="46">
        <v>0</v>
      </c>
      <c r="AV38" s="48">
        <v>0</v>
      </c>
      <c r="AW38" s="46">
        <v>0</v>
      </c>
      <c r="AX38" s="45">
        <v>0</v>
      </c>
      <c r="AY38" s="46">
        <v>0</v>
      </c>
      <c r="AZ38" s="45">
        <v>0</v>
      </c>
      <c r="BA38" s="46">
        <v>0</v>
      </c>
      <c r="BB38" s="45">
        <v>0</v>
      </c>
      <c r="BC38" s="46">
        <v>0</v>
      </c>
      <c r="BD38" s="45">
        <v>0</v>
      </c>
      <c r="BE38" s="46">
        <v>0</v>
      </c>
      <c r="BF38" s="49">
        <v>0</v>
      </c>
      <c r="BG38" s="50">
        <v>0</v>
      </c>
      <c r="BH38" s="49">
        <v>0</v>
      </c>
      <c r="BI38" s="47">
        <v>0</v>
      </c>
      <c r="BJ38" s="51">
        <v>0</v>
      </c>
      <c r="BK38" s="47">
        <v>0</v>
      </c>
      <c r="BL38" s="45">
        <v>0</v>
      </c>
      <c r="BM38" s="46">
        <v>0</v>
      </c>
      <c r="BN38" s="45">
        <v>0</v>
      </c>
      <c r="BO38" s="46">
        <v>0</v>
      </c>
      <c r="BP38" s="52">
        <v>0</v>
      </c>
      <c r="BQ38" s="53">
        <v>0</v>
      </c>
      <c r="BR38" s="54">
        <v>0</v>
      </c>
      <c r="BS38" s="45">
        <v>0</v>
      </c>
      <c r="BT38" s="56">
        <v>0</v>
      </c>
      <c r="BU38" s="53">
        <v>0</v>
      </c>
      <c r="BV38" s="44">
        <v>0</v>
      </c>
      <c r="BW38" s="44">
        <v>0</v>
      </c>
      <c r="BX38" s="57">
        <v>0</v>
      </c>
      <c r="BY38" s="44">
        <v>0</v>
      </c>
      <c r="BZ38" s="44">
        <v>0</v>
      </c>
      <c r="CA38" s="58">
        <v>0</v>
      </c>
      <c r="CB38" s="58">
        <v>0</v>
      </c>
      <c r="CC38" s="34"/>
      <c r="CD38" s="59"/>
      <c r="CE38" s="34"/>
    </row>
    <row r="39" spans="2:83" s="60" customFormat="1">
      <c r="B39" s="42" t="s">
        <v>123</v>
      </c>
      <c r="C39" s="43">
        <v>31</v>
      </c>
      <c r="D39" s="44">
        <v>113.5</v>
      </c>
      <c r="E39" s="45">
        <v>1.8</v>
      </c>
      <c r="F39" s="45">
        <v>12.3</v>
      </c>
      <c r="G39" s="44">
        <v>427.6</v>
      </c>
      <c r="H39" s="45">
        <v>2296.1999999999998</v>
      </c>
      <c r="I39" s="45">
        <v>261.3</v>
      </c>
      <c r="J39" s="45">
        <v>147.69999999999999</v>
      </c>
      <c r="K39" s="44">
        <v>343.2</v>
      </c>
      <c r="L39" s="45">
        <v>76.5</v>
      </c>
      <c r="M39" s="45">
        <v>220.9</v>
      </c>
      <c r="N39" s="45">
        <v>973.4</v>
      </c>
      <c r="O39" s="45">
        <v>122.2</v>
      </c>
      <c r="P39" s="45">
        <v>357.7</v>
      </c>
      <c r="Q39" s="45">
        <v>757.2</v>
      </c>
      <c r="R39" s="45">
        <v>684.3</v>
      </c>
      <c r="S39" s="45">
        <v>355</v>
      </c>
      <c r="T39" s="45">
        <v>32.799999999999997</v>
      </c>
      <c r="U39" s="45">
        <v>148</v>
      </c>
      <c r="V39" s="45">
        <v>391.1</v>
      </c>
      <c r="W39" s="46">
        <v>354.6</v>
      </c>
      <c r="X39" s="45">
        <v>156.19999999999999</v>
      </c>
      <c r="Y39" s="46">
        <v>276.3</v>
      </c>
      <c r="Z39" s="45">
        <v>50.1</v>
      </c>
      <c r="AA39" s="46">
        <v>932</v>
      </c>
      <c r="AB39" s="51">
        <v>16.5</v>
      </c>
      <c r="AC39" s="47">
        <v>218.5</v>
      </c>
      <c r="AD39" s="45">
        <v>355.7</v>
      </c>
      <c r="AE39" s="46">
        <v>376.5</v>
      </c>
      <c r="AF39" s="45">
        <v>5765.2</v>
      </c>
      <c r="AG39" s="46">
        <v>970.5</v>
      </c>
      <c r="AH39" s="45">
        <v>1476.7</v>
      </c>
      <c r="AI39" s="46">
        <v>13.5</v>
      </c>
      <c r="AJ39" s="45">
        <v>0.6</v>
      </c>
      <c r="AK39" s="46">
        <v>5268.4</v>
      </c>
      <c r="AL39" s="45">
        <v>77</v>
      </c>
      <c r="AM39" s="46">
        <v>30.6</v>
      </c>
      <c r="AN39" s="45">
        <v>369.8</v>
      </c>
      <c r="AO39" s="47">
        <v>76.7</v>
      </c>
      <c r="AP39" s="45">
        <v>103.1</v>
      </c>
      <c r="AQ39" s="46">
        <v>59</v>
      </c>
      <c r="AR39" s="45">
        <v>37.4</v>
      </c>
      <c r="AS39" s="46">
        <v>14.1</v>
      </c>
      <c r="AT39" s="45">
        <v>14</v>
      </c>
      <c r="AU39" s="46">
        <v>5.8</v>
      </c>
      <c r="AV39" s="48">
        <v>0</v>
      </c>
      <c r="AW39" s="46">
        <v>42.9</v>
      </c>
      <c r="AX39" s="45">
        <v>102.7</v>
      </c>
      <c r="AY39" s="46">
        <v>9.6999999999999993</v>
      </c>
      <c r="AZ39" s="45">
        <v>47.1</v>
      </c>
      <c r="BA39" s="46">
        <v>18.600000000000001</v>
      </c>
      <c r="BB39" s="45">
        <v>126.3</v>
      </c>
      <c r="BC39" s="46">
        <v>3.3</v>
      </c>
      <c r="BD39" s="45">
        <v>845.9</v>
      </c>
      <c r="BE39" s="46">
        <v>28.2</v>
      </c>
      <c r="BF39" s="49">
        <v>1367.5</v>
      </c>
      <c r="BG39" s="50">
        <v>61.1</v>
      </c>
      <c r="BH39" s="49">
        <v>80</v>
      </c>
      <c r="BI39" s="47">
        <v>62.6</v>
      </c>
      <c r="BJ39" s="51">
        <v>29.7</v>
      </c>
      <c r="BK39" s="47">
        <v>71.2</v>
      </c>
      <c r="BL39" s="45">
        <v>143</v>
      </c>
      <c r="BM39" s="46">
        <v>33</v>
      </c>
      <c r="BN39" s="45">
        <v>55.7</v>
      </c>
      <c r="BO39" s="46">
        <v>0</v>
      </c>
      <c r="BP39" s="52">
        <v>27870</v>
      </c>
      <c r="BQ39" s="53">
        <v>9684.9</v>
      </c>
      <c r="BR39" s="54">
        <v>8244.9</v>
      </c>
      <c r="BS39" s="45">
        <v>0</v>
      </c>
      <c r="BT39" s="56">
        <v>1440</v>
      </c>
      <c r="BU39" s="53">
        <v>0</v>
      </c>
      <c r="BV39" s="44">
        <v>0</v>
      </c>
      <c r="BW39" s="44">
        <v>0</v>
      </c>
      <c r="BX39" s="57">
        <v>6542</v>
      </c>
      <c r="BY39" s="44">
        <v>5199.3999999999996</v>
      </c>
      <c r="BZ39" s="44">
        <v>1342.6</v>
      </c>
      <c r="CA39" s="58">
        <v>16226.9</v>
      </c>
      <c r="CB39" s="58">
        <v>44096.9</v>
      </c>
      <c r="CC39" s="34"/>
      <c r="CD39" s="59"/>
      <c r="CE39" s="34"/>
    </row>
    <row r="40" spans="2:83" s="60" customFormat="1">
      <c r="B40" s="42" t="s">
        <v>124</v>
      </c>
      <c r="C40" s="43">
        <v>32</v>
      </c>
      <c r="D40" s="44">
        <v>1.3</v>
      </c>
      <c r="E40" s="45">
        <v>0.1</v>
      </c>
      <c r="F40" s="45">
        <v>0.2</v>
      </c>
      <c r="G40" s="44">
        <v>0.4</v>
      </c>
      <c r="H40" s="45">
        <v>19.8</v>
      </c>
      <c r="I40" s="45">
        <v>5.5</v>
      </c>
      <c r="J40" s="45">
        <v>8.6</v>
      </c>
      <c r="K40" s="44">
        <v>3.2</v>
      </c>
      <c r="L40" s="45">
        <v>0.4</v>
      </c>
      <c r="M40" s="45">
        <v>1.9</v>
      </c>
      <c r="N40" s="45">
        <v>8.6999999999999993</v>
      </c>
      <c r="O40" s="45">
        <v>14.9</v>
      </c>
      <c r="P40" s="45">
        <v>5.5</v>
      </c>
      <c r="Q40" s="45">
        <v>3.5</v>
      </c>
      <c r="R40" s="45">
        <v>8.4</v>
      </c>
      <c r="S40" s="45">
        <v>11.8</v>
      </c>
      <c r="T40" s="45">
        <v>0</v>
      </c>
      <c r="U40" s="45">
        <v>2.2999999999999998</v>
      </c>
      <c r="V40" s="45">
        <v>16.2</v>
      </c>
      <c r="W40" s="46">
        <v>11.2</v>
      </c>
      <c r="X40" s="45">
        <v>0</v>
      </c>
      <c r="Y40" s="46">
        <v>2</v>
      </c>
      <c r="Z40" s="45">
        <v>8.6</v>
      </c>
      <c r="AA40" s="46">
        <v>0.6</v>
      </c>
      <c r="AB40" s="51">
        <v>0</v>
      </c>
      <c r="AC40" s="47">
        <v>11.5</v>
      </c>
      <c r="AD40" s="45">
        <v>6.7</v>
      </c>
      <c r="AE40" s="46">
        <v>9.6999999999999993</v>
      </c>
      <c r="AF40" s="45">
        <v>92.6</v>
      </c>
      <c r="AG40" s="46">
        <v>24.4</v>
      </c>
      <c r="AH40" s="45">
        <v>8.1999999999999993</v>
      </c>
      <c r="AI40" s="46">
        <v>8.6</v>
      </c>
      <c r="AJ40" s="45">
        <v>0.7</v>
      </c>
      <c r="AK40" s="46">
        <v>63.3</v>
      </c>
      <c r="AL40" s="45">
        <v>1.4</v>
      </c>
      <c r="AM40" s="46">
        <v>1.7</v>
      </c>
      <c r="AN40" s="45">
        <v>2.8</v>
      </c>
      <c r="AO40" s="47">
        <v>0.8</v>
      </c>
      <c r="AP40" s="45">
        <v>1.3</v>
      </c>
      <c r="AQ40" s="46">
        <v>3.8</v>
      </c>
      <c r="AR40" s="45">
        <v>0.6</v>
      </c>
      <c r="AS40" s="46">
        <v>0.1</v>
      </c>
      <c r="AT40" s="45">
        <v>0.1</v>
      </c>
      <c r="AU40" s="46">
        <v>1.6</v>
      </c>
      <c r="AV40" s="48">
        <v>0</v>
      </c>
      <c r="AW40" s="46">
        <v>12.7</v>
      </c>
      <c r="AX40" s="45">
        <v>21.6</v>
      </c>
      <c r="AY40" s="46">
        <v>0</v>
      </c>
      <c r="AZ40" s="45">
        <v>5.9</v>
      </c>
      <c r="BA40" s="46">
        <v>4.2</v>
      </c>
      <c r="BB40" s="45">
        <v>19.899999999999999</v>
      </c>
      <c r="BC40" s="46">
        <v>0.8</v>
      </c>
      <c r="BD40" s="45">
        <v>61.3</v>
      </c>
      <c r="BE40" s="46">
        <v>17.100000000000001</v>
      </c>
      <c r="BF40" s="49">
        <v>29.2</v>
      </c>
      <c r="BG40" s="50">
        <v>5.6</v>
      </c>
      <c r="BH40" s="49">
        <v>3</v>
      </c>
      <c r="BI40" s="47">
        <v>0.3</v>
      </c>
      <c r="BJ40" s="51">
        <v>3.9</v>
      </c>
      <c r="BK40" s="47">
        <v>4.5999999999999996</v>
      </c>
      <c r="BL40" s="45">
        <v>0.1</v>
      </c>
      <c r="BM40" s="46">
        <v>0</v>
      </c>
      <c r="BN40" s="45">
        <v>0.3</v>
      </c>
      <c r="BO40" s="46">
        <v>0</v>
      </c>
      <c r="BP40" s="52">
        <v>565.5</v>
      </c>
      <c r="BQ40" s="53">
        <v>643</v>
      </c>
      <c r="BR40" s="54">
        <v>580</v>
      </c>
      <c r="BS40" s="45">
        <v>0</v>
      </c>
      <c r="BT40" s="56">
        <v>63</v>
      </c>
      <c r="BU40" s="53">
        <v>0</v>
      </c>
      <c r="BV40" s="44">
        <v>0</v>
      </c>
      <c r="BW40" s="44">
        <v>0</v>
      </c>
      <c r="BX40" s="57">
        <v>1212</v>
      </c>
      <c r="BY40" s="44">
        <v>62</v>
      </c>
      <c r="BZ40" s="44">
        <v>1150</v>
      </c>
      <c r="CA40" s="58">
        <v>1855</v>
      </c>
      <c r="CB40" s="58">
        <v>2420.5</v>
      </c>
      <c r="CC40" s="34"/>
      <c r="CD40" s="59"/>
      <c r="CE40" s="34"/>
    </row>
    <row r="41" spans="2:83" s="60" customFormat="1">
      <c r="B41" s="42" t="s">
        <v>125</v>
      </c>
      <c r="C41" s="43">
        <v>33</v>
      </c>
      <c r="D41" s="44">
        <v>0.5</v>
      </c>
      <c r="E41" s="45">
        <v>0</v>
      </c>
      <c r="F41" s="45">
        <v>2.4</v>
      </c>
      <c r="G41" s="44">
        <v>4.2</v>
      </c>
      <c r="H41" s="45">
        <v>9.1</v>
      </c>
      <c r="I41" s="45">
        <v>3.9</v>
      </c>
      <c r="J41" s="45">
        <v>1.6</v>
      </c>
      <c r="K41" s="44">
        <v>4.0999999999999996</v>
      </c>
      <c r="L41" s="45">
        <v>2</v>
      </c>
      <c r="M41" s="45">
        <v>11.9</v>
      </c>
      <c r="N41" s="45">
        <v>43</v>
      </c>
      <c r="O41" s="45">
        <v>12.3</v>
      </c>
      <c r="P41" s="45">
        <v>11.6</v>
      </c>
      <c r="Q41" s="45">
        <v>4.2</v>
      </c>
      <c r="R41" s="45">
        <v>7.7</v>
      </c>
      <c r="S41" s="45">
        <v>15.7</v>
      </c>
      <c r="T41" s="45">
        <v>2.2000000000000002</v>
      </c>
      <c r="U41" s="45">
        <v>9.6</v>
      </c>
      <c r="V41" s="45">
        <v>5.5</v>
      </c>
      <c r="W41" s="46">
        <v>1.6</v>
      </c>
      <c r="X41" s="45">
        <v>6.9</v>
      </c>
      <c r="Y41" s="46">
        <v>5.3</v>
      </c>
      <c r="Z41" s="45">
        <v>17</v>
      </c>
      <c r="AA41" s="46">
        <v>1.2</v>
      </c>
      <c r="AB41" s="51">
        <v>0.5</v>
      </c>
      <c r="AC41" s="47">
        <v>8.6999999999999993</v>
      </c>
      <c r="AD41" s="45">
        <v>9</v>
      </c>
      <c r="AE41" s="46">
        <v>4.5999999999999996</v>
      </c>
      <c r="AF41" s="45">
        <v>238.7</v>
      </c>
      <c r="AG41" s="46">
        <v>50.8</v>
      </c>
      <c r="AH41" s="45">
        <v>0.3</v>
      </c>
      <c r="AI41" s="46">
        <v>1.2</v>
      </c>
      <c r="AJ41" s="45">
        <v>571.70000000000005</v>
      </c>
      <c r="AK41" s="46">
        <v>34.1</v>
      </c>
      <c r="AL41" s="45">
        <v>14.4</v>
      </c>
      <c r="AM41" s="46">
        <v>3.1</v>
      </c>
      <c r="AN41" s="45">
        <v>9.5</v>
      </c>
      <c r="AO41" s="47">
        <v>1.4</v>
      </c>
      <c r="AP41" s="45">
        <v>4.7</v>
      </c>
      <c r="AQ41" s="46">
        <v>6.1</v>
      </c>
      <c r="AR41" s="45">
        <v>186.6</v>
      </c>
      <c r="AS41" s="46">
        <v>76.099999999999994</v>
      </c>
      <c r="AT41" s="45">
        <v>70.7</v>
      </c>
      <c r="AU41" s="46">
        <v>3.6</v>
      </c>
      <c r="AV41" s="48">
        <v>0</v>
      </c>
      <c r="AW41" s="46">
        <v>23.9</v>
      </c>
      <c r="AX41" s="45">
        <v>31.4</v>
      </c>
      <c r="AY41" s="46">
        <v>28.2</v>
      </c>
      <c r="AZ41" s="45">
        <v>13.8</v>
      </c>
      <c r="BA41" s="46">
        <v>10.8</v>
      </c>
      <c r="BB41" s="45">
        <v>54.7</v>
      </c>
      <c r="BC41" s="46">
        <v>1.6</v>
      </c>
      <c r="BD41" s="45">
        <v>1182.4000000000001</v>
      </c>
      <c r="BE41" s="46">
        <v>42.9</v>
      </c>
      <c r="BF41" s="49">
        <v>64.900000000000006</v>
      </c>
      <c r="BG41" s="50">
        <v>9.9</v>
      </c>
      <c r="BH41" s="49">
        <v>18.2</v>
      </c>
      <c r="BI41" s="47">
        <v>75.5</v>
      </c>
      <c r="BJ41" s="51">
        <v>4.5</v>
      </c>
      <c r="BK41" s="47">
        <v>8.1999999999999993</v>
      </c>
      <c r="BL41" s="45">
        <v>209.1</v>
      </c>
      <c r="BM41" s="46">
        <v>2.5</v>
      </c>
      <c r="BN41" s="45">
        <v>0.3</v>
      </c>
      <c r="BO41" s="46">
        <v>0</v>
      </c>
      <c r="BP41" s="52">
        <v>3262.1</v>
      </c>
      <c r="BQ41" s="53">
        <v>2326.6</v>
      </c>
      <c r="BR41" s="54">
        <v>1996.6</v>
      </c>
      <c r="BS41" s="45">
        <v>0</v>
      </c>
      <c r="BT41" s="56">
        <v>330</v>
      </c>
      <c r="BU41" s="53">
        <v>0</v>
      </c>
      <c r="BV41" s="44">
        <v>0</v>
      </c>
      <c r="BW41" s="44">
        <v>0</v>
      </c>
      <c r="BX41" s="57">
        <v>3381.6</v>
      </c>
      <c r="BY41" s="44">
        <v>1097.7</v>
      </c>
      <c r="BZ41" s="44">
        <v>2283.9</v>
      </c>
      <c r="CA41" s="58">
        <v>5708.2</v>
      </c>
      <c r="CB41" s="58">
        <v>8970.2999999999993</v>
      </c>
      <c r="CC41" s="34"/>
      <c r="CD41" s="59"/>
      <c r="CE41" s="34"/>
    </row>
    <row r="42" spans="2:83" s="60" customFormat="1">
      <c r="B42" s="42" t="s">
        <v>126</v>
      </c>
      <c r="C42" s="43">
        <v>34</v>
      </c>
      <c r="D42" s="44">
        <v>113.9</v>
      </c>
      <c r="E42" s="45">
        <v>0.9</v>
      </c>
      <c r="F42" s="45">
        <v>186.4</v>
      </c>
      <c r="G42" s="44">
        <v>167.9</v>
      </c>
      <c r="H42" s="45">
        <v>928.9</v>
      </c>
      <c r="I42" s="45">
        <v>40.299999999999997</v>
      </c>
      <c r="J42" s="45">
        <v>91.2</v>
      </c>
      <c r="K42" s="44">
        <v>213.8</v>
      </c>
      <c r="L42" s="45">
        <v>83.5</v>
      </c>
      <c r="M42" s="45">
        <v>133.19999999999999</v>
      </c>
      <c r="N42" s="45">
        <v>1095.2</v>
      </c>
      <c r="O42" s="45">
        <v>217.2</v>
      </c>
      <c r="P42" s="45">
        <v>204</v>
      </c>
      <c r="Q42" s="45">
        <v>6.4</v>
      </c>
      <c r="R42" s="45">
        <v>780.2</v>
      </c>
      <c r="S42" s="45">
        <v>245</v>
      </c>
      <c r="T42" s="45">
        <v>75</v>
      </c>
      <c r="U42" s="45">
        <v>224.4</v>
      </c>
      <c r="V42" s="45">
        <v>220.2</v>
      </c>
      <c r="W42" s="46">
        <v>405</v>
      </c>
      <c r="X42" s="45">
        <v>193.4</v>
      </c>
      <c r="Y42" s="46">
        <v>113.3</v>
      </c>
      <c r="Z42" s="45">
        <v>32.6</v>
      </c>
      <c r="AA42" s="46">
        <v>76.599999999999994</v>
      </c>
      <c r="AB42" s="51">
        <v>10.4</v>
      </c>
      <c r="AC42" s="47">
        <v>88.8</v>
      </c>
      <c r="AD42" s="45">
        <v>181</v>
      </c>
      <c r="AE42" s="46">
        <v>638.5</v>
      </c>
      <c r="AF42" s="45">
        <v>5562.3</v>
      </c>
      <c r="AG42" s="46">
        <v>340.8</v>
      </c>
      <c r="AH42" s="45">
        <v>9521.9</v>
      </c>
      <c r="AI42" s="46">
        <v>409.8</v>
      </c>
      <c r="AJ42" s="45">
        <v>1515.8</v>
      </c>
      <c r="AK42" s="46">
        <v>9046.7999999999993</v>
      </c>
      <c r="AL42" s="45">
        <v>32.1</v>
      </c>
      <c r="AM42" s="46">
        <v>62.7</v>
      </c>
      <c r="AN42" s="45">
        <v>15.7</v>
      </c>
      <c r="AO42" s="47">
        <v>0.4</v>
      </c>
      <c r="AP42" s="45">
        <v>36.4</v>
      </c>
      <c r="AQ42" s="46">
        <v>14.6</v>
      </c>
      <c r="AR42" s="45">
        <v>14.2</v>
      </c>
      <c r="AS42" s="46">
        <v>11.3</v>
      </c>
      <c r="AT42" s="45">
        <v>4.0999999999999996</v>
      </c>
      <c r="AU42" s="46">
        <v>2.5</v>
      </c>
      <c r="AV42" s="48">
        <v>0</v>
      </c>
      <c r="AW42" s="46">
        <v>52.4</v>
      </c>
      <c r="AX42" s="45">
        <v>51.7</v>
      </c>
      <c r="AY42" s="46">
        <v>8.1</v>
      </c>
      <c r="AZ42" s="45">
        <v>25.5</v>
      </c>
      <c r="BA42" s="46">
        <v>9.8000000000000007</v>
      </c>
      <c r="BB42" s="45">
        <v>35.6</v>
      </c>
      <c r="BC42" s="46">
        <v>3.9</v>
      </c>
      <c r="BD42" s="45">
        <v>33</v>
      </c>
      <c r="BE42" s="46">
        <v>43.5</v>
      </c>
      <c r="BF42" s="49">
        <v>1026.5</v>
      </c>
      <c r="BG42" s="50">
        <v>5.6</v>
      </c>
      <c r="BH42" s="49">
        <v>0.8</v>
      </c>
      <c r="BI42" s="47">
        <v>15.3</v>
      </c>
      <c r="BJ42" s="51">
        <v>5.3</v>
      </c>
      <c r="BK42" s="47">
        <v>7.9</v>
      </c>
      <c r="BL42" s="45">
        <v>16.8</v>
      </c>
      <c r="BM42" s="46">
        <v>0</v>
      </c>
      <c r="BN42" s="45">
        <v>5.4</v>
      </c>
      <c r="BO42" s="46">
        <v>0</v>
      </c>
      <c r="BP42" s="52">
        <v>34705.699999999997</v>
      </c>
      <c r="BQ42" s="53">
        <v>6921.5</v>
      </c>
      <c r="BR42" s="54">
        <v>1459.5</v>
      </c>
      <c r="BS42" s="45">
        <v>0</v>
      </c>
      <c r="BT42" s="56">
        <v>5462</v>
      </c>
      <c r="BU42" s="53">
        <v>0</v>
      </c>
      <c r="BV42" s="44">
        <v>0</v>
      </c>
      <c r="BW42" s="44">
        <v>0</v>
      </c>
      <c r="BX42" s="57">
        <v>3653</v>
      </c>
      <c r="BY42" s="44">
        <v>2429.3000000000002</v>
      </c>
      <c r="BZ42" s="44">
        <v>1223.7</v>
      </c>
      <c r="CA42" s="58">
        <v>10574.5</v>
      </c>
      <c r="CB42" s="58">
        <v>45280.2</v>
      </c>
      <c r="CC42" s="34"/>
      <c r="CD42" s="59"/>
      <c r="CE42" s="34"/>
    </row>
    <row r="43" spans="2:83" s="60" customFormat="1">
      <c r="B43" s="42" t="s">
        <v>127</v>
      </c>
      <c r="C43" s="43">
        <v>35</v>
      </c>
      <c r="D43" s="44">
        <v>0.7</v>
      </c>
      <c r="E43" s="45">
        <v>0</v>
      </c>
      <c r="F43" s="45">
        <v>0.8</v>
      </c>
      <c r="G43" s="44">
        <v>1.1000000000000001</v>
      </c>
      <c r="H43" s="45">
        <v>113</v>
      </c>
      <c r="I43" s="45">
        <v>8.6</v>
      </c>
      <c r="J43" s="45">
        <v>5</v>
      </c>
      <c r="K43" s="44">
        <v>11.9</v>
      </c>
      <c r="L43" s="45">
        <v>12.2</v>
      </c>
      <c r="M43" s="45">
        <v>4.4000000000000004</v>
      </c>
      <c r="N43" s="45">
        <v>46.7</v>
      </c>
      <c r="O43" s="45">
        <v>30.7</v>
      </c>
      <c r="P43" s="45">
        <v>24.2</v>
      </c>
      <c r="Q43" s="45">
        <v>15</v>
      </c>
      <c r="R43" s="45">
        <v>15.9</v>
      </c>
      <c r="S43" s="45">
        <v>33.6</v>
      </c>
      <c r="T43" s="45">
        <v>0.9</v>
      </c>
      <c r="U43" s="45">
        <v>7</v>
      </c>
      <c r="V43" s="45">
        <v>27.4</v>
      </c>
      <c r="W43" s="46">
        <v>23.6</v>
      </c>
      <c r="X43" s="45">
        <v>0</v>
      </c>
      <c r="Y43" s="46">
        <v>12.3</v>
      </c>
      <c r="Z43" s="45">
        <v>2.1</v>
      </c>
      <c r="AA43" s="46">
        <v>136</v>
      </c>
      <c r="AB43" s="51">
        <v>18.3</v>
      </c>
      <c r="AC43" s="47">
        <v>20.399999999999999</v>
      </c>
      <c r="AD43" s="45">
        <v>180.1</v>
      </c>
      <c r="AE43" s="46">
        <v>4.5</v>
      </c>
      <c r="AF43" s="45">
        <v>295.39999999999998</v>
      </c>
      <c r="AG43" s="46">
        <v>170.9</v>
      </c>
      <c r="AH43" s="45">
        <v>13.6</v>
      </c>
      <c r="AI43" s="46">
        <v>2.1</v>
      </c>
      <c r="AJ43" s="45">
        <v>0.1</v>
      </c>
      <c r="AK43" s="46">
        <v>58.6</v>
      </c>
      <c r="AL43" s="45">
        <v>1173.7</v>
      </c>
      <c r="AM43" s="46">
        <v>156.69999999999999</v>
      </c>
      <c r="AN43" s="45">
        <v>4.4000000000000004</v>
      </c>
      <c r="AO43" s="47">
        <v>1.1000000000000001</v>
      </c>
      <c r="AP43" s="45">
        <v>276.3</v>
      </c>
      <c r="AQ43" s="46">
        <v>29.6</v>
      </c>
      <c r="AR43" s="45">
        <v>94.7</v>
      </c>
      <c r="AS43" s="46">
        <v>38.9</v>
      </c>
      <c r="AT43" s="45">
        <v>23</v>
      </c>
      <c r="AU43" s="46">
        <v>133</v>
      </c>
      <c r="AV43" s="48">
        <v>0</v>
      </c>
      <c r="AW43" s="46">
        <v>99.1</v>
      </c>
      <c r="AX43" s="45">
        <v>96</v>
      </c>
      <c r="AY43" s="46">
        <v>11.8</v>
      </c>
      <c r="AZ43" s="45">
        <v>43.9</v>
      </c>
      <c r="BA43" s="46">
        <v>27</v>
      </c>
      <c r="BB43" s="45">
        <v>38.4</v>
      </c>
      <c r="BC43" s="46">
        <v>9.6</v>
      </c>
      <c r="BD43" s="45">
        <v>2.6</v>
      </c>
      <c r="BE43" s="46">
        <v>105.6</v>
      </c>
      <c r="BF43" s="49">
        <v>182.3</v>
      </c>
      <c r="BG43" s="50">
        <v>30.8</v>
      </c>
      <c r="BH43" s="49">
        <v>59</v>
      </c>
      <c r="BI43" s="47">
        <v>40</v>
      </c>
      <c r="BJ43" s="51">
        <v>1.2</v>
      </c>
      <c r="BK43" s="47">
        <v>2</v>
      </c>
      <c r="BL43" s="45">
        <v>25.4</v>
      </c>
      <c r="BM43" s="46">
        <v>0</v>
      </c>
      <c r="BN43" s="45">
        <v>10.7</v>
      </c>
      <c r="BO43" s="46">
        <v>0</v>
      </c>
      <c r="BP43" s="52">
        <v>4013.9</v>
      </c>
      <c r="BQ43" s="53">
        <v>114.8</v>
      </c>
      <c r="BR43" s="54">
        <v>114.8</v>
      </c>
      <c r="BS43" s="45">
        <v>0</v>
      </c>
      <c r="BT43" s="56">
        <v>0</v>
      </c>
      <c r="BU43" s="53">
        <v>0</v>
      </c>
      <c r="BV43" s="44">
        <v>0</v>
      </c>
      <c r="BW43" s="44">
        <v>0</v>
      </c>
      <c r="BX43" s="57">
        <v>75</v>
      </c>
      <c r="BY43" s="44">
        <v>48</v>
      </c>
      <c r="BZ43" s="44">
        <v>27</v>
      </c>
      <c r="CA43" s="58">
        <v>189.8</v>
      </c>
      <c r="CB43" s="58">
        <v>4203.7</v>
      </c>
      <c r="CC43" s="34"/>
      <c r="CD43" s="59"/>
      <c r="CE43" s="34"/>
    </row>
    <row r="44" spans="2:83" s="60" customFormat="1">
      <c r="B44" s="42" t="s">
        <v>128</v>
      </c>
      <c r="C44" s="43">
        <v>36</v>
      </c>
      <c r="D44" s="44">
        <v>15.7</v>
      </c>
      <c r="E44" s="45">
        <v>0.1</v>
      </c>
      <c r="F44" s="45">
        <v>0.5</v>
      </c>
      <c r="G44" s="44">
        <v>6.2</v>
      </c>
      <c r="H44" s="45">
        <v>87.8</v>
      </c>
      <c r="I44" s="45">
        <v>10.199999999999999</v>
      </c>
      <c r="J44" s="45">
        <v>6.8</v>
      </c>
      <c r="K44" s="44">
        <v>7.2</v>
      </c>
      <c r="L44" s="45">
        <v>6.8</v>
      </c>
      <c r="M44" s="45">
        <v>7.4</v>
      </c>
      <c r="N44" s="45">
        <v>209.7</v>
      </c>
      <c r="O44" s="45">
        <v>19.600000000000001</v>
      </c>
      <c r="P44" s="45">
        <v>41</v>
      </c>
      <c r="Q44" s="45">
        <v>10.199999999999999</v>
      </c>
      <c r="R44" s="45">
        <v>47.3</v>
      </c>
      <c r="S44" s="45">
        <v>45.3</v>
      </c>
      <c r="T44" s="45">
        <v>6.9</v>
      </c>
      <c r="U44" s="45">
        <v>11.1</v>
      </c>
      <c r="V44" s="45">
        <v>38.5</v>
      </c>
      <c r="W44" s="46">
        <v>41.1</v>
      </c>
      <c r="X44" s="45">
        <v>59.1</v>
      </c>
      <c r="Y44" s="46">
        <v>14.9</v>
      </c>
      <c r="Z44" s="45">
        <v>6.2</v>
      </c>
      <c r="AA44" s="46">
        <v>47.2</v>
      </c>
      <c r="AB44" s="51">
        <v>5.2</v>
      </c>
      <c r="AC44" s="47">
        <v>58.3</v>
      </c>
      <c r="AD44" s="45">
        <v>1619.9</v>
      </c>
      <c r="AE44" s="46">
        <v>77</v>
      </c>
      <c r="AF44" s="45">
        <v>231.5</v>
      </c>
      <c r="AG44" s="46">
        <v>89</v>
      </c>
      <c r="AH44" s="45">
        <v>59.1</v>
      </c>
      <c r="AI44" s="46">
        <v>3.9</v>
      </c>
      <c r="AJ44" s="45">
        <v>9.6999999999999993</v>
      </c>
      <c r="AK44" s="46">
        <v>48.4</v>
      </c>
      <c r="AL44" s="45">
        <v>4.7</v>
      </c>
      <c r="AM44" s="46">
        <v>354.5</v>
      </c>
      <c r="AN44" s="45">
        <v>31.1</v>
      </c>
      <c r="AO44" s="47">
        <v>73.099999999999994</v>
      </c>
      <c r="AP44" s="45">
        <v>14.8</v>
      </c>
      <c r="AQ44" s="46">
        <v>423.1</v>
      </c>
      <c r="AR44" s="45">
        <v>348</v>
      </c>
      <c r="AS44" s="46">
        <v>87.9</v>
      </c>
      <c r="AT44" s="45">
        <v>97.6</v>
      </c>
      <c r="AU44" s="46">
        <v>91.7</v>
      </c>
      <c r="AV44" s="48">
        <v>0</v>
      </c>
      <c r="AW44" s="46">
        <v>252.4</v>
      </c>
      <c r="AX44" s="45">
        <v>433.9</v>
      </c>
      <c r="AY44" s="46">
        <v>106.8</v>
      </c>
      <c r="AZ44" s="45">
        <v>39.1</v>
      </c>
      <c r="BA44" s="46">
        <v>26.9</v>
      </c>
      <c r="BB44" s="45">
        <v>23.2</v>
      </c>
      <c r="BC44" s="46">
        <v>4.3</v>
      </c>
      <c r="BD44" s="45">
        <v>4254.3</v>
      </c>
      <c r="BE44" s="46">
        <v>139.30000000000001</v>
      </c>
      <c r="BF44" s="49">
        <v>396.7</v>
      </c>
      <c r="BG44" s="50">
        <v>116.1</v>
      </c>
      <c r="BH44" s="49">
        <v>810.3</v>
      </c>
      <c r="BI44" s="47">
        <v>170.1</v>
      </c>
      <c r="BJ44" s="51">
        <v>104.4</v>
      </c>
      <c r="BK44" s="47">
        <v>102.6</v>
      </c>
      <c r="BL44" s="45">
        <v>330.7</v>
      </c>
      <c r="BM44" s="46">
        <v>5.2</v>
      </c>
      <c r="BN44" s="45">
        <v>15.5</v>
      </c>
      <c r="BO44" s="46">
        <v>0</v>
      </c>
      <c r="BP44" s="52">
        <v>11807.1</v>
      </c>
      <c r="BQ44" s="53">
        <v>91976.2</v>
      </c>
      <c r="BR44" s="54">
        <v>91744.2</v>
      </c>
      <c r="BS44" s="45">
        <v>0</v>
      </c>
      <c r="BT44" s="56">
        <v>232</v>
      </c>
      <c r="BU44" s="53">
        <v>0</v>
      </c>
      <c r="BV44" s="44">
        <v>0</v>
      </c>
      <c r="BW44" s="44">
        <v>0</v>
      </c>
      <c r="BX44" s="57">
        <v>5646</v>
      </c>
      <c r="BY44" s="44">
        <v>4230</v>
      </c>
      <c r="BZ44" s="44">
        <v>1416</v>
      </c>
      <c r="CA44" s="58">
        <v>97622.2</v>
      </c>
      <c r="CB44" s="58">
        <v>109429.3</v>
      </c>
      <c r="CC44" s="34"/>
      <c r="CD44" s="59"/>
      <c r="CE44" s="34"/>
    </row>
    <row r="45" spans="2:83" s="60" customFormat="1">
      <c r="B45" s="42" t="s">
        <v>129</v>
      </c>
      <c r="C45" s="43">
        <v>37</v>
      </c>
      <c r="D45" s="44">
        <v>1.4</v>
      </c>
      <c r="E45" s="45">
        <v>0</v>
      </c>
      <c r="F45" s="45">
        <v>0.9</v>
      </c>
      <c r="G45" s="44">
        <v>0.9</v>
      </c>
      <c r="H45" s="45">
        <v>17</v>
      </c>
      <c r="I45" s="45">
        <v>4.5</v>
      </c>
      <c r="J45" s="45">
        <v>0.4</v>
      </c>
      <c r="K45" s="44">
        <v>26.5</v>
      </c>
      <c r="L45" s="45">
        <v>84.5</v>
      </c>
      <c r="M45" s="45">
        <v>2.9</v>
      </c>
      <c r="N45" s="45">
        <v>33.799999999999997</v>
      </c>
      <c r="O45" s="45">
        <v>148.5</v>
      </c>
      <c r="P45" s="45">
        <v>2.4</v>
      </c>
      <c r="Q45" s="45">
        <v>7.3</v>
      </c>
      <c r="R45" s="45">
        <v>8.6999999999999993</v>
      </c>
      <c r="S45" s="45">
        <v>3.9</v>
      </c>
      <c r="T45" s="45">
        <v>6.4</v>
      </c>
      <c r="U45" s="45">
        <v>2.9</v>
      </c>
      <c r="V45" s="45">
        <v>3.8</v>
      </c>
      <c r="W45" s="46">
        <v>7.8</v>
      </c>
      <c r="X45" s="45">
        <v>4.2</v>
      </c>
      <c r="Y45" s="46">
        <v>0.9</v>
      </c>
      <c r="Z45" s="45">
        <v>1.8</v>
      </c>
      <c r="AA45" s="46">
        <v>96.9</v>
      </c>
      <c r="AB45" s="51">
        <v>14.8</v>
      </c>
      <c r="AC45" s="47">
        <v>1.3</v>
      </c>
      <c r="AD45" s="45">
        <v>79.099999999999994</v>
      </c>
      <c r="AE45" s="46">
        <v>11.4</v>
      </c>
      <c r="AF45" s="45">
        <v>123.7</v>
      </c>
      <c r="AG45" s="46">
        <v>64.5</v>
      </c>
      <c r="AH45" s="45">
        <v>6.9</v>
      </c>
      <c r="AI45" s="46">
        <v>0.1</v>
      </c>
      <c r="AJ45" s="45">
        <v>1.5</v>
      </c>
      <c r="AK45" s="46">
        <v>69.900000000000006</v>
      </c>
      <c r="AL45" s="45">
        <v>6</v>
      </c>
      <c r="AM45" s="46">
        <v>66.2</v>
      </c>
      <c r="AN45" s="45">
        <v>648.29999999999995</v>
      </c>
      <c r="AO45" s="47">
        <v>82.5</v>
      </c>
      <c r="AP45" s="45">
        <v>49.2</v>
      </c>
      <c r="AQ45" s="46">
        <v>88.1</v>
      </c>
      <c r="AR45" s="45">
        <v>317</v>
      </c>
      <c r="AS45" s="46">
        <v>44.1</v>
      </c>
      <c r="AT45" s="45">
        <v>65.8</v>
      </c>
      <c r="AU45" s="46">
        <v>33.700000000000003</v>
      </c>
      <c r="AV45" s="48">
        <v>0</v>
      </c>
      <c r="AW45" s="46">
        <v>155</v>
      </c>
      <c r="AX45" s="45">
        <v>345.8</v>
      </c>
      <c r="AY45" s="46">
        <v>35.4</v>
      </c>
      <c r="AZ45" s="45">
        <v>670.1</v>
      </c>
      <c r="BA45" s="46">
        <v>9.6</v>
      </c>
      <c r="BB45" s="45">
        <v>0</v>
      </c>
      <c r="BC45" s="46">
        <v>2.1</v>
      </c>
      <c r="BD45" s="45">
        <v>7.3</v>
      </c>
      <c r="BE45" s="46">
        <v>159.5</v>
      </c>
      <c r="BF45" s="49">
        <v>438.3</v>
      </c>
      <c r="BG45" s="50">
        <v>928.8</v>
      </c>
      <c r="BH45" s="49">
        <v>178.7</v>
      </c>
      <c r="BI45" s="47">
        <v>108.5</v>
      </c>
      <c r="BJ45" s="51">
        <v>101.6</v>
      </c>
      <c r="BK45" s="47">
        <v>121.1</v>
      </c>
      <c r="BL45" s="45">
        <v>332.8</v>
      </c>
      <c r="BM45" s="46">
        <v>13.7</v>
      </c>
      <c r="BN45" s="45">
        <v>18.100000000000001</v>
      </c>
      <c r="BO45" s="46">
        <v>0</v>
      </c>
      <c r="BP45" s="52">
        <v>5868.8</v>
      </c>
      <c r="BQ45" s="53">
        <v>4252.8999999999996</v>
      </c>
      <c r="BR45" s="54">
        <v>4144.8999999999996</v>
      </c>
      <c r="BS45" s="45">
        <v>0</v>
      </c>
      <c r="BT45" s="56">
        <v>108</v>
      </c>
      <c r="BU45" s="53">
        <v>469.7</v>
      </c>
      <c r="BV45" s="44">
        <v>558</v>
      </c>
      <c r="BW45" s="44">
        <v>-88.3</v>
      </c>
      <c r="BX45" s="57">
        <v>1131.2</v>
      </c>
      <c r="BY45" s="44">
        <v>655.1</v>
      </c>
      <c r="BZ45" s="44">
        <v>476.1</v>
      </c>
      <c r="CA45" s="58">
        <v>5853.8</v>
      </c>
      <c r="CB45" s="58">
        <v>11722.6</v>
      </c>
      <c r="CC45" s="34"/>
      <c r="CD45" s="59"/>
      <c r="CE45" s="34"/>
    </row>
    <row r="46" spans="2:83" s="60" customFormat="1">
      <c r="B46" s="42" t="s">
        <v>130</v>
      </c>
      <c r="C46" s="43">
        <v>38</v>
      </c>
      <c r="D46" s="44">
        <v>0</v>
      </c>
      <c r="E46" s="45">
        <v>0</v>
      </c>
      <c r="F46" s="45">
        <v>0</v>
      </c>
      <c r="G46" s="44">
        <v>0</v>
      </c>
      <c r="H46" s="45">
        <v>7.1</v>
      </c>
      <c r="I46" s="45">
        <v>1.4</v>
      </c>
      <c r="J46" s="45">
        <v>0.4</v>
      </c>
      <c r="K46" s="44">
        <v>0</v>
      </c>
      <c r="L46" s="45">
        <v>163.4</v>
      </c>
      <c r="M46" s="45">
        <v>0</v>
      </c>
      <c r="N46" s="45">
        <v>3.8</v>
      </c>
      <c r="O46" s="45">
        <v>0.1</v>
      </c>
      <c r="P46" s="45">
        <v>0.2</v>
      </c>
      <c r="Q46" s="45">
        <v>0.1</v>
      </c>
      <c r="R46" s="45">
        <v>0.1</v>
      </c>
      <c r="S46" s="45">
        <v>1.5</v>
      </c>
      <c r="T46" s="45">
        <v>5.4</v>
      </c>
      <c r="U46" s="45">
        <v>0.1</v>
      </c>
      <c r="V46" s="45">
        <v>0.4</v>
      </c>
      <c r="W46" s="46">
        <v>0.1</v>
      </c>
      <c r="X46" s="45">
        <v>0.1</v>
      </c>
      <c r="Y46" s="46">
        <v>0</v>
      </c>
      <c r="Z46" s="45">
        <v>0</v>
      </c>
      <c r="AA46" s="46">
        <v>0.1</v>
      </c>
      <c r="AB46" s="51">
        <v>0.2</v>
      </c>
      <c r="AC46" s="47">
        <v>0</v>
      </c>
      <c r="AD46" s="45">
        <v>0.2</v>
      </c>
      <c r="AE46" s="46">
        <v>0</v>
      </c>
      <c r="AF46" s="45">
        <v>0.7</v>
      </c>
      <c r="AG46" s="46">
        <v>4</v>
      </c>
      <c r="AH46" s="45">
        <v>0.1</v>
      </c>
      <c r="AI46" s="46">
        <v>0</v>
      </c>
      <c r="AJ46" s="45">
        <v>7.3</v>
      </c>
      <c r="AK46" s="46">
        <v>0.3</v>
      </c>
      <c r="AL46" s="45">
        <v>0</v>
      </c>
      <c r="AM46" s="46">
        <v>168.4</v>
      </c>
      <c r="AN46" s="45">
        <v>18.5</v>
      </c>
      <c r="AO46" s="47">
        <v>2261.4</v>
      </c>
      <c r="AP46" s="45">
        <v>39</v>
      </c>
      <c r="AQ46" s="46">
        <v>93.6</v>
      </c>
      <c r="AR46" s="45">
        <v>0</v>
      </c>
      <c r="AS46" s="46">
        <v>0</v>
      </c>
      <c r="AT46" s="45">
        <v>0</v>
      </c>
      <c r="AU46" s="46">
        <v>12.9</v>
      </c>
      <c r="AV46" s="48">
        <v>0</v>
      </c>
      <c r="AW46" s="46">
        <v>6.5</v>
      </c>
      <c r="AX46" s="45">
        <v>43.4</v>
      </c>
      <c r="AY46" s="46">
        <v>3.9</v>
      </c>
      <c r="AZ46" s="45">
        <v>173</v>
      </c>
      <c r="BA46" s="46">
        <v>38.700000000000003</v>
      </c>
      <c r="BB46" s="45">
        <v>20.2</v>
      </c>
      <c r="BC46" s="46">
        <v>15.4</v>
      </c>
      <c r="BD46" s="45">
        <v>3</v>
      </c>
      <c r="BE46" s="46">
        <v>145.80000000000001</v>
      </c>
      <c r="BF46" s="49">
        <v>10.199999999999999</v>
      </c>
      <c r="BG46" s="50">
        <v>87.6</v>
      </c>
      <c r="BH46" s="49">
        <v>0.2</v>
      </c>
      <c r="BI46" s="47">
        <v>7.7</v>
      </c>
      <c r="BJ46" s="51">
        <v>4.4000000000000004</v>
      </c>
      <c r="BK46" s="47">
        <v>0.7</v>
      </c>
      <c r="BL46" s="45">
        <v>42</v>
      </c>
      <c r="BM46" s="46">
        <v>0.1</v>
      </c>
      <c r="BN46" s="45">
        <v>0.1</v>
      </c>
      <c r="BO46" s="46">
        <v>0</v>
      </c>
      <c r="BP46" s="52">
        <v>3393.8</v>
      </c>
      <c r="BQ46" s="53">
        <v>3954.4</v>
      </c>
      <c r="BR46" s="54">
        <v>1754.4</v>
      </c>
      <c r="BS46" s="45">
        <v>0</v>
      </c>
      <c r="BT46" s="56">
        <v>2200</v>
      </c>
      <c r="BU46" s="53">
        <v>2102</v>
      </c>
      <c r="BV46" s="44">
        <v>2061</v>
      </c>
      <c r="BW46" s="44">
        <v>41</v>
      </c>
      <c r="BX46" s="57">
        <v>376.6</v>
      </c>
      <c r="BY46" s="44">
        <v>216</v>
      </c>
      <c r="BZ46" s="44">
        <v>160.6</v>
      </c>
      <c r="CA46" s="58">
        <v>6433</v>
      </c>
      <c r="CB46" s="58">
        <v>9826.7999999999993</v>
      </c>
      <c r="CC46" s="34"/>
      <c r="CD46" s="59"/>
      <c r="CE46" s="34"/>
    </row>
    <row r="47" spans="2:83" s="77" customFormat="1">
      <c r="B47" s="78" t="s">
        <v>4</v>
      </c>
      <c r="C47" s="79">
        <v>39</v>
      </c>
      <c r="D47" s="80">
        <v>34.299999999999997</v>
      </c>
      <c r="E47" s="81">
        <v>1.3</v>
      </c>
      <c r="F47" s="81">
        <v>36.799999999999997</v>
      </c>
      <c r="G47" s="80">
        <v>89.6</v>
      </c>
      <c r="H47" s="81">
        <v>681.8</v>
      </c>
      <c r="I47" s="81">
        <v>79.099999999999994</v>
      </c>
      <c r="J47" s="81">
        <v>31.5</v>
      </c>
      <c r="K47" s="80">
        <v>39.9</v>
      </c>
      <c r="L47" s="81">
        <v>56.3</v>
      </c>
      <c r="M47" s="81">
        <v>43.3</v>
      </c>
      <c r="N47" s="81">
        <v>314.8</v>
      </c>
      <c r="O47" s="81">
        <v>136</v>
      </c>
      <c r="P47" s="81">
        <v>70.8</v>
      </c>
      <c r="Q47" s="81">
        <v>88.9</v>
      </c>
      <c r="R47" s="81">
        <v>132</v>
      </c>
      <c r="S47" s="81">
        <v>80.900000000000006</v>
      </c>
      <c r="T47" s="81">
        <v>51.5</v>
      </c>
      <c r="U47" s="81">
        <v>71</v>
      </c>
      <c r="V47" s="81">
        <v>137.5</v>
      </c>
      <c r="W47" s="82">
        <v>73.2</v>
      </c>
      <c r="X47" s="81">
        <v>42.6</v>
      </c>
      <c r="Y47" s="82">
        <v>76</v>
      </c>
      <c r="Z47" s="81">
        <v>18.7</v>
      </c>
      <c r="AA47" s="82">
        <v>1303.3</v>
      </c>
      <c r="AB47" s="81">
        <v>60.7</v>
      </c>
      <c r="AC47" s="82">
        <v>176.7</v>
      </c>
      <c r="AD47" s="81">
        <v>569.70000000000005</v>
      </c>
      <c r="AE47" s="82">
        <v>159.19999999999999</v>
      </c>
      <c r="AF47" s="81">
        <v>548.1</v>
      </c>
      <c r="AG47" s="82">
        <v>335.2</v>
      </c>
      <c r="AH47" s="81">
        <v>145.80000000000001</v>
      </c>
      <c r="AI47" s="82">
        <v>9.1</v>
      </c>
      <c r="AJ47" s="81">
        <v>22.6</v>
      </c>
      <c r="AK47" s="82">
        <v>137.5</v>
      </c>
      <c r="AL47" s="81">
        <v>29.5</v>
      </c>
      <c r="AM47" s="82">
        <v>1041.9000000000001</v>
      </c>
      <c r="AN47" s="81">
        <v>57.5</v>
      </c>
      <c r="AO47" s="47">
        <v>354.1</v>
      </c>
      <c r="AP47" s="81">
        <v>5337.7</v>
      </c>
      <c r="AQ47" s="82">
        <v>225.2</v>
      </c>
      <c r="AR47" s="81">
        <v>450.2</v>
      </c>
      <c r="AS47" s="82">
        <v>139.19999999999999</v>
      </c>
      <c r="AT47" s="81">
        <v>200.4</v>
      </c>
      <c r="AU47" s="82">
        <v>323.5</v>
      </c>
      <c r="AV47" s="83">
        <v>0</v>
      </c>
      <c r="AW47" s="82">
        <v>199.7</v>
      </c>
      <c r="AX47" s="81">
        <v>120.6</v>
      </c>
      <c r="AY47" s="82">
        <v>52.8</v>
      </c>
      <c r="AZ47" s="81">
        <v>81.599999999999994</v>
      </c>
      <c r="BA47" s="82">
        <v>32.700000000000003</v>
      </c>
      <c r="BB47" s="81">
        <v>47.6</v>
      </c>
      <c r="BC47" s="82">
        <v>9.8000000000000007</v>
      </c>
      <c r="BD47" s="81">
        <v>54.3</v>
      </c>
      <c r="BE47" s="82">
        <v>163</v>
      </c>
      <c r="BF47" s="81">
        <v>1428</v>
      </c>
      <c r="BG47" s="82">
        <v>345.1</v>
      </c>
      <c r="BH47" s="81">
        <v>269.3</v>
      </c>
      <c r="BI47" s="47">
        <v>386.8</v>
      </c>
      <c r="BJ47" s="51">
        <v>66</v>
      </c>
      <c r="BK47" s="47">
        <v>94</v>
      </c>
      <c r="BL47" s="81">
        <v>310.10000000000002</v>
      </c>
      <c r="BM47" s="82">
        <v>17.5</v>
      </c>
      <c r="BN47" s="81">
        <v>32</v>
      </c>
      <c r="BO47" s="82">
        <v>0</v>
      </c>
      <c r="BP47" s="84">
        <v>17725.8</v>
      </c>
      <c r="BQ47" s="85">
        <v>15635.4</v>
      </c>
      <c r="BR47" s="86">
        <v>15113.4</v>
      </c>
      <c r="BS47" s="81">
        <v>0</v>
      </c>
      <c r="BT47" s="87">
        <v>522</v>
      </c>
      <c r="BU47" s="85">
        <v>0</v>
      </c>
      <c r="BV47" s="80">
        <v>0</v>
      </c>
      <c r="BW47" s="80">
        <v>0</v>
      </c>
      <c r="BX47" s="88">
        <v>1806.4</v>
      </c>
      <c r="BY47" s="80">
        <v>988.6</v>
      </c>
      <c r="BZ47" s="80">
        <v>817.8</v>
      </c>
      <c r="CA47" s="89">
        <v>17441.8</v>
      </c>
      <c r="CB47" s="89">
        <v>35167.599999999999</v>
      </c>
      <c r="CC47" s="77">
        <f>+(BY47+BZ47)/CB47</f>
        <v>5.1365461390598166E-2</v>
      </c>
      <c r="CD47" s="90">
        <f>+BR47/CB47</f>
        <v>0.42975352312924398</v>
      </c>
      <c r="CE47" s="91">
        <f>+(AB47+AC47+AO47+BF47+BG47+BH47+BI47+BJ47+BK47+BT47)</f>
        <v>3702.7000000000003</v>
      </c>
    </row>
    <row r="48" spans="2:83" s="60" customFormat="1">
      <c r="B48" s="42" t="s">
        <v>131</v>
      </c>
      <c r="C48" s="43">
        <v>40</v>
      </c>
      <c r="D48" s="44">
        <v>9.6</v>
      </c>
      <c r="E48" s="45">
        <v>0</v>
      </c>
      <c r="F48" s="45">
        <v>2.6</v>
      </c>
      <c r="G48" s="44">
        <v>3.6</v>
      </c>
      <c r="H48" s="45">
        <v>148</v>
      </c>
      <c r="I48" s="45">
        <v>12.1</v>
      </c>
      <c r="J48" s="45">
        <v>8</v>
      </c>
      <c r="K48" s="44">
        <v>12.7</v>
      </c>
      <c r="L48" s="45">
        <v>17.399999999999999</v>
      </c>
      <c r="M48" s="45">
        <v>21.4</v>
      </c>
      <c r="N48" s="45">
        <v>68.3</v>
      </c>
      <c r="O48" s="45">
        <v>16.399999999999999</v>
      </c>
      <c r="P48" s="45">
        <v>2.2999999999999998</v>
      </c>
      <c r="Q48" s="45">
        <v>25.7</v>
      </c>
      <c r="R48" s="45">
        <v>36.9</v>
      </c>
      <c r="S48" s="45">
        <v>41.5</v>
      </c>
      <c r="T48" s="45">
        <v>31</v>
      </c>
      <c r="U48" s="45">
        <v>19.2</v>
      </c>
      <c r="V48" s="45">
        <v>129</v>
      </c>
      <c r="W48" s="46">
        <v>54.1</v>
      </c>
      <c r="X48" s="45">
        <v>15.4</v>
      </c>
      <c r="Y48" s="46">
        <v>10.7</v>
      </c>
      <c r="Z48" s="45">
        <v>73.900000000000006</v>
      </c>
      <c r="AA48" s="46">
        <v>175.9</v>
      </c>
      <c r="AB48" s="51">
        <v>39.1</v>
      </c>
      <c r="AC48" s="47">
        <v>25.7</v>
      </c>
      <c r="AD48" s="45">
        <v>91</v>
      </c>
      <c r="AE48" s="46">
        <v>15.3</v>
      </c>
      <c r="AF48" s="45">
        <v>210.6</v>
      </c>
      <c r="AG48" s="46">
        <v>67.2</v>
      </c>
      <c r="AH48" s="45">
        <v>773.4</v>
      </c>
      <c r="AI48" s="46">
        <v>7.5</v>
      </c>
      <c r="AJ48" s="45">
        <v>130.30000000000001</v>
      </c>
      <c r="AK48" s="46">
        <v>287.2</v>
      </c>
      <c r="AL48" s="45">
        <v>83.8</v>
      </c>
      <c r="AM48" s="46">
        <v>44.9</v>
      </c>
      <c r="AN48" s="45">
        <v>63.1</v>
      </c>
      <c r="AO48" s="47">
        <v>3.1</v>
      </c>
      <c r="AP48" s="45">
        <v>404.7</v>
      </c>
      <c r="AQ48" s="46">
        <v>7433.7</v>
      </c>
      <c r="AR48" s="45">
        <v>509.5</v>
      </c>
      <c r="AS48" s="46">
        <v>52.5</v>
      </c>
      <c r="AT48" s="45">
        <v>97.9</v>
      </c>
      <c r="AU48" s="46">
        <v>22.1</v>
      </c>
      <c r="AV48" s="48">
        <v>0</v>
      </c>
      <c r="AW48" s="46">
        <v>68.5</v>
      </c>
      <c r="AX48" s="45">
        <v>171.1</v>
      </c>
      <c r="AY48" s="46">
        <v>87.3</v>
      </c>
      <c r="AZ48" s="45">
        <v>49.8</v>
      </c>
      <c r="BA48" s="46">
        <v>17.100000000000001</v>
      </c>
      <c r="BB48" s="45">
        <v>25.8</v>
      </c>
      <c r="BC48" s="46">
        <v>6.7</v>
      </c>
      <c r="BD48" s="45">
        <v>18.8</v>
      </c>
      <c r="BE48" s="46">
        <v>83</v>
      </c>
      <c r="BF48" s="49">
        <v>658.6</v>
      </c>
      <c r="BG48" s="50">
        <v>85.2</v>
      </c>
      <c r="BH48" s="49">
        <v>284.89999999999998</v>
      </c>
      <c r="BI48" s="47">
        <v>109</v>
      </c>
      <c r="BJ48" s="51">
        <v>14</v>
      </c>
      <c r="BK48" s="47">
        <v>12.1</v>
      </c>
      <c r="BL48" s="45">
        <v>22.6</v>
      </c>
      <c r="BM48" s="46">
        <v>36</v>
      </c>
      <c r="BN48" s="45">
        <v>11.4</v>
      </c>
      <c r="BO48" s="46">
        <v>0</v>
      </c>
      <c r="BP48" s="52">
        <v>13060.2</v>
      </c>
      <c r="BQ48" s="53">
        <v>267.60000000000002</v>
      </c>
      <c r="BR48" s="54">
        <v>10.6</v>
      </c>
      <c r="BS48" s="45">
        <v>0</v>
      </c>
      <c r="BT48" s="56">
        <v>257</v>
      </c>
      <c r="BU48" s="53">
        <v>13120.5</v>
      </c>
      <c r="BV48" s="44">
        <v>13120.5</v>
      </c>
      <c r="BW48" s="44">
        <v>0</v>
      </c>
      <c r="BX48" s="57">
        <v>6726.2</v>
      </c>
      <c r="BY48" s="44">
        <v>3277.4</v>
      </c>
      <c r="BZ48" s="44">
        <v>3448.8</v>
      </c>
      <c r="CA48" s="58">
        <v>20114.3</v>
      </c>
      <c r="CB48" s="58">
        <v>33174.5</v>
      </c>
      <c r="CC48" s="34"/>
      <c r="CD48" s="59"/>
      <c r="CE48" s="34">
        <f>+CE47/CB47</f>
        <v>0.10528725303972976</v>
      </c>
    </row>
    <row r="49" spans="2:83" s="104" customFormat="1">
      <c r="B49" s="92" t="s">
        <v>56</v>
      </c>
      <c r="C49" s="93">
        <v>41</v>
      </c>
      <c r="D49" s="94">
        <v>366.4</v>
      </c>
      <c r="E49" s="95">
        <v>11.4</v>
      </c>
      <c r="F49" s="95">
        <v>29.6</v>
      </c>
      <c r="G49" s="94">
        <v>61.7</v>
      </c>
      <c r="H49" s="95">
        <v>1116.9000000000001</v>
      </c>
      <c r="I49" s="95">
        <v>182</v>
      </c>
      <c r="J49" s="95">
        <v>53.5</v>
      </c>
      <c r="K49" s="94">
        <v>109.2</v>
      </c>
      <c r="L49" s="95">
        <v>66.900000000000006</v>
      </c>
      <c r="M49" s="95">
        <v>332.8</v>
      </c>
      <c r="N49" s="95">
        <v>393.7</v>
      </c>
      <c r="O49" s="95">
        <v>121.1</v>
      </c>
      <c r="P49" s="95">
        <v>155.4</v>
      </c>
      <c r="Q49" s="95">
        <v>153.5</v>
      </c>
      <c r="R49" s="95">
        <v>338.4</v>
      </c>
      <c r="S49" s="95">
        <v>265.39999999999998</v>
      </c>
      <c r="T49" s="95">
        <v>75.900000000000006</v>
      </c>
      <c r="U49" s="95">
        <v>174.6</v>
      </c>
      <c r="V49" s="95">
        <v>256.60000000000002</v>
      </c>
      <c r="W49" s="96">
        <v>371.2</v>
      </c>
      <c r="X49" s="95">
        <v>184.2</v>
      </c>
      <c r="Y49" s="96">
        <v>117.6</v>
      </c>
      <c r="Z49" s="95">
        <v>94.9</v>
      </c>
      <c r="AA49" s="96">
        <v>738.8</v>
      </c>
      <c r="AB49" s="95">
        <v>88.7</v>
      </c>
      <c r="AC49" s="96">
        <v>114.6</v>
      </c>
      <c r="AD49" s="95">
        <v>1814.8</v>
      </c>
      <c r="AE49" s="96">
        <v>354.5</v>
      </c>
      <c r="AF49" s="95">
        <v>1508.5</v>
      </c>
      <c r="AG49" s="96">
        <v>1378.2</v>
      </c>
      <c r="AH49" s="95">
        <v>551.5</v>
      </c>
      <c r="AI49" s="96">
        <v>32.5</v>
      </c>
      <c r="AJ49" s="95">
        <v>106.2</v>
      </c>
      <c r="AK49" s="96">
        <v>385.1</v>
      </c>
      <c r="AL49" s="95">
        <v>41.8</v>
      </c>
      <c r="AM49" s="96">
        <v>1051.8</v>
      </c>
      <c r="AN49" s="95">
        <v>95.3</v>
      </c>
      <c r="AO49" s="47">
        <v>170.7</v>
      </c>
      <c r="AP49" s="95">
        <v>336.9</v>
      </c>
      <c r="AQ49" s="96">
        <v>264.60000000000002</v>
      </c>
      <c r="AR49" s="95">
        <v>4307.6000000000004</v>
      </c>
      <c r="AS49" s="96">
        <v>569.20000000000005</v>
      </c>
      <c r="AT49" s="95">
        <v>129.9</v>
      </c>
      <c r="AU49" s="96">
        <v>2803.1</v>
      </c>
      <c r="AV49" s="97">
        <v>2514</v>
      </c>
      <c r="AW49" s="96">
        <v>344.5</v>
      </c>
      <c r="AX49" s="95">
        <v>291.60000000000002</v>
      </c>
      <c r="AY49" s="96">
        <v>29</v>
      </c>
      <c r="AZ49" s="95">
        <v>98.8</v>
      </c>
      <c r="BA49" s="96">
        <v>60.2</v>
      </c>
      <c r="BB49" s="95">
        <v>125.1</v>
      </c>
      <c r="BC49" s="96">
        <v>29.8</v>
      </c>
      <c r="BD49" s="95">
        <v>163.30000000000001</v>
      </c>
      <c r="BE49" s="96">
        <v>282.60000000000002</v>
      </c>
      <c r="BF49" s="95">
        <v>2350.3000000000002</v>
      </c>
      <c r="BG49" s="96">
        <v>597.6</v>
      </c>
      <c r="BH49" s="95">
        <v>722.5</v>
      </c>
      <c r="BI49" s="47">
        <v>257.39999999999998</v>
      </c>
      <c r="BJ49" s="51">
        <v>137.80000000000001</v>
      </c>
      <c r="BK49" s="47">
        <v>150.69999999999999</v>
      </c>
      <c r="BL49" s="95">
        <v>218.8</v>
      </c>
      <c r="BM49" s="96">
        <v>24.7</v>
      </c>
      <c r="BN49" s="95">
        <v>72.599999999999994</v>
      </c>
      <c r="BO49" s="96">
        <v>0</v>
      </c>
      <c r="BP49" s="98">
        <v>27834.5</v>
      </c>
      <c r="BQ49" s="99">
        <v>5425.6</v>
      </c>
      <c r="BR49" s="100">
        <v>5417.6</v>
      </c>
      <c r="BS49" s="95">
        <v>0</v>
      </c>
      <c r="BT49" s="101">
        <v>8</v>
      </c>
      <c r="BU49" s="99">
        <v>0</v>
      </c>
      <c r="BV49" s="94">
        <v>0</v>
      </c>
      <c r="BW49" s="94">
        <v>0</v>
      </c>
      <c r="BX49" s="102">
        <v>2762.4</v>
      </c>
      <c r="BY49" s="94">
        <v>2140.6</v>
      </c>
      <c r="BZ49" s="94">
        <v>621.79999999999995</v>
      </c>
      <c r="CA49" s="103">
        <v>8188</v>
      </c>
      <c r="CB49" s="103">
        <v>36022.5</v>
      </c>
      <c r="CC49" s="104">
        <f>+(BX49+BX51)/(CB49+CB51)</f>
        <v>6.7145242535271252E-2</v>
      </c>
      <c r="CD49" s="105">
        <f>+(BR49+BR51)/(CB49+CB51)</f>
        <v>0.18825664775316789</v>
      </c>
      <c r="CE49" s="106">
        <f>+(AB49+AC49+AO49+BF49+BG49+BH49+BI49+BJ49+BK49+BT49)</f>
        <v>4598.3</v>
      </c>
    </row>
    <row r="50" spans="2:83" s="60" customFormat="1">
      <c r="B50" s="42" t="s">
        <v>132</v>
      </c>
      <c r="C50" s="43">
        <v>42</v>
      </c>
      <c r="D50" s="44">
        <v>387.5</v>
      </c>
      <c r="E50" s="45">
        <v>12.9</v>
      </c>
      <c r="F50" s="45">
        <v>24.2</v>
      </c>
      <c r="G50" s="44">
        <v>11</v>
      </c>
      <c r="H50" s="45">
        <v>101.5</v>
      </c>
      <c r="I50" s="45">
        <v>18.399999999999999</v>
      </c>
      <c r="J50" s="45">
        <v>11.4</v>
      </c>
      <c r="K50" s="44">
        <v>23.5</v>
      </c>
      <c r="L50" s="45">
        <v>5.6</v>
      </c>
      <c r="M50" s="45">
        <v>20.3</v>
      </c>
      <c r="N50" s="45">
        <v>48.2</v>
      </c>
      <c r="O50" s="45">
        <v>17.100000000000001</v>
      </c>
      <c r="P50" s="45">
        <v>29.2</v>
      </c>
      <c r="Q50" s="45">
        <v>30.5</v>
      </c>
      <c r="R50" s="45">
        <v>41.3</v>
      </c>
      <c r="S50" s="45">
        <v>43.4</v>
      </c>
      <c r="T50" s="45">
        <v>5</v>
      </c>
      <c r="U50" s="45">
        <v>23.9</v>
      </c>
      <c r="V50" s="45">
        <v>23.5</v>
      </c>
      <c r="W50" s="46">
        <v>28.6</v>
      </c>
      <c r="X50" s="45">
        <v>20.5</v>
      </c>
      <c r="Y50" s="46">
        <v>15.7</v>
      </c>
      <c r="Z50" s="45">
        <v>9.6999999999999993</v>
      </c>
      <c r="AA50" s="46">
        <v>108.7</v>
      </c>
      <c r="AB50" s="51">
        <v>15.7</v>
      </c>
      <c r="AC50" s="47">
        <v>31.1</v>
      </c>
      <c r="AD50" s="45">
        <v>366.9</v>
      </c>
      <c r="AE50" s="46">
        <v>108.6</v>
      </c>
      <c r="AF50" s="45">
        <v>515.70000000000005</v>
      </c>
      <c r="AG50" s="46">
        <v>247.6</v>
      </c>
      <c r="AH50" s="45">
        <v>327.3</v>
      </c>
      <c r="AI50" s="46">
        <v>15.4</v>
      </c>
      <c r="AJ50" s="45">
        <v>14.9</v>
      </c>
      <c r="AK50" s="46">
        <v>116.1</v>
      </c>
      <c r="AL50" s="45">
        <v>8.3000000000000007</v>
      </c>
      <c r="AM50" s="46">
        <v>129</v>
      </c>
      <c r="AN50" s="45">
        <v>9.1999999999999993</v>
      </c>
      <c r="AO50" s="47">
        <v>10.7</v>
      </c>
      <c r="AP50" s="45">
        <v>13.7</v>
      </c>
      <c r="AQ50" s="46">
        <v>26.4</v>
      </c>
      <c r="AR50" s="45">
        <v>7.4</v>
      </c>
      <c r="AS50" s="46">
        <v>1570</v>
      </c>
      <c r="AT50" s="45">
        <v>6.8</v>
      </c>
      <c r="AU50" s="46">
        <v>2306.6</v>
      </c>
      <c r="AV50" s="48">
        <v>1873.5</v>
      </c>
      <c r="AW50" s="46">
        <v>97.8</v>
      </c>
      <c r="AX50" s="45">
        <v>99.8</v>
      </c>
      <c r="AY50" s="46">
        <v>4.7</v>
      </c>
      <c r="AZ50" s="45">
        <v>20.3</v>
      </c>
      <c r="BA50" s="46">
        <v>14.1</v>
      </c>
      <c r="BB50" s="45">
        <v>84</v>
      </c>
      <c r="BC50" s="46">
        <v>3.8</v>
      </c>
      <c r="BD50" s="45">
        <v>12.9</v>
      </c>
      <c r="BE50" s="46">
        <v>65.7</v>
      </c>
      <c r="BF50" s="49">
        <v>86.2</v>
      </c>
      <c r="BG50" s="50">
        <v>17.2</v>
      </c>
      <c r="BH50" s="49">
        <v>68.8</v>
      </c>
      <c r="BI50" s="47">
        <v>9.8000000000000007</v>
      </c>
      <c r="BJ50" s="51">
        <v>26.7</v>
      </c>
      <c r="BK50" s="47">
        <v>52.2</v>
      </c>
      <c r="BL50" s="45">
        <v>3.6</v>
      </c>
      <c r="BM50" s="46">
        <v>7.2</v>
      </c>
      <c r="BN50" s="45">
        <v>20.2</v>
      </c>
      <c r="BO50" s="46">
        <v>0</v>
      </c>
      <c r="BP50" s="52">
        <v>7604</v>
      </c>
      <c r="BQ50" s="53">
        <v>10716</v>
      </c>
      <c r="BR50" s="54">
        <v>10716</v>
      </c>
      <c r="BS50" s="45">
        <v>0</v>
      </c>
      <c r="BT50" s="56">
        <v>0</v>
      </c>
      <c r="BU50" s="53">
        <v>0</v>
      </c>
      <c r="BV50" s="44">
        <v>0</v>
      </c>
      <c r="BW50" s="44">
        <v>0</v>
      </c>
      <c r="BX50" s="57">
        <v>1300</v>
      </c>
      <c r="BY50" s="44">
        <v>555</v>
      </c>
      <c r="BZ50" s="44">
        <v>745</v>
      </c>
      <c r="CA50" s="58">
        <v>12016</v>
      </c>
      <c r="CB50" s="58">
        <v>19620</v>
      </c>
      <c r="CC50" s="34"/>
      <c r="CD50" s="59"/>
      <c r="CE50" s="34"/>
    </row>
    <row r="51" spans="2:83" s="104" customFormat="1">
      <c r="B51" s="92" t="s">
        <v>133</v>
      </c>
      <c r="C51" s="93">
        <v>43</v>
      </c>
      <c r="D51" s="94">
        <v>10.1</v>
      </c>
      <c r="E51" s="95">
        <v>0.1</v>
      </c>
      <c r="F51" s="95">
        <v>0.4</v>
      </c>
      <c r="G51" s="94">
        <v>3.6</v>
      </c>
      <c r="H51" s="95">
        <v>69.900000000000006</v>
      </c>
      <c r="I51" s="95">
        <v>10.199999999999999</v>
      </c>
      <c r="J51" s="95">
        <v>1.6</v>
      </c>
      <c r="K51" s="94">
        <v>6.3</v>
      </c>
      <c r="L51" s="95">
        <v>4.5</v>
      </c>
      <c r="M51" s="95">
        <v>0.4</v>
      </c>
      <c r="N51" s="95">
        <v>30.2</v>
      </c>
      <c r="O51" s="95">
        <v>8.5</v>
      </c>
      <c r="P51" s="95">
        <v>22</v>
      </c>
      <c r="Q51" s="95">
        <v>8.6999999999999993</v>
      </c>
      <c r="R51" s="95">
        <v>24.3</v>
      </c>
      <c r="S51" s="95">
        <v>21.2</v>
      </c>
      <c r="T51" s="95">
        <v>0.9</v>
      </c>
      <c r="U51" s="95">
        <v>5.9</v>
      </c>
      <c r="V51" s="95">
        <v>24.8</v>
      </c>
      <c r="W51" s="96">
        <v>13.1</v>
      </c>
      <c r="X51" s="95">
        <v>11.1</v>
      </c>
      <c r="Y51" s="96">
        <v>6.4</v>
      </c>
      <c r="Z51" s="95">
        <v>2</v>
      </c>
      <c r="AA51" s="96">
        <v>26.4</v>
      </c>
      <c r="AB51" s="95">
        <v>9.6999999999999993</v>
      </c>
      <c r="AC51" s="96">
        <v>12.1</v>
      </c>
      <c r="AD51" s="95">
        <v>77.3</v>
      </c>
      <c r="AE51" s="96">
        <v>270.2</v>
      </c>
      <c r="AF51" s="95">
        <v>285.8</v>
      </c>
      <c r="AG51" s="96">
        <v>142</v>
      </c>
      <c r="AH51" s="95">
        <v>19.600000000000001</v>
      </c>
      <c r="AI51" s="96">
        <v>0.4</v>
      </c>
      <c r="AJ51" s="95">
        <v>5.8</v>
      </c>
      <c r="AK51" s="96">
        <v>15.6</v>
      </c>
      <c r="AL51" s="95">
        <v>7.1</v>
      </c>
      <c r="AM51" s="96">
        <v>53.6</v>
      </c>
      <c r="AN51" s="95">
        <v>1.6</v>
      </c>
      <c r="AO51" s="47">
        <v>0.1</v>
      </c>
      <c r="AP51" s="95">
        <v>18.899999999999999</v>
      </c>
      <c r="AQ51" s="96">
        <v>0.4</v>
      </c>
      <c r="AR51" s="95">
        <v>926</v>
      </c>
      <c r="AS51" s="96">
        <v>5696.2</v>
      </c>
      <c r="AT51" s="95">
        <v>1264</v>
      </c>
      <c r="AU51" s="96">
        <v>119.8</v>
      </c>
      <c r="AV51" s="97">
        <v>0</v>
      </c>
      <c r="AW51" s="96">
        <v>18.3</v>
      </c>
      <c r="AX51" s="95">
        <v>8.4</v>
      </c>
      <c r="AY51" s="96">
        <v>0.4</v>
      </c>
      <c r="AZ51" s="95">
        <v>10.6</v>
      </c>
      <c r="BA51" s="96">
        <v>3.9</v>
      </c>
      <c r="BB51" s="95">
        <v>95.8</v>
      </c>
      <c r="BC51" s="96">
        <v>1.7</v>
      </c>
      <c r="BD51" s="95">
        <v>4.9000000000000004</v>
      </c>
      <c r="BE51" s="96">
        <v>25</v>
      </c>
      <c r="BF51" s="95">
        <v>35</v>
      </c>
      <c r="BG51" s="96">
        <v>36.700000000000003</v>
      </c>
      <c r="BH51" s="95">
        <v>62.8</v>
      </c>
      <c r="BI51" s="47">
        <v>5.2</v>
      </c>
      <c r="BJ51" s="51">
        <v>1.5</v>
      </c>
      <c r="BK51" s="47">
        <v>2.1</v>
      </c>
      <c r="BL51" s="95">
        <v>0</v>
      </c>
      <c r="BM51" s="96">
        <v>0.7</v>
      </c>
      <c r="BN51" s="95">
        <v>11</v>
      </c>
      <c r="BO51" s="96">
        <v>0</v>
      </c>
      <c r="BP51" s="98">
        <v>9562.7999999999993</v>
      </c>
      <c r="BQ51" s="99">
        <v>4049.6</v>
      </c>
      <c r="BR51" s="100">
        <v>4041.6</v>
      </c>
      <c r="BS51" s="95">
        <v>0</v>
      </c>
      <c r="BT51" s="101">
        <v>8</v>
      </c>
      <c r="BU51" s="99">
        <v>0</v>
      </c>
      <c r="BV51" s="94">
        <v>0</v>
      </c>
      <c r="BW51" s="94">
        <v>0</v>
      </c>
      <c r="BX51" s="102">
        <v>611.4</v>
      </c>
      <c r="BY51" s="94">
        <v>387</v>
      </c>
      <c r="BZ51" s="94">
        <v>224.4</v>
      </c>
      <c r="CA51" s="103">
        <v>4661</v>
      </c>
      <c r="CB51" s="103">
        <v>14223.8</v>
      </c>
      <c r="CD51" s="106"/>
      <c r="CE51" s="106">
        <f>+(AB51+AC51+AO51+BF51+BG51+BH51+BI51+BJ51+BK51+BT51)</f>
        <v>173.19999999999996</v>
      </c>
    </row>
    <row r="52" spans="2:83" s="60" customFormat="1">
      <c r="B52" s="42" t="s">
        <v>134</v>
      </c>
      <c r="C52" s="43">
        <v>44</v>
      </c>
      <c r="D52" s="44">
        <v>3.3</v>
      </c>
      <c r="E52" s="45">
        <v>0.2</v>
      </c>
      <c r="F52" s="45">
        <v>1.6</v>
      </c>
      <c r="G52" s="44">
        <v>10.4</v>
      </c>
      <c r="H52" s="45">
        <v>248.5</v>
      </c>
      <c r="I52" s="45">
        <v>253.1</v>
      </c>
      <c r="J52" s="45">
        <v>30.9</v>
      </c>
      <c r="K52" s="44">
        <v>77.900000000000006</v>
      </c>
      <c r="L52" s="45">
        <v>85.6</v>
      </c>
      <c r="M52" s="45">
        <v>35</v>
      </c>
      <c r="N52" s="45">
        <v>116.8</v>
      </c>
      <c r="O52" s="45">
        <v>117.2</v>
      </c>
      <c r="P52" s="45">
        <v>122</v>
      </c>
      <c r="Q52" s="45">
        <v>36.299999999999997</v>
      </c>
      <c r="R52" s="45">
        <v>118.5</v>
      </c>
      <c r="S52" s="45">
        <v>286.89999999999998</v>
      </c>
      <c r="T52" s="45">
        <v>103.8</v>
      </c>
      <c r="U52" s="45">
        <v>317.3</v>
      </c>
      <c r="V52" s="45">
        <v>268.5</v>
      </c>
      <c r="W52" s="46">
        <v>131.9</v>
      </c>
      <c r="X52" s="45">
        <v>61.9</v>
      </c>
      <c r="Y52" s="46">
        <v>267.5</v>
      </c>
      <c r="Z52" s="45">
        <v>76</v>
      </c>
      <c r="AA52" s="46">
        <v>111.6</v>
      </c>
      <c r="AB52" s="51">
        <v>43.7</v>
      </c>
      <c r="AC52" s="47">
        <v>48.2</v>
      </c>
      <c r="AD52" s="45">
        <v>3830.3</v>
      </c>
      <c r="AE52" s="46">
        <v>1384</v>
      </c>
      <c r="AF52" s="45">
        <v>5124</v>
      </c>
      <c r="AG52" s="46">
        <v>8792.1</v>
      </c>
      <c r="AH52" s="45">
        <v>408.5</v>
      </c>
      <c r="AI52" s="46">
        <v>280.2</v>
      </c>
      <c r="AJ52" s="45">
        <v>95</v>
      </c>
      <c r="AK52" s="46">
        <v>1018.4</v>
      </c>
      <c r="AL52" s="45">
        <v>110.5</v>
      </c>
      <c r="AM52" s="46">
        <v>5544.8</v>
      </c>
      <c r="AN52" s="45">
        <v>370.7</v>
      </c>
      <c r="AO52" s="47">
        <v>1133.3</v>
      </c>
      <c r="AP52" s="45">
        <v>1087.2</v>
      </c>
      <c r="AQ52" s="46">
        <v>693.7</v>
      </c>
      <c r="AR52" s="45">
        <v>2242.6999999999998</v>
      </c>
      <c r="AS52" s="46">
        <v>229.8</v>
      </c>
      <c r="AT52" s="45">
        <v>459.2</v>
      </c>
      <c r="AU52" s="46">
        <v>866.6</v>
      </c>
      <c r="AV52" s="48">
        <v>0</v>
      </c>
      <c r="AW52" s="46">
        <v>921.3</v>
      </c>
      <c r="AX52" s="45">
        <v>651.6</v>
      </c>
      <c r="AY52" s="46">
        <v>142.80000000000001</v>
      </c>
      <c r="AZ52" s="45">
        <v>575.70000000000005</v>
      </c>
      <c r="BA52" s="46">
        <v>229</v>
      </c>
      <c r="BB52" s="45">
        <v>270.60000000000002</v>
      </c>
      <c r="BC52" s="46">
        <v>49.3</v>
      </c>
      <c r="BD52" s="45">
        <v>116.8</v>
      </c>
      <c r="BE52" s="46">
        <v>803</v>
      </c>
      <c r="BF52" s="49">
        <v>1801.2</v>
      </c>
      <c r="BG52" s="50">
        <v>356.3</v>
      </c>
      <c r="BH52" s="49">
        <v>216.3</v>
      </c>
      <c r="BI52" s="47">
        <v>117.4</v>
      </c>
      <c r="BJ52" s="51">
        <v>662.7</v>
      </c>
      <c r="BK52" s="47">
        <v>658.7</v>
      </c>
      <c r="BL52" s="45">
        <v>2.5</v>
      </c>
      <c r="BM52" s="46">
        <v>0.3</v>
      </c>
      <c r="BN52" s="45">
        <v>560</v>
      </c>
      <c r="BO52" s="46">
        <v>0</v>
      </c>
      <c r="BP52" s="52">
        <v>44781.1</v>
      </c>
      <c r="BQ52" s="53">
        <v>107913.60000000001</v>
      </c>
      <c r="BR52" s="54">
        <v>107630.6</v>
      </c>
      <c r="BS52" s="45">
        <v>0</v>
      </c>
      <c r="BT52" s="56">
        <v>283</v>
      </c>
      <c r="BU52" s="53">
        <v>172</v>
      </c>
      <c r="BV52" s="44">
        <v>172</v>
      </c>
      <c r="BW52" s="44">
        <v>0</v>
      </c>
      <c r="BX52" s="57">
        <v>79.099999999999994</v>
      </c>
      <c r="BY52" s="44">
        <v>34</v>
      </c>
      <c r="BZ52" s="44">
        <v>45.1</v>
      </c>
      <c r="CA52" s="58">
        <v>108164.7</v>
      </c>
      <c r="CB52" s="58">
        <v>152945.79999999999</v>
      </c>
      <c r="CC52" s="34"/>
      <c r="CD52" s="59"/>
      <c r="CE52" s="34"/>
    </row>
    <row r="53" spans="2:83" s="60" customFormat="1">
      <c r="B53" s="107" t="s">
        <v>135</v>
      </c>
      <c r="C53" s="108" t="s">
        <v>136</v>
      </c>
      <c r="D53" s="44">
        <v>0</v>
      </c>
      <c r="E53" s="45">
        <v>0</v>
      </c>
      <c r="F53" s="45">
        <v>0</v>
      </c>
      <c r="G53" s="44">
        <v>0</v>
      </c>
      <c r="H53" s="45">
        <v>0</v>
      </c>
      <c r="I53" s="45">
        <v>0</v>
      </c>
      <c r="J53" s="45">
        <v>0</v>
      </c>
      <c r="K53" s="44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6">
        <v>0</v>
      </c>
      <c r="X53" s="45">
        <v>0</v>
      </c>
      <c r="Y53" s="46">
        <v>0</v>
      </c>
      <c r="Z53" s="45">
        <v>0</v>
      </c>
      <c r="AA53" s="46">
        <v>0</v>
      </c>
      <c r="AB53" s="51">
        <v>0</v>
      </c>
      <c r="AC53" s="47">
        <v>0</v>
      </c>
      <c r="AD53" s="45">
        <v>0</v>
      </c>
      <c r="AE53" s="46">
        <v>0</v>
      </c>
      <c r="AF53" s="45">
        <v>0</v>
      </c>
      <c r="AG53" s="46">
        <v>0</v>
      </c>
      <c r="AH53" s="45">
        <v>0</v>
      </c>
      <c r="AI53" s="46">
        <v>0</v>
      </c>
      <c r="AJ53" s="45">
        <v>0</v>
      </c>
      <c r="AK53" s="46">
        <v>0</v>
      </c>
      <c r="AL53" s="45">
        <v>0</v>
      </c>
      <c r="AM53" s="46">
        <v>0</v>
      </c>
      <c r="AN53" s="45">
        <v>0</v>
      </c>
      <c r="AO53" s="47">
        <v>0</v>
      </c>
      <c r="AP53" s="45">
        <v>0</v>
      </c>
      <c r="AQ53" s="46">
        <v>0</v>
      </c>
      <c r="AR53" s="45">
        <v>0</v>
      </c>
      <c r="AS53" s="46">
        <v>0</v>
      </c>
      <c r="AT53" s="45">
        <v>0</v>
      </c>
      <c r="AU53" s="46">
        <v>0</v>
      </c>
      <c r="AV53" s="48">
        <v>0</v>
      </c>
      <c r="AW53" s="46">
        <v>0</v>
      </c>
      <c r="AX53" s="45">
        <v>0</v>
      </c>
      <c r="AY53" s="46">
        <v>0</v>
      </c>
      <c r="AZ53" s="45">
        <v>0</v>
      </c>
      <c r="BA53" s="46">
        <v>0</v>
      </c>
      <c r="BB53" s="45">
        <v>0</v>
      </c>
      <c r="BC53" s="46">
        <v>0</v>
      </c>
      <c r="BD53" s="45">
        <v>0</v>
      </c>
      <c r="BE53" s="45">
        <v>0</v>
      </c>
      <c r="BF53" s="49">
        <v>0</v>
      </c>
      <c r="BG53" s="50">
        <v>0</v>
      </c>
      <c r="BH53" s="49">
        <v>0</v>
      </c>
      <c r="BI53" s="47">
        <v>0</v>
      </c>
      <c r="BJ53" s="51">
        <v>0</v>
      </c>
      <c r="BK53" s="47">
        <v>0</v>
      </c>
      <c r="BL53" s="45">
        <v>0</v>
      </c>
      <c r="BM53" s="46">
        <v>0</v>
      </c>
      <c r="BN53" s="45">
        <v>0</v>
      </c>
      <c r="BO53" s="46">
        <v>0</v>
      </c>
      <c r="BP53" s="52">
        <v>0</v>
      </c>
      <c r="BQ53" s="109">
        <v>90022</v>
      </c>
      <c r="BR53" s="110">
        <v>90022</v>
      </c>
      <c r="BS53" s="44">
        <v>0</v>
      </c>
      <c r="BT53" s="44">
        <v>0</v>
      </c>
      <c r="BU53" s="57">
        <v>0</v>
      </c>
      <c r="BV53" s="44">
        <v>0</v>
      </c>
      <c r="BW53" s="44">
        <v>0</v>
      </c>
      <c r="BX53" s="111">
        <v>0</v>
      </c>
      <c r="BY53" s="112">
        <v>0</v>
      </c>
      <c r="BZ53" s="112">
        <v>0</v>
      </c>
      <c r="CA53" s="113">
        <v>90022</v>
      </c>
      <c r="CB53" s="113">
        <v>90022</v>
      </c>
      <c r="CC53" s="34"/>
      <c r="CD53" s="59"/>
      <c r="CE53" s="34">
        <f>+(CE49+CE51)/(CB49+CB51)</f>
        <v>9.4962216123376242E-2</v>
      </c>
    </row>
    <row r="54" spans="2:83" s="60" customFormat="1">
      <c r="B54" s="42" t="s">
        <v>137</v>
      </c>
      <c r="C54" s="43">
        <v>45</v>
      </c>
      <c r="D54" s="44">
        <v>37.299999999999997</v>
      </c>
      <c r="E54" s="45">
        <v>4.0999999999999996</v>
      </c>
      <c r="F54" s="45">
        <v>19.2</v>
      </c>
      <c r="G54" s="44">
        <v>68.099999999999994</v>
      </c>
      <c r="H54" s="45">
        <v>1145.9000000000001</v>
      </c>
      <c r="I54" s="45">
        <v>275</v>
      </c>
      <c r="J54" s="45">
        <v>64.900000000000006</v>
      </c>
      <c r="K54" s="44">
        <v>95.8</v>
      </c>
      <c r="L54" s="45">
        <v>73.2</v>
      </c>
      <c r="M54" s="45">
        <v>646.1</v>
      </c>
      <c r="N54" s="45">
        <v>379.8</v>
      </c>
      <c r="O54" s="45">
        <v>366.2</v>
      </c>
      <c r="P54" s="45">
        <v>164.5</v>
      </c>
      <c r="Q54" s="45">
        <v>284.3</v>
      </c>
      <c r="R54" s="45">
        <v>214.9</v>
      </c>
      <c r="S54" s="45">
        <v>255.3</v>
      </c>
      <c r="T54" s="45">
        <v>110.6</v>
      </c>
      <c r="U54" s="45">
        <v>376.4</v>
      </c>
      <c r="V54" s="45">
        <v>430.5</v>
      </c>
      <c r="W54" s="46">
        <v>293.8</v>
      </c>
      <c r="X54" s="45">
        <v>188.8</v>
      </c>
      <c r="Y54" s="46">
        <v>210.7</v>
      </c>
      <c r="Z54" s="45">
        <v>47.1</v>
      </c>
      <c r="AA54" s="46">
        <v>465.7</v>
      </c>
      <c r="AB54" s="51">
        <v>127.2</v>
      </c>
      <c r="AC54" s="47">
        <v>309.3</v>
      </c>
      <c r="AD54" s="45">
        <v>3069.9</v>
      </c>
      <c r="AE54" s="46">
        <v>559.9</v>
      </c>
      <c r="AF54" s="45">
        <v>1678.5</v>
      </c>
      <c r="AG54" s="46">
        <v>1207.5999999999999</v>
      </c>
      <c r="AH54" s="45">
        <v>250.9</v>
      </c>
      <c r="AI54" s="46">
        <v>185.3</v>
      </c>
      <c r="AJ54" s="45">
        <v>15.8</v>
      </c>
      <c r="AK54" s="46">
        <v>326.10000000000002</v>
      </c>
      <c r="AL54" s="45">
        <v>31.2</v>
      </c>
      <c r="AM54" s="46">
        <v>737.5</v>
      </c>
      <c r="AN54" s="45">
        <v>151.9</v>
      </c>
      <c r="AO54" s="47">
        <v>377.1</v>
      </c>
      <c r="AP54" s="45">
        <v>532.9</v>
      </c>
      <c r="AQ54" s="46">
        <v>238.6</v>
      </c>
      <c r="AR54" s="45">
        <v>965.2</v>
      </c>
      <c r="AS54" s="46">
        <v>533.5</v>
      </c>
      <c r="AT54" s="45">
        <v>251.4</v>
      </c>
      <c r="AU54" s="46">
        <v>1489.3</v>
      </c>
      <c r="AV54" s="48">
        <v>0</v>
      </c>
      <c r="AW54" s="46">
        <v>4293.7</v>
      </c>
      <c r="AX54" s="45">
        <v>263.3</v>
      </c>
      <c r="AY54" s="46">
        <v>127.9</v>
      </c>
      <c r="AZ54" s="45">
        <v>90.4</v>
      </c>
      <c r="BA54" s="46">
        <v>38.700000000000003</v>
      </c>
      <c r="BB54" s="45">
        <v>94</v>
      </c>
      <c r="BC54" s="46">
        <v>3.3</v>
      </c>
      <c r="BD54" s="45">
        <v>90.1</v>
      </c>
      <c r="BE54" s="46">
        <v>162.5</v>
      </c>
      <c r="BF54" s="49">
        <v>351.4</v>
      </c>
      <c r="BG54" s="50">
        <v>144.5</v>
      </c>
      <c r="BH54" s="49">
        <v>442.1</v>
      </c>
      <c r="BI54" s="47">
        <v>248.1</v>
      </c>
      <c r="BJ54" s="51">
        <v>432.4</v>
      </c>
      <c r="BK54" s="47">
        <v>150.5</v>
      </c>
      <c r="BL54" s="45">
        <v>333.8</v>
      </c>
      <c r="BM54" s="46">
        <v>30.5</v>
      </c>
      <c r="BN54" s="45">
        <v>118.5</v>
      </c>
      <c r="BO54" s="46">
        <v>0</v>
      </c>
      <c r="BP54" s="52">
        <v>26673</v>
      </c>
      <c r="BQ54" s="53">
        <v>2700.7</v>
      </c>
      <c r="BR54" s="54">
        <v>2111.6999999999998</v>
      </c>
      <c r="BS54" s="45">
        <v>0</v>
      </c>
      <c r="BT54" s="56">
        <v>589</v>
      </c>
      <c r="BU54" s="53">
        <v>5509.1</v>
      </c>
      <c r="BV54" s="44">
        <v>5509.1</v>
      </c>
      <c r="BW54" s="44">
        <v>0</v>
      </c>
      <c r="BX54" s="57">
        <v>2765.4</v>
      </c>
      <c r="BY54" s="44">
        <v>1651.6</v>
      </c>
      <c r="BZ54" s="44">
        <v>1113.8</v>
      </c>
      <c r="CA54" s="58">
        <v>10975.2</v>
      </c>
      <c r="CB54" s="58">
        <v>37648.199999999997</v>
      </c>
      <c r="CC54" s="34"/>
      <c r="CD54" s="34"/>
      <c r="CE54" s="34"/>
    </row>
    <row r="55" spans="2:83" s="60" customFormat="1">
      <c r="B55" s="42" t="s">
        <v>138</v>
      </c>
      <c r="C55" s="43">
        <v>46</v>
      </c>
      <c r="D55" s="44">
        <v>12.9</v>
      </c>
      <c r="E55" s="45">
        <v>2.9</v>
      </c>
      <c r="F55" s="45">
        <v>0.2</v>
      </c>
      <c r="G55" s="44">
        <v>81.099999999999994</v>
      </c>
      <c r="H55" s="45">
        <v>367.8</v>
      </c>
      <c r="I55" s="45">
        <v>15.3</v>
      </c>
      <c r="J55" s="45">
        <v>21.7</v>
      </c>
      <c r="K55" s="44">
        <v>74.599999999999994</v>
      </c>
      <c r="L55" s="45">
        <v>10</v>
      </c>
      <c r="M55" s="45">
        <v>143.9</v>
      </c>
      <c r="N55" s="45">
        <v>292.3</v>
      </c>
      <c r="O55" s="45">
        <v>124.6</v>
      </c>
      <c r="P55" s="45">
        <v>89.2</v>
      </c>
      <c r="Q55" s="45">
        <v>98.3</v>
      </c>
      <c r="R55" s="45">
        <v>134.9</v>
      </c>
      <c r="S55" s="45">
        <v>161.30000000000001</v>
      </c>
      <c r="T55" s="45">
        <v>57.9</v>
      </c>
      <c r="U55" s="45">
        <v>122</v>
      </c>
      <c r="V55" s="45">
        <v>263.39999999999998</v>
      </c>
      <c r="W55" s="46">
        <v>461.1</v>
      </c>
      <c r="X55" s="45">
        <v>98.4</v>
      </c>
      <c r="Y55" s="46">
        <v>7.9</v>
      </c>
      <c r="Z55" s="45">
        <v>133.19999999999999</v>
      </c>
      <c r="AA55" s="46">
        <v>358.5</v>
      </c>
      <c r="AB55" s="51">
        <v>19.600000000000001</v>
      </c>
      <c r="AC55" s="47">
        <v>86.7</v>
      </c>
      <c r="AD55" s="45">
        <v>3307</v>
      </c>
      <c r="AE55" s="46">
        <v>33.9</v>
      </c>
      <c r="AF55" s="45">
        <v>94.6</v>
      </c>
      <c r="AG55" s="46">
        <v>43.6</v>
      </c>
      <c r="AH55" s="45">
        <v>100.6</v>
      </c>
      <c r="AI55" s="46">
        <v>2.4</v>
      </c>
      <c r="AJ55" s="45">
        <v>72.3</v>
      </c>
      <c r="AK55" s="46">
        <v>58.6</v>
      </c>
      <c r="AL55" s="45">
        <v>17.100000000000001</v>
      </c>
      <c r="AM55" s="46">
        <v>71.099999999999994</v>
      </c>
      <c r="AN55" s="45">
        <v>79.8</v>
      </c>
      <c r="AO55" s="47">
        <v>17</v>
      </c>
      <c r="AP55" s="45">
        <v>410.3</v>
      </c>
      <c r="AQ55" s="46">
        <v>77.5</v>
      </c>
      <c r="AR55" s="45">
        <v>15.9</v>
      </c>
      <c r="AS55" s="46">
        <v>0.9</v>
      </c>
      <c r="AT55" s="45">
        <v>3.2</v>
      </c>
      <c r="AU55" s="46">
        <v>280.8</v>
      </c>
      <c r="AV55" s="48">
        <v>0</v>
      </c>
      <c r="AW55" s="46">
        <v>161.1</v>
      </c>
      <c r="AX55" s="45">
        <v>3483.1</v>
      </c>
      <c r="AY55" s="46">
        <v>127.6</v>
      </c>
      <c r="AZ55" s="45">
        <v>197</v>
      </c>
      <c r="BA55" s="46">
        <v>72</v>
      </c>
      <c r="BB55" s="45">
        <v>65.3</v>
      </c>
      <c r="BC55" s="46">
        <v>15.2</v>
      </c>
      <c r="BD55" s="45">
        <v>2.2000000000000002</v>
      </c>
      <c r="BE55" s="46">
        <v>330.8</v>
      </c>
      <c r="BF55" s="49">
        <v>1183.5999999999999</v>
      </c>
      <c r="BG55" s="50">
        <v>117.4</v>
      </c>
      <c r="BH55" s="49">
        <v>12.6</v>
      </c>
      <c r="BI55" s="47">
        <v>21</v>
      </c>
      <c r="BJ55" s="51">
        <v>87.2</v>
      </c>
      <c r="BK55" s="47">
        <v>74.7</v>
      </c>
      <c r="BL55" s="45">
        <v>0.3</v>
      </c>
      <c r="BM55" s="46">
        <v>0.1</v>
      </c>
      <c r="BN55" s="45">
        <v>4.9000000000000004</v>
      </c>
      <c r="BO55" s="46">
        <v>0</v>
      </c>
      <c r="BP55" s="52">
        <v>13882.4</v>
      </c>
      <c r="BQ55" s="53">
        <v>1102.2</v>
      </c>
      <c r="BR55" s="54">
        <v>858.2</v>
      </c>
      <c r="BS55" s="45">
        <v>0</v>
      </c>
      <c r="BT55" s="56">
        <v>244</v>
      </c>
      <c r="BU55" s="53">
        <v>6720.3</v>
      </c>
      <c r="BV55" s="44">
        <v>6720.3</v>
      </c>
      <c r="BW55" s="44">
        <v>0</v>
      </c>
      <c r="BX55" s="57">
        <v>4028.6</v>
      </c>
      <c r="BY55" s="44">
        <v>1582.5</v>
      </c>
      <c r="BZ55" s="44">
        <v>2446.1</v>
      </c>
      <c r="CA55" s="58">
        <v>11851.1</v>
      </c>
      <c r="CB55" s="58">
        <v>25733.5</v>
      </c>
      <c r="CC55" s="34"/>
      <c r="CD55" s="59"/>
      <c r="CE55" s="34"/>
    </row>
    <row r="56" spans="2:83" s="60" customFormat="1">
      <c r="B56" s="42" t="s">
        <v>139</v>
      </c>
      <c r="C56" s="43">
        <v>47</v>
      </c>
      <c r="D56" s="44">
        <v>0</v>
      </c>
      <c r="E56" s="45">
        <v>0</v>
      </c>
      <c r="F56" s="45">
        <v>0</v>
      </c>
      <c r="G56" s="44">
        <v>0</v>
      </c>
      <c r="H56" s="45">
        <v>0</v>
      </c>
      <c r="I56" s="45">
        <v>0</v>
      </c>
      <c r="J56" s="45">
        <v>0</v>
      </c>
      <c r="K56" s="44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6">
        <v>0</v>
      </c>
      <c r="X56" s="45">
        <v>0</v>
      </c>
      <c r="Y56" s="46">
        <v>0</v>
      </c>
      <c r="Z56" s="45">
        <v>0</v>
      </c>
      <c r="AA56" s="46">
        <v>0</v>
      </c>
      <c r="AB56" s="51">
        <v>0</v>
      </c>
      <c r="AC56" s="47">
        <v>0</v>
      </c>
      <c r="AD56" s="45">
        <v>0</v>
      </c>
      <c r="AE56" s="46">
        <v>0</v>
      </c>
      <c r="AF56" s="45">
        <v>0</v>
      </c>
      <c r="AG56" s="46">
        <v>0</v>
      </c>
      <c r="AH56" s="45">
        <v>0</v>
      </c>
      <c r="AI56" s="46">
        <v>0</v>
      </c>
      <c r="AJ56" s="45">
        <v>0</v>
      </c>
      <c r="AK56" s="46">
        <v>0</v>
      </c>
      <c r="AL56" s="45">
        <v>0</v>
      </c>
      <c r="AM56" s="46">
        <v>0</v>
      </c>
      <c r="AN56" s="45">
        <v>0</v>
      </c>
      <c r="AO56" s="47">
        <v>0</v>
      </c>
      <c r="AP56" s="45">
        <v>0</v>
      </c>
      <c r="AQ56" s="46">
        <v>0</v>
      </c>
      <c r="AR56" s="45">
        <v>0</v>
      </c>
      <c r="AS56" s="46">
        <v>0</v>
      </c>
      <c r="AT56" s="45">
        <v>0</v>
      </c>
      <c r="AU56" s="46">
        <v>0</v>
      </c>
      <c r="AV56" s="48">
        <v>0</v>
      </c>
      <c r="AW56" s="46">
        <v>0</v>
      </c>
      <c r="AX56" s="45">
        <v>0</v>
      </c>
      <c r="AY56" s="46">
        <v>454.9</v>
      </c>
      <c r="AZ56" s="45">
        <v>0</v>
      </c>
      <c r="BA56" s="46">
        <v>0</v>
      </c>
      <c r="BB56" s="45">
        <v>0</v>
      </c>
      <c r="BC56" s="46">
        <v>0</v>
      </c>
      <c r="BD56" s="45">
        <v>0</v>
      </c>
      <c r="BE56" s="46">
        <v>0</v>
      </c>
      <c r="BF56" s="49">
        <v>0</v>
      </c>
      <c r="BG56" s="50">
        <v>0</v>
      </c>
      <c r="BH56" s="49">
        <v>0</v>
      </c>
      <c r="BI56" s="47">
        <v>0</v>
      </c>
      <c r="BJ56" s="51">
        <v>0</v>
      </c>
      <c r="BK56" s="47">
        <v>0</v>
      </c>
      <c r="BL56" s="45">
        <v>0</v>
      </c>
      <c r="BM56" s="46">
        <v>0</v>
      </c>
      <c r="BN56" s="45">
        <v>0</v>
      </c>
      <c r="BO56" s="46">
        <v>0</v>
      </c>
      <c r="BP56" s="52">
        <v>454.9</v>
      </c>
      <c r="BQ56" s="53">
        <v>5449</v>
      </c>
      <c r="BR56" s="54">
        <v>0</v>
      </c>
      <c r="BS56" s="45">
        <v>0</v>
      </c>
      <c r="BT56" s="56">
        <v>5449</v>
      </c>
      <c r="BU56" s="53">
        <v>13337</v>
      </c>
      <c r="BV56" s="44">
        <v>13337</v>
      </c>
      <c r="BW56" s="44">
        <v>0</v>
      </c>
      <c r="BX56" s="57">
        <v>983.9</v>
      </c>
      <c r="BY56" s="44">
        <v>533.4</v>
      </c>
      <c r="BZ56" s="44">
        <v>450.5</v>
      </c>
      <c r="CA56" s="58">
        <v>19769.900000000001</v>
      </c>
      <c r="CB56" s="58">
        <v>20224.8</v>
      </c>
      <c r="CC56" s="34"/>
      <c r="CD56" s="59"/>
      <c r="CE56" s="34"/>
    </row>
    <row r="57" spans="2:83" s="60" customFormat="1">
      <c r="B57" s="42" t="s">
        <v>140</v>
      </c>
      <c r="C57" s="43">
        <v>48</v>
      </c>
      <c r="D57" s="44">
        <v>10.9</v>
      </c>
      <c r="E57" s="45">
        <v>0.1</v>
      </c>
      <c r="F57" s="45">
        <v>7.4</v>
      </c>
      <c r="G57" s="44">
        <v>7.5</v>
      </c>
      <c r="H57" s="45">
        <v>740.2</v>
      </c>
      <c r="I57" s="45">
        <v>56</v>
      </c>
      <c r="J57" s="45">
        <v>9.6</v>
      </c>
      <c r="K57" s="44">
        <v>41.8</v>
      </c>
      <c r="L57" s="45">
        <v>86.3</v>
      </c>
      <c r="M57" s="45">
        <v>43.5</v>
      </c>
      <c r="N57" s="45">
        <v>281.39999999999998</v>
      </c>
      <c r="O57" s="45">
        <v>139.9</v>
      </c>
      <c r="P57" s="45">
        <v>29.5</v>
      </c>
      <c r="Q57" s="45">
        <v>87.6</v>
      </c>
      <c r="R57" s="45">
        <v>12.7</v>
      </c>
      <c r="S57" s="45">
        <v>49.7</v>
      </c>
      <c r="T57" s="45">
        <v>22.8</v>
      </c>
      <c r="U57" s="45">
        <v>50.5</v>
      </c>
      <c r="V57" s="45">
        <v>91.8</v>
      </c>
      <c r="W57" s="46">
        <v>291.10000000000002</v>
      </c>
      <c r="X57" s="45">
        <v>59.9</v>
      </c>
      <c r="Y57" s="46">
        <v>98.6</v>
      </c>
      <c r="Z57" s="45">
        <v>14</v>
      </c>
      <c r="AA57" s="46">
        <v>133.69999999999999</v>
      </c>
      <c r="AB57" s="51">
        <v>30.6</v>
      </c>
      <c r="AC57" s="47">
        <v>43.2</v>
      </c>
      <c r="AD57" s="45">
        <v>196</v>
      </c>
      <c r="AE57" s="46">
        <v>629.9</v>
      </c>
      <c r="AF57" s="45">
        <v>2979.2</v>
      </c>
      <c r="AG57" s="46">
        <v>936.8</v>
      </c>
      <c r="AH57" s="45">
        <v>71.599999999999994</v>
      </c>
      <c r="AI57" s="46">
        <v>15.3</v>
      </c>
      <c r="AJ57" s="45">
        <v>81</v>
      </c>
      <c r="AK57" s="46">
        <v>103.5</v>
      </c>
      <c r="AL57" s="45">
        <v>18.7</v>
      </c>
      <c r="AM57" s="46">
        <v>265.8</v>
      </c>
      <c r="AN57" s="45">
        <v>334.8</v>
      </c>
      <c r="AO57" s="47">
        <v>250.8</v>
      </c>
      <c r="AP57" s="45">
        <v>574.70000000000005</v>
      </c>
      <c r="AQ57" s="46">
        <v>159.19999999999999</v>
      </c>
      <c r="AR57" s="45">
        <v>1131.5</v>
      </c>
      <c r="AS57" s="46">
        <v>532.79999999999995</v>
      </c>
      <c r="AT57" s="45">
        <v>283.2</v>
      </c>
      <c r="AU57" s="46">
        <v>121.6</v>
      </c>
      <c r="AV57" s="48">
        <v>0</v>
      </c>
      <c r="AW57" s="46">
        <v>148.6</v>
      </c>
      <c r="AX57" s="45">
        <v>56.8</v>
      </c>
      <c r="AY57" s="46">
        <v>26.7</v>
      </c>
      <c r="AZ57" s="45">
        <v>1200.2</v>
      </c>
      <c r="BA57" s="46">
        <v>26.3</v>
      </c>
      <c r="BB57" s="45">
        <v>27.3</v>
      </c>
      <c r="BC57" s="46">
        <v>20.9</v>
      </c>
      <c r="BD57" s="45">
        <v>171.6</v>
      </c>
      <c r="BE57" s="46">
        <v>128.30000000000001</v>
      </c>
      <c r="BF57" s="49">
        <v>403.8</v>
      </c>
      <c r="BG57" s="50">
        <v>50.5</v>
      </c>
      <c r="BH57" s="49">
        <v>26.6</v>
      </c>
      <c r="BI57" s="47">
        <v>85.6</v>
      </c>
      <c r="BJ57" s="51">
        <v>112.2</v>
      </c>
      <c r="BK57" s="47">
        <v>167.4</v>
      </c>
      <c r="BL57" s="45">
        <v>232.5</v>
      </c>
      <c r="BM57" s="46">
        <v>4.9000000000000004</v>
      </c>
      <c r="BN57" s="45">
        <v>17.2</v>
      </c>
      <c r="BO57" s="46">
        <v>0</v>
      </c>
      <c r="BP57" s="52">
        <v>14034.1</v>
      </c>
      <c r="BQ57" s="53">
        <v>29</v>
      </c>
      <c r="BR57" s="54">
        <v>25</v>
      </c>
      <c r="BS57" s="45">
        <v>0</v>
      </c>
      <c r="BT57" s="56">
        <v>4</v>
      </c>
      <c r="BU57" s="53">
        <v>0</v>
      </c>
      <c r="BV57" s="44">
        <v>0</v>
      </c>
      <c r="BW57" s="44">
        <v>0</v>
      </c>
      <c r="BX57" s="57">
        <v>1786.5</v>
      </c>
      <c r="BY57" s="44">
        <v>1202.7</v>
      </c>
      <c r="BZ57" s="44">
        <v>583.79999999999995</v>
      </c>
      <c r="CA57" s="58">
        <v>1815.5</v>
      </c>
      <c r="CB57" s="58">
        <v>15849.6</v>
      </c>
      <c r="CC57" s="34"/>
      <c r="CD57" s="59"/>
      <c r="CE57" s="34"/>
    </row>
    <row r="58" spans="2:83" s="60" customFormat="1">
      <c r="B58" s="42" t="s">
        <v>141</v>
      </c>
      <c r="C58" s="43">
        <v>49</v>
      </c>
      <c r="D58" s="44">
        <v>469.6</v>
      </c>
      <c r="E58" s="45">
        <v>1</v>
      </c>
      <c r="F58" s="45">
        <v>5.5</v>
      </c>
      <c r="G58" s="44">
        <v>62.5</v>
      </c>
      <c r="H58" s="45">
        <v>314.8</v>
      </c>
      <c r="I58" s="45">
        <v>81.3</v>
      </c>
      <c r="J58" s="45">
        <v>19.899999999999999</v>
      </c>
      <c r="K58" s="44">
        <v>75.900000000000006</v>
      </c>
      <c r="L58" s="45">
        <v>53.8</v>
      </c>
      <c r="M58" s="45">
        <v>1.2</v>
      </c>
      <c r="N58" s="45">
        <v>37.9</v>
      </c>
      <c r="O58" s="45">
        <v>33.299999999999997</v>
      </c>
      <c r="P58" s="45">
        <v>96.1</v>
      </c>
      <c r="Q58" s="45">
        <v>55.5</v>
      </c>
      <c r="R58" s="45">
        <v>53.1</v>
      </c>
      <c r="S58" s="45">
        <v>116.2</v>
      </c>
      <c r="T58" s="45">
        <v>28.1</v>
      </c>
      <c r="U58" s="45">
        <v>141.4</v>
      </c>
      <c r="V58" s="45">
        <v>166</v>
      </c>
      <c r="W58" s="46">
        <v>215.5</v>
      </c>
      <c r="X58" s="45">
        <v>143.30000000000001</v>
      </c>
      <c r="Y58" s="46">
        <v>73.8</v>
      </c>
      <c r="Z58" s="45">
        <v>25.9</v>
      </c>
      <c r="AA58" s="46">
        <v>441.4</v>
      </c>
      <c r="AB58" s="51">
        <v>94.5</v>
      </c>
      <c r="AC58" s="47">
        <v>48</v>
      </c>
      <c r="AD58" s="45">
        <v>976.8</v>
      </c>
      <c r="AE58" s="46">
        <v>93.1</v>
      </c>
      <c r="AF58" s="45">
        <v>756.4</v>
      </c>
      <c r="AG58" s="46">
        <v>574.5</v>
      </c>
      <c r="AH58" s="45">
        <v>164.7</v>
      </c>
      <c r="AI58" s="46">
        <v>3.5</v>
      </c>
      <c r="AJ58" s="45">
        <v>34</v>
      </c>
      <c r="AK58" s="46">
        <v>237.7</v>
      </c>
      <c r="AL58" s="45">
        <v>41</v>
      </c>
      <c r="AM58" s="46">
        <v>398.9</v>
      </c>
      <c r="AN58" s="45">
        <v>208.5</v>
      </c>
      <c r="AO58" s="47">
        <v>123</v>
      </c>
      <c r="AP58" s="45">
        <v>389.5</v>
      </c>
      <c r="AQ58" s="46">
        <v>285.89999999999998</v>
      </c>
      <c r="AR58" s="45">
        <v>1.5</v>
      </c>
      <c r="AS58" s="46">
        <v>0.1</v>
      </c>
      <c r="AT58" s="45">
        <v>0.3</v>
      </c>
      <c r="AU58" s="46">
        <v>55.3</v>
      </c>
      <c r="AV58" s="48">
        <v>0</v>
      </c>
      <c r="AW58" s="46">
        <v>165.2</v>
      </c>
      <c r="AX58" s="45">
        <v>91.8</v>
      </c>
      <c r="AY58" s="46">
        <v>60.1</v>
      </c>
      <c r="AZ58" s="45">
        <v>138</v>
      </c>
      <c r="BA58" s="46">
        <v>804.9</v>
      </c>
      <c r="BB58" s="45">
        <v>17.2</v>
      </c>
      <c r="BC58" s="46">
        <v>1.8</v>
      </c>
      <c r="BD58" s="45">
        <v>37.299999999999997</v>
      </c>
      <c r="BE58" s="46">
        <v>80.7</v>
      </c>
      <c r="BF58" s="49">
        <v>110.1</v>
      </c>
      <c r="BG58" s="50">
        <v>172.7</v>
      </c>
      <c r="BH58" s="49">
        <v>1.2</v>
      </c>
      <c r="BI58" s="47">
        <v>36.4</v>
      </c>
      <c r="BJ58" s="51">
        <v>513.20000000000005</v>
      </c>
      <c r="BK58" s="47">
        <v>130.5</v>
      </c>
      <c r="BL58" s="45">
        <v>73.099999999999994</v>
      </c>
      <c r="BM58" s="46">
        <v>27.7</v>
      </c>
      <c r="BN58" s="45">
        <v>53.7</v>
      </c>
      <c r="BO58" s="46">
        <v>0</v>
      </c>
      <c r="BP58" s="52">
        <v>9715.7999999999993</v>
      </c>
      <c r="BQ58" s="53">
        <v>498.5</v>
      </c>
      <c r="BR58" s="54">
        <v>390.5</v>
      </c>
      <c r="BS58" s="45">
        <v>0</v>
      </c>
      <c r="BT58" s="56">
        <v>108</v>
      </c>
      <c r="BU58" s="53">
        <v>305.89999999999998</v>
      </c>
      <c r="BV58" s="44">
        <v>305.89999999999998</v>
      </c>
      <c r="BW58" s="44">
        <v>0</v>
      </c>
      <c r="BX58" s="57">
        <v>16.100000000000001</v>
      </c>
      <c r="BY58" s="44">
        <v>14.2</v>
      </c>
      <c r="BZ58" s="44">
        <v>1.9</v>
      </c>
      <c r="CA58" s="58">
        <v>820.5</v>
      </c>
      <c r="CB58" s="58">
        <v>10536.3</v>
      </c>
      <c r="CC58" s="34"/>
      <c r="CD58" s="59"/>
      <c r="CE58" s="34"/>
    </row>
    <row r="59" spans="2:83">
      <c r="B59" s="42" t="s">
        <v>142</v>
      </c>
      <c r="C59" s="43">
        <v>50</v>
      </c>
      <c r="D59" s="44">
        <v>9.1</v>
      </c>
      <c r="E59" s="45">
        <v>0.4</v>
      </c>
      <c r="F59" s="45">
        <v>7.3</v>
      </c>
      <c r="G59" s="44">
        <v>157.30000000000001</v>
      </c>
      <c r="H59" s="45">
        <v>248.3</v>
      </c>
      <c r="I59" s="45">
        <v>56.9</v>
      </c>
      <c r="J59" s="45">
        <v>11</v>
      </c>
      <c r="K59" s="44">
        <v>36.5</v>
      </c>
      <c r="L59" s="45">
        <v>74.099999999999994</v>
      </c>
      <c r="M59" s="45">
        <v>110.6</v>
      </c>
      <c r="N59" s="45">
        <v>69.2</v>
      </c>
      <c r="O59" s="45">
        <v>38.799999999999997</v>
      </c>
      <c r="P59" s="45">
        <v>60.5</v>
      </c>
      <c r="Q59" s="45">
        <v>116.8</v>
      </c>
      <c r="R59" s="45">
        <v>56.9</v>
      </c>
      <c r="S59" s="45">
        <v>123.3</v>
      </c>
      <c r="T59" s="45">
        <v>44.5</v>
      </c>
      <c r="U59" s="45">
        <v>58</v>
      </c>
      <c r="V59" s="45">
        <v>186.2</v>
      </c>
      <c r="W59" s="46">
        <v>468.3</v>
      </c>
      <c r="X59" s="45">
        <v>115.4</v>
      </c>
      <c r="Y59" s="46">
        <v>52.7</v>
      </c>
      <c r="Z59" s="45">
        <v>180.8</v>
      </c>
      <c r="AA59" s="46">
        <v>204.7</v>
      </c>
      <c r="AB59" s="51">
        <v>189.5</v>
      </c>
      <c r="AC59" s="47">
        <v>65.2</v>
      </c>
      <c r="AD59" s="45">
        <v>1651</v>
      </c>
      <c r="AE59" s="46">
        <v>150.30000000000001</v>
      </c>
      <c r="AF59" s="45">
        <v>398.2</v>
      </c>
      <c r="AG59" s="46">
        <v>651.79999999999995</v>
      </c>
      <c r="AH59" s="45">
        <v>892.4</v>
      </c>
      <c r="AI59" s="46">
        <v>363.3</v>
      </c>
      <c r="AJ59" s="45">
        <v>1199.3</v>
      </c>
      <c r="AK59" s="46">
        <v>501.9</v>
      </c>
      <c r="AL59" s="45">
        <v>78.8</v>
      </c>
      <c r="AM59" s="46">
        <v>345.8</v>
      </c>
      <c r="AN59" s="45">
        <v>103.8</v>
      </c>
      <c r="AO59" s="47">
        <v>242.6</v>
      </c>
      <c r="AP59" s="45">
        <v>372.4</v>
      </c>
      <c r="AQ59" s="46">
        <v>298.89999999999998</v>
      </c>
      <c r="AR59" s="45">
        <v>29.8</v>
      </c>
      <c r="AS59" s="46">
        <v>1.7</v>
      </c>
      <c r="AT59" s="45">
        <v>6</v>
      </c>
      <c r="AU59" s="46">
        <v>328.5</v>
      </c>
      <c r="AV59" s="48">
        <v>0</v>
      </c>
      <c r="AW59" s="46">
        <v>207</v>
      </c>
      <c r="AX59" s="45">
        <v>187.3</v>
      </c>
      <c r="AY59" s="46">
        <v>13.3</v>
      </c>
      <c r="AZ59" s="45">
        <v>55</v>
      </c>
      <c r="BA59" s="46">
        <v>22.8</v>
      </c>
      <c r="BB59" s="45">
        <v>916.6</v>
      </c>
      <c r="BC59" s="46">
        <v>6</v>
      </c>
      <c r="BD59" s="45">
        <v>206.3</v>
      </c>
      <c r="BE59" s="46">
        <v>80.3</v>
      </c>
      <c r="BF59" s="49">
        <v>314.39999999999998</v>
      </c>
      <c r="BG59" s="50">
        <v>88.7</v>
      </c>
      <c r="BH59" s="49">
        <v>51.4</v>
      </c>
      <c r="BI59" s="47">
        <v>52.7</v>
      </c>
      <c r="BJ59" s="51">
        <v>146.9</v>
      </c>
      <c r="BK59" s="47">
        <v>138.69999999999999</v>
      </c>
      <c r="BL59" s="45">
        <v>14.9</v>
      </c>
      <c r="BM59" s="46">
        <v>90.6</v>
      </c>
      <c r="BN59" s="45">
        <v>110.9</v>
      </c>
      <c r="BO59" s="46">
        <v>0</v>
      </c>
      <c r="BP59" s="52">
        <v>13062.6</v>
      </c>
      <c r="BQ59" s="53">
        <v>1258.4000000000001</v>
      </c>
      <c r="BR59" s="54">
        <v>1258.4000000000001</v>
      </c>
      <c r="BS59" s="45">
        <v>0</v>
      </c>
      <c r="BT59" s="56">
        <v>0</v>
      </c>
      <c r="BU59" s="53">
        <v>0</v>
      </c>
      <c r="BV59" s="44">
        <v>0</v>
      </c>
      <c r="BW59" s="44">
        <v>0</v>
      </c>
      <c r="BX59" s="57">
        <v>418.4</v>
      </c>
      <c r="BY59" s="44">
        <v>226.6</v>
      </c>
      <c r="BZ59" s="44">
        <v>191.8</v>
      </c>
      <c r="CA59" s="58">
        <v>1676.8</v>
      </c>
      <c r="CB59" s="58">
        <v>14739.4</v>
      </c>
      <c r="CD59" s="59"/>
    </row>
    <row r="60" spans="2:83">
      <c r="B60" s="42" t="s">
        <v>143</v>
      </c>
      <c r="C60" s="43">
        <v>51</v>
      </c>
      <c r="D60" s="44">
        <v>14.7</v>
      </c>
      <c r="E60" s="45">
        <v>0.7</v>
      </c>
      <c r="F60" s="45">
        <v>4.0999999999999996</v>
      </c>
      <c r="G60" s="44">
        <v>45.1</v>
      </c>
      <c r="H60" s="45">
        <v>282.10000000000002</v>
      </c>
      <c r="I60" s="45">
        <v>22.1</v>
      </c>
      <c r="J60" s="45">
        <v>13.4</v>
      </c>
      <c r="K60" s="44">
        <v>40.9</v>
      </c>
      <c r="L60" s="45">
        <v>17.8</v>
      </c>
      <c r="M60" s="45">
        <v>0.9</v>
      </c>
      <c r="N60" s="45">
        <v>77.2</v>
      </c>
      <c r="O60" s="45">
        <v>43</v>
      </c>
      <c r="P60" s="45">
        <v>77.400000000000006</v>
      </c>
      <c r="Q60" s="45">
        <v>33.799999999999997</v>
      </c>
      <c r="R60" s="45">
        <v>31</v>
      </c>
      <c r="S60" s="45">
        <v>87.7</v>
      </c>
      <c r="T60" s="45">
        <v>12.8</v>
      </c>
      <c r="U60" s="45">
        <v>44.6</v>
      </c>
      <c r="V60" s="45">
        <v>51.5</v>
      </c>
      <c r="W60" s="46">
        <v>150.1</v>
      </c>
      <c r="X60" s="45">
        <v>48.6</v>
      </c>
      <c r="Y60" s="46">
        <v>29.8</v>
      </c>
      <c r="Z60" s="45">
        <v>12.9</v>
      </c>
      <c r="AA60" s="46">
        <v>457.6</v>
      </c>
      <c r="AB60" s="51">
        <v>89</v>
      </c>
      <c r="AC60" s="47">
        <v>23.9</v>
      </c>
      <c r="AD60" s="45">
        <v>192.3</v>
      </c>
      <c r="AE60" s="46">
        <v>37.6</v>
      </c>
      <c r="AF60" s="45">
        <v>349.3</v>
      </c>
      <c r="AG60" s="46">
        <v>35.799999999999997</v>
      </c>
      <c r="AH60" s="45">
        <v>60.3</v>
      </c>
      <c r="AI60" s="46">
        <v>17.7</v>
      </c>
      <c r="AJ60" s="45">
        <v>9.9</v>
      </c>
      <c r="AK60" s="46">
        <v>196.1</v>
      </c>
      <c r="AL60" s="45">
        <v>13.7</v>
      </c>
      <c r="AM60" s="46">
        <v>69.3</v>
      </c>
      <c r="AN60" s="45">
        <v>9.1</v>
      </c>
      <c r="AO60" s="47">
        <v>30.7</v>
      </c>
      <c r="AP60" s="45">
        <v>13.1</v>
      </c>
      <c r="AQ60" s="46">
        <v>59.5</v>
      </c>
      <c r="AR60" s="45">
        <v>0</v>
      </c>
      <c r="AS60" s="46">
        <v>0</v>
      </c>
      <c r="AT60" s="45">
        <v>0</v>
      </c>
      <c r="AU60" s="46">
        <v>9.3000000000000007</v>
      </c>
      <c r="AV60" s="48">
        <v>0</v>
      </c>
      <c r="AW60" s="46">
        <v>21.6</v>
      </c>
      <c r="AX60" s="45">
        <v>147.80000000000001</v>
      </c>
      <c r="AY60" s="46">
        <v>8</v>
      </c>
      <c r="AZ60" s="45">
        <v>12.6</v>
      </c>
      <c r="BA60" s="46">
        <v>3</v>
      </c>
      <c r="BB60" s="45">
        <v>23.8</v>
      </c>
      <c r="BC60" s="46">
        <v>76.3</v>
      </c>
      <c r="BD60" s="45">
        <v>2.7</v>
      </c>
      <c r="BE60" s="46">
        <v>87.6</v>
      </c>
      <c r="BF60" s="49">
        <v>26.7</v>
      </c>
      <c r="BG60" s="50">
        <v>24.1</v>
      </c>
      <c r="BH60" s="49">
        <v>16.5</v>
      </c>
      <c r="BI60" s="47">
        <v>26.5</v>
      </c>
      <c r="BJ60" s="51">
        <v>23.4</v>
      </c>
      <c r="BK60" s="47">
        <v>23.7</v>
      </c>
      <c r="BL60" s="45">
        <v>48.1</v>
      </c>
      <c r="BM60" s="46">
        <v>15.4</v>
      </c>
      <c r="BN60" s="45">
        <v>3.2</v>
      </c>
      <c r="BO60" s="46">
        <v>0</v>
      </c>
      <c r="BP60" s="52">
        <v>3407.4</v>
      </c>
      <c r="BQ60" s="53">
        <v>18.899999999999999</v>
      </c>
      <c r="BR60" s="54">
        <v>1.9</v>
      </c>
      <c r="BS60" s="45">
        <v>0</v>
      </c>
      <c r="BT60" s="56">
        <v>17</v>
      </c>
      <c r="BU60" s="53">
        <v>0</v>
      </c>
      <c r="BV60" s="44">
        <v>0</v>
      </c>
      <c r="BW60" s="44">
        <v>0</v>
      </c>
      <c r="BX60" s="57">
        <v>0</v>
      </c>
      <c r="BY60" s="44">
        <v>0</v>
      </c>
      <c r="BZ60" s="44">
        <v>0</v>
      </c>
      <c r="CA60" s="58">
        <v>18.899999999999999</v>
      </c>
      <c r="CB60" s="58">
        <v>3426.3</v>
      </c>
      <c r="CD60" s="59"/>
    </row>
    <row r="61" spans="2:83">
      <c r="B61" s="42" t="s">
        <v>144</v>
      </c>
      <c r="C61" s="43">
        <v>52</v>
      </c>
      <c r="D61" s="44">
        <v>0.7</v>
      </c>
      <c r="E61" s="45">
        <v>0</v>
      </c>
      <c r="F61" s="45">
        <v>1.1000000000000001</v>
      </c>
      <c r="G61" s="44">
        <v>0.7</v>
      </c>
      <c r="H61" s="45">
        <v>10.8</v>
      </c>
      <c r="I61" s="45">
        <v>4.3</v>
      </c>
      <c r="J61" s="45">
        <v>0.8</v>
      </c>
      <c r="K61" s="44">
        <v>1.4</v>
      </c>
      <c r="L61" s="45">
        <v>0.3</v>
      </c>
      <c r="M61" s="45">
        <v>2.5</v>
      </c>
      <c r="N61" s="45">
        <v>28.5</v>
      </c>
      <c r="O61" s="45">
        <v>9.6</v>
      </c>
      <c r="P61" s="45">
        <v>2.8</v>
      </c>
      <c r="Q61" s="45">
        <v>1.5</v>
      </c>
      <c r="R61" s="45">
        <v>3.7</v>
      </c>
      <c r="S61" s="45">
        <v>3.9</v>
      </c>
      <c r="T61" s="45">
        <v>2.7</v>
      </c>
      <c r="U61" s="45">
        <v>0.9</v>
      </c>
      <c r="V61" s="45">
        <v>2.5</v>
      </c>
      <c r="W61" s="46">
        <v>3.5</v>
      </c>
      <c r="X61" s="45">
        <v>3.2</v>
      </c>
      <c r="Y61" s="46">
        <v>2.6</v>
      </c>
      <c r="Z61" s="45">
        <v>0.2</v>
      </c>
      <c r="AA61" s="46">
        <v>12.3</v>
      </c>
      <c r="AB61" s="51">
        <v>4.8</v>
      </c>
      <c r="AC61" s="47">
        <v>11.3</v>
      </c>
      <c r="AD61" s="45">
        <v>72.3</v>
      </c>
      <c r="AE61" s="46">
        <v>55.9</v>
      </c>
      <c r="AF61" s="45">
        <v>73.900000000000006</v>
      </c>
      <c r="AG61" s="46">
        <v>28.1</v>
      </c>
      <c r="AH61" s="45">
        <v>1.6</v>
      </c>
      <c r="AI61" s="46">
        <v>1.2</v>
      </c>
      <c r="AJ61" s="45">
        <v>40.9</v>
      </c>
      <c r="AK61" s="46">
        <v>36.700000000000003</v>
      </c>
      <c r="AL61" s="45">
        <v>0</v>
      </c>
      <c r="AM61" s="46">
        <v>15.6</v>
      </c>
      <c r="AN61" s="45">
        <v>21.9</v>
      </c>
      <c r="AO61" s="47">
        <v>7.9</v>
      </c>
      <c r="AP61" s="45">
        <v>11.5</v>
      </c>
      <c r="AQ61" s="46">
        <v>43.9</v>
      </c>
      <c r="AR61" s="45">
        <v>6.2</v>
      </c>
      <c r="AS61" s="46">
        <v>1.7</v>
      </c>
      <c r="AT61" s="45">
        <v>1.4</v>
      </c>
      <c r="AU61" s="46">
        <v>9.3000000000000007</v>
      </c>
      <c r="AV61" s="48">
        <v>0</v>
      </c>
      <c r="AW61" s="46">
        <v>12.8</v>
      </c>
      <c r="AX61" s="45">
        <v>24</v>
      </c>
      <c r="AY61" s="46">
        <v>0.9</v>
      </c>
      <c r="AZ61" s="45">
        <v>46.3</v>
      </c>
      <c r="BA61" s="46">
        <v>11.3</v>
      </c>
      <c r="BB61" s="45">
        <v>7.8</v>
      </c>
      <c r="BC61" s="46">
        <v>1.1000000000000001</v>
      </c>
      <c r="BD61" s="45">
        <v>470.7</v>
      </c>
      <c r="BE61" s="46">
        <v>26.5</v>
      </c>
      <c r="BF61" s="49">
        <v>12.7</v>
      </c>
      <c r="BG61" s="50">
        <v>5.4</v>
      </c>
      <c r="BH61" s="49">
        <v>2.6</v>
      </c>
      <c r="BI61" s="47">
        <v>2.9</v>
      </c>
      <c r="BJ61" s="51">
        <v>25.8</v>
      </c>
      <c r="BK61" s="47">
        <v>30.4</v>
      </c>
      <c r="BL61" s="45">
        <v>3.2</v>
      </c>
      <c r="BM61" s="46">
        <v>2</v>
      </c>
      <c r="BN61" s="45">
        <v>0.1</v>
      </c>
      <c r="BO61" s="46">
        <v>0</v>
      </c>
      <c r="BP61" s="52">
        <v>1233.0999999999999</v>
      </c>
      <c r="BQ61" s="53">
        <v>8579.6</v>
      </c>
      <c r="BR61" s="54">
        <v>8326.6</v>
      </c>
      <c r="BS61" s="45">
        <v>0</v>
      </c>
      <c r="BT61" s="56">
        <v>253</v>
      </c>
      <c r="BU61" s="53">
        <v>0</v>
      </c>
      <c r="BV61" s="44">
        <v>0</v>
      </c>
      <c r="BW61" s="44">
        <v>0</v>
      </c>
      <c r="BX61" s="57">
        <v>1974</v>
      </c>
      <c r="BY61" s="44">
        <v>1480</v>
      </c>
      <c r="BZ61" s="44">
        <v>494</v>
      </c>
      <c r="CA61" s="58">
        <v>10553.6</v>
      </c>
      <c r="CB61" s="58">
        <v>11786.7</v>
      </c>
      <c r="CD61" s="59"/>
    </row>
    <row r="62" spans="2:83">
      <c r="B62" s="42" t="s">
        <v>145</v>
      </c>
      <c r="C62" s="43">
        <v>53</v>
      </c>
      <c r="D62" s="44">
        <v>294</v>
      </c>
      <c r="E62" s="45">
        <v>2</v>
      </c>
      <c r="F62" s="45">
        <v>54.1</v>
      </c>
      <c r="G62" s="44">
        <v>172.6</v>
      </c>
      <c r="H62" s="45">
        <v>3174.7</v>
      </c>
      <c r="I62" s="45">
        <v>252.7</v>
      </c>
      <c r="J62" s="45">
        <v>170.6</v>
      </c>
      <c r="K62" s="44">
        <v>279.39999999999998</v>
      </c>
      <c r="L62" s="45">
        <v>697.2</v>
      </c>
      <c r="M62" s="45">
        <v>96.2</v>
      </c>
      <c r="N62" s="45">
        <v>717.3</v>
      </c>
      <c r="O62" s="45">
        <v>229.6</v>
      </c>
      <c r="P62" s="45">
        <v>313</v>
      </c>
      <c r="Q62" s="45">
        <v>283.60000000000002</v>
      </c>
      <c r="R62" s="45">
        <v>294.39999999999998</v>
      </c>
      <c r="S62" s="45">
        <v>364.6</v>
      </c>
      <c r="T62" s="45">
        <v>441.2</v>
      </c>
      <c r="U62" s="45">
        <v>348.6</v>
      </c>
      <c r="V62" s="45">
        <v>333.7</v>
      </c>
      <c r="W62" s="46">
        <v>716.5</v>
      </c>
      <c r="X62" s="45">
        <v>444.1</v>
      </c>
      <c r="Y62" s="46">
        <v>60.5</v>
      </c>
      <c r="Z62" s="45">
        <v>107.3</v>
      </c>
      <c r="AA62" s="46">
        <v>1745.7</v>
      </c>
      <c r="AB62" s="51">
        <v>343.5</v>
      </c>
      <c r="AC62" s="47">
        <v>165.7</v>
      </c>
      <c r="AD62" s="45">
        <v>342.3</v>
      </c>
      <c r="AE62" s="46">
        <v>623.6</v>
      </c>
      <c r="AF62" s="45">
        <v>4651.6000000000004</v>
      </c>
      <c r="AG62" s="46">
        <v>2783.5</v>
      </c>
      <c r="AH62" s="45">
        <v>478.8</v>
      </c>
      <c r="AI62" s="46">
        <v>22.9</v>
      </c>
      <c r="AJ62" s="45">
        <v>32.9</v>
      </c>
      <c r="AK62" s="46">
        <v>944</v>
      </c>
      <c r="AL62" s="45">
        <v>75.2</v>
      </c>
      <c r="AM62" s="46">
        <v>619.5</v>
      </c>
      <c r="AN62" s="45">
        <v>35.799999999999997</v>
      </c>
      <c r="AO62" s="47">
        <v>4</v>
      </c>
      <c r="AP62" s="45">
        <v>725.2</v>
      </c>
      <c r="AQ62" s="46">
        <v>193</v>
      </c>
      <c r="AR62" s="45">
        <v>1559.8</v>
      </c>
      <c r="AS62" s="46">
        <v>300.3</v>
      </c>
      <c r="AT62" s="45">
        <v>336.6</v>
      </c>
      <c r="AU62" s="46">
        <v>696.7</v>
      </c>
      <c r="AV62" s="48">
        <v>0</v>
      </c>
      <c r="AW62" s="46">
        <v>1593</v>
      </c>
      <c r="AX62" s="45">
        <v>627.4</v>
      </c>
      <c r="AY62" s="46">
        <v>115.9</v>
      </c>
      <c r="AZ62" s="45">
        <v>84.8</v>
      </c>
      <c r="BA62" s="46">
        <v>39</v>
      </c>
      <c r="BB62" s="45">
        <v>101.2</v>
      </c>
      <c r="BC62" s="46">
        <v>16.7</v>
      </c>
      <c r="BD62" s="45">
        <v>58.8</v>
      </c>
      <c r="BE62" s="46">
        <v>3071.1</v>
      </c>
      <c r="BF62" s="49">
        <v>2763.5</v>
      </c>
      <c r="BG62" s="50">
        <v>877.1</v>
      </c>
      <c r="BH62" s="49">
        <v>1920</v>
      </c>
      <c r="BI62" s="47">
        <v>675.8</v>
      </c>
      <c r="BJ62" s="51">
        <v>21.7</v>
      </c>
      <c r="BK62" s="47">
        <v>167.6</v>
      </c>
      <c r="BL62" s="45">
        <v>173.1</v>
      </c>
      <c r="BM62" s="46">
        <v>11.3</v>
      </c>
      <c r="BN62" s="45">
        <v>291.8</v>
      </c>
      <c r="BO62" s="46">
        <v>0</v>
      </c>
      <c r="BP62" s="52">
        <v>39138.300000000003</v>
      </c>
      <c r="BQ62" s="53">
        <v>816.8</v>
      </c>
      <c r="BR62" s="54">
        <v>727.8</v>
      </c>
      <c r="BS62" s="45">
        <v>0</v>
      </c>
      <c r="BT62" s="56">
        <v>89</v>
      </c>
      <c r="BU62" s="53">
        <v>0</v>
      </c>
      <c r="BV62" s="44">
        <v>0</v>
      </c>
      <c r="BW62" s="44">
        <v>0</v>
      </c>
      <c r="BX62" s="57">
        <v>3733.8</v>
      </c>
      <c r="BY62" s="44">
        <v>1746.2</v>
      </c>
      <c r="BZ62" s="44">
        <v>1987.6</v>
      </c>
      <c r="CA62" s="58">
        <v>4550.6000000000004</v>
      </c>
      <c r="CB62" s="58">
        <v>43688.9</v>
      </c>
      <c r="CD62" s="59"/>
    </row>
    <row r="63" spans="2:83">
      <c r="B63" s="42" t="s">
        <v>146</v>
      </c>
      <c r="C63" s="43">
        <v>54</v>
      </c>
      <c r="D63" s="44">
        <v>12.9</v>
      </c>
      <c r="E63" s="45">
        <v>0.4</v>
      </c>
      <c r="F63" s="45">
        <v>1.2</v>
      </c>
      <c r="G63" s="44">
        <v>5.0999999999999996</v>
      </c>
      <c r="H63" s="45">
        <v>63.4</v>
      </c>
      <c r="I63" s="45">
        <v>6.4</v>
      </c>
      <c r="J63" s="45">
        <v>3.8</v>
      </c>
      <c r="K63" s="44">
        <v>4.5</v>
      </c>
      <c r="L63" s="45">
        <v>18.399999999999999</v>
      </c>
      <c r="M63" s="45">
        <v>3</v>
      </c>
      <c r="N63" s="45">
        <v>31.4</v>
      </c>
      <c r="O63" s="45">
        <v>21.6</v>
      </c>
      <c r="P63" s="45">
        <v>8.5</v>
      </c>
      <c r="Q63" s="45">
        <v>5.2</v>
      </c>
      <c r="R63" s="45">
        <v>25.7</v>
      </c>
      <c r="S63" s="45">
        <v>13.7</v>
      </c>
      <c r="T63" s="45">
        <v>3</v>
      </c>
      <c r="U63" s="45">
        <v>8.8000000000000007</v>
      </c>
      <c r="V63" s="45">
        <v>11.6</v>
      </c>
      <c r="W63" s="46">
        <v>47.3</v>
      </c>
      <c r="X63" s="45">
        <v>10.199999999999999</v>
      </c>
      <c r="Y63" s="46">
        <v>6.4</v>
      </c>
      <c r="Z63" s="45">
        <v>2.8</v>
      </c>
      <c r="AA63" s="46">
        <v>54.8</v>
      </c>
      <c r="AB63" s="51">
        <v>1.8</v>
      </c>
      <c r="AC63" s="47">
        <v>9.1</v>
      </c>
      <c r="AD63" s="45">
        <v>678.2</v>
      </c>
      <c r="AE63" s="46">
        <v>18.100000000000001</v>
      </c>
      <c r="AF63" s="45">
        <v>60.3</v>
      </c>
      <c r="AG63" s="46">
        <v>254.4</v>
      </c>
      <c r="AH63" s="45">
        <v>87.2</v>
      </c>
      <c r="AI63" s="46">
        <v>11.4</v>
      </c>
      <c r="AJ63" s="45">
        <v>9.6</v>
      </c>
      <c r="AK63" s="46">
        <v>105.2</v>
      </c>
      <c r="AL63" s="45">
        <v>1.8</v>
      </c>
      <c r="AM63" s="46">
        <v>256.5</v>
      </c>
      <c r="AN63" s="45">
        <v>1.3</v>
      </c>
      <c r="AO63" s="47">
        <v>0.1</v>
      </c>
      <c r="AP63" s="45">
        <v>10.9</v>
      </c>
      <c r="AQ63" s="46">
        <v>1.2</v>
      </c>
      <c r="AR63" s="45">
        <v>0</v>
      </c>
      <c r="AS63" s="46">
        <v>0</v>
      </c>
      <c r="AT63" s="45">
        <v>0</v>
      </c>
      <c r="AU63" s="46">
        <v>7.4</v>
      </c>
      <c r="AV63" s="48">
        <v>0</v>
      </c>
      <c r="AW63" s="46">
        <v>5.8</v>
      </c>
      <c r="AX63" s="45">
        <v>4.7</v>
      </c>
      <c r="AY63" s="46">
        <v>0</v>
      </c>
      <c r="AZ63" s="45">
        <v>6.3</v>
      </c>
      <c r="BA63" s="46">
        <v>1.9</v>
      </c>
      <c r="BB63" s="45">
        <v>36.9</v>
      </c>
      <c r="BC63" s="46">
        <v>1.5</v>
      </c>
      <c r="BD63" s="45">
        <v>8.1</v>
      </c>
      <c r="BE63" s="46">
        <v>12.4</v>
      </c>
      <c r="BF63" s="49">
        <v>16.3</v>
      </c>
      <c r="BG63" s="50">
        <v>12.9</v>
      </c>
      <c r="BH63" s="49">
        <v>15.3</v>
      </c>
      <c r="BI63" s="47">
        <v>12</v>
      </c>
      <c r="BJ63" s="51">
        <v>12.8</v>
      </c>
      <c r="BK63" s="47">
        <v>81.8</v>
      </c>
      <c r="BL63" s="45">
        <v>0.6</v>
      </c>
      <c r="BM63" s="46">
        <v>1.6</v>
      </c>
      <c r="BN63" s="45">
        <v>3.1</v>
      </c>
      <c r="BO63" s="46">
        <v>0</v>
      </c>
      <c r="BP63" s="52">
        <v>2118.6</v>
      </c>
      <c r="BQ63" s="53">
        <v>66593.399999999994</v>
      </c>
      <c r="BR63" s="54">
        <v>697.4</v>
      </c>
      <c r="BS63" s="45">
        <v>0</v>
      </c>
      <c r="BT63" s="56">
        <v>65896</v>
      </c>
      <c r="BU63" s="53">
        <v>0</v>
      </c>
      <c r="BV63" s="44">
        <v>0</v>
      </c>
      <c r="BW63" s="44">
        <v>0</v>
      </c>
      <c r="BX63" s="57">
        <v>295</v>
      </c>
      <c r="BY63" s="44">
        <v>294</v>
      </c>
      <c r="BZ63" s="44">
        <v>1</v>
      </c>
      <c r="CA63" s="58">
        <v>66888.399999999994</v>
      </c>
      <c r="CB63" s="58">
        <v>69007</v>
      </c>
      <c r="CD63" s="59"/>
    </row>
    <row r="64" spans="2:83">
      <c r="B64" s="42" t="s">
        <v>147</v>
      </c>
      <c r="C64" s="43">
        <v>55</v>
      </c>
      <c r="D64" s="44">
        <v>40.5</v>
      </c>
      <c r="E64" s="45">
        <v>1.2</v>
      </c>
      <c r="F64" s="45">
        <v>11.6</v>
      </c>
      <c r="G64" s="44">
        <v>8.4</v>
      </c>
      <c r="H64" s="45">
        <v>371.7</v>
      </c>
      <c r="I64" s="45">
        <v>27.3</v>
      </c>
      <c r="J64" s="45">
        <v>4.9000000000000004</v>
      </c>
      <c r="K64" s="44">
        <v>15.2</v>
      </c>
      <c r="L64" s="45">
        <v>135.19999999999999</v>
      </c>
      <c r="M64" s="45">
        <v>39</v>
      </c>
      <c r="N64" s="45">
        <v>61.5</v>
      </c>
      <c r="O64" s="45">
        <v>63.6</v>
      </c>
      <c r="P64" s="45">
        <v>44.1</v>
      </c>
      <c r="Q64" s="45">
        <v>11.8</v>
      </c>
      <c r="R64" s="45">
        <v>138.5</v>
      </c>
      <c r="S64" s="45">
        <v>16.5</v>
      </c>
      <c r="T64" s="45">
        <v>36</v>
      </c>
      <c r="U64" s="45">
        <v>17.600000000000001</v>
      </c>
      <c r="V64" s="45">
        <v>35.1</v>
      </c>
      <c r="W64" s="46">
        <v>93.8</v>
      </c>
      <c r="X64" s="45">
        <v>76.599999999999994</v>
      </c>
      <c r="Y64" s="46">
        <v>40.299999999999997</v>
      </c>
      <c r="Z64" s="45">
        <v>28.1</v>
      </c>
      <c r="AA64" s="46">
        <v>296.60000000000002</v>
      </c>
      <c r="AB64" s="51">
        <v>35.9</v>
      </c>
      <c r="AC64" s="47">
        <v>40.9</v>
      </c>
      <c r="AD64" s="45">
        <v>101</v>
      </c>
      <c r="AE64" s="46">
        <v>204.4</v>
      </c>
      <c r="AF64" s="45">
        <v>362.6</v>
      </c>
      <c r="AG64" s="46">
        <v>266.7</v>
      </c>
      <c r="AH64" s="45">
        <v>45.1</v>
      </c>
      <c r="AI64" s="46">
        <v>0.7</v>
      </c>
      <c r="AJ64" s="45">
        <v>29.1</v>
      </c>
      <c r="AK64" s="46">
        <v>7.1</v>
      </c>
      <c r="AL64" s="45">
        <v>0</v>
      </c>
      <c r="AM64" s="46">
        <v>58.8</v>
      </c>
      <c r="AN64" s="45">
        <v>18.399999999999999</v>
      </c>
      <c r="AO64" s="47">
        <v>0.8</v>
      </c>
      <c r="AP64" s="45">
        <v>322.89999999999998</v>
      </c>
      <c r="AQ64" s="46">
        <v>32.6</v>
      </c>
      <c r="AR64" s="45">
        <v>39.9</v>
      </c>
      <c r="AS64" s="46">
        <v>1.3</v>
      </c>
      <c r="AT64" s="45">
        <v>7.8</v>
      </c>
      <c r="AU64" s="46">
        <v>34.9</v>
      </c>
      <c r="AV64" s="48">
        <v>0</v>
      </c>
      <c r="AW64" s="46">
        <v>65.599999999999994</v>
      </c>
      <c r="AX64" s="45">
        <v>60.6</v>
      </c>
      <c r="AY64" s="46">
        <v>56.2</v>
      </c>
      <c r="AZ64" s="45">
        <v>68.2</v>
      </c>
      <c r="BA64" s="46">
        <v>27</v>
      </c>
      <c r="BB64" s="45">
        <v>35.5</v>
      </c>
      <c r="BC64" s="46">
        <v>14.9</v>
      </c>
      <c r="BD64" s="45">
        <v>3.2</v>
      </c>
      <c r="BE64" s="46">
        <v>152.80000000000001</v>
      </c>
      <c r="BF64" s="49">
        <v>20.6</v>
      </c>
      <c r="BG64" s="50">
        <v>377.5</v>
      </c>
      <c r="BH64" s="49">
        <v>45.6</v>
      </c>
      <c r="BI64" s="47">
        <v>185.1</v>
      </c>
      <c r="BJ64" s="51">
        <v>3.8</v>
      </c>
      <c r="BK64" s="47">
        <v>9.1999999999999993</v>
      </c>
      <c r="BL64" s="45">
        <v>23.9</v>
      </c>
      <c r="BM64" s="46">
        <v>11.5</v>
      </c>
      <c r="BN64" s="45">
        <v>23.7</v>
      </c>
      <c r="BO64" s="46">
        <v>0</v>
      </c>
      <c r="BP64" s="52">
        <v>4410.8999999999996</v>
      </c>
      <c r="BQ64" s="53">
        <v>51931.4</v>
      </c>
      <c r="BR64" s="54">
        <v>12976.4</v>
      </c>
      <c r="BS64" s="45">
        <v>1854</v>
      </c>
      <c r="BT64" s="56">
        <v>37101</v>
      </c>
      <c r="BU64" s="53">
        <v>0</v>
      </c>
      <c r="BV64" s="44">
        <v>0</v>
      </c>
      <c r="BW64" s="44">
        <v>0</v>
      </c>
      <c r="BX64" s="57">
        <v>54.6</v>
      </c>
      <c r="BY64" s="44">
        <v>15.1</v>
      </c>
      <c r="BZ64" s="44">
        <v>39.5</v>
      </c>
      <c r="CA64" s="58">
        <v>51986</v>
      </c>
      <c r="CB64" s="58">
        <v>56396.9</v>
      </c>
      <c r="CD64" s="59"/>
    </row>
    <row r="65" spans="1:116">
      <c r="B65" s="42" t="s">
        <v>148</v>
      </c>
      <c r="C65" s="43">
        <v>56</v>
      </c>
      <c r="D65" s="44">
        <v>29.9</v>
      </c>
      <c r="E65" s="45">
        <v>3.5</v>
      </c>
      <c r="F65" s="45">
        <v>9.4</v>
      </c>
      <c r="G65" s="44">
        <v>9.4</v>
      </c>
      <c r="H65" s="45">
        <v>250.8</v>
      </c>
      <c r="I65" s="45">
        <v>16.8</v>
      </c>
      <c r="J65" s="45">
        <v>2.1</v>
      </c>
      <c r="K65" s="44">
        <v>4.9000000000000004</v>
      </c>
      <c r="L65" s="45">
        <v>16.899999999999999</v>
      </c>
      <c r="M65" s="45">
        <v>7</v>
      </c>
      <c r="N65" s="45">
        <v>72.2</v>
      </c>
      <c r="O65" s="45">
        <v>21.9</v>
      </c>
      <c r="P65" s="45">
        <v>11.6</v>
      </c>
      <c r="Q65" s="45">
        <v>5</v>
      </c>
      <c r="R65" s="45">
        <v>13.9</v>
      </c>
      <c r="S65" s="45">
        <v>4.5</v>
      </c>
      <c r="T65" s="45">
        <v>10.6</v>
      </c>
      <c r="U65" s="45">
        <v>16.899999999999999</v>
      </c>
      <c r="V65" s="45">
        <v>14</v>
      </c>
      <c r="W65" s="46">
        <v>42.2</v>
      </c>
      <c r="X65" s="45">
        <v>39.1</v>
      </c>
      <c r="Y65" s="46">
        <v>37.1</v>
      </c>
      <c r="Z65" s="45">
        <v>24.2</v>
      </c>
      <c r="AA65" s="46">
        <v>94.6</v>
      </c>
      <c r="AB65" s="51">
        <v>16.2</v>
      </c>
      <c r="AC65" s="47">
        <v>63.1</v>
      </c>
      <c r="AD65" s="45">
        <v>0</v>
      </c>
      <c r="AE65" s="46">
        <v>207.8</v>
      </c>
      <c r="AF65" s="45">
        <v>1082.9000000000001</v>
      </c>
      <c r="AG65" s="46">
        <v>315</v>
      </c>
      <c r="AH65" s="45">
        <v>53.4</v>
      </c>
      <c r="AI65" s="46">
        <v>0.7</v>
      </c>
      <c r="AJ65" s="45">
        <v>0</v>
      </c>
      <c r="AK65" s="46">
        <v>2.4</v>
      </c>
      <c r="AL65" s="45">
        <v>11.7</v>
      </c>
      <c r="AM65" s="46">
        <v>444.5</v>
      </c>
      <c r="AN65" s="45">
        <v>3.2</v>
      </c>
      <c r="AO65" s="47">
        <v>0.7</v>
      </c>
      <c r="AP65" s="45">
        <v>313.2</v>
      </c>
      <c r="AQ65" s="46">
        <v>12.1</v>
      </c>
      <c r="AR65" s="45">
        <v>36.9</v>
      </c>
      <c r="AS65" s="46">
        <v>6.9</v>
      </c>
      <c r="AT65" s="45">
        <v>7.9</v>
      </c>
      <c r="AU65" s="46">
        <v>33.700000000000003</v>
      </c>
      <c r="AV65" s="48">
        <v>0</v>
      </c>
      <c r="AW65" s="46">
        <v>65.5</v>
      </c>
      <c r="AX65" s="45">
        <v>62.5</v>
      </c>
      <c r="AY65" s="46">
        <v>10.7</v>
      </c>
      <c r="AZ65" s="45">
        <v>31.3</v>
      </c>
      <c r="BA65" s="46">
        <v>14.7</v>
      </c>
      <c r="BB65" s="45">
        <v>15.2</v>
      </c>
      <c r="BC65" s="46">
        <v>6.7</v>
      </c>
      <c r="BD65" s="45">
        <v>0.3</v>
      </c>
      <c r="BE65" s="46">
        <v>74.099999999999994</v>
      </c>
      <c r="BF65" s="49">
        <v>38.5</v>
      </c>
      <c r="BG65" s="50">
        <v>71.599999999999994</v>
      </c>
      <c r="BH65" s="49">
        <v>5518.6</v>
      </c>
      <c r="BI65" s="47">
        <v>248.2</v>
      </c>
      <c r="BJ65" s="51">
        <v>20.5</v>
      </c>
      <c r="BK65" s="47">
        <v>31.7</v>
      </c>
      <c r="BL65" s="45">
        <v>14.7</v>
      </c>
      <c r="BM65" s="46">
        <v>4</v>
      </c>
      <c r="BN65" s="45">
        <v>14.1</v>
      </c>
      <c r="BO65" s="46">
        <v>0</v>
      </c>
      <c r="BP65" s="52">
        <v>9613.7000000000007</v>
      </c>
      <c r="BQ65" s="53">
        <v>61508.800000000003</v>
      </c>
      <c r="BR65" s="54">
        <v>14402.8</v>
      </c>
      <c r="BS65" s="45">
        <v>334</v>
      </c>
      <c r="BT65" s="56">
        <v>46772</v>
      </c>
      <c r="BU65" s="53">
        <v>0</v>
      </c>
      <c r="BV65" s="44">
        <v>0</v>
      </c>
      <c r="BW65" s="44">
        <v>0</v>
      </c>
      <c r="BX65" s="57">
        <v>33.799999999999997</v>
      </c>
      <c r="BY65" s="44">
        <v>9.5</v>
      </c>
      <c r="BZ65" s="44">
        <v>24.3</v>
      </c>
      <c r="CA65" s="58">
        <v>61542.6</v>
      </c>
      <c r="CB65" s="58">
        <v>71156.3</v>
      </c>
      <c r="CD65" s="59"/>
    </row>
    <row r="66" spans="1:116">
      <c r="B66" s="42" t="s">
        <v>149</v>
      </c>
      <c r="C66" s="43">
        <v>57</v>
      </c>
      <c r="D66" s="44">
        <v>0</v>
      </c>
      <c r="E66" s="45">
        <v>0</v>
      </c>
      <c r="F66" s="45">
        <v>0.1</v>
      </c>
      <c r="G66" s="44">
        <v>0</v>
      </c>
      <c r="H66" s="45">
        <v>0</v>
      </c>
      <c r="I66" s="45">
        <v>0</v>
      </c>
      <c r="J66" s="45">
        <v>0</v>
      </c>
      <c r="K66" s="44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6">
        <v>0</v>
      </c>
      <c r="X66" s="45">
        <v>0</v>
      </c>
      <c r="Y66" s="46">
        <v>0</v>
      </c>
      <c r="Z66" s="45">
        <v>0.6</v>
      </c>
      <c r="AA66" s="46">
        <v>0</v>
      </c>
      <c r="AB66" s="51">
        <v>0</v>
      </c>
      <c r="AC66" s="47">
        <v>0</v>
      </c>
      <c r="AD66" s="45">
        <v>0</v>
      </c>
      <c r="AE66" s="46">
        <v>0</v>
      </c>
      <c r="AF66" s="45">
        <v>0</v>
      </c>
      <c r="AG66" s="46">
        <v>0</v>
      </c>
      <c r="AH66" s="45">
        <v>0</v>
      </c>
      <c r="AI66" s="46">
        <v>0</v>
      </c>
      <c r="AJ66" s="45">
        <v>0</v>
      </c>
      <c r="AK66" s="46">
        <v>0</v>
      </c>
      <c r="AL66" s="45">
        <v>0</v>
      </c>
      <c r="AM66" s="46">
        <v>2.5</v>
      </c>
      <c r="AN66" s="45">
        <v>0</v>
      </c>
      <c r="AO66" s="47">
        <v>0</v>
      </c>
      <c r="AP66" s="45">
        <v>0</v>
      </c>
      <c r="AQ66" s="46">
        <v>0</v>
      </c>
      <c r="AR66" s="45">
        <v>0</v>
      </c>
      <c r="AS66" s="46">
        <v>0</v>
      </c>
      <c r="AT66" s="45">
        <v>0</v>
      </c>
      <c r="AU66" s="46">
        <v>0</v>
      </c>
      <c r="AV66" s="48">
        <v>0</v>
      </c>
      <c r="AW66" s="46">
        <v>0</v>
      </c>
      <c r="AX66" s="45">
        <v>0</v>
      </c>
      <c r="AY66" s="46">
        <v>0</v>
      </c>
      <c r="AZ66" s="45">
        <v>0</v>
      </c>
      <c r="BA66" s="46">
        <v>0</v>
      </c>
      <c r="BB66" s="45">
        <v>0</v>
      </c>
      <c r="BC66" s="46">
        <v>0</v>
      </c>
      <c r="BD66" s="45">
        <v>0</v>
      </c>
      <c r="BE66" s="46">
        <v>0</v>
      </c>
      <c r="BF66" s="49">
        <v>0.6</v>
      </c>
      <c r="BG66" s="50">
        <v>0</v>
      </c>
      <c r="BH66" s="49">
        <v>18.7</v>
      </c>
      <c r="BI66" s="47">
        <v>69.599999999999994</v>
      </c>
      <c r="BJ66" s="51">
        <v>0</v>
      </c>
      <c r="BK66" s="47">
        <v>0</v>
      </c>
      <c r="BL66" s="45">
        <v>6.5</v>
      </c>
      <c r="BM66" s="46">
        <v>0</v>
      </c>
      <c r="BN66" s="45">
        <v>0</v>
      </c>
      <c r="BO66" s="46">
        <v>0</v>
      </c>
      <c r="BP66" s="52">
        <v>98.6</v>
      </c>
      <c r="BQ66" s="53">
        <v>19873.7</v>
      </c>
      <c r="BR66" s="54">
        <v>6704</v>
      </c>
      <c r="BS66" s="45">
        <v>2825.7</v>
      </c>
      <c r="BT66" s="56">
        <v>10344</v>
      </c>
      <c r="BU66" s="53">
        <v>0</v>
      </c>
      <c r="BV66" s="44">
        <v>0</v>
      </c>
      <c r="BW66" s="44">
        <v>0</v>
      </c>
      <c r="BX66" s="57">
        <v>0</v>
      </c>
      <c r="BY66" s="44">
        <v>0</v>
      </c>
      <c r="BZ66" s="44">
        <v>0</v>
      </c>
      <c r="CA66" s="58">
        <v>19873.7</v>
      </c>
      <c r="CB66" s="58">
        <v>19972.3</v>
      </c>
      <c r="CD66" s="59"/>
    </row>
    <row r="67" spans="1:116">
      <c r="B67" s="42" t="s">
        <v>150</v>
      </c>
      <c r="C67" s="43">
        <v>58</v>
      </c>
      <c r="D67" s="44">
        <v>0</v>
      </c>
      <c r="E67" s="45">
        <v>0</v>
      </c>
      <c r="F67" s="45">
        <v>2.6</v>
      </c>
      <c r="G67" s="44">
        <v>0</v>
      </c>
      <c r="H67" s="45">
        <v>60.2</v>
      </c>
      <c r="I67" s="45">
        <v>0</v>
      </c>
      <c r="J67" s="45">
        <v>0</v>
      </c>
      <c r="K67" s="44">
        <v>3.4</v>
      </c>
      <c r="L67" s="45">
        <v>22.5</v>
      </c>
      <c r="M67" s="45">
        <v>3.4</v>
      </c>
      <c r="N67" s="45">
        <v>23.9</v>
      </c>
      <c r="O67" s="45">
        <v>0.6</v>
      </c>
      <c r="P67" s="45">
        <v>0</v>
      </c>
      <c r="Q67" s="45">
        <v>0</v>
      </c>
      <c r="R67" s="45">
        <v>1.8</v>
      </c>
      <c r="S67" s="45">
        <v>2.8</v>
      </c>
      <c r="T67" s="45">
        <v>3.4</v>
      </c>
      <c r="U67" s="45">
        <v>0.2</v>
      </c>
      <c r="V67" s="45">
        <v>8.8000000000000007</v>
      </c>
      <c r="W67" s="46">
        <v>24</v>
      </c>
      <c r="X67" s="45">
        <v>7.6</v>
      </c>
      <c r="Y67" s="46">
        <v>0.4</v>
      </c>
      <c r="Z67" s="45">
        <v>22.2</v>
      </c>
      <c r="AA67" s="46">
        <v>0</v>
      </c>
      <c r="AB67" s="51">
        <v>0</v>
      </c>
      <c r="AC67" s="47">
        <v>0.5</v>
      </c>
      <c r="AD67" s="45">
        <v>0</v>
      </c>
      <c r="AE67" s="46">
        <v>0</v>
      </c>
      <c r="AF67" s="45">
        <v>146.5</v>
      </c>
      <c r="AG67" s="46">
        <v>3.1</v>
      </c>
      <c r="AH67" s="45">
        <v>3.1</v>
      </c>
      <c r="AI67" s="46">
        <v>0.4</v>
      </c>
      <c r="AJ67" s="45">
        <v>4.4000000000000004</v>
      </c>
      <c r="AK67" s="46">
        <v>0</v>
      </c>
      <c r="AL67" s="45">
        <v>8.6999999999999993</v>
      </c>
      <c r="AM67" s="46">
        <v>298.5</v>
      </c>
      <c r="AN67" s="45">
        <v>16.600000000000001</v>
      </c>
      <c r="AO67" s="47">
        <v>3.9</v>
      </c>
      <c r="AP67" s="45">
        <v>48.6</v>
      </c>
      <c r="AQ67" s="46">
        <v>0</v>
      </c>
      <c r="AR67" s="45">
        <v>22.5</v>
      </c>
      <c r="AS67" s="46">
        <v>4.0999999999999996</v>
      </c>
      <c r="AT67" s="45">
        <v>4.8</v>
      </c>
      <c r="AU67" s="46">
        <v>3.6</v>
      </c>
      <c r="AV67" s="48">
        <v>0</v>
      </c>
      <c r="AW67" s="46">
        <v>74.099999999999994</v>
      </c>
      <c r="AX67" s="45">
        <v>62.6</v>
      </c>
      <c r="AY67" s="46">
        <v>1.6</v>
      </c>
      <c r="AZ67" s="45">
        <v>56.2</v>
      </c>
      <c r="BA67" s="46">
        <v>25.9</v>
      </c>
      <c r="BB67" s="45">
        <v>39</v>
      </c>
      <c r="BC67" s="46">
        <v>8.5</v>
      </c>
      <c r="BD67" s="45">
        <v>243.4</v>
      </c>
      <c r="BE67" s="46">
        <v>109.6</v>
      </c>
      <c r="BF67" s="49">
        <v>84.3</v>
      </c>
      <c r="BG67" s="50">
        <v>31.3</v>
      </c>
      <c r="BH67" s="49">
        <v>0</v>
      </c>
      <c r="BI67" s="47">
        <v>1.6</v>
      </c>
      <c r="BJ67" s="51">
        <v>1675.7</v>
      </c>
      <c r="BK67" s="47">
        <v>835.8</v>
      </c>
      <c r="BL67" s="45">
        <v>9.9</v>
      </c>
      <c r="BM67" s="46">
        <v>0.3</v>
      </c>
      <c r="BN67" s="45">
        <v>0</v>
      </c>
      <c r="BO67" s="46">
        <v>0</v>
      </c>
      <c r="BP67" s="52">
        <v>4016.9</v>
      </c>
      <c r="BQ67" s="53">
        <v>13848.6</v>
      </c>
      <c r="BR67" s="54">
        <v>9252.6</v>
      </c>
      <c r="BS67" s="45">
        <v>0</v>
      </c>
      <c r="BT67" s="56">
        <v>4596</v>
      </c>
      <c r="BU67" s="53">
        <v>272.89999999999998</v>
      </c>
      <c r="BV67" s="44">
        <v>272.89999999999998</v>
      </c>
      <c r="BW67" s="44">
        <v>0</v>
      </c>
      <c r="BX67" s="57">
        <v>315.89999999999998</v>
      </c>
      <c r="BY67" s="44">
        <v>191.2</v>
      </c>
      <c r="BZ67" s="44">
        <v>124.7</v>
      </c>
      <c r="CA67" s="58">
        <v>14437.4</v>
      </c>
      <c r="CB67" s="58">
        <v>18454.3</v>
      </c>
      <c r="CD67" s="59"/>
    </row>
    <row r="68" spans="1:116">
      <c r="B68" s="42" t="s">
        <v>151</v>
      </c>
      <c r="C68" s="43">
        <v>59</v>
      </c>
      <c r="D68" s="44">
        <v>0</v>
      </c>
      <c r="E68" s="45">
        <v>0</v>
      </c>
      <c r="F68" s="45">
        <v>0.4</v>
      </c>
      <c r="G68" s="44">
        <v>0</v>
      </c>
      <c r="H68" s="45">
        <v>174</v>
      </c>
      <c r="I68" s="45">
        <v>10.1</v>
      </c>
      <c r="J68" s="45">
        <v>0</v>
      </c>
      <c r="K68" s="44">
        <v>12.4</v>
      </c>
      <c r="L68" s="45">
        <v>17.8</v>
      </c>
      <c r="M68" s="45">
        <v>30.2</v>
      </c>
      <c r="N68" s="45">
        <v>33.9</v>
      </c>
      <c r="O68" s="45">
        <v>15.5</v>
      </c>
      <c r="P68" s="45">
        <v>14.6</v>
      </c>
      <c r="Q68" s="45">
        <v>0</v>
      </c>
      <c r="R68" s="45">
        <v>30.4</v>
      </c>
      <c r="S68" s="45">
        <v>18.100000000000001</v>
      </c>
      <c r="T68" s="45">
        <v>18.399999999999999</v>
      </c>
      <c r="U68" s="45">
        <v>0.7</v>
      </c>
      <c r="V68" s="45">
        <v>22.6</v>
      </c>
      <c r="W68" s="46">
        <v>38.5</v>
      </c>
      <c r="X68" s="45">
        <v>80</v>
      </c>
      <c r="Y68" s="46">
        <v>83</v>
      </c>
      <c r="Z68" s="45">
        <v>26.3</v>
      </c>
      <c r="AA68" s="46">
        <v>0</v>
      </c>
      <c r="AB68" s="51">
        <v>0</v>
      </c>
      <c r="AC68" s="47">
        <v>8.1</v>
      </c>
      <c r="AD68" s="45">
        <v>0</v>
      </c>
      <c r="AE68" s="46">
        <v>75.900000000000006</v>
      </c>
      <c r="AF68" s="45">
        <v>399.9</v>
      </c>
      <c r="AG68" s="46">
        <v>9.8000000000000007</v>
      </c>
      <c r="AH68" s="45">
        <v>0</v>
      </c>
      <c r="AI68" s="46">
        <v>0</v>
      </c>
      <c r="AJ68" s="45">
        <v>0</v>
      </c>
      <c r="AK68" s="46">
        <v>54.7</v>
      </c>
      <c r="AL68" s="45">
        <v>18.899999999999999</v>
      </c>
      <c r="AM68" s="46">
        <v>147.69999999999999</v>
      </c>
      <c r="AN68" s="45">
        <v>28.4</v>
      </c>
      <c r="AO68" s="47">
        <v>6.5</v>
      </c>
      <c r="AP68" s="45">
        <v>129.9</v>
      </c>
      <c r="AQ68" s="46">
        <v>0</v>
      </c>
      <c r="AR68" s="45">
        <v>81.400000000000006</v>
      </c>
      <c r="AS68" s="46">
        <v>11.5</v>
      </c>
      <c r="AT68" s="45">
        <v>17.100000000000001</v>
      </c>
      <c r="AU68" s="46">
        <v>59.3</v>
      </c>
      <c r="AV68" s="48">
        <v>0</v>
      </c>
      <c r="AW68" s="46">
        <v>93.3</v>
      </c>
      <c r="AX68" s="45">
        <v>25</v>
      </c>
      <c r="AY68" s="46">
        <v>4.8</v>
      </c>
      <c r="AZ68" s="45">
        <v>72.599999999999994</v>
      </c>
      <c r="BA68" s="46">
        <v>39.4</v>
      </c>
      <c r="BB68" s="45">
        <v>69</v>
      </c>
      <c r="BC68" s="46">
        <v>13.6</v>
      </c>
      <c r="BD68" s="45">
        <v>273.8</v>
      </c>
      <c r="BE68" s="46">
        <v>135.30000000000001</v>
      </c>
      <c r="BF68" s="49">
        <v>35</v>
      </c>
      <c r="BG68" s="50">
        <v>9.3000000000000007</v>
      </c>
      <c r="BH68" s="49">
        <v>1</v>
      </c>
      <c r="BI68" s="47">
        <v>3.6</v>
      </c>
      <c r="BJ68" s="51">
        <v>788.3</v>
      </c>
      <c r="BK68" s="47">
        <v>1106.4000000000001</v>
      </c>
      <c r="BL68" s="45">
        <v>3</v>
      </c>
      <c r="BM68" s="46">
        <v>3</v>
      </c>
      <c r="BN68" s="45">
        <v>3.8</v>
      </c>
      <c r="BO68" s="46">
        <v>0</v>
      </c>
      <c r="BP68" s="52">
        <v>4356.2</v>
      </c>
      <c r="BQ68" s="53">
        <v>11248.2</v>
      </c>
      <c r="BR68" s="54">
        <v>7670.1</v>
      </c>
      <c r="BS68" s="45">
        <v>658.1</v>
      </c>
      <c r="BT68" s="56">
        <v>2920</v>
      </c>
      <c r="BU68" s="53">
        <v>0</v>
      </c>
      <c r="BV68" s="44">
        <v>0</v>
      </c>
      <c r="BW68" s="44">
        <v>0</v>
      </c>
      <c r="BX68" s="57">
        <v>197.1</v>
      </c>
      <c r="BY68" s="44">
        <v>129.4</v>
      </c>
      <c r="BZ68" s="44">
        <v>67.7</v>
      </c>
      <c r="CA68" s="58">
        <v>11445.3</v>
      </c>
      <c r="CB68" s="58">
        <v>15801.5</v>
      </c>
      <c r="CD68" s="59"/>
    </row>
    <row r="69" spans="1:116">
      <c r="B69" s="42" t="s">
        <v>152</v>
      </c>
      <c r="C69" s="43">
        <v>60</v>
      </c>
      <c r="D69" s="44">
        <v>24.9</v>
      </c>
      <c r="E69" s="45">
        <v>0.2</v>
      </c>
      <c r="F69" s="45">
        <v>22.7</v>
      </c>
      <c r="G69" s="44">
        <v>0.5</v>
      </c>
      <c r="H69" s="45">
        <v>164.5</v>
      </c>
      <c r="I69" s="45">
        <v>4.7</v>
      </c>
      <c r="J69" s="45">
        <v>10.1</v>
      </c>
      <c r="K69" s="44">
        <v>10.9</v>
      </c>
      <c r="L69" s="45">
        <v>4.5</v>
      </c>
      <c r="M69" s="45">
        <v>12.8</v>
      </c>
      <c r="N69" s="45">
        <v>138.69999999999999</v>
      </c>
      <c r="O69" s="45">
        <v>29.6</v>
      </c>
      <c r="P69" s="45">
        <v>7.8</v>
      </c>
      <c r="Q69" s="45">
        <v>27.8</v>
      </c>
      <c r="R69" s="45">
        <v>45.9</v>
      </c>
      <c r="S69" s="45">
        <v>31.2</v>
      </c>
      <c r="T69" s="45">
        <v>3.8</v>
      </c>
      <c r="U69" s="45">
        <v>8.6</v>
      </c>
      <c r="V69" s="45">
        <v>12.3</v>
      </c>
      <c r="W69" s="46">
        <v>39.4</v>
      </c>
      <c r="X69" s="45">
        <v>11.7</v>
      </c>
      <c r="Y69" s="46">
        <v>41</v>
      </c>
      <c r="Z69" s="45">
        <v>8.1999999999999993</v>
      </c>
      <c r="AA69" s="46">
        <v>220.6</v>
      </c>
      <c r="AB69" s="51">
        <v>3.3</v>
      </c>
      <c r="AC69" s="47">
        <v>36.6</v>
      </c>
      <c r="AD69" s="45">
        <v>0.5</v>
      </c>
      <c r="AE69" s="46">
        <v>75.900000000000006</v>
      </c>
      <c r="AF69" s="45">
        <v>259.89999999999998</v>
      </c>
      <c r="AG69" s="46">
        <v>89.8</v>
      </c>
      <c r="AH69" s="45">
        <v>79.3</v>
      </c>
      <c r="AI69" s="46">
        <v>2.9</v>
      </c>
      <c r="AJ69" s="45">
        <v>0</v>
      </c>
      <c r="AK69" s="46">
        <v>15.5</v>
      </c>
      <c r="AL69" s="45">
        <v>0</v>
      </c>
      <c r="AM69" s="46">
        <v>100</v>
      </c>
      <c r="AN69" s="45">
        <v>2.5</v>
      </c>
      <c r="AO69" s="47">
        <v>1.1000000000000001</v>
      </c>
      <c r="AP69" s="45">
        <v>20.399999999999999</v>
      </c>
      <c r="AQ69" s="46">
        <v>27.5</v>
      </c>
      <c r="AR69" s="45">
        <v>90.9</v>
      </c>
      <c r="AS69" s="46">
        <v>7.3</v>
      </c>
      <c r="AT69" s="45">
        <v>18.399999999999999</v>
      </c>
      <c r="AU69" s="46">
        <v>47.3</v>
      </c>
      <c r="AV69" s="48">
        <v>0</v>
      </c>
      <c r="AW69" s="46">
        <v>113.3</v>
      </c>
      <c r="AX69" s="45">
        <v>94.3</v>
      </c>
      <c r="AY69" s="46">
        <v>10.7</v>
      </c>
      <c r="AZ69" s="45">
        <v>31.6</v>
      </c>
      <c r="BA69" s="46">
        <v>20.100000000000001</v>
      </c>
      <c r="BB69" s="45">
        <v>9.4</v>
      </c>
      <c r="BC69" s="46">
        <v>9.3000000000000007</v>
      </c>
      <c r="BD69" s="45">
        <v>0</v>
      </c>
      <c r="BE69" s="46">
        <v>85.2</v>
      </c>
      <c r="BF69" s="49">
        <v>10.4</v>
      </c>
      <c r="BG69" s="50">
        <v>5.0999999999999996</v>
      </c>
      <c r="BH69" s="49">
        <v>23.6</v>
      </c>
      <c r="BI69" s="47">
        <v>114.9</v>
      </c>
      <c r="BJ69" s="51">
        <v>8.3000000000000007</v>
      </c>
      <c r="BK69" s="47">
        <v>8.1</v>
      </c>
      <c r="BL69" s="45">
        <v>19.7</v>
      </c>
      <c r="BM69" s="46">
        <v>6.3</v>
      </c>
      <c r="BN69" s="45">
        <v>11.2</v>
      </c>
      <c r="BO69" s="46">
        <v>0</v>
      </c>
      <c r="BP69" s="52">
        <v>2343</v>
      </c>
      <c r="BQ69" s="53">
        <v>5117.2</v>
      </c>
      <c r="BR69" s="54">
        <v>0</v>
      </c>
      <c r="BS69" s="45">
        <v>5113.2</v>
      </c>
      <c r="BT69" s="56">
        <v>4</v>
      </c>
      <c r="BU69" s="53">
        <v>0</v>
      </c>
      <c r="BV69" s="44">
        <v>0</v>
      </c>
      <c r="BW69" s="44">
        <v>0</v>
      </c>
      <c r="BX69" s="57">
        <v>0</v>
      </c>
      <c r="BY69" s="44">
        <v>0</v>
      </c>
      <c r="BZ69" s="44">
        <v>0</v>
      </c>
      <c r="CA69" s="58">
        <v>5117.2</v>
      </c>
      <c r="CB69" s="58">
        <v>7460.2</v>
      </c>
      <c r="CD69" s="59"/>
    </row>
    <row r="70" spans="1:116">
      <c r="B70" s="42" t="s">
        <v>153</v>
      </c>
      <c r="C70" s="43">
        <v>61</v>
      </c>
      <c r="D70" s="44">
        <v>0.5</v>
      </c>
      <c r="E70" s="45">
        <v>0</v>
      </c>
      <c r="F70" s="45">
        <v>0.3</v>
      </c>
      <c r="G70" s="44">
        <v>0.2</v>
      </c>
      <c r="H70" s="45">
        <v>13.4</v>
      </c>
      <c r="I70" s="45">
        <v>1.2</v>
      </c>
      <c r="J70" s="45">
        <v>3.2</v>
      </c>
      <c r="K70" s="44">
        <v>4.5</v>
      </c>
      <c r="L70" s="45">
        <v>1.4</v>
      </c>
      <c r="M70" s="45">
        <v>5.6</v>
      </c>
      <c r="N70" s="45">
        <v>7.6</v>
      </c>
      <c r="O70" s="45">
        <v>1.3</v>
      </c>
      <c r="P70" s="45">
        <v>3.9</v>
      </c>
      <c r="Q70" s="45">
        <v>2.5</v>
      </c>
      <c r="R70" s="45">
        <v>3.6</v>
      </c>
      <c r="S70" s="45">
        <v>3.4</v>
      </c>
      <c r="T70" s="45">
        <v>7.9</v>
      </c>
      <c r="U70" s="45">
        <v>2.8</v>
      </c>
      <c r="V70" s="45">
        <v>12.5</v>
      </c>
      <c r="W70" s="46">
        <v>11.4</v>
      </c>
      <c r="X70" s="45">
        <v>1.8</v>
      </c>
      <c r="Y70" s="46">
        <v>2</v>
      </c>
      <c r="Z70" s="45">
        <v>0</v>
      </c>
      <c r="AA70" s="46">
        <v>12.7</v>
      </c>
      <c r="AB70" s="51">
        <v>1.9</v>
      </c>
      <c r="AC70" s="47">
        <v>1.7</v>
      </c>
      <c r="AD70" s="45">
        <v>20</v>
      </c>
      <c r="AE70" s="46">
        <v>0.4</v>
      </c>
      <c r="AF70" s="45">
        <v>6.3</v>
      </c>
      <c r="AG70" s="46">
        <v>1.5</v>
      </c>
      <c r="AH70" s="45">
        <v>59.2</v>
      </c>
      <c r="AI70" s="46">
        <v>4.4000000000000004</v>
      </c>
      <c r="AJ70" s="45">
        <v>1.5</v>
      </c>
      <c r="AK70" s="46">
        <v>51.6</v>
      </c>
      <c r="AL70" s="45">
        <v>0.4</v>
      </c>
      <c r="AM70" s="46">
        <v>43.2</v>
      </c>
      <c r="AN70" s="45">
        <v>0.7</v>
      </c>
      <c r="AO70" s="47">
        <v>0.6</v>
      </c>
      <c r="AP70" s="45">
        <v>11</v>
      </c>
      <c r="AQ70" s="46">
        <v>7.1</v>
      </c>
      <c r="AR70" s="45">
        <v>4.8</v>
      </c>
      <c r="AS70" s="46">
        <v>1.2</v>
      </c>
      <c r="AT70" s="45">
        <v>1.1000000000000001</v>
      </c>
      <c r="AU70" s="46">
        <v>0.9</v>
      </c>
      <c r="AV70" s="48">
        <v>0</v>
      </c>
      <c r="AW70" s="46">
        <v>144.6</v>
      </c>
      <c r="AX70" s="45">
        <v>1.3</v>
      </c>
      <c r="AY70" s="46">
        <v>4.2</v>
      </c>
      <c r="AZ70" s="45">
        <v>0</v>
      </c>
      <c r="BA70" s="46">
        <v>0</v>
      </c>
      <c r="BB70" s="45">
        <v>17.100000000000001</v>
      </c>
      <c r="BC70" s="46">
        <v>0</v>
      </c>
      <c r="BD70" s="45">
        <v>0.4</v>
      </c>
      <c r="BE70" s="46">
        <v>0</v>
      </c>
      <c r="BF70" s="49">
        <v>313.3</v>
      </c>
      <c r="BG70" s="50">
        <v>97.9</v>
      </c>
      <c r="BH70" s="49">
        <v>106.3</v>
      </c>
      <c r="BI70" s="47">
        <v>16.3</v>
      </c>
      <c r="BJ70" s="51">
        <v>1.8</v>
      </c>
      <c r="BK70" s="47">
        <v>2.9</v>
      </c>
      <c r="BL70" s="45">
        <v>22.2</v>
      </c>
      <c r="BM70" s="46">
        <v>103.4</v>
      </c>
      <c r="BN70" s="45">
        <v>2.4</v>
      </c>
      <c r="BO70" s="46">
        <v>0</v>
      </c>
      <c r="BP70" s="52">
        <v>1157.3</v>
      </c>
      <c r="BQ70" s="53">
        <v>1809</v>
      </c>
      <c r="BR70" s="54">
        <v>1809</v>
      </c>
      <c r="BS70" s="45">
        <v>0</v>
      </c>
      <c r="BT70" s="56">
        <v>0</v>
      </c>
      <c r="BU70" s="53">
        <v>11.5</v>
      </c>
      <c r="BV70" s="44">
        <v>11.5</v>
      </c>
      <c r="BW70" s="44">
        <v>0</v>
      </c>
      <c r="BX70" s="57">
        <v>0</v>
      </c>
      <c r="BY70" s="44">
        <v>0</v>
      </c>
      <c r="BZ70" s="44">
        <v>0</v>
      </c>
      <c r="CA70" s="58">
        <v>1820.5</v>
      </c>
      <c r="CB70" s="58">
        <v>2977.8</v>
      </c>
      <c r="CD70" s="59"/>
    </row>
    <row r="71" spans="1:116">
      <c r="B71" s="42" t="s">
        <v>78</v>
      </c>
      <c r="C71" s="43">
        <v>62</v>
      </c>
      <c r="D71" s="44">
        <v>0.1</v>
      </c>
      <c r="E71" s="45">
        <v>0</v>
      </c>
      <c r="F71" s="45">
        <v>0</v>
      </c>
      <c r="G71" s="44">
        <v>1.2</v>
      </c>
      <c r="H71" s="45">
        <v>33.5</v>
      </c>
      <c r="I71" s="45">
        <v>15.6</v>
      </c>
      <c r="J71" s="45">
        <v>2.7</v>
      </c>
      <c r="K71" s="44">
        <v>6.7</v>
      </c>
      <c r="L71" s="45">
        <v>5.8</v>
      </c>
      <c r="M71" s="45">
        <v>12.6</v>
      </c>
      <c r="N71" s="45">
        <v>22.5</v>
      </c>
      <c r="O71" s="45">
        <v>3.4</v>
      </c>
      <c r="P71" s="45">
        <v>6.2</v>
      </c>
      <c r="Q71" s="45">
        <v>5.9</v>
      </c>
      <c r="R71" s="45">
        <v>17.100000000000001</v>
      </c>
      <c r="S71" s="45">
        <v>8.4</v>
      </c>
      <c r="T71" s="45">
        <v>4.2</v>
      </c>
      <c r="U71" s="45">
        <v>5.3</v>
      </c>
      <c r="V71" s="45">
        <v>7.1</v>
      </c>
      <c r="W71" s="46">
        <v>19</v>
      </c>
      <c r="X71" s="45">
        <v>5.4</v>
      </c>
      <c r="Y71" s="46">
        <v>15.3</v>
      </c>
      <c r="Z71" s="45">
        <v>4.5999999999999996</v>
      </c>
      <c r="AA71" s="46">
        <v>15.2</v>
      </c>
      <c r="AB71" s="51">
        <v>1</v>
      </c>
      <c r="AC71" s="47">
        <v>1.7</v>
      </c>
      <c r="AD71" s="45">
        <v>65.8</v>
      </c>
      <c r="AE71" s="46">
        <v>38.299999999999997</v>
      </c>
      <c r="AF71" s="45">
        <v>49.3</v>
      </c>
      <c r="AG71" s="46">
        <v>39</v>
      </c>
      <c r="AH71" s="45">
        <v>7.1</v>
      </c>
      <c r="AI71" s="46">
        <v>0.6</v>
      </c>
      <c r="AJ71" s="45">
        <v>2.1</v>
      </c>
      <c r="AK71" s="46">
        <v>6.6</v>
      </c>
      <c r="AL71" s="45">
        <v>0.6</v>
      </c>
      <c r="AM71" s="46">
        <v>89.8</v>
      </c>
      <c r="AN71" s="45">
        <v>1.5</v>
      </c>
      <c r="AO71" s="47">
        <v>4.3</v>
      </c>
      <c r="AP71" s="45">
        <v>5</v>
      </c>
      <c r="AQ71" s="46">
        <v>3.5</v>
      </c>
      <c r="AR71" s="45">
        <v>3.6</v>
      </c>
      <c r="AS71" s="46">
        <v>2.7</v>
      </c>
      <c r="AT71" s="45">
        <v>1</v>
      </c>
      <c r="AU71" s="46">
        <v>20.399999999999999</v>
      </c>
      <c r="AV71" s="48">
        <v>0</v>
      </c>
      <c r="AW71" s="46">
        <v>15.8</v>
      </c>
      <c r="AX71" s="45">
        <v>7.6</v>
      </c>
      <c r="AY71" s="46">
        <v>4.4000000000000004</v>
      </c>
      <c r="AZ71" s="45">
        <v>6.8</v>
      </c>
      <c r="BA71" s="46">
        <v>3.4</v>
      </c>
      <c r="BB71" s="45">
        <v>187.6</v>
      </c>
      <c r="BC71" s="46">
        <v>2.6</v>
      </c>
      <c r="BD71" s="45">
        <v>5.6</v>
      </c>
      <c r="BE71" s="46">
        <v>20</v>
      </c>
      <c r="BF71" s="49">
        <v>780.3</v>
      </c>
      <c r="BG71" s="50">
        <v>9.9</v>
      </c>
      <c r="BH71" s="49">
        <v>153.1</v>
      </c>
      <c r="BI71" s="47">
        <v>112.3</v>
      </c>
      <c r="BJ71" s="51">
        <v>15.8</v>
      </c>
      <c r="BK71" s="47">
        <v>24</v>
      </c>
      <c r="BL71" s="45">
        <v>17.8</v>
      </c>
      <c r="BM71" s="46">
        <v>1.1000000000000001</v>
      </c>
      <c r="BN71" s="45">
        <v>128.4</v>
      </c>
      <c r="BO71" s="46">
        <v>0</v>
      </c>
      <c r="BP71" s="52">
        <v>2058.1999999999998</v>
      </c>
      <c r="BQ71" s="53">
        <v>12457</v>
      </c>
      <c r="BR71" s="54">
        <v>12426</v>
      </c>
      <c r="BS71" s="45">
        <v>0</v>
      </c>
      <c r="BT71" s="56">
        <v>31</v>
      </c>
      <c r="BU71" s="53">
        <v>0</v>
      </c>
      <c r="BV71" s="44">
        <v>0</v>
      </c>
      <c r="BW71" s="44">
        <v>0</v>
      </c>
      <c r="BX71" s="57">
        <v>79.599999999999994</v>
      </c>
      <c r="BY71" s="44">
        <v>73.400000000000006</v>
      </c>
      <c r="BZ71" s="44">
        <v>6.2</v>
      </c>
      <c r="CA71" s="58">
        <v>12536.6</v>
      </c>
      <c r="CB71" s="58">
        <v>14594.8</v>
      </c>
      <c r="CD71" s="59"/>
    </row>
    <row r="72" spans="1:116">
      <c r="B72" s="42" t="s">
        <v>154</v>
      </c>
      <c r="C72" s="43">
        <v>63</v>
      </c>
      <c r="D72" s="44">
        <v>0</v>
      </c>
      <c r="E72" s="45">
        <v>0</v>
      </c>
      <c r="F72" s="45">
        <v>0</v>
      </c>
      <c r="G72" s="44">
        <v>0</v>
      </c>
      <c r="H72" s="45">
        <v>0</v>
      </c>
      <c r="I72" s="45">
        <v>0</v>
      </c>
      <c r="J72" s="45">
        <v>0</v>
      </c>
      <c r="K72" s="44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6">
        <v>0</v>
      </c>
      <c r="X72" s="45">
        <v>0</v>
      </c>
      <c r="Y72" s="46">
        <v>0</v>
      </c>
      <c r="Z72" s="45">
        <v>0</v>
      </c>
      <c r="AA72" s="46">
        <v>0</v>
      </c>
      <c r="AB72" s="51">
        <v>0</v>
      </c>
      <c r="AC72" s="47">
        <v>0</v>
      </c>
      <c r="AD72" s="45">
        <v>0</v>
      </c>
      <c r="AE72" s="46">
        <v>0</v>
      </c>
      <c r="AF72" s="45">
        <v>0</v>
      </c>
      <c r="AG72" s="46">
        <v>0</v>
      </c>
      <c r="AH72" s="45">
        <v>0</v>
      </c>
      <c r="AI72" s="46">
        <v>0</v>
      </c>
      <c r="AJ72" s="45">
        <v>0</v>
      </c>
      <c r="AK72" s="46">
        <v>0</v>
      </c>
      <c r="AL72" s="45">
        <v>0</v>
      </c>
      <c r="AM72" s="46">
        <v>0</v>
      </c>
      <c r="AN72" s="45">
        <v>0</v>
      </c>
      <c r="AO72" s="47">
        <v>0</v>
      </c>
      <c r="AP72" s="45">
        <v>0</v>
      </c>
      <c r="AQ72" s="46">
        <v>0</v>
      </c>
      <c r="AR72" s="45">
        <v>0</v>
      </c>
      <c r="AS72" s="46">
        <v>0</v>
      </c>
      <c r="AT72" s="45">
        <v>0</v>
      </c>
      <c r="AU72" s="46">
        <v>0</v>
      </c>
      <c r="AV72" s="48">
        <v>0</v>
      </c>
      <c r="AW72" s="46">
        <v>0</v>
      </c>
      <c r="AX72" s="45">
        <v>0</v>
      </c>
      <c r="AY72" s="46">
        <v>0</v>
      </c>
      <c r="AZ72" s="45">
        <v>0</v>
      </c>
      <c r="BA72" s="46">
        <v>0</v>
      </c>
      <c r="BB72" s="45">
        <v>0</v>
      </c>
      <c r="BC72" s="46">
        <v>0</v>
      </c>
      <c r="BD72" s="45">
        <v>0</v>
      </c>
      <c r="BE72" s="46">
        <v>0</v>
      </c>
      <c r="BF72" s="49">
        <v>0</v>
      </c>
      <c r="BG72" s="50">
        <v>0</v>
      </c>
      <c r="BH72" s="49">
        <v>0</v>
      </c>
      <c r="BI72" s="47">
        <v>0</v>
      </c>
      <c r="BJ72" s="51">
        <v>0</v>
      </c>
      <c r="BK72" s="47">
        <v>0</v>
      </c>
      <c r="BL72" s="45">
        <v>0</v>
      </c>
      <c r="BM72" s="46">
        <v>0</v>
      </c>
      <c r="BN72" s="45">
        <v>0</v>
      </c>
      <c r="BO72" s="46">
        <v>0</v>
      </c>
      <c r="BP72" s="52">
        <v>0</v>
      </c>
      <c r="BQ72" s="53">
        <v>9046</v>
      </c>
      <c r="BR72" s="54">
        <v>9046</v>
      </c>
      <c r="BS72" s="45">
        <v>0</v>
      </c>
      <c r="BT72" s="56">
        <v>0</v>
      </c>
      <c r="BU72" s="53">
        <v>0</v>
      </c>
      <c r="BV72" s="44">
        <v>0</v>
      </c>
      <c r="BW72" s="44">
        <v>0</v>
      </c>
      <c r="BX72" s="57">
        <v>0</v>
      </c>
      <c r="BY72" s="44">
        <v>0</v>
      </c>
      <c r="BZ72" s="44">
        <v>0</v>
      </c>
      <c r="CA72" s="58">
        <v>9046</v>
      </c>
      <c r="CB72" s="58">
        <v>9046</v>
      </c>
      <c r="CD72" s="59"/>
    </row>
    <row r="73" spans="1:116" s="132" customFormat="1">
      <c r="A73" s="114"/>
      <c r="B73" s="115" t="s">
        <v>155</v>
      </c>
      <c r="C73" s="116">
        <v>64</v>
      </c>
      <c r="D73" s="117">
        <v>0</v>
      </c>
      <c r="E73" s="117">
        <v>0</v>
      </c>
      <c r="F73" s="117">
        <v>0</v>
      </c>
      <c r="G73" s="118">
        <v>0</v>
      </c>
      <c r="H73" s="117">
        <v>0</v>
      </c>
      <c r="I73" s="117">
        <v>0</v>
      </c>
      <c r="J73" s="117">
        <v>0</v>
      </c>
      <c r="K73" s="118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9">
        <v>0</v>
      </c>
      <c r="X73" s="117">
        <v>0</v>
      </c>
      <c r="Y73" s="119">
        <v>0</v>
      </c>
      <c r="Z73" s="117">
        <v>0</v>
      </c>
      <c r="AA73" s="119">
        <v>0</v>
      </c>
      <c r="AB73" s="120">
        <v>0</v>
      </c>
      <c r="AC73" s="121">
        <v>0</v>
      </c>
      <c r="AD73" s="117">
        <v>0</v>
      </c>
      <c r="AE73" s="119">
        <v>0</v>
      </c>
      <c r="AF73" s="117">
        <v>0</v>
      </c>
      <c r="AG73" s="119">
        <v>0</v>
      </c>
      <c r="AH73" s="117">
        <v>0</v>
      </c>
      <c r="AI73" s="119">
        <v>0</v>
      </c>
      <c r="AJ73" s="117">
        <v>0</v>
      </c>
      <c r="AK73" s="119">
        <v>0</v>
      </c>
      <c r="AL73" s="117">
        <v>0</v>
      </c>
      <c r="AM73" s="119">
        <v>0</v>
      </c>
      <c r="AN73" s="117">
        <v>0</v>
      </c>
      <c r="AO73" s="121">
        <v>0</v>
      </c>
      <c r="AP73" s="117">
        <v>0</v>
      </c>
      <c r="AQ73" s="119">
        <v>0</v>
      </c>
      <c r="AR73" s="117">
        <v>0</v>
      </c>
      <c r="AS73" s="119">
        <v>0</v>
      </c>
      <c r="AT73" s="117">
        <v>0</v>
      </c>
      <c r="AU73" s="119">
        <v>0</v>
      </c>
      <c r="AV73" s="122">
        <v>0</v>
      </c>
      <c r="AW73" s="119">
        <v>0</v>
      </c>
      <c r="AX73" s="117">
        <v>0</v>
      </c>
      <c r="AY73" s="119">
        <v>0</v>
      </c>
      <c r="AZ73" s="117">
        <v>0</v>
      </c>
      <c r="BA73" s="119">
        <v>0</v>
      </c>
      <c r="BB73" s="117">
        <v>0</v>
      </c>
      <c r="BC73" s="119">
        <v>0</v>
      </c>
      <c r="BD73" s="117">
        <v>0</v>
      </c>
      <c r="BE73" s="119">
        <v>0</v>
      </c>
      <c r="BF73" s="123">
        <v>0</v>
      </c>
      <c r="BG73" s="124">
        <v>0</v>
      </c>
      <c r="BH73" s="123">
        <v>0</v>
      </c>
      <c r="BI73" s="121">
        <v>0</v>
      </c>
      <c r="BJ73" s="120">
        <v>0</v>
      </c>
      <c r="BK73" s="121">
        <v>0</v>
      </c>
      <c r="BL73" s="117">
        <v>0</v>
      </c>
      <c r="BM73" s="119">
        <v>0</v>
      </c>
      <c r="BN73" s="117">
        <v>0</v>
      </c>
      <c r="BO73" s="125">
        <v>0</v>
      </c>
      <c r="BP73" s="126">
        <v>0</v>
      </c>
      <c r="BQ73" s="127">
        <v>0</v>
      </c>
      <c r="BR73" s="128">
        <v>0</v>
      </c>
      <c r="BS73" s="117">
        <v>0</v>
      </c>
      <c r="BT73" s="129">
        <v>0</v>
      </c>
      <c r="BU73" s="127">
        <v>0</v>
      </c>
      <c r="BV73" s="130">
        <v>0</v>
      </c>
      <c r="BW73" s="125">
        <v>0</v>
      </c>
      <c r="BX73" s="125">
        <v>0</v>
      </c>
      <c r="BY73" s="118">
        <v>0</v>
      </c>
      <c r="BZ73" s="118">
        <v>0</v>
      </c>
      <c r="CA73" s="131">
        <v>0</v>
      </c>
      <c r="CB73" s="131">
        <v>0</v>
      </c>
      <c r="CD73" s="59"/>
    </row>
    <row r="74" spans="1:116">
      <c r="B74" s="133" t="s">
        <v>156</v>
      </c>
      <c r="C74" s="134"/>
      <c r="D74" s="44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51">
        <v>0</v>
      </c>
      <c r="AC74" s="51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0</v>
      </c>
      <c r="AM74" s="45">
        <v>0</v>
      </c>
      <c r="AN74" s="45">
        <v>0</v>
      </c>
      <c r="AO74" s="51">
        <v>0</v>
      </c>
      <c r="AP74" s="45">
        <v>0</v>
      </c>
      <c r="AQ74" s="45">
        <v>0</v>
      </c>
      <c r="AR74" s="45">
        <v>0</v>
      </c>
      <c r="AS74" s="45">
        <v>0</v>
      </c>
      <c r="AT74" s="45">
        <v>0</v>
      </c>
      <c r="AU74" s="45">
        <v>0</v>
      </c>
      <c r="AV74" s="48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9">
        <v>0</v>
      </c>
      <c r="BG74" s="49">
        <v>0</v>
      </c>
      <c r="BH74" s="49">
        <v>0</v>
      </c>
      <c r="BI74" s="51">
        <v>0</v>
      </c>
      <c r="BJ74" s="51">
        <v>0</v>
      </c>
      <c r="BK74" s="51">
        <v>0</v>
      </c>
      <c r="BL74" s="45">
        <v>0</v>
      </c>
      <c r="BM74" s="45">
        <v>0</v>
      </c>
      <c r="BN74" s="45">
        <v>0</v>
      </c>
      <c r="BO74" s="135">
        <v>0</v>
      </c>
      <c r="BP74" s="136">
        <v>0</v>
      </c>
      <c r="BQ74" s="137">
        <v>0</v>
      </c>
      <c r="BR74" s="46">
        <v>0</v>
      </c>
      <c r="BS74" s="45">
        <v>0</v>
      </c>
      <c r="BT74" s="44">
        <v>0</v>
      </c>
      <c r="BU74" s="138">
        <v>0</v>
      </c>
      <c r="BV74" s="44">
        <v>0</v>
      </c>
      <c r="BW74" s="44">
        <v>0</v>
      </c>
      <c r="BX74" s="138">
        <v>0</v>
      </c>
      <c r="BY74" s="139">
        <v>0</v>
      </c>
      <c r="BZ74" s="139">
        <v>0</v>
      </c>
      <c r="CA74" s="58">
        <v>0</v>
      </c>
      <c r="CB74" s="58">
        <v>0</v>
      </c>
    </row>
    <row r="75" spans="1:116" s="143" customFormat="1">
      <c r="A75" s="60"/>
      <c r="B75" s="140" t="s">
        <v>157</v>
      </c>
      <c r="C75" s="141"/>
      <c r="D75" s="44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51">
        <v>0</v>
      </c>
      <c r="AC75" s="51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45">
        <v>0</v>
      </c>
      <c r="AM75" s="45">
        <v>0</v>
      </c>
      <c r="AN75" s="45">
        <v>0</v>
      </c>
      <c r="AO75" s="51">
        <v>0</v>
      </c>
      <c r="AP75" s="45">
        <v>0</v>
      </c>
      <c r="AQ75" s="45">
        <v>0</v>
      </c>
      <c r="AR75" s="45">
        <v>0</v>
      </c>
      <c r="AS75" s="45">
        <v>0</v>
      </c>
      <c r="AT75" s="45">
        <v>0</v>
      </c>
      <c r="AU75" s="45">
        <v>0</v>
      </c>
      <c r="AV75" s="48">
        <v>0</v>
      </c>
      <c r="AW75" s="45">
        <v>0</v>
      </c>
      <c r="AX75" s="45">
        <v>0</v>
      </c>
      <c r="AY75" s="45">
        <v>0</v>
      </c>
      <c r="AZ75" s="45"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9">
        <v>0</v>
      </c>
      <c r="BG75" s="49">
        <v>0</v>
      </c>
      <c r="BH75" s="49">
        <v>0</v>
      </c>
      <c r="BI75" s="51">
        <v>0</v>
      </c>
      <c r="BJ75" s="51">
        <v>0</v>
      </c>
      <c r="BK75" s="51">
        <v>0</v>
      </c>
      <c r="BL75" s="45">
        <v>0</v>
      </c>
      <c r="BM75" s="45">
        <v>0</v>
      </c>
      <c r="BN75" s="45">
        <v>0</v>
      </c>
      <c r="BO75" s="135">
        <v>0</v>
      </c>
      <c r="BP75" s="142">
        <v>0</v>
      </c>
      <c r="BQ75" s="138">
        <v>0</v>
      </c>
      <c r="BR75" s="46">
        <v>0</v>
      </c>
      <c r="BS75" s="45">
        <v>0</v>
      </c>
      <c r="BT75" s="44">
        <v>0</v>
      </c>
      <c r="BU75" s="138">
        <v>0</v>
      </c>
      <c r="BV75" s="44">
        <v>0</v>
      </c>
      <c r="BW75" s="44">
        <v>0</v>
      </c>
      <c r="BX75" s="138">
        <v>-2317</v>
      </c>
      <c r="BY75" s="139">
        <v>-1522</v>
      </c>
      <c r="BZ75" s="139">
        <v>-795</v>
      </c>
      <c r="CA75" s="58">
        <v>-2317</v>
      </c>
      <c r="CB75" s="58">
        <v>-2317</v>
      </c>
    </row>
    <row r="76" spans="1:116" s="143" customFormat="1">
      <c r="A76" s="60"/>
      <c r="B76" s="140" t="s">
        <v>158</v>
      </c>
      <c r="C76" s="141"/>
      <c r="D76" s="44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51">
        <v>0</v>
      </c>
      <c r="AC76" s="51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45">
        <v>0</v>
      </c>
      <c r="AM76" s="45">
        <v>0</v>
      </c>
      <c r="AN76" s="45">
        <v>0</v>
      </c>
      <c r="AO76" s="51">
        <v>0</v>
      </c>
      <c r="AP76" s="45">
        <v>0</v>
      </c>
      <c r="AQ76" s="45">
        <v>0</v>
      </c>
      <c r="AR76" s="45">
        <v>0</v>
      </c>
      <c r="AS76" s="45">
        <v>0</v>
      </c>
      <c r="AT76" s="45">
        <v>0</v>
      </c>
      <c r="AU76" s="45">
        <v>0</v>
      </c>
      <c r="AV76" s="48">
        <v>0</v>
      </c>
      <c r="AW76" s="45">
        <v>0</v>
      </c>
      <c r="AX76" s="45">
        <v>0</v>
      </c>
      <c r="AY76" s="45">
        <v>0</v>
      </c>
      <c r="AZ76" s="45"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9">
        <v>0</v>
      </c>
      <c r="BG76" s="49">
        <v>0</v>
      </c>
      <c r="BH76" s="49">
        <v>0</v>
      </c>
      <c r="BI76" s="51">
        <v>0</v>
      </c>
      <c r="BJ76" s="51">
        <v>0</v>
      </c>
      <c r="BK76" s="51">
        <v>0</v>
      </c>
      <c r="BL76" s="45">
        <v>0</v>
      </c>
      <c r="BM76" s="45">
        <v>0</v>
      </c>
      <c r="BN76" s="45">
        <v>0</v>
      </c>
      <c r="BO76" s="135">
        <v>0</v>
      </c>
      <c r="BP76" s="142">
        <v>0</v>
      </c>
      <c r="BQ76" s="138">
        <v>-39260</v>
      </c>
      <c r="BR76" s="46">
        <v>-39260</v>
      </c>
      <c r="BS76" s="45">
        <v>0</v>
      </c>
      <c r="BT76" s="44">
        <v>0</v>
      </c>
      <c r="BU76" s="138">
        <v>0</v>
      </c>
      <c r="BV76" s="44">
        <v>0</v>
      </c>
      <c r="BW76" s="44">
        <v>0</v>
      </c>
      <c r="BX76" s="138">
        <v>39260</v>
      </c>
      <c r="BY76" s="139">
        <v>29614</v>
      </c>
      <c r="BZ76" s="139">
        <v>9646</v>
      </c>
      <c r="CA76" s="58">
        <v>0</v>
      </c>
      <c r="CB76" s="58">
        <v>0</v>
      </c>
    </row>
    <row r="77" spans="1:116" s="146" customFormat="1" ht="12.75" customHeight="1" thickBot="1">
      <c r="A77" s="144"/>
      <c r="B77" s="140" t="s">
        <v>159</v>
      </c>
      <c r="C77" s="145"/>
      <c r="D77" s="44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51">
        <v>0</v>
      </c>
      <c r="AC77" s="51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45">
        <v>0</v>
      </c>
      <c r="AM77" s="45">
        <v>0</v>
      </c>
      <c r="AN77" s="45">
        <v>0</v>
      </c>
      <c r="AO77" s="51">
        <v>0</v>
      </c>
      <c r="AP77" s="45">
        <v>0</v>
      </c>
      <c r="AQ77" s="45">
        <v>0</v>
      </c>
      <c r="AR77" s="45">
        <v>0</v>
      </c>
      <c r="AS77" s="45">
        <v>0</v>
      </c>
      <c r="AT77" s="45">
        <v>0</v>
      </c>
      <c r="AU77" s="45">
        <v>0</v>
      </c>
      <c r="AV77" s="48">
        <v>0</v>
      </c>
      <c r="AW77" s="45">
        <v>0</v>
      </c>
      <c r="AX77" s="45">
        <v>0</v>
      </c>
      <c r="AY77" s="45">
        <v>0</v>
      </c>
      <c r="AZ77" s="45"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9">
        <v>0</v>
      </c>
      <c r="BG77" s="49">
        <v>0</v>
      </c>
      <c r="BH77" s="49">
        <v>0</v>
      </c>
      <c r="BI77" s="51">
        <v>0</v>
      </c>
      <c r="BJ77" s="51">
        <v>0</v>
      </c>
      <c r="BK77" s="51">
        <v>0</v>
      </c>
      <c r="BL77" s="45">
        <v>0</v>
      </c>
      <c r="BM77" s="45">
        <v>0</v>
      </c>
      <c r="BN77" s="45">
        <v>0</v>
      </c>
      <c r="BO77" s="135">
        <v>0</v>
      </c>
      <c r="BP77" s="142">
        <v>0</v>
      </c>
      <c r="BQ77" s="138">
        <v>10949</v>
      </c>
      <c r="BR77" s="46">
        <v>10949</v>
      </c>
      <c r="BS77" s="45">
        <v>0</v>
      </c>
      <c r="BT77" s="44">
        <v>0</v>
      </c>
      <c r="BU77" s="138">
        <v>0</v>
      </c>
      <c r="BV77" s="44">
        <v>0</v>
      </c>
      <c r="BW77" s="44">
        <v>0</v>
      </c>
      <c r="BX77" s="138">
        <v>0</v>
      </c>
      <c r="BY77" s="139">
        <v>0</v>
      </c>
      <c r="BZ77" s="139">
        <v>0</v>
      </c>
      <c r="CA77" s="58">
        <v>10949</v>
      </c>
      <c r="CB77" s="58">
        <v>10949</v>
      </c>
    </row>
    <row r="78" spans="1:116" s="146" customFormat="1" ht="15.75" thickBot="1">
      <c r="A78" s="144"/>
      <c r="B78" s="147" t="s">
        <v>160</v>
      </c>
      <c r="C78" s="148"/>
      <c r="D78" s="149">
        <v>21964</v>
      </c>
      <c r="E78" s="149">
        <v>224</v>
      </c>
      <c r="F78" s="149">
        <v>1622</v>
      </c>
      <c r="G78" s="149">
        <v>3606</v>
      </c>
      <c r="H78" s="149">
        <v>105959</v>
      </c>
      <c r="I78" s="149">
        <v>14130</v>
      </c>
      <c r="J78" s="149">
        <v>4011</v>
      </c>
      <c r="K78" s="149">
        <v>9141</v>
      </c>
      <c r="L78" s="149">
        <v>4838</v>
      </c>
      <c r="M78" s="149">
        <v>44053</v>
      </c>
      <c r="N78" s="149">
        <v>38835</v>
      </c>
      <c r="O78" s="149">
        <v>9093</v>
      </c>
      <c r="P78" s="149">
        <v>12251</v>
      </c>
      <c r="Q78" s="149">
        <v>10600</v>
      </c>
      <c r="R78" s="149">
        <v>34183</v>
      </c>
      <c r="S78" s="149">
        <v>18013</v>
      </c>
      <c r="T78" s="149">
        <v>3799</v>
      </c>
      <c r="U78" s="149">
        <v>11148</v>
      </c>
      <c r="V78" s="149">
        <v>15194</v>
      </c>
      <c r="W78" s="149">
        <v>40990</v>
      </c>
      <c r="X78" s="149">
        <v>9759</v>
      </c>
      <c r="Y78" s="149">
        <v>7085</v>
      </c>
      <c r="Z78" s="149">
        <v>4975</v>
      </c>
      <c r="AA78" s="149">
        <v>61635</v>
      </c>
      <c r="AB78" s="149">
        <v>4691</v>
      </c>
      <c r="AC78" s="149">
        <v>9880</v>
      </c>
      <c r="AD78" s="149">
        <v>78323</v>
      </c>
      <c r="AE78" s="149">
        <v>12163</v>
      </c>
      <c r="AF78" s="149">
        <v>44002</v>
      </c>
      <c r="AG78" s="149">
        <v>25901</v>
      </c>
      <c r="AH78" s="149">
        <v>25975</v>
      </c>
      <c r="AI78" s="149">
        <v>2083</v>
      </c>
      <c r="AJ78" s="149">
        <v>7226</v>
      </c>
      <c r="AK78" s="149">
        <v>22617</v>
      </c>
      <c r="AL78" s="149">
        <v>2148</v>
      </c>
      <c r="AM78" s="149">
        <v>44842</v>
      </c>
      <c r="AN78" s="149">
        <v>4696</v>
      </c>
      <c r="AO78" s="149">
        <v>6824</v>
      </c>
      <c r="AP78" s="149">
        <v>17138</v>
      </c>
      <c r="AQ78" s="149">
        <v>12805</v>
      </c>
      <c r="AR78" s="149">
        <v>14855</v>
      </c>
      <c r="AS78" s="149">
        <v>10297</v>
      </c>
      <c r="AT78" s="149">
        <v>3829</v>
      </c>
      <c r="AU78" s="149">
        <v>15449</v>
      </c>
      <c r="AV78" s="150">
        <v>7658</v>
      </c>
      <c r="AW78" s="149">
        <v>10232</v>
      </c>
      <c r="AX78" s="149">
        <v>10994</v>
      </c>
      <c r="AY78" s="149">
        <v>2059</v>
      </c>
      <c r="AZ78" s="149">
        <v>5078</v>
      </c>
      <c r="BA78" s="149">
        <v>2205</v>
      </c>
      <c r="BB78" s="149">
        <v>4026</v>
      </c>
      <c r="BC78" s="149">
        <v>372</v>
      </c>
      <c r="BD78" s="149">
        <v>8674</v>
      </c>
      <c r="BE78" s="149">
        <v>8590</v>
      </c>
      <c r="BF78" s="151">
        <v>21911</v>
      </c>
      <c r="BG78" s="151">
        <v>8010</v>
      </c>
      <c r="BH78" s="151">
        <v>25810</v>
      </c>
      <c r="BI78" s="149">
        <v>6845</v>
      </c>
      <c r="BJ78" s="149">
        <v>6466</v>
      </c>
      <c r="BK78" s="149">
        <v>5924</v>
      </c>
      <c r="BL78" s="149">
        <v>3636</v>
      </c>
      <c r="BM78" s="149">
        <v>1072</v>
      </c>
      <c r="BN78" s="149">
        <v>2824</v>
      </c>
      <c r="BO78" s="152">
        <v>0</v>
      </c>
      <c r="BP78" s="153">
        <v>987580</v>
      </c>
      <c r="BQ78" s="153">
        <v>800322</v>
      </c>
      <c r="BR78" s="152">
        <v>587697</v>
      </c>
      <c r="BS78" s="154">
        <v>10785</v>
      </c>
      <c r="BT78" s="149">
        <v>201840</v>
      </c>
      <c r="BU78" s="149">
        <v>191921</v>
      </c>
      <c r="BV78" s="149">
        <v>192371</v>
      </c>
      <c r="BW78" s="149">
        <v>-450</v>
      </c>
      <c r="BX78" s="149">
        <v>330453</v>
      </c>
      <c r="BY78" s="149">
        <v>211335.4</v>
      </c>
      <c r="BZ78" s="149">
        <v>119117.6</v>
      </c>
      <c r="CA78" s="149">
        <v>1322696</v>
      </c>
      <c r="CB78" s="149">
        <v>2310276</v>
      </c>
    </row>
    <row r="79" spans="1:116" s="146" customFormat="1">
      <c r="A79" s="144"/>
      <c r="B79" s="155" t="s">
        <v>161</v>
      </c>
      <c r="C79" s="156"/>
      <c r="D79" s="157">
        <v>3497</v>
      </c>
      <c r="E79" s="157">
        <v>219</v>
      </c>
      <c r="F79" s="157">
        <v>604</v>
      </c>
      <c r="G79" s="157">
        <v>1229</v>
      </c>
      <c r="H79" s="157">
        <v>12786</v>
      </c>
      <c r="I79" s="157">
        <v>3443</v>
      </c>
      <c r="J79" s="157">
        <v>1281</v>
      </c>
      <c r="K79" s="157">
        <v>1833</v>
      </c>
      <c r="L79" s="157">
        <v>1954</v>
      </c>
      <c r="M79" s="157">
        <v>724</v>
      </c>
      <c r="N79" s="157">
        <v>4479</v>
      </c>
      <c r="O79" s="157">
        <v>2404</v>
      </c>
      <c r="P79" s="157">
        <v>3299</v>
      </c>
      <c r="Q79" s="157">
        <v>3349</v>
      </c>
      <c r="R79" s="157">
        <v>3781</v>
      </c>
      <c r="S79" s="157">
        <v>6769</v>
      </c>
      <c r="T79" s="157">
        <v>1860</v>
      </c>
      <c r="U79" s="157">
        <v>2357</v>
      </c>
      <c r="V79" s="157">
        <v>5195</v>
      </c>
      <c r="W79" s="157">
        <v>5872</v>
      </c>
      <c r="X79" s="157">
        <v>2898</v>
      </c>
      <c r="Y79" s="157">
        <v>2704</v>
      </c>
      <c r="Z79" s="157">
        <v>2860</v>
      </c>
      <c r="AA79" s="157">
        <v>4595</v>
      </c>
      <c r="AB79" s="158">
        <v>1939</v>
      </c>
      <c r="AC79" s="158">
        <v>3179</v>
      </c>
      <c r="AD79" s="157">
        <v>27159</v>
      </c>
      <c r="AE79" s="157">
        <v>7293</v>
      </c>
      <c r="AF79" s="157">
        <v>29463</v>
      </c>
      <c r="AG79" s="157">
        <v>29710</v>
      </c>
      <c r="AH79" s="157">
        <v>10831</v>
      </c>
      <c r="AI79" s="157">
        <v>406</v>
      </c>
      <c r="AJ79" s="157">
        <v>2067</v>
      </c>
      <c r="AK79" s="157">
        <v>7002</v>
      </c>
      <c r="AL79" s="157">
        <v>2071</v>
      </c>
      <c r="AM79" s="157">
        <v>28783</v>
      </c>
      <c r="AN79" s="157">
        <v>2467</v>
      </c>
      <c r="AO79" s="158">
        <v>3024</v>
      </c>
      <c r="AP79" s="157">
        <v>4161</v>
      </c>
      <c r="AQ79" s="157">
        <v>10771</v>
      </c>
      <c r="AR79" s="157">
        <v>17183</v>
      </c>
      <c r="AS79" s="157">
        <v>2879</v>
      </c>
      <c r="AT79" s="157">
        <v>1403</v>
      </c>
      <c r="AU79" s="157">
        <v>3938</v>
      </c>
      <c r="AV79" s="157">
        <v>0</v>
      </c>
      <c r="AW79" s="157">
        <v>10431</v>
      </c>
      <c r="AX79" s="157">
        <v>7330</v>
      </c>
      <c r="AY79" s="157">
        <v>2237</v>
      </c>
      <c r="AZ79" s="157">
        <v>2963</v>
      </c>
      <c r="BA79" s="157">
        <v>1741</v>
      </c>
      <c r="BB79" s="157">
        <v>1398</v>
      </c>
      <c r="BC79" s="157">
        <v>2750</v>
      </c>
      <c r="BD79" s="157">
        <v>1528</v>
      </c>
      <c r="BE79" s="157">
        <v>16657</v>
      </c>
      <c r="BF79" s="159">
        <v>47540</v>
      </c>
      <c r="BG79" s="159">
        <v>43045</v>
      </c>
      <c r="BH79" s="159">
        <v>35875</v>
      </c>
      <c r="BI79" s="158">
        <v>9904</v>
      </c>
      <c r="BJ79" s="158">
        <v>3723</v>
      </c>
      <c r="BK79" s="158">
        <v>6018</v>
      </c>
      <c r="BL79" s="157">
        <v>3788</v>
      </c>
      <c r="BM79" s="157">
        <v>748</v>
      </c>
      <c r="BN79" s="157">
        <v>2872</v>
      </c>
      <c r="BO79" s="157">
        <v>9046</v>
      </c>
      <c r="BP79" s="142">
        <v>485315</v>
      </c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60"/>
      <c r="CB79" s="161"/>
      <c r="CC79" s="162"/>
      <c r="CD79" s="162"/>
      <c r="CE79" s="162"/>
      <c r="CF79" s="162"/>
      <c r="CG79" s="162"/>
      <c r="CH79" s="162"/>
      <c r="CI79" s="163"/>
      <c r="CJ79" s="163"/>
      <c r="CK79" s="163"/>
      <c r="CL79" s="163"/>
      <c r="CM79" s="163"/>
      <c r="CN79" s="163"/>
      <c r="CO79" s="163"/>
      <c r="CP79" s="163"/>
      <c r="CQ79" s="163"/>
      <c r="CR79" s="163"/>
      <c r="CS79" s="163"/>
      <c r="CT79" s="163"/>
      <c r="CU79" s="163"/>
      <c r="CV79" s="163"/>
      <c r="CW79" s="163"/>
      <c r="CX79" s="163"/>
      <c r="CY79" s="163"/>
      <c r="CZ79" s="163"/>
      <c r="DA79" s="163"/>
      <c r="DB79" s="163"/>
      <c r="DC79" s="163"/>
      <c r="DD79" s="163"/>
      <c r="DE79" s="163"/>
      <c r="DF79" s="163"/>
      <c r="DG79" s="163"/>
      <c r="DH79" s="163"/>
      <c r="DI79" s="163"/>
      <c r="DJ79" s="163"/>
      <c r="DK79" s="163"/>
      <c r="DL79" s="163"/>
    </row>
    <row r="80" spans="1:116" s="146" customFormat="1">
      <c r="A80" s="144"/>
      <c r="B80" s="164" t="s">
        <v>162</v>
      </c>
      <c r="C80" s="156"/>
      <c r="D80" s="157">
        <v>3100</v>
      </c>
      <c r="E80" s="157">
        <v>194</v>
      </c>
      <c r="F80" s="157">
        <v>533</v>
      </c>
      <c r="G80" s="157">
        <v>1048</v>
      </c>
      <c r="H80" s="157">
        <v>10364</v>
      </c>
      <c r="I80" s="157">
        <v>2821</v>
      </c>
      <c r="J80" s="157">
        <v>1002</v>
      </c>
      <c r="K80" s="157">
        <v>1404</v>
      </c>
      <c r="L80" s="157">
        <v>1583</v>
      </c>
      <c r="M80" s="157">
        <v>562</v>
      </c>
      <c r="N80" s="157">
        <v>3701</v>
      </c>
      <c r="O80" s="157">
        <v>1917</v>
      </c>
      <c r="P80" s="157">
        <v>2535</v>
      </c>
      <c r="Q80" s="157">
        <v>2539</v>
      </c>
      <c r="R80" s="157">
        <v>3175</v>
      </c>
      <c r="S80" s="157">
        <v>5184</v>
      </c>
      <c r="T80" s="157">
        <v>1571</v>
      </c>
      <c r="U80" s="157">
        <v>1833</v>
      </c>
      <c r="V80" s="157">
        <v>4214</v>
      </c>
      <c r="W80" s="157">
        <v>4542</v>
      </c>
      <c r="X80" s="157">
        <v>2381</v>
      </c>
      <c r="Y80" s="157">
        <v>2161</v>
      </c>
      <c r="Z80" s="157">
        <v>2383</v>
      </c>
      <c r="AA80" s="157">
        <v>3699</v>
      </c>
      <c r="AB80" s="158">
        <v>1504</v>
      </c>
      <c r="AC80" s="158">
        <v>2436</v>
      </c>
      <c r="AD80" s="157">
        <v>21418</v>
      </c>
      <c r="AE80" s="157">
        <v>5678</v>
      </c>
      <c r="AF80" s="157">
        <v>23040</v>
      </c>
      <c r="AG80" s="157">
        <v>23429</v>
      </c>
      <c r="AH80" s="157">
        <v>8438</v>
      </c>
      <c r="AI80" s="157">
        <v>352</v>
      </c>
      <c r="AJ80" s="157">
        <v>1690</v>
      </c>
      <c r="AK80" s="157">
        <v>5518</v>
      </c>
      <c r="AL80" s="157">
        <v>1588</v>
      </c>
      <c r="AM80" s="157">
        <v>24962</v>
      </c>
      <c r="AN80" s="157">
        <v>2028</v>
      </c>
      <c r="AO80" s="158">
        <v>2290</v>
      </c>
      <c r="AP80" s="157">
        <v>3305</v>
      </c>
      <c r="AQ80" s="157">
        <v>8447</v>
      </c>
      <c r="AR80" s="157">
        <v>11920</v>
      </c>
      <c r="AS80" s="157">
        <v>2368</v>
      </c>
      <c r="AT80" s="157">
        <v>1182</v>
      </c>
      <c r="AU80" s="157">
        <v>3092</v>
      </c>
      <c r="AV80" s="157">
        <v>0</v>
      </c>
      <c r="AW80" s="157">
        <v>8241</v>
      </c>
      <c r="AX80" s="157">
        <v>5779</v>
      </c>
      <c r="AY80" s="157">
        <v>1820</v>
      </c>
      <c r="AZ80" s="157">
        <v>2353</v>
      </c>
      <c r="BA80" s="157">
        <v>1398</v>
      </c>
      <c r="BB80" s="157">
        <v>1080</v>
      </c>
      <c r="BC80" s="157">
        <v>2139</v>
      </c>
      <c r="BD80" s="157">
        <v>1193</v>
      </c>
      <c r="BE80" s="157">
        <v>12835</v>
      </c>
      <c r="BF80" s="159">
        <v>36736</v>
      </c>
      <c r="BG80" s="159">
        <v>33573</v>
      </c>
      <c r="BH80" s="159">
        <v>28727</v>
      </c>
      <c r="BI80" s="158">
        <v>7498</v>
      </c>
      <c r="BJ80" s="158">
        <v>3004</v>
      </c>
      <c r="BK80" s="158">
        <v>4825</v>
      </c>
      <c r="BL80" s="157">
        <v>2956</v>
      </c>
      <c r="BM80" s="157">
        <v>581</v>
      </c>
      <c r="BN80" s="157">
        <v>2375</v>
      </c>
      <c r="BO80" s="157">
        <v>8347</v>
      </c>
      <c r="BP80" s="142">
        <v>384591</v>
      </c>
      <c r="BQ80" s="157"/>
      <c r="BR80" s="157"/>
      <c r="BS80" s="157"/>
      <c r="BT80" s="157"/>
      <c r="BU80" s="157"/>
      <c r="BV80" s="157"/>
      <c r="BW80" s="157"/>
      <c r="BX80" s="157"/>
      <c r="BY80" s="157"/>
      <c r="BZ80" s="157"/>
      <c r="CA80" s="160"/>
      <c r="CB80" s="161"/>
      <c r="CC80" s="162"/>
      <c r="CD80" s="162"/>
      <c r="CE80" s="162"/>
      <c r="CF80" s="162"/>
      <c r="CG80" s="162"/>
      <c r="CH80" s="162"/>
      <c r="CI80" s="163"/>
      <c r="CJ80" s="163"/>
      <c r="CK80" s="163"/>
      <c r="CL80" s="163"/>
      <c r="CM80" s="163"/>
      <c r="CN80" s="163"/>
      <c r="CO80" s="163"/>
      <c r="CP80" s="163"/>
      <c r="CQ80" s="163"/>
      <c r="CR80" s="163"/>
      <c r="CS80" s="163"/>
      <c r="CT80" s="163"/>
      <c r="CU80" s="163"/>
      <c r="CV80" s="163"/>
      <c r="CW80" s="163"/>
      <c r="CX80" s="163"/>
      <c r="CY80" s="163"/>
      <c r="CZ80" s="163"/>
      <c r="DA80" s="163"/>
      <c r="DB80" s="163"/>
      <c r="DC80" s="163"/>
      <c r="DD80" s="163"/>
      <c r="DE80" s="163"/>
      <c r="DF80" s="163"/>
      <c r="DG80" s="163"/>
      <c r="DH80" s="163"/>
      <c r="DI80" s="163"/>
      <c r="DJ80" s="163"/>
      <c r="DK80" s="163"/>
      <c r="DL80" s="163"/>
    </row>
    <row r="81" spans="1:116" s="165" customFormat="1">
      <c r="A81" s="163"/>
      <c r="B81" s="164" t="s">
        <v>163</v>
      </c>
      <c r="C81" s="156"/>
      <c r="D81" s="157">
        <v>397</v>
      </c>
      <c r="E81" s="157">
        <v>25</v>
      </c>
      <c r="F81" s="157">
        <v>71</v>
      </c>
      <c r="G81" s="157">
        <v>181</v>
      </c>
      <c r="H81" s="157">
        <v>2422</v>
      </c>
      <c r="I81" s="157">
        <v>622</v>
      </c>
      <c r="J81" s="157">
        <v>279</v>
      </c>
      <c r="K81" s="157">
        <v>429</v>
      </c>
      <c r="L81" s="157">
        <v>371</v>
      </c>
      <c r="M81" s="157">
        <v>162</v>
      </c>
      <c r="N81" s="157">
        <v>778</v>
      </c>
      <c r="O81" s="157">
        <v>487</v>
      </c>
      <c r="P81" s="157">
        <v>764</v>
      </c>
      <c r="Q81" s="157">
        <v>810</v>
      </c>
      <c r="R81" s="157">
        <v>606</v>
      </c>
      <c r="S81" s="157">
        <v>1585</v>
      </c>
      <c r="T81" s="157">
        <v>289</v>
      </c>
      <c r="U81" s="157">
        <v>524</v>
      </c>
      <c r="V81" s="157">
        <v>981</v>
      </c>
      <c r="W81" s="157">
        <v>1330</v>
      </c>
      <c r="X81" s="157">
        <v>517</v>
      </c>
      <c r="Y81" s="157">
        <v>543</v>
      </c>
      <c r="Z81" s="157">
        <v>477</v>
      </c>
      <c r="AA81" s="157">
        <v>896</v>
      </c>
      <c r="AB81" s="158">
        <v>435</v>
      </c>
      <c r="AC81" s="158">
        <v>743</v>
      </c>
      <c r="AD81" s="157">
        <v>5741</v>
      </c>
      <c r="AE81" s="157">
        <v>1615</v>
      </c>
      <c r="AF81" s="157">
        <v>6423</v>
      </c>
      <c r="AG81" s="157">
        <v>6281</v>
      </c>
      <c r="AH81" s="157">
        <v>2393</v>
      </c>
      <c r="AI81" s="157">
        <v>54</v>
      </c>
      <c r="AJ81" s="157">
        <v>377</v>
      </c>
      <c r="AK81" s="157">
        <v>1484</v>
      </c>
      <c r="AL81" s="157">
        <v>483</v>
      </c>
      <c r="AM81" s="157">
        <v>3821</v>
      </c>
      <c r="AN81" s="157">
        <v>439</v>
      </c>
      <c r="AO81" s="158">
        <v>734</v>
      </c>
      <c r="AP81" s="157">
        <v>856</v>
      </c>
      <c r="AQ81" s="157">
        <v>2324</v>
      </c>
      <c r="AR81" s="157">
        <v>5263</v>
      </c>
      <c r="AS81" s="157">
        <v>511</v>
      </c>
      <c r="AT81" s="157">
        <v>221</v>
      </c>
      <c r="AU81" s="157">
        <v>846</v>
      </c>
      <c r="AV81" s="157">
        <v>0</v>
      </c>
      <c r="AW81" s="157">
        <v>2190</v>
      </c>
      <c r="AX81" s="157">
        <v>1551</v>
      </c>
      <c r="AY81" s="157">
        <v>417</v>
      </c>
      <c r="AZ81" s="157">
        <v>610</v>
      </c>
      <c r="BA81" s="157">
        <v>343</v>
      </c>
      <c r="BB81" s="157">
        <v>318</v>
      </c>
      <c r="BC81" s="157">
        <v>611</v>
      </c>
      <c r="BD81" s="157">
        <v>335</v>
      </c>
      <c r="BE81" s="157">
        <v>3822</v>
      </c>
      <c r="BF81" s="159">
        <v>10804</v>
      </c>
      <c r="BG81" s="159">
        <v>9472</v>
      </c>
      <c r="BH81" s="159">
        <v>7148</v>
      </c>
      <c r="BI81" s="158">
        <v>2406</v>
      </c>
      <c r="BJ81" s="158">
        <v>719</v>
      </c>
      <c r="BK81" s="158">
        <v>1193</v>
      </c>
      <c r="BL81" s="157">
        <v>832</v>
      </c>
      <c r="BM81" s="157">
        <v>167</v>
      </c>
      <c r="BN81" s="157">
        <v>497</v>
      </c>
      <c r="BO81" s="157">
        <v>699</v>
      </c>
      <c r="BP81" s="142">
        <v>100724</v>
      </c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62"/>
      <c r="CD81" s="162"/>
      <c r="CE81" s="162"/>
      <c r="CF81" s="162"/>
      <c r="CG81" s="162"/>
      <c r="CH81" s="162"/>
      <c r="CI81" s="163"/>
      <c r="CJ81" s="163"/>
      <c r="CK81" s="163"/>
      <c r="CL81" s="163"/>
      <c r="CM81" s="163"/>
      <c r="CN81" s="163"/>
      <c r="CO81" s="163"/>
      <c r="CP81" s="163"/>
      <c r="CQ81" s="163"/>
      <c r="CR81" s="163"/>
      <c r="CS81" s="163"/>
      <c r="CT81" s="163"/>
      <c r="CU81" s="163"/>
      <c r="CV81" s="163"/>
      <c r="CW81" s="163"/>
      <c r="CX81" s="163"/>
      <c r="CY81" s="163"/>
      <c r="CZ81" s="163"/>
      <c r="DA81" s="163"/>
      <c r="DB81" s="163"/>
      <c r="DC81" s="163"/>
      <c r="DD81" s="163"/>
      <c r="DE81" s="163"/>
      <c r="DF81" s="163"/>
      <c r="DG81" s="163"/>
      <c r="DH81" s="163"/>
      <c r="DI81" s="163"/>
      <c r="DJ81" s="163"/>
      <c r="DK81" s="163"/>
      <c r="DL81" s="163"/>
    </row>
    <row r="82" spans="1:116" s="146" customFormat="1">
      <c r="A82" s="144"/>
      <c r="B82" s="166" t="s">
        <v>164</v>
      </c>
      <c r="C82" s="156"/>
      <c r="D82" s="157">
        <v>-5351</v>
      </c>
      <c r="E82" s="157">
        <v>2</v>
      </c>
      <c r="F82" s="157">
        <v>-18</v>
      </c>
      <c r="G82" s="157">
        <v>-12</v>
      </c>
      <c r="H82" s="157">
        <v>72</v>
      </c>
      <c r="I82" s="157">
        <v>-9</v>
      </c>
      <c r="J82" s="157">
        <v>6</v>
      </c>
      <c r="K82" s="157">
        <v>24</v>
      </c>
      <c r="L82" s="157">
        <v>12</v>
      </c>
      <c r="M82" s="157">
        <v>62</v>
      </c>
      <c r="N82" s="157">
        <v>37</v>
      </c>
      <c r="O82" s="157">
        <v>-11</v>
      </c>
      <c r="P82" s="157">
        <v>15</v>
      </c>
      <c r="Q82" s="157">
        <v>58</v>
      </c>
      <c r="R82" s="157">
        <v>-5</v>
      </c>
      <c r="S82" s="157">
        <v>7</v>
      </c>
      <c r="T82" s="157">
        <v>2</v>
      </c>
      <c r="U82" s="157">
        <v>-6</v>
      </c>
      <c r="V82" s="157">
        <v>-14</v>
      </c>
      <c r="W82" s="157">
        <v>-24</v>
      </c>
      <c r="X82" s="157">
        <v>-101</v>
      </c>
      <c r="Y82" s="157">
        <v>-4</v>
      </c>
      <c r="Z82" s="157">
        <v>-25</v>
      </c>
      <c r="AA82" s="157">
        <v>553</v>
      </c>
      <c r="AB82" s="158">
        <v>11</v>
      </c>
      <c r="AC82" s="158">
        <v>19</v>
      </c>
      <c r="AD82" s="157">
        <v>1732</v>
      </c>
      <c r="AE82" s="157">
        <v>37</v>
      </c>
      <c r="AF82" s="157">
        <v>212</v>
      </c>
      <c r="AG82" s="157">
        <v>279</v>
      </c>
      <c r="AH82" s="157">
        <v>53</v>
      </c>
      <c r="AI82" s="157">
        <v>-90</v>
      </c>
      <c r="AJ82" s="157">
        <v>-50</v>
      </c>
      <c r="AK82" s="157">
        <v>318</v>
      </c>
      <c r="AL82" s="157">
        <v>-116</v>
      </c>
      <c r="AM82" s="157">
        <v>281</v>
      </c>
      <c r="AN82" s="157">
        <v>-2</v>
      </c>
      <c r="AO82" s="158">
        <v>46</v>
      </c>
      <c r="AP82" s="157">
        <v>411</v>
      </c>
      <c r="AQ82" s="157">
        <v>-43</v>
      </c>
      <c r="AR82" s="157">
        <v>2392</v>
      </c>
      <c r="AS82" s="157">
        <v>95</v>
      </c>
      <c r="AT82" s="157">
        <v>15</v>
      </c>
      <c r="AU82" s="157">
        <v>9085</v>
      </c>
      <c r="AV82" s="157">
        <v>7799</v>
      </c>
      <c r="AW82" s="157">
        <v>-8</v>
      </c>
      <c r="AX82" s="157">
        <v>14</v>
      </c>
      <c r="AY82" s="157">
        <v>-122</v>
      </c>
      <c r="AZ82" s="157">
        <v>-3</v>
      </c>
      <c r="BA82" s="157">
        <v>17</v>
      </c>
      <c r="BB82" s="157">
        <v>37</v>
      </c>
      <c r="BC82" s="157">
        <v>2</v>
      </c>
      <c r="BD82" s="157">
        <v>6</v>
      </c>
      <c r="BE82" s="157">
        <v>-81</v>
      </c>
      <c r="BF82" s="159">
        <v>255</v>
      </c>
      <c r="BG82" s="159">
        <v>-21</v>
      </c>
      <c r="BH82" s="159">
        <v>60</v>
      </c>
      <c r="BI82" s="158">
        <v>-204</v>
      </c>
      <c r="BJ82" s="158">
        <v>38</v>
      </c>
      <c r="BK82" s="158">
        <v>61</v>
      </c>
      <c r="BL82" s="157">
        <v>-17</v>
      </c>
      <c r="BM82" s="157">
        <v>0</v>
      </c>
      <c r="BN82" s="157">
        <v>-42</v>
      </c>
      <c r="BO82" s="157">
        <v>0</v>
      </c>
      <c r="BP82" s="142">
        <v>9947</v>
      </c>
      <c r="BQ82" s="157"/>
      <c r="BR82" s="157"/>
      <c r="BS82" s="157"/>
      <c r="BT82" s="157"/>
      <c r="BU82" s="157"/>
      <c r="BV82" s="157"/>
      <c r="BW82" s="157"/>
      <c r="BX82" s="157"/>
      <c r="BY82" s="157"/>
      <c r="BZ82" s="157"/>
      <c r="CA82" s="157"/>
      <c r="CB82" s="157"/>
      <c r="CC82" s="167"/>
      <c r="CD82" s="167"/>
      <c r="CE82" s="167"/>
      <c r="CF82" s="167"/>
      <c r="CG82" s="167"/>
      <c r="CH82" s="167"/>
      <c r="CI82" s="167"/>
      <c r="CJ82" s="167"/>
      <c r="CK82" s="167"/>
      <c r="CL82" s="167"/>
      <c r="CM82" s="163"/>
      <c r="CN82" s="163"/>
      <c r="CO82" s="163"/>
      <c r="CP82" s="163"/>
      <c r="CQ82" s="163"/>
      <c r="CR82" s="163"/>
      <c r="CS82" s="163"/>
      <c r="CT82" s="163"/>
      <c r="CU82" s="163"/>
      <c r="CV82" s="163"/>
      <c r="CW82" s="163"/>
      <c r="CX82" s="163"/>
      <c r="CY82" s="163"/>
      <c r="CZ82" s="163"/>
      <c r="DA82" s="163"/>
      <c r="DB82" s="163"/>
      <c r="DC82" s="163"/>
      <c r="DD82" s="163"/>
      <c r="DE82" s="163"/>
      <c r="DF82" s="163"/>
      <c r="DG82" s="163"/>
      <c r="DH82" s="163"/>
      <c r="DI82" s="163"/>
      <c r="DJ82" s="163"/>
      <c r="DK82" s="163"/>
      <c r="DL82" s="163"/>
    </row>
    <row r="83" spans="1:116" s="146" customFormat="1">
      <c r="A83" s="144"/>
      <c r="B83" s="166" t="s">
        <v>165</v>
      </c>
      <c r="C83" s="156"/>
      <c r="D83" s="157">
        <v>25160</v>
      </c>
      <c r="E83" s="157">
        <v>872</v>
      </c>
      <c r="F83" s="157">
        <v>764</v>
      </c>
      <c r="G83" s="157">
        <v>1421</v>
      </c>
      <c r="H83" s="157">
        <v>14379</v>
      </c>
      <c r="I83" s="157">
        <v>2228</v>
      </c>
      <c r="J83" s="157">
        <v>468</v>
      </c>
      <c r="K83" s="157">
        <v>1242</v>
      </c>
      <c r="L83" s="157">
        <v>1315</v>
      </c>
      <c r="M83" s="157">
        <v>631</v>
      </c>
      <c r="N83" s="157">
        <v>5001</v>
      </c>
      <c r="O83" s="157">
        <v>3385</v>
      </c>
      <c r="P83" s="157">
        <v>2072</v>
      </c>
      <c r="Q83" s="157">
        <v>1445</v>
      </c>
      <c r="R83" s="157">
        <v>2628</v>
      </c>
      <c r="S83" s="157">
        <v>2637</v>
      </c>
      <c r="T83" s="157">
        <v>1404</v>
      </c>
      <c r="U83" s="157">
        <v>1976</v>
      </c>
      <c r="V83" s="157">
        <v>3802</v>
      </c>
      <c r="W83" s="157">
        <v>2793</v>
      </c>
      <c r="X83" s="157">
        <v>3749</v>
      </c>
      <c r="Y83" s="157">
        <v>2304</v>
      </c>
      <c r="Z83" s="157">
        <v>2278</v>
      </c>
      <c r="AA83" s="157">
        <v>20186</v>
      </c>
      <c r="AB83" s="158">
        <v>2479</v>
      </c>
      <c r="AC83" s="158">
        <v>2664</v>
      </c>
      <c r="AD83" s="157">
        <v>25057</v>
      </c>
      <c r="AE83" s="157">
        <v>7064</v>
      </c>
      <c r="AF83" s="157">
        <v>20447</v>
      </c>
      <c r="AG83" s="157">
        <v>18334</v>
      </c>
      <c r="AH83" s="157">
        <v>10297</v>
      </c>
      <c r="AI83" s="157">
        <v>441</v>
      </c>
      <c r="AJ83" s="157">
        <v>563</v>
      </c>
      <c r="AK83" s="157">
        <v>7959</v>
      </c>
      <c r="AL83" s="157">
        <v>345</v>
      </c>
      <c r="AM83" s="157">
        <v>32619</v>
      </c>
      <c r="AN83" s="157">
        <v>562</v>
      </c>
      <c r="AO83" s="158">
        <v>1505</v>
      </c>
      <c r="AP83" s="157">
        <v>13200</v>
      </c>
      <c r="AQ83" s="157">
        <v>5183</v>
      </c>
      <c r="AR83" s="157">
        <v>3717</v>
      </c>
      <c r="AS83" s="157">
        <v>5075</v>
      </c>
      <c r="AT83" s="157">
        <v>2424</v>
      </c>
      <c r="AU83" s="157">
        <v>100206</v>
      </c>
      <c r="AV83" s="157">
        <v>74565</v>
      </c>
      <c r="AW83" s="157">
        <v>7343</v>
      </c>
      <c r="AX83" s="157">
        <v>3951</v>
      </c>
      <c r="AY83" s="157">
        <v>2117</v>
      </c>
      <c r="AZ83" s="157">
        <v>865</v>
      </c>
      <c r="BA83" s="157">
        <v>1582</v>
      </c>
      <c r="BB83" s="157">
        <v>4085</v>
      </c>
      <c r="BC83" s="157">
        <v>141</v>
      </c>
      <c r="BD83" s="157">
        <v>311</v>
      </c>
      <c r="BE83" s="157">
        <v>1908</v>
      </c>
      <c r="BF83" s="159">
        <v>14826</v>
      </c>
      <c r="BG83" s="159">
        <v>12469</v>
      </c>
      <c r="BH83" s="159">
        <v>10441</v>
      </c>
      <c r="BI83" s="158">
        <v>3313</v>
      </c>
      <c r="BJ83" s="158">
        <v>6110</v>
      </c>
      <c r="BK83" s="158">
        <v>658</v>
      </c>
      <c r="BL83" s="157">
        <v>318</v>
      </c>
      <c r="BM83" s="157">
        <v>335</v>
      </c>
      <c r="BN83" s="157">
        <v>5339</v>
      </c>
      <c r="BO83" s="157">
        <v>0</v>
      </c>
      <c r="BP83" s="142">
        <v>440393</v>
      </c>
      <c r="BQ83" s="157"/>
      <c r="BR83" s="157"/>
      <c r="BS83" s="157"/>
      <c r="BT83" s="157"/>
      <c r="BU83" s="157"/>
      <c r="BV83" s="157"/>
      <c r="BW83" s="157"/>
      <c r="BX83" s="157"/>
      <c r="BY83" s="157"/>
      <c r="BZ83" s="157"/>
      <c r="CA83" s="157"/>
      <c r="CB83" s="157"/>
      <c r="CC83" s="167"/>
      <c r="CD83" s="167"/>
      <c r="CE83" s="167"/>
      <c r="CF83" s="167"/>
      <c r="CG83" s="167"/>
      <c r="CH83" s="167"/>
      <c r="CI83" s="167"/>
      <c r="CJ83" s="167"/>
      <c r="CK83" s="167"/>
      <c r="CL83" s="167"/>
      <c r="CM83" s="163"/>
      <c r="CN83" s="163"/>
      <c r="CO83" s="163"/>
      <c r="CP83" s="163"/>
      <c r="CQ83" s="163"/>
      <c r="CR83" s="163"/>
      <c r="CS83" s="163"/>
      <c r="CT83" s="163"/>
      <c r="CU83" s="163"/>
      <c r="CV83" s="163"/>
      <c r="CW83" s="163"/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3"/>
      <c r="DI83" s="163"/>
      <c r="DJ83" s="163"/>
      <c r="DK83" s="163"/>
      <c r="DL83" s="163"/>
    </row>
    <row r="84" spans="1:116" s="146" customFormat="1">
      <c r="A84" s="144"/>
      <c r="B84" s="168" t="s">
        <v>166</v>
      </c>
      <c r="C84" s="169"/>
      <c r="D84" s="170">
        <v>23306</v>
      </c>
      <c r="E84" s="170">
        <v>1093</v>
      </c>
      <c r="F84" s="170">
        <v>1350</v>
      </c>
      <c r="G84" s="170">
        <v>2638</v>
      </c>
      <c r="H84" s="170">
        <v>27237</v>
      </c>
      <c r="I84" s="170">
        <v>5662</v>
      </c>
      <c r="J84" s="170">
        <v>1755</v>
      </c>
      <c r="K84" s="170">
        <v>3099</v>
      </c>
      <c r="L84" s="170">
        <v>3281</v>
      </c>
      <c r="M84" s="170">
        <v>1417</v>
      </c>
      <c r="N84" s="170">
        <v>9517</v>
      </c>
      <c r="O84" s="170">
        <v>5778</v>
      </c>
      <c r="P84" s="170">
        <v>5386</v>
      </c>
      <c r="Q84" s="170">
        <v>4852</v>
      </c>
      <c r="R84" s="170">
        <v>6404</v>
      </c>
      <c r="S84" s="170">
        <v>9413</v>
      </c>
      <c r="T84" s="170">
        <v>3266</v>
      </c>
      <c r="U84" s="170">
        <v>4327</v>
      </c>
      <c r="V84" s="170">
        <v>8983</v>
      </c>
      <c r="W84" s="170">
        <v>8641</v>
      </c>
      <c r="X84" s="170">
        <v>6546</v>
      </c>
      <c r="Y84" s="170">
        <v>5004</v>
      </c>
      <c r="Z84" s="170">
        <v>5113</v>
      </c>
      <c r="AA84" s="170">
        <v>25334</v>
      </c>
      <c r="AB84" s="171">
        <v>4429</v>
      </c>
      <c r="AC84" s="171">
        <v>5862</v>
      </c>
      <c r="AD84" s="170">
        <v>53948</v>
      </c>
      <c r="AE84" s="170">
        <v>14394</v>
      </c>
      <c r="AF84" s="170">
        <v>50122</v>
      </c>
      <c r="AG84" s="170">
        <v>48323</v>
      </c>
      <c r="AH84" s="170">
        <v>21181</v>
      </c>
      <c r="AI84" s="170">
        <v>757</v>
      </c>
      <c r="AJ84" s="170">
        <v>2580</v>
      </c>
      <c r="AK84" s="170">
        <v>15279</v>
      </c>
      <c r="AL84" s="170">
        <v>2300</v>
      </c>
      <c r="AM84" s="170">
        <v>61683</v>
      </c>
      <c r="AN84" s="170">
        <v>3027</v>
      </c>
      <c r="AO84" s="171">
        <v>4575</v>
      </c>
      <c r="AP84" s="170">
        <v>17772</v>
      </c>
      <c r="AQ84" s="170">
        <v>15911</v>
      </c>
      <c r="AR84" s="170">
        <v>23292</v>
      </c>
      <c r="AS84" s="170">
        <v>8049</v>
      </c>
      <c r="AT84" s="170">
        <v>3842</v>
      </c>
      <c r="AU84" s="170">
        <v>113229</v>
      </c>
      <c r="AV84" s="170">
        <v>82364</v>
      </c>
      <c r="AW84" s="170">
        <v>17766</v>
      </c>
      <c r="AX84" s="170">
        <v>11295</v>
      </c>
      <c r="AY84" s="170">
        <v>4232</v>
      </c>
      <c r="AZ84" s="170">
        <v>3825</v>
      </c>
      <c r="BA84" s="170">
        <v>3340</v>
      </c>
      <c r="BB84" s="170">
        <v>5520</v>
      </c>
      <c r="BC84" s="170">
        <v>2893</v>
      </c>
      <c r="BD84" s="170">
        <v>1845</v>
      </c>
      <c r="BE84" s="170">
        <v>18484</v>
      </c>
      <c r="BF84" s="172">
        <v>62621</v>
      </c>
      <c r="BG84" s="172">
        <v>55493</v>
      </c>
      <c r="BH84" s="172">
        <v>46376</v>
      </c>
      <c r="BI84" s="171">
        <v>13013</v>
      </c>
      <c r="BJ84" s="171">
        <v>9871</v>
      </c>
      <c r="BK84" s="171">
        <v>6737</v>
      </c>
      <c r="BL84" s="170">
        <v>4089</v>
      </c>
      <c r="BM84" s="170">
        <v>1083</v>
      </c>
      <c r="BN84" s="170">
        <v>8169</v>
      </c>
      <c r="BO84" s="170">
        <v>9046</v>
      </c>
      <c r="BP84" s="173">
        <v>935655</v>
      </c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67"/>
      <c r="CD84" s="167"/>
      <c r="CE84" s="167"/>
      <c r="CF84" s="167"/>
      <c r="CG84" s="167"/>
      <c r="CH84" s="167"/>
      <c r="CI84" s="167"/>
      <c r="CJ84" s="167"/>
      <c r="CK84" s="167"/>
      <c r="CL84" s="167"/>
      <c r="CM84" s="163"/>
      <c r="CN84" s="163"/>
      <c r="CO84" s="163"/>
      <c r="CP84" s="163"/>
      <c r="CQ84" s="163"/>
      <c r="CR84" s="163"/>
      <c r="CS84" s="163"/>
      <c r="CT84" s="163"/>
      <c r="CU84" s="163"/>
      <c r="CV84" s="163"/>
      <c r="CW84" s="163"/>
      <c r="CX84" s="163"/>
      <c r="CY84" s="163"/>
      <c r="CZ84" s="163"/>
      <c r="DA84" s="163"/>
      <c r="DB84" s="163"/>
      <c r="DC84" s="163"/>
      <c r="DD84" s="163"/>
      <c r="DE84" s="163"/>
      <c r="DF84" s="163"/>
      <c r="DG84" s="163"/>
      <c r="DH84" s="163"/>
      <c r="DI84" s="163"/>
      <c r="DJ84" s="163"/>
      <c r="DK84" s="163"/>
      <c r="DL84" s="163"/>
    </row>
    <row r="85" spans="1:116" s="146" customFormat="1" ht="15.75" thickBot="1">
      <c r="A85" s="144"/>
      <c r="B85" s="174" t="s">
        <v>167</v>
      </c>
      <c r="C85" s="145"/>
      <c r="D85" s="175">
        <v>45270</v>
      </c>
      <c r="E85" s="175">
        <v>1317</v>
      </c>
      <c r="F85" s="175">
        <v>2972</v>
      </c>
      <c r="G85" s="175">
        <v>6244</v>
      </c>
      <c r="H85" s="175">
        <v>133196</v>
      </c>
      <c r="I85" s="175">
        <v>19792</v>
      </c>
      <c r="J85" s="175">
        <v>5766</v>
      </c>
      <c r="K85" s="175">
        <v>12240</v>
      </c>
      <c r="L85" s="175">
        <v>8119</v>
      </c>
      <c r="M85" s="175">
        <v>45470</v>
      </c>
      <c r="N85" s="175">
        <v>48352</v>
      </c>
      <c r="O85" s="175">
        <v>14871</v>
      </c>
      <c r="P85" s="175">
        <v>17637</v>
      </c>
      <c r="Q85" s="175">
        <v>15452</v>
      </c>
      <c r="R85" s="175">
        <v>40587</v>
      </c>
      <c r="S85" s="175">
        <v>27426</v>
      </c>
      <c r="T85" s="175">
        <v>7065</v>
      </c>
      <c r="U85" s="175">
        <v>15475</v>
      </c>
      <c r="V85" s="175">
        <v>24177</v>
      </c>
      <c r="W85" s="175">
        <v>49631</v>
      </c>
      <c r="X85" s="175">
        <v>16305</v>
      </c>
      <c r="Y85" s="175">
        <v>12089</v>
      </c>
      <c r="Z85" s="175">
        <v>10088</v>
      </c>
      <c r="AA85" s="175">
        <v>86969</v>
      </c>
      <c r="AB85" s="176">
        <v>9120</v>
      </c>
      <c r="AC85" s="176">
        <v>15742</v>
      </c>
      <c r="AD85" s="175">
        <v>132271</v>
      </c>
      <c r="AE85" s="175">
        <v>26557</v>
      </c>
      <c r="AF85" s="175">
        <v>94124</v>
      </c>
      <c r="AG85" s="175">
        <v>74224</v>
      </c>
      <c r="AH85" s="175">
        <v>47156</v>
      </c>
      <c r="AI85" s="175">
        <v>2840</v>
      </c>
      <c r="AJ85" s="175">
        <v>9806</v>
      </c>
      <c r="AK85" s="175">
        <v>37896</v>
      </c>
      <c r="AL85" s="175">
        <v>4448</v>
      </c>
      <c r="AM85" s="175">
        <v>106525</v>
      </c>
      <c r="AN85" s="175">
        <v>7723</v>
      </c>
      <c r="AO85" s="176">
        <v>11399</v>
      </c>
      <c r="AP85" s="175">
        <v>34910</v>
      </c>
      <c r="AQ85" s="175">
        <v>28716</v>
      </c>
      <c r="AR85" s="175">
        <v>38147</v>
      </c>
      <c r="AS85" s="175">
        <v>18346</v>
      </c>
      <c r="AT85" s="175">
        <v>7671</v>
      </c>
      <c r="AU85" s="175">
        <v>128678</v>
      </c>
      <c r="AV85" s="175">
        <v>90022</v>
      </c>
      <c r="AW85" s="175">
        <v>27998</v>
      </c>
      <c r="AX85" s="175">
        <v>22289</v>
      </c>
      <c r="AY85" s="175">
        <v>6291</v>
      </c>
      <c r="AZ85" s="175">
        <v>8903</v>
      </c>
      <c r="BA85" s="175">
        <v>5545</v>
      </c>
      <c r="BB85" s="175">
        <v>9546</v>
      </c>
      <c r="BC85" s="175">
        <v>3265</v>
      </c>
      <c r="BD85" s="175">
        <v>10519</v>
      </c>
      <c r="BE85" s="175">
        <v>27074</v>
      </c>
      <c r="BF85" s="177">
        <v>84532</v>
      </c>
      <c r="BG85" s="177">
        <v>63503</v>
      </c>
      <c r="BH85" s="177">
        <v>72186</v>
      </c>
      <c r="BI85" s="176">
        <v>19858</v>
      </c>
      <c r="BJ85" s="176">
        <v>16337</v>
      </c>
      <c r="BK85" s="176">
        <v>12661</v>
      </c>
      <c r="BL85" s="175">
        <v>7725</v>
      </c>
      <c r="BM85" s="175">
        <v>2155</v>
      </c>
      <c r="BN85" s="175">
        <v>10993</v>
      </c>
      <c r="BO85" s="175">
        <v>9046</v>
      </c>
      <c r="BP85" s="178">
        <v>1923235</v>
      </c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163"/>
      <c r="CU85" s="163"/>
      <c r="CV85" s="163"/>
      <c r="CW85" s="163"/>
      <c r="CX85" s="163"/>
      <c r="CY85" s="163"/>
      <c r="CZ85" s="163"/>
      <c r="DA85" s="163"/>
      <c r="DB85" s="163"/>
      <c r="DC85" s="163"/>
      <c r="DD85" s="163"/>
      <c r="DE85" s="163"/>
      <c r="DF85" s="163"/>
      <c r="DG85" s="163"/>
      <c r="DH85" s="163"/>
      <c r="DI85" s="163"/>
      <c r="DJ85" s="163"/>
      <c r="DK85" s="163"/>
      <c r="DL85" s="163"/>
    </row>
    <row r="86" spans="1:116" s="146" customFormat="1">
      <c r="A86" s="144"/>
      <c r="B86" s="168"/>
      <c r="C86" s="169"/>
      <c r="D86" s="179">
        <v>0</v>
      </c>
      <c r="E86" s="179">
        <v>0</v>
      </c>
      <c r="F86" s="179">
        <v>0</v>
      </c>
      <c r="G86" s="179">
        <v>0</v>
      </c>
      <c r="H86" s="179">
        <v>0</v>
      </c>
      <c r="I86" s="179">
        <v>0</v>
      </c>
      <c r="J86" s="179">
        <v>0</v>
      </c>
      <c r="K86" s="179">
        <v>0</v>
      </c>
      <c r="L86" s="179">
        <v>0</v>
      </c>
      <c r="M86" s="179">
        <v>0</v>
      </c>
      <c r="N86" s="179">
        <v>0</v>
      </c>
      <c r="O86" s="179">
        <v>0</v>
      </c>
      <c r="P86" s="179">
        <v>0</v>
      </c>
      <c r="Q86" s="179">
        <v>0</v>
      </c>
      <c r="R86" s="179">
        <v>0</v>
      </c>
      <c r="S86" s="179">
        <v>0</v>
      </c>
      <c r="T86" s="179">
        <v>0</v>
      </c>
      <c r="U86" s="179">
        <v>0</v>
      </c>
      <c r="V86" s="179">
        <v>0</v>
      </c>
      <c r="W86" s="179">
        <v>0</v>
      </c>
      <c r="X86" s="179">
        <v>0</v>
      </c>
      <c r="Y86" s="179">
        <v>0</v>
      </c>
      <c r="Z86" s="179">
        <v>0</v>
      </c>
      <c r="AA86" s="179">
        <v>0</v>
      </c>
      <c r="AB86" s="180">
        <v>0</v>
      </c>
      <c r="AC86" s="180">
        <v>0</v>
      </c>
      <c r="AD86" s="179">
        <v>0</v>
      </c>
      <c r="AE86" s="179">
        <v>0</v>
      </c>
      <c r="AF86" s="179">
        <v>0</v>
      </c>
      <c r="AG86" s="179">
        <v>0</v>
      </c>
      <c r="AH86" s="179">
        <v>0</v>
      </c>
      <c r="AI86" s="179">
        <v>0</v>
      </c>
      <c r="AJ86" s="179">
        <v>0</v>
      </c>
      <c r="AK86" s="179">
        <v>0</v>
      </c>
      <c r="AL86" s="179">
        <v>0</v>
      </c>
      <c r="AM86" s="179">
        <v>0</v>
      </c>
      <c r="AN86" s="179">
        <v>0</v>
      </c>
      <c r="AO86" s="180">
        <v>0</v>
      </c>
      <c r="AP86" s="179">
        <v>0</v>
      </c>
      <c r="AQ86" s="179">
        <v>0</v>
      </c>
      <c r="AR86" s="179">
        <v>0</v>
      </c>
      <c r="AS86" s="179">
        <v>0</v>
      </c>
      <c r="AT86" s="179">
        <v>0</v>
      </c>
      <c r="AU86" s="179">
        <v>0</v>
      </c>
      <c r="AV86" s="179">
        <v>0</v>
      </c>
      <c r="AW86" s="179">
        <v>0</v>
      </c>
      <c r="AX86" s="179">
        <v>0</v>
      </c>
      <c r="AY86" s="179">
        <v>0</v>
      </c>
      <c r="AZ86" s="179">
        <v>0</v>
      </c>
      <c r="BA86" s="179">
        <v>0</v>
      </c>
      <c r="BB86" s="179">
        <v>0</v>
      </c>
      <c r="BC86" s="179">
        <v>0</v>
      </c>
      <c r="BD86" s="179">
        <v>0</v>
      </c>
      <c r="BE86" s="179">
        <v>0</v>
      </c>
      <c r="BF86" s="181">
        <v>0</v>
      </c>
      <c r="BG86" s="181">
        <v>0</v>
      </c>
      <c r="BH86" s="181">
        <v>0</v>
      </c>
      <c r="BI86" s="180">
        <v>0</v>
      </c>
      <c r="BJ86" s="180">
        <v>0</v>
      </c>
      <c r="BK86" s="180">
        <v>0</v>
      </c>
      <c r="BL86" s="179">
        <v>0</v>
      </c>
      <c r="BM86" s="179">
        <v>0</v>
      </c>
      <c r="BN86" s="179">
        <v>0</v>
      </c>
      <c r="BO86" s="182">
        <v>0</v>
      </c>
      <c r="BP86" s="142">
        <v>0</v>
      </c>
      <c r="BQ86" s="180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163"/>
      <c r="CU86" s="163"/>
      <c r="CV86" s="163"/>
      <c r="CW86" s="163"/>
      <c r="CX86" s="163"/>
      <c r="CY86" s="163"/>
      <c r="CZ86" s="163"/>
      <c r="DA86" s="163"/>
      <c r="DB86" s="163"/>
      <c r="DC86" s="163"/>
      <c r="DD86" s="163"/>
      <c r="DE86" s="163"/>
      <c r="DF86" s="163"/>
      <c r="DG86" s="163"/>
      <c r="DH86" s="163"/>
      <c r="DI86" s="163"/>
      <c r="DJ86" s="163"/>
      <c r="DK86" s="163"/>
      <c r="DL86" s="163"/>
    </row>
    <row r="87" spans="1:116" s="146" customFormat="1">
      <c r="A87" s="144"/>
      <c r="B87" s="183" t="s">
        <v>168</v>
      </c>
      <c r="C87" s="184"/>
      <c r="D87" s="185">
        <v>0</v>
      </c>
      <c r="E87" s="185">
        <v>0</v>
      </c>
      <c r="F87" s="185">
        <v>0</v>
      </c>
      <c r="G87" s="185">
        <v>0</v>
      </c>
      <c r="H87" s="185">
        <v>0</v>
      </c>
      <c r="I87" s="185">
        <v>0</v>
      </c>
      <c r="J87" s="185">
        <v>0</v>
      </c>
      <c r="K87" s="185">
        <v>0</v>
      </c>
      <c r="L87" s="185">
        <v>0</v>
      </c>
      <c r="M87" s="185">
        <v>0</v>
      </c>
      <c r="N87" s="185">
        <v>0</v>
      </c>
      <c r="O87" s="185">
        <v>0</v>
      </c>
      <c r="P87" s="185">
        <v>0</v>
      </c>
      <c r="Q87" s="185">
        <v>0</v>
      </c>
      <c r="R87" s="185">
        <v>0</v>
      </c>
      <c r="S87" s="185">
        <v>0</v>
      </c>
      <c r="T87" s="185">
        <v>0</v>
      </c>
      <c r="U87" s="185">
        <v>0</v>
      </c>
      <c r="V87" s="185">
        <v>0</v>
      </c>
      <c r="W87" s="185">
        <v>0</v>
      </c>
      <c r="X87" s="185">
        <v>0</v>
      </c>
      <c r="Y87" s="185">
        <v>0</v>
      </c>
      <c r="Z87" s="185">
        <v>0</v>
      </c>
      <c r="AA87" s="185">
        <v>0</v>
      </c>
      <c r="AB87" s="186">
        <v>0</v>
      </c>
      <c r="AC87" s="186">
        <v>0</v>
      </c>
      <c r="AD87" s="185">
        <v>0</v>
      </c>
      <c r="AE87" s="185">
        <v>0</v>
      </c>
      <c r="AF87" s="185">
        <v>0</v>
      </c>
      <c r="AG87" s="185">
        <v>0</v>
      </c>
      <c r="AH87" s="185">
        <v>0</v>
      </c>
      <c r="AI87" s="185">
        <v>0</v>
      </c>
      <c r="AJ87" s="185">
        <v>0</v>
      </c>
      <c r="AK87" s="185">
        <v>0</v>
      </c>
      <c r="AL87" s="185">
        <v>0</v>
      </c>
      <c r="AM87" s="185">
        <v>0</v>
      </c>
      <c r="AN87" s="185">
        <v>0</v>
      </c>
      <c r="AO87" s="186">
        <v>0</v>
      </c>
      <c r="AP87" s="185">
        <v>0</v>
      </c>
      <c r="AQ87" s="185">
        <v>0</v>
      </c>
      <c r="AR87" s="185">
        <v>0</v>
      </c>
      <c r="AS87" s="185">
        <v>0</v>
      </c>
      <c r="AT87" s="185">
        <v>0</v>
      </c>
      <c r="AU87" s="185">
        <v>0</v>
      </c>
      <c r="AV87" s="185">
        <v>0</v>
      </c>
      <c r="AW87" s="185">
        <v>0</v>
      </c>
      <c r="AX87" s="185">
        <v>0</v>
      </c>
      <c r="AY87" s="185">
        <v>0</v>
      </c>
      <c r="AZ87" s="185">
        <v>0</v>
      </c>
      <c r="BA87" s="185">
        <v>0</v>
      </c>
      <c r="BB87" s="185">
        <v>0</v>
      </c>
      <c r="BC87" s="185">
        <v>0</v>
      </c>
      <c r="BD87" s="185">
        <v>0</v>
      </c>
      <c r="BE87" s="185">
        <v>0</v>
      </c>
      <c r="BF87" s="187">
        <v>0</v>
      </c>
      <c r="BG87" s="187">
        <v>0</v>
      </c>
      <c r="BH87" s="187">
        <v>0</v>
      </c>
      <c r="BI87" s="186">
        <v>0</v>
      </c>
      <c r="BJ87" s="186">
        <v>0</v>
      </c>
      <c r="BK87" s="186">
        <v>0</v>
      </c>
      <c r="BL87" s="185">
        <v>0</v>
      </c>
      <c r="BM87" s="185">
        <v>0</v>
      </c>
      <c r="BN87" s="185">
        <v>0</v>
      </c>
      <c r="BO87" s="185">
        <v>0</v>
      </c>
      <c r="BP87" s="126">
        <v>0</v>
      </c>
      <c r="BQ87" s="188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163"/>
      <c r="CU87" s="163"/>
      <c r="CV87" s="163"/>
      <c r="CW87" s="163"/>
      <c r="CX87" s="163"/>
      <c r="CY87" s="163"/>
      <c r="CZ87" s="163"/>
      <c r="DA87" s="163"/>
      <c r="DB87" s="163"/>
      <c r="DC87" s="163"/>
      <c r="DD87" s="163"/>
      <c r="DE87" s="163"/>
      <c r="DF87" s="163"/>
      <c r="DG87" s="163"/>
      <c r="DH87" s="163"/>
      <c r="DI87" s="163"/>
      <c r="DJ87" s="163"/>
      <c r="DK87" s="163"/>
      <c r="DL87" s="163"/>
    </row>
    <row r="88" spans="1:116" s="146" customFormat="1">
      <c r="A88" s="144"/>
      <c r="B88" s="189" t="s">
        <v>169</v>
      </c>
      <c r="C88" s="156"/>
      <c r="D88" s="157">
        <v>0</v>
      </c>
      <c r="E88" s="157">
        <v>0</v>
      </c>
      <c r="F88" s="157">
        <v>0</v>
      </c>
      <c r="G88" s="157">
        <v>0</v>
      </c>
      <c r="H88" s="157">
        <v>0</v>
      </c>
      <c r="I88" s="157">
        <v>0</v>
      </c>
      <c r="J88" s="157">
        <v>0</v>
      </c>
      <c r="K88" s="157">
        <v>0</v>
      </c>
      <c r="L88" s="157">
        <v>0</v>
      </c>
      <c r="M88" s="157">
        <v>0</v>
      </c>
      <c r="N88" s="157">
        <v>0</v>
      </c>
      <c r="O88" s="157">
        <v>0</v>
      </c>
      <c r="P88" s="157">
        <v>0</v>
      </c>
      <c r="Q88" s="157">
        <v>0</v>
      </c>
      <c r="R88" s="157">
        <v>0</v>
      </c>
      <c r="S88" s="157">
        <v>0</v>
      </c>
      <c r="T88" s="157">
        <v>0</v>
      </c>
      <c r="U88" s="157">
        <v>0</v>
      </c>
      <c r="V88" s="157">
        <v>0</v>
      </c>
      <c r="W88" s="157">
        <v>0</v>
      </c>
      <c r="X88" s="157">
        <v>0</v>
      </c>
      <c r="Y88" s="157">
        <v>0</v>
      </c>
      <c r="Z88" s="157">
        <v>0</v>
      </c>
      <c r="AA88" s="157">
        <v>0</v>
      </c>
      <c r="AB88" s="158">
        <v>0</v>
      </c>
      <c r="AC88" s="158">
        <v>0</v>
      </c>
      <c r="AD88" s="157">
        <v>0</v>
      </c>
      <c r="AE88" s="157">
        <v>0</v>
      </c>
      <c r="AF88" s="157">
        <v>0</v>
      </c>
      <c r="AG88" s="157">
        <v>0</v>
      </c>
      <c r="AH88" s="157">
        <v>0</v>
      </c>
      <c r="AI88" s="157">
        <v>0</v>
      </c>
      <c r="AJ88" s="157">
        <v>0</v>
      </c>
      <c r="AK88" s="157">
        <v>0</v>
      </c>
      <c r="AL88" s="157">
        <v>0</v>
      </c>
      <c r="AM88" s="157">
        <v>0</v>
      </c>
      <c r="AN88" s="157">
        <v>0</v>
      </c>
      <c r="AO88" s="158">
        <v>0</v>
      </c>
      <c r="AP88" s="157">
        <v>0</v>
      </c>
      <c r="AQ88" s="157">
        <v>0</v>
      </c>
      <c r="AR88" s="157">
        <v>0</v>
      </c>
      <c r="AS88" s="157">
        <v>0</v>
      </c>
      <c r="AT88" s="157">
        <v>0</v>
      </c>
      <c r="AU88" s="157">
        <v>0</v>
      </c>
      <c r="AV88" s="157">
        <v>0</v>
      </c>
      <c r="AW88" s="157">
        <v>0</v>
      </c>
      <c r="AX88" s="157">
        <v>0</v>
      </c>
      <c r="AY88" s="157">
        <v>0</v>
      </c>
      <c r="AZ88" s="157">
        <v>0</v>
      </c>
      <c r="BA88" s="157">
        <v>0</v>
      </c>
      <c r="BB88" s="157">
        <v>0</v>
      </c>
      <c r="BC88" s="157">
        <v>0</v>
      </c>
      <c r="BD88" s="157">
        <v>0</v>
      </c>
      <c r="BE88" s="157">
        <v>0</v>
      </c>
      <c r="BF88" s="159">
        <v>0</v>
      </c>
      <c r="BG88" s="159">
        <v>0</v>
      </c>
      <c r="BH88" s="159">
        <v>0</v>
      </c>
      <c r="BI88" s="158">
        <v>0</v>
      </c>
      <c r="BJ88" s="158">
        <v>0</v>
      </c>
      <c r="BK88" s="158">
        <v>0</v>
      </c>
      <c r="BL88" s="157">
        <v>0</v>
      </c>
      <c r="BM88" s="157">
        <v>0</v>
      </c>
      <c r="BN88" s="157">
        <v>0</v>
      </c>
      <c r="BO88" s="157">
        <v>0</v>
      </c>
      <c r="BP88" s="173">
        <v>0</v>
      </c>
      <c r="BQ88" s="190"/>
      <c r="BR88" s="190"/>
      <c r="BS88" s="190"/>
      <c r="BT88" s="190"/>
      <c r="BU88" s="190"/>
      <c r="BV88" s="190"/>
      <c r="BW88" s="190"/>
      <c r="BX88" s="190"/>
      <c r="BY88" s="190"/>
      <c r="BZ88" s="190"/>
      <c r="CA88" s="190"/>
      <c r="CB88" s="190"/>
      <c r="CC88" s="167"/>
      <c r="CD88" s="167"/>
      <c r="CE88" s="167"/>
      <c r="CF88" s="167"/>
      <c r="CG88" s="167"/>
      <c r="CH88" s="167"/>
      <c r="CI88" s="167"/>
      <c r="CJ88" s="167"/>
      <c r="CK88" s="167"/>
      <c r="CL88" s="167"/>
      <c r="CM88" s="163"/>
      <c r="CN88" s="163"/>
      <c r="CO88" s="163"/>
      <c r="CP88" s="163"/>
      <c r="CQ88" s="163"/>
      <c r="CR88" s="163"/>
      <c r="CS88" s="163"/>
      <c r="CT88" s="163"/>
      <c r="CU88" s="163"/>
      <c r="CV88" s="163"/>
      <c r="CW88" s="163"/>
      <c r="CX88" s="163"/>
      <c r="CY88" s="163"/>
      <c r="CZ88" s="163"/>
      <c r="DA88" s="163"/>
      <c r="DB88" s="163"/>
      <c r="DC88" s="163"/>
      <c r="DD88" s="163"/>
      <c r="DE88" s="163"/>
      <c r="DF88" s="163"/>
      <c r="DG88" s="163"/>
      <c r="DH88" s="163"/>
      <c r="DI88" s="163"/>
      <c r="DJ88" s="163"/>
      <c r="DK88" s="163"/>
      <c r="DL88" s="163"/>
    </row>
    <row r="89" spans="1:116" s="146" customFormat="1">
      <c r="A89" s="144"/>
      <c r="B89" s="166" t="s">
        <v>160</v>
      </c>
      <c r="C89" s="156"/>
      <c r="D89" s="191">
        <v>679.84799999999996</v>
      </c>
      <c r="E89" s="191">
        <v>19.105</v>
      </c>
      <c r="F89" s="191">
        <v>39.215000000000003</v>
      </c>
      <c r="G89" s="191">
        <v>30.62</v>
      </c>
      <c r="H89" s="191">
        <v>421.25099999999998</v>
      </c>
      <c r="I89" s="191">
        <v>146.60499999999999</v>
      </c>
      <c r="J89" s="191">
        <v>54.481000000000002</v>
      </c>
      <c r="K89" s="191">
        <v>43.86</v>
      </c>
      <c r="L89" s="191">
        <v>66.680000000000007</v>
      </c>
      <c r="M89" s="191">
        <v>8.8740000000000006</v>
      </c>
      <c r="N89" s="191">
        <v>93.85</v>
      </c>
      <c r="O89" s="191">
        <v>41.366</v>
      </c>
      <c r="P89" s="191">
        <v>88.052999999999997</v>
      </c>
      <c r="Q89" s="191">
        <v>90.991</v>
      </c>
      <c r="R89" s="191">
        <v>78.840999999999994</v>
      </c>
      <c r="S89" s="191">
        <v>215.834</v>
      </c>
      <c r="T89" s="191">
        <v>45.323999999999998</v>
      </c>
      <c r="U89" s="191">
        <v>54.607999999999997</v>
      </c>
      <c r="V89" s="191">
        <v>124.89400000000001</v>
      </c>
      <c r="W89" s="191">
        <v>136.21</v>
      </c>
      <c r="X89" s="191">
        <v>50.290999999999997</v>
      </c>
      <c r="Y89" s="191">
        <v>113.14400000000001</v>
      </c>
      <c r="Z89" s="191">
        <v>88.007999999999996</v>
      </c>
      <c r="AA89" s="191">
        <v>58.112000000000002</v>
      </c>
      <c r="AB89" s="192">
        <v>51.835000000000001</v>
      </c>
      <c r="AC89" s="192">
        <v>96.977000000000004</v>
      </c>
      <c r="AD89" s="191">
        <v>993.84299999999996</v>
      </c>
      <c r="AE89" s="191">
        <v>287.49799999999999</v>
      </c>
      <c r="AF89" s="191">
        <v>1050.4079999999999</v>
      </c>
      <c r="AG89" s="191">
        <v>1929.0519999999999</v>
      </c>
      <c r="AH89" s="191">
        <v>488.07299999999998</v>
      </c>
      <c r="AI89" s="191">
        <v>10.933</v>
      </c>
      <c r="AJ89" s="191">
        <v>31.753</v>
      </c>
      <c r="AK89" s="191">
        <v>179.97800000000001</v>
      </c>
      <c r="AL89" s="191">
        <v>82.012</v>
      </c>
      <c r="AM89" s="191">
        <v>1311.789</v>
      </c>
      <c r="AN89" s="191">
        <v>56.993000000000002</v>
      </c>
      <c r="AO89" s="192">
        <v>74.947999999999993</v>
      </c>
      <c r="AP89" s="191">
        <v>69.334999999999994</v>
      </c>
      <c r="AQ89" s="191">
        <v>253.89500000000001</v>
      </c>
      <c r="AR89" s="191">
        <v>238.7</v>
      </c>
      <c r="AS89" s="191">
        <v>56.7</v>
      </c>
      <c r="AT89" s="191">
        <v>74.099999999999994</v>
      </c>
      <c r="AU89" s="191">
        <v>178.119</v>
      </c>
      <c r="AV89" s="191">
        <v>0</v>
      </c>
      <c r="AW89" s="191">
        <v>406.91300000000001</v>
      </c>
      <c r="AX89" s="191">
        <v>250.01</v>
      </c>
      <c r="AY89" s="191">
        <v>58.283999999999999</v>
      </c>
      <c r="AZ89" s="191">
        <v>102.938</v>
      </c>
      <c r="BA89" s="191">
        <v>109.14700000000001</v>
      </c>
      <c r="BB89" s="191">
        <v>55.241999999999997</v>
      </c>
      <c r="BC89" s="191">
        <v>161.178</v>
      </c>
      <c r="BD89" s="191">
        <v>54.19</v>
      </c>
      <c r="BE89" s="191">
        <v>891.60599999999999</v>
      </c>
      <c r="BF89" s="193">
        <v>1433.64</v>
      </c>
      <c r="BG89" s="193">
        <v>1248.5909999999999</v>
      </c>
      <c r="BH89" s="193">
        <v>893.60199999999998</v>
      </c>
      <c r="BI89" s="192">
        <v>409.07400000000001</v>
      </c>
      <c r="BJ89" s="192">
        <v>174.98699999999999</v>
      </c>
      <c r="BK89" s="192">
        <v>229.714</v>
      </c>
      <c r="BL89" s="191">
        <v>163.751</v>
      </c>
      <c r="BM89" s="191">
        <v>52.036000000000001</v>
      </c>
      <c r="BN89" s="191">
        <v>393.99700000000001</v>
      </c>
      <c r="BO89" s="191">
        <v>1039.0360000000001</v>
      </c>
      <c r="BP89" s="194">
        <v>18434.941999999999</v>
      </c>
      <c r="BQ89" s="188"/>
      <c r="BR89" s="188"/>
      <c r="BS89" s="188"/>
      <c r="BT89" s="188"/>
      <c r="BU89" s="188"/>
      <c r="BV89" s="188"/>
      <c r="BW89" s="188"/>
      <c r="BX89" s="188"/>
      <c r="BY89" s="188"/>
      <c r="BZ89" s="188"/>
      <c r="CA89" s="188"/>
      <c r="CB89" s="188"/>
      <c r="CC89" s="167"/>
      <c r="CD89" s="167"/>
      <c r="CE89" s="167"/>
      <c r="CF89" s="167"/>
      <c r="CG89" s="167"/>
      <c r="CH89" s="167"/>
      <c r="CI89" s="167"/>
      <c r="CJ89" s="167"/>
      <c r="CK89" s="167"/>
      <c r="CL89" s="167"/>
      <c r="CM89" s="163"/>
      <c r="CN89" s="163"/>
      <c r="CO89" s="163"/>
      <c r="CP89" s="163"/>
      <c r="CQ89" s="163"/>
      <c r="CR89" s="163"/>
      <c r="CS89" s="163"/>
      <c r="CT89" s="163"/>
      <c r="CU89" s="163"/>
      <c r="CV89" s="163"/>
      <c r="CW89" s="163"/>
      <c r="CX89" s="163"/>
      <c r="CY89" s="163"/>
      <c r="CZ89" s="163"/>
      <c r="DA89" s="163"/>
      <c r="DB89" s="163"/>
      <c r="DC89" s="163"/>
      <c r="DD89" s="163"/>
      <c r="DE89" s="163"/>
      <c r="DF89" s="163"/>
      <c r="DG89" s="163"/>
      <c r="DH89" s="163"/>
      <c r="DI89" s="163"/>
      <c r="DJ89" s="163"/>
      <c r="DK89" s="163"/>
      <c r="DL89" s="163"/>
    </row>
    <row r="90" spans="1:116" s="146" customFormat="1">
      <c r="A90" s="144"/>
      <c r="B90" s="195" t="s">
        <v>170</v>
      </c>
      <c r="C90" s="184"/>
      <c r="D90" s="185">
        <v>360.541</v>
      </c>
      <c r="E90" s="185">
        <v>15.877000000000001</v>
      </c>
      <c r="F90" s="185">
        <v>26.777000000000001</v>
      </c>
      <c r="G90" s="185">
        <v>30.446000000000002</v>
      </c>
      <c r="H90" s="185">
        <v>398.10199999999998</v>
      </c>
      <c r="I90" s="185">
        <v>138.80699999999999</v>
      </c>
      <c r="J90" s="185">
        <v>47.454999999999998</v>
      </c>
      <c r="K90" s="185">
        <v>43.582999999999998</v>
      </c>
      <c r="L90" s="185">
        <v>61.755000000000003</v>
      </c>
      <c r="M90" s="185">
        <v>8.8740000000000006</v>
      </c>
      <c r="N90" s="185">
        <v>92.881</v>
      </c>
      <c r="O90" s="185">
        <v>41.366</v>
      </c>
      <c r="P90" s="185">
        <v>87.293000000000006</v>
      </c>
      <c r="Q90" s="185">
        <v>88.313000000000002</v>
      </c>
      <c r="R90" s="185">
        <v>78.665000000000006</v>
      </c>
      <c r="S90" s="185">
        <v>197.381</v>
      </c>
      <c r="T90" s="185">
        <v>45.033000000000001</v>
      </c>
      <c r="U90" s="185">
        <v>54.06</v>
      </c>
      <c r="V90" s="185">
        <v>124.15900000000001</v>
      </c>
      <c r="W90" s="185">
        <v>136.02199999999999</v>
      </c>
      <c r="X90" s="185">
        <v>50.203000000000003</v>
      </c>
      <c r="Y90" s="185">
        <v>96.688000000000002</v>
      </c>
      <c r="Z90" s="185">
        <v>75.073999999999998</v>
      </c>
      <c r="AA90" s="185">
        <v>58.006</v>
      </c>
      <c r="AB90" s="186">
        <v>51.741999999999997</v>
      </c>
      <c r="AC90" s="186">
        <v>95.665999999999997</v>
      </c>
      <c r="AD90" s="185">
        <v>836.60699999999997</v>
      </c>
      <c r="AE90" s="185">
        <v>243.18199999999999</v>
      </c>
      <c r="AF90" s="185">
        <v>877.39099999999996</v>
      </c>
      <c r="AG90" s="185">
        <v>1356.444</v>
      </c>
      <c r="AH90" s="185">
        <v>345.31900000000002</v>
      </c>
      <c r="AI90" s="185">
        <v>10.933</v>
      </c>
      <c r="AJ90" s="185">
        <v>31.753</v>
      </c>
      <c r="AK90" s="185">
        <v>178.166</v>
      </c>
      <c r="AL90" s="185">
        <v>78.135999999999996</v>
      </c>
      <c r="AM90" s="185">
        <v>1071.489</v>
      </c>
      <c r="AN90" s="185">
        <v>52.89</v>
      </c>
      <c r="AO90" s="186">
        <v>71.629000000000005</v>
      </c>
      <c r="AP90" s="185">
        <v>66.891000000000005</v>
      </c>
      <c r="AQ90" s="185">
        <v>239.52500000000001</v>
      </c>
      <c r="AR90" s="185">
        <v>238.7</v>
      </c>
      <c r="AS90" s="185">
        <v>56.7</v>
      </c>
      <c r="AT90" s="185">
        <v>45.2</v>
      </c>
      <c r="AU90" s="185">
        <v>136.55600000000001</v>
      </c>
      <c r="AV90" s="185">
        <v>0</v>
      </c>
      <c r="AW90" s="185">
        <v>280.92899999999997</v>
      </c>
      <c r="AX90" s="185">
        <v>181.34299999999999</v>
      </c>
      <c r="AY90" s="185">
        <v>56.048999999999999</v>
      </c>
      <c r="AZ90" s="185">
        <v>89.704999999999998</v>
      </c>
      <c r="BA90" s="185">
        <v>62.003999999999998</v>
      </c>
      <c r="BB90" s="185">
        <v>45.581000000000003</v>
      </c>
      <c r="BC90" s="185">
        <v>158.80799999999999</v>
      </c>
      <c r="BD90" s="185">
        <v>46.865000000000002</v>
      </c>
      <c r="BE90" s="185">
        <v>853.80700000000002</v>
      </c>
      <c r="BF90" s="187">
        <v>1433.64</v>
      </c>
      <c r="BG90" s="187">
        <v>1209.0340000000001</v>
      </c>
      <c r="BH90" s="187">
        <v>828.18700000000001</v>
      </c>
      <c r="BI90" s="186">
        <v>407.92899999999997</v>
      </c>
      <c r="BJ90" s="186">
        <v>146.102</v>
      </c>
      <c r="BK90" s="186">
        <v>218.066</v>
      </c>
      <c r="BL90" s="185">
        <v>163.751</v>
      </c>
      <c r="BM90" s="185">
        <v>29.574000000000002</v>
      </c>
      <c r="BN90" s="185">
        <v>169.726</v>
      </c>
      <c r="BO90" s="185">
        <v>1039.0360000000001</v>
      </c>
      <c r="BP90" s="126">
        <v>15862.415999999999</v>
      </c>
      <c r="BQ90" s="188"/>
      <c r="BR90" s="188"/>
      <c r="BS90" s="188"/>
      <c r="BT90" s="188"/>
      <c r="BU90" s="188"/>
      <c r="BV90" s="188"/>
      <c r="BW90" s="188"/>
      <c r="BX90" s="188"/>
      <c r="BY90" s="188"/>
      <c r="BZ90" s="188"/>
      <c r="CA90" s="188"/>
      <c r="CB90" s="188"/>
      <c r="CC90" s="167"/>
      <c r="CD90" s="167"/>
      <c r="CE90" s="167"/>
      <c r="CF90" s="167"/>
      <c r="CG90" s="167"/>
      <c r="CH90" s="167"/>
      <c r="CI90" s="167"/>
      <c r="CJ90" s="167"/>
      <c r="CK90" s="167"/>
      <c r="CL90" s="167"/>
      <c r="CM90" s="163"/>
      <c r="CN90" s="163"/>
      <c r="CO90" s="163"/>
      <c r="CP90" s="163"/>
      <c r="CQ90" s="163"/>
      <c r="CR90" s="163"/>
      <c r="CS90" s="163"/>
      <c r="CT90" s="163"/>
      <c r="CU90" s="163"/>
      <c r="CV90" s="163"/>
      <c r="CW90" s="163"/>
      <c r="CX90" s="163"/>
      <c r="CY90" s="163"/>
      <c r="CZ90" s="163"/>
      <c r="DA90" s="163"/>
      <c r="DB90" s="163"/>
      <c r="DC90" s="163"/>
      <c r="DD90" s="163"/>
      <c r="DE90" s="163"/>
      <c r="DF90" s="163"/>
      <c r="DG90" s="163"/>
      <c r="DH90" s="163"/>
      <c r="DI90" s="163"/>
      <c r="DJ90" s="163"/>
      <c r="DK90" s="163"/>
      <c r="DL90" s="163"/>
    </row>
    <row r="91" spans="1:116" s="146" customFormat="1">
      <c r="A91" s="144"/>
      <c r="B91" s="196" t="s">
        <v>171</v>
      </c>
      <c r="C91" s="156"/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7">
        <v>0</v>
      </c>
      <c r="Z91" s="197">
        <v>0</v>
      </c>
      <c r="AA91" s="197">
        <v>0</v>
      </c>
      <c r="AB91" s="188">
        <v>0</v>
      </c>
      <c r="AC91" s="188">
        <v>0</v>
      </c>
      <c r="AD91" s="197">
        <v>0</v>
      </c>
      <c r="AE91" s="197">
        <v>0</v>
      </c>
      <c r="AF91" s="197">
        <v>0</v>
      </c>
      <c r="AG91" s="197">
        <v>0</v>
      </c>
      <c r="AH91" s="197">
        <v>0</v>
      </c>
      <c r="AI91" s="197">
        <v>0</v>
      </c>
      <c r="AJ91" s="197">
        <v>0</v>
      </c>
      <c r="AK91" s="197">
        <v>0</v>
      </c>
      <c r="AL91" s="197">
        <v>0</v>
      </c>
      <c r="AM91" s="197">
        <v>0</v>
      </c>
      <c r="AN91" s="197">
        <v>0</v>
      </c>
      <c r="AO91" s="188">
        <v>0</v>
      </c>
      <c r="AP91" s="197">
        <v>0</v>
      </c>
      <c r="AQ91" s="197">
        <v>0</v>
      </c>
      <c r="AR91" s="197">
        <v>0</v>
      </c>
      <c r="AS91" s="197">
        <v>0</v>
      </c>
      <c r="AT91" s="197">
        <v>0</v>
      </c>
      <c r="AU91" s="197">
        <v>0</v>
      </c>
      <c r="AV91" s="197">
        <v>0</v>
      </c>
      <c r="AW91" s="197">
        <v>0</v>
      </c>
      <c r="AX91" s="197">
        <v>0</v>
      </c>
      <c r="AY91" s="197">
        <v>0</v>
      </c>
      <c r="AZ91" s="197">
        <v>0</v>
      </c>
      <c r="BA91" s="197">
        <v>0</v>
      </c>
      <c r="BB91" s="197">
        <v>0</v>
      </c>
      <c r="BC91" s="197">
        <v>0</v>
      </c>
      <c r="BD91" s="197">
        <v>0</v>
      </c>
      <c r="BE91" s="197">
        <v>0</v>
      </c>
      <c r="BF91" s="198">
        <v>0</v>
      </c>
      <c r="BG91" s="198">
        <v>0</v>
      </c>
      <c r="BH91" s="198">
        <v>0</v>
      </c>
      <c r="BI91" s="188">
        <v>0</v>
      </c>
      <c r="BJ91" s="188">
        <v>0</v>
      </c>
      <c r="BK91" s="188">
        <v>0</v>
      </c>
      <c r="BL91" s="197">
        <v>0</v>
      </c>
      <c r="BM91" s="197">
        <v>0</v>
      </c>
      <c r="BN91" s="197">
        <v>0</v>
      </c>
      <c r="BO91" s="197">
        <v>0</v>
      </c>
      <c r="BP91" s="52">
        <v>0</v>
      </c>
      <c r="BQ91" s="188"/>
      <c r="BR91" s="188"/>
      <c r="BS91" s="188"/>
      <c r="BT91" s="188"/>
      <c r="BU91" s="188"/>
      <c r="BV91" s="188"/>
      <c r="BW91" s="188"/>
      <c r="BX91" s="188"/>
      <c r="BY91" s="188"/>
      <c r="BZ91" s="188"/>
      <c r="CA91" s="188"/>
      <c r="CB91" s="188"/>
      <c r="CC91" s="167"/>
      <c r="CD91" s="167"/>
      <c r="CE91" s="167"/>
      <c r="CF91" s="167"/>
      <c r="CG91" s="167"/>
      <c r="CH91" s="167"/>
      <c r="CI91" s="167"/>
      <c r="CJ91" s="167"/>
      <c r="CK91" s="167"/>
      <c r="CL91" s="167"/>
      <c r="CM91" s="163"/>
      <c r="CN91" s="163"/>
      <c r="CO91" s="163"/>
      <c r="CP91" s="163"/>
      <c r="CQ91" s="163"/>
      <c r="CR91" s="163"/>
      <c r="CS91" s="163"/>
      <c r="CT91" s="163"/>
      <c r="CU91" s="163"/>
      <c r="CV91" s="163"/>
      <c r="CW91" s="163"/>
      <c r="CX91" s="163"/>
      <c r="CY91" s="163"/>
      <c r="CZ91" s="163"/>
      <c r="DA91" s="163"/>
      <c r="DB91" s="163"/>
      <c r="DC91" s="163"/>
      <c r="DD91" s="163"/>
      <c r="DE91" s="163"/>
      <c r="DF91" s="163"/>
      <c r="DG91" s="163"/>
      <c r="DH91" s="163"/>
      <c r="DI91" s="163"/>
      <c r="DJ91" s="163"/>
      <c r="DK91" s="163"/>
      <c r="DL91" s="163"/>
    </row>
    <row r="92" spans="1:116" s="146" customFormat="1">
      <c r="A92" s="144"/>
      <c r="B92" s="140" t="s">
        <v>160</v>
      </c>
      <c r="C92" s="156"/>
      <c r="D92" s="191">
        <v>668.65899999999999</v>
      </c>
      <c r="E92" s="191">
        <v>19.047000000000001</v>
      </c>
      <c r="F92" s="191">
        <v>41.161999999999999</v>
      </c>
      <c r="G92" s="191">
        <v>30.577000000000002</v>
      </c>
      <c r="H92" s="191">
        <v>418.19600000000003</v>
      </c>
      <c r="I92" s="191">
        <v>147.56800000000001</v>
      </c>
      <c r="J92" s="191">
        <v>54.610999999999997</v>
      </c>
      <c r="K92" s="191">
        <v>44.206000000000003</v>
      </c>
      <c r="L92" s="191">
        <v>66.423000000000002</v>
      </c>
      <c r="M92" s="191">
        <v>9.032</v>
      </c>
      <c r="N92" s="191">
        <v>93.83</v>
      </c>
      <c r="O92" s="191">
        <v>41.381999999999998</v>
      </c>
      <c r="P92" s="191">
        <v>88.278999999999996</v>
      </c>
      <c r="Q92" s="191">
        <v>91.400999999999996</v>
      </c>
      <c r="R92" s="191">
        <v>78.991</v>
      </c>
      <c r="S92" s="191">
        <v>216.488</v>
      </c>
      <c r="T92" s="191">
        <v>45.713999999999999</v>
      </c>
      <c r="U92" s="191">
        <v>54.438000000000002</v>
      </c>
      <c r="V92" s="191">
        <v>125.54600000000001</v>
      </c>
      <c r="W92" s="191">
        <v>136.86099999999999</v>
      </c>
      <c r="X92" s="191">
        <v>50.356000000000002</v>
      </c>
      <c r="Y92" s="191">
        <v>112.55800000000001</v>
      </c>
      <c r="Z92" s="191">
        <v>88.031999999999996</v>
      </c>
      <c r="AA92" s="191">
        <v>58.097999999999999</v>
      </c>
      <c r="AB92" s="192">
        <v>51.591999999999999</v>
      </c>
      <c r="AC92" s="192">
        <v>95.561000000000007</v>
      </c>
      <c r="AD92" s="191">
        <v>1007.582</v>
      </c>
      <c r="AE92" s="191">
        <v>283.58600000000001</v>
      </c>
      <c r="AF92" s="191">
        <v>1045.7739999999999</v>
      </c>
      <c r="AG92" s="191">
        <v>1917.154</v>
      </c>
      <c r="AH92" s="191">
        <v>485.81799999999998</v>
      </c>
      <c r="AI92" s="191">
        <v>11.153</v>
      </c>
      <c r="AJ92" s="191">
        <v>32.109000000000002</v>
      </c>
      <c r="AK92" s="191">
        <v>179.49799999999999</v>
      </c>
      <c r="AL92" s="191">
        <v>81.965000000000003</v>
      </c>
      <c r="AM92" s="191">
        <v>1286.5920000000001</v>
      </c>
      <c r="AN92" s="191">
        <v>54.204999999999998</v>
      </c>
      <c r="AO92" s="192">
        <v>73.975999999999999</v>
      </c>
      <c r="AP92" s="191">
        <v>69.239999999999995</v>
      </c>
      <c r="AQ92" s="191">
        <v>253.08099999999999</v>
      </c>
      <c r="AR92" s="191">
        <v>240.77699999999999</v>
      </c>
      <c r="AS92" s="191">
        <v>55.978999999999999</v>
      </c>
      <c r="AT92" s="191">
        <v>72.343999999999994</v>
      </c>
      <c r="AU92" s="191">
        <v>174.27500000000001</v>
      </c>
      <c r="AV92" s="191">
        <v>0</v>
      </c>
      <c r="AW92" s="191">
        <v>398.37299999999999</v>
      </c>
      <c r="AX92" s="191">
        <v>242.93100000000001</v>
      </c>
      <c r="AY92" s="191">
        <v>57.703000000000003</v>
      </c>
      <c r="AZ92" s="191">
        <v>101.985</v>
      </c>
      <c r="BA92" s="191">
        <v>107.554</v>
      </c>
      <c r="BB92" s="191">
        <v>53.976999999999997</v>
      </c>
      <c r="BC92" s="191">
        <v>158.93700000000001</v>
      </c>
      <c r="BD92" s="191">
        <v>52.673999999999999</v>
      </c>
      <c r="BE92" s="191">
        <v>861.98099999999999</v>
      </c>
      <c r="BF92" s="193">
        <v>1429.4480000000001</v>
      </c>
      <c r="BG92" s="193">
        <v>1208.732</v>
      </c>
      <c r="BH92" s="193">
        <v>863.44299999999998</v>
      </c>
      <c r="BI92" s="192">
        <v>402.59500000000003</v>
      </c>
      <c r="BJ92" s="192">
        <v>168.53299999999999</v>
      </c>
      <c r="BK92" s="192">
        <v>207.762</v>
      </c>
      <c r="BL92" s="191">
        <v>157.72900000000001</v>
      </c>
      <c r="BM92" s="191">
        <v>49.188000000000002</v>
      </c>
      <c r="BN92" s="191">
        <v>391.59</v>
      </c>
      <c r="BO92" s="191">
        <v>693.04200000000003</v>
      </c>
      <c r="BP92" s="194">
        <v>17861.893</v>
      </c>
      <c r="BQ92" s="188"/>
      <c r="BR92" s="188"/>
      <c r="BS92" s="188"/>
      <c r="BT92" s="188"/>
      <c r="BU92" s="188"/>
      <c r="BV92" s="188"/>
      <c r="BW92" s="188"/>
      <c r="BX92" s="188"/>
      <c r="BY92" s="188"/>
      <c r="BZ92" s="188"/>
      <c r="CA92" s="188"/>
      <c r="CB92" s="188"/>
      <c r="CC92" s="167"/>
      <c r="CD92" s="167"/>
      <c r="CE92" s="167"/>
      <c r="CF92" s="167"/>
      <c r="CG92" s="167"/>
      <c r="CH92" s="167"/>
      <c r="CI92" s="167"/>
      <c r="CJ92" s="167"/>
      <c r="CK92" s="167"/>
      <c r="CL92" s="167"/>
      <c r="CM92" s="163"/>
      <c r="CN92" s="163"/>
      <c r="CO92" s="163"/>
      <c r="CP92" s="163"/>
      <c r="CQ92" s="163"/>
      <c r="CR92" s="163"/>
      <c r="CS92" s="163"/>
      <c r="CT92" s="163"/>
      <c r="CU92" s="163"/>
      <c r="CV92" s="163"/>
      <c r="CW92" s="163"/>
      <c r="CX92" s="163"/>
      <c r="CY92" s="163"/>
      <c r="CZ92" s="163"/>
      <c r="DA92" s="163"/>
      <c r="DB92" s="163"/>
      <c r="DC92" s="163"/>
      <c r="DD92" s="163"/>
      <c r="DE92" s="163"/>
      <c r="DF92" s="163"/>
      <c r="DG92" s="163"/>
      <c r="DH92" s="163"/>
      <c r="DI92" s="163"/>
      <c r="DJ92" s="163"/>
      <c r="DK92" s="163"/>
      <c r="DL92" s="163"/>
    </row>
    <row r="93" spans="1:116" s="146" customFormat="1">
      <c r="A93" s="144"/>
      <c r="B93" s="195" t="s">
        <v>170</v>
      </c>
      <c r="C93" s="184"/>
      <c r="D93" s="185">
        <v>357.19799999999998</v>
      </c>
      <c r="E93" s="185">
        <v>15.837999999999999</v>
      </c>
      <c r="F93" s="185">
        <v>26.805</v>
      </c>
      <c r="G93" s="185">
        <v>30.407</v>
      </c>
      <c r="H93" s="185">
        <v>395.40600000000001</v>
      </c>
      <c r="I93" s="185">
        <v>139.65100000000001</v>
      </c>
      <c r="J93" s="185">
        <v>47.59</v>
      </c>
      <c r="K93" s="185">
        <v>43.902999999999999</v>
      </c>
      <c r="L93" s="185">
        <v>61.579000000000001</v>
      </c>
      <c r="M93" s="185">
        <v>9.032</v>
      </c>
      <c r="N93" s="185">
        <v>92.88</v>
      </c>
      <c r="O93" s="185">
        <v>41.381999999999998</v>
      </c>
      <c r="P93" s="185">
        <v>87.519000000000005</v>
      </c>
      <c r="Q93" s="185">
        <v>88.718000000000004</v>
      </c>
      <c r="R93" s="185">
        <v>78.814999999999998</v>
      </c>
      <c r="S93" s="185">
        <v>197.82599999999999</v>
      </c>
      <c r="T93" s="185">
        <v>45.423000000000002</v>
      </c>
      <c r="U93" s="185">
        <v>53.948999999999998</v>
      </c>
      <c r="V93" s="185">
        <v>124.815</v>
      </c>
      <c r="W93" s="185">
        <v>136.673</v>
      </c>
      <c r="X93" s="185">
        <v>50.268000000000001</v>
      </c>
      <c r="Y93" s="185">
        <v>96.265000000000001</v>
      </c>
      <c r="Z93" s="185">
        <v>75.152000000000001</v>
      </c>
      <c r="AA93" s="185">
        <v>57.994</v>
      </c>
      <c r="AB93" s="186">
        <v>51.499000000000002</v>
      </c>
      <c r="AC93" s="186">
        <v>94.52</v>
      </c>
      <c r="AD93" s="185">
        <v>842.61599999999999</v>
      </c>
      <c r="AE93" s="185">
        <v>240.46199999999999</v>
      </c>
      <c r="AF93" s="185">
        <v>874.67499999999995</v>
      </c>
      <c r="AG93" s="185">
        <v>1349.903</v>
      </c>
      <c r="AH93" s="185">
        <v>343.04199999999997</v>
      </c>
      <c r="AI93" s="185">
        <v>11.153</v>
      </c>
      <c r="AJ93" s="185">
        <v>32.109000000000002</v>
      </c>
      <c r="AK93" s="185">
        <v>177.70099999999999</v>
      </c>
      <c r="AL93" s="185">
        <v>78.096999999999994</v>
      </c>
      <c r="AM93" s="185">
        <v>1052.048</v>
      </c>
      <c r="AN93" s="185">
        <v>50.744</v>
      </c>
      <c r="AO93" s="186">
        <v>70.700999999999993</v>
      </c>
      <c r="AP93" s="185">
        <v>66.811999999999998</v>
      </c>
      <c r="AQ93" s="185">
        <v>238.81800000000001</v>
      </c>
      <c r="AR93" s="185">
        <v>240.77699999999999</v>
      </c>
      <c r="AS93" s="185">
        <v>55.978999999999999</v>
      </c>
      <c r="AT93" s="185">
        <v>44.78</v>
      </c>
      <c r="AU93" s="185">
        <v>133.952</v>
      </c>
      <c r="AV93" s="185">
        <v>0</v>
      </c>
      <c r="AW93" s="185">
        <v>277.37</v>
      </c>
      <c r="AX93" s="185">
        <v>178.18600000000001</v>
      </c>
      <c r="AY93" s="185">
        <v>55.731000000000002</v>
      </c>
      <c r="AZ93" s="185">
        <v>89.019000000000005</v>
      </c>
      <c r="BA93" s="185">
        <v>61.079000000000001</v>
      </c>
      <c r="BB93" s="185">
        <v>44.896999999999998</v>
      </c>
      <c r="BC93" s="185">
        <v>156.56700000000001</v>
      </c>
      <c r="BD93" s="185">
        <v>45.42</v>
      </c>
      <c r="BE93" s="185">
        <v>825.73800000000006</v>
      </c>
      <c r="BF93" s="187">
        <v>1429.4480000000001</v>
      </c>
      <c r="BG93" s="187">
        <v>1172.9549999999999</v>
      </c>
      <c r="BH93" s="187">
        <v>810.04200000000003</v>
      </c>
      <c r="BI93" s="186">
        <v>401.435</v>
      </c>
      <c r="BJ93" s="186">
        <v>140.952</v>
      </c>
      <c r="BK93" s="186">
        <v>197.733</v>
      </c>
      <c r="BL93" s="185">
        <v>157.72900000000001</v>
      </c>
      <c r="BM93" s="185">
        <v>28.885999999999999</v>
      </c>
      <c r="BN93" s="185">
        <v>168.899</v>
      </c>
      <c r="BO93" s="185">
        <v>693.04200000000003</v>
      </c>
      <c r="BP93" s="126">
        <v>15340.603999999999</v>
      </c>
      <c r="BQ93" s="188"/>
      <c r="BR93" s="188"/>
      <c r="BS93" s="188"/>
      <c r="BT93" s="188"/>
      <c r="BU93" s="188"/>
      <c r="BV93" s="188"/>
      <c r="BW93" s="188"/>
      <c r="BX93" s="188"/>
      <c r="BY93" s="188"/>
      <c r="BZ93" s="188"/>
      <c r="CA93" s="188"/>
      <c r="CB93" s="188"/>
      <c r="CC93" s="167"/>
      <c r="CD93" s="167"/>
      <c r="CE93" s="167"/>
      <c r="CF93" s="167"/>
      <c r="CG93" s="167"/>
      <c r="CH93" s="167"/>
      <c r="CI93" s="167"/>
      <c r="CJ93" s="167"/>
      <c r="CK93" s="167"/>
      <c r="CL93" s="167"/>
      <c r="CM93" s="163"/>
      <c r="CN93" s="163"/>
      <c r="CO93" s="163"/>
      <c r="CP93" s="163"/>
      <c r="CQ93" s="163"/>
      <c r="CR93" s="163"/>
      <c r="CS93" s="163"/>
      <c r="CT93" s="163"/>
      <c r="CU93" s="163"/>
      <c r="CV93" s="163"/>
      <c r="CW93" s="163"/>
      <c r="CX93" s="163"/>
      <c r="CY93" s="163"/>
      <c r="CZ93" s="163"/>
      <c r="DA93" s="163"/>
      <c r="DB93" s="163"/>
      <c r="DC93" s="163"/>
      <c r="DD93" s="163"/>
      <c r="DE93" s="163"/>
      <c r="DF93" s="163"/>
      <c r="DG93" s="163"/>
      <c r="DH93" s="163"/>
      <c r="DI93" s="163"/>
      <c r="DJ93" s="163"/>
      <c r="DK93" s="163"/>
      <c r="DL93" s="163"/>
    </row>
    <row r="94" spans="1:116" s="146" customFormat="1">
      <c r="A94" s="144"/>
      <c r="B94" s="189" t="s">
        <v>172</v>
      </c>
      <c r="C94" s="156"/>
      <c r="D94" s="191">
        <v>0</v>
      </c>
      <c r="E94" s="191">
        <v>0</v>
      </c>
      <c r="F94" s="191">
        <v>0</v>
      </c>
      <c r="G94" s="191">
        <v>0</v>
      </c>
      <c r="H94" s="191">
        <v>0</v>
      </c>
      <c r="I94" s="191">
        <v>0</v>
      </c>
      <c r="J94" s="191">
        <v>0</v>
      </c>
      <c r="K94" s="191">
        <v>0</v>
      </c>
      <c r="L94" s="191">
        <v>0</v>
      </c>
      <c r="M94" s="191">
        <v>0</v>
      </c>
      <c r="N94" s="191">
        <v>0</v>
      </c>
      <c r="O94" s="191">
        <v>0</v>
      </c>
      <c r="P94" s="191">
        <v>0</v>
      </c>
      <c r="Q94" s="191">
        <v>0</v>
      </c>
      <c r="R94" s="191">
        <v>0</v>
      </c>
      <c r="S94" s="191">
        <v>0</v>
      </c>
      <c r="T94" s="191">
        <v>0</v>
      </c>
      <c r="U94" s="191">
        <v>0</v>
      </c>
      <c r="V94" s="191">
        <v>0</v>
      </c>
      <c r="W94" s="191">
        <v>0</v>
      </c>
      <c r="X94" s="191">
        <v>0</v>
      </c>
      <c r="Y94" s="191">
        <v>0</v>
      </c>
      <c r="Z94" s="191">
        <v>0</v>
      </c>
      <c r="AA94" s="191">
        <v>0</v>
      </c>
      <c r="AB94" s="192">
        <v>0</v>
      </c>
      <c r="AC94" s="192">
        <v>0</v>
      </c>
      <c r="AD94" s="191">
        <v>0</v>
      </c>
      <c r="AE94" s="191">
        <v>0</v>
      </c>
      <c r="AF94" s="191">
        <v>0</v>
      </c>
      <c r="AG94" s="191">
        <v>0</v>
      </c>
      <c r="AH94" s="191">
        <v>0</v>
      </c>
      <c r="AI94" s="191">
        <v>0</v>
      </c>
      <c r="AJ94" s="191">
        <v>0</v>
      </c>
      <c r="AK94" s="191">
        <v>0</v>
      </c>
      <c r="AL94" s="191">
        <v>0</v>
      </c>
      <c r="AM94" s="191">
        <v>0</v>
      </c>
      <c r="AN94" s="191">
        <v>0</v>
      </c>
      <c r="AO94" s="192">
        <v>0</v>
      </c>
      <c r="AP94" s="191">
        <v>0</v>
      </c>
      <c r="AQ94" s="191">
        <v>0</v>
      </c>
      <c r="AR94" s="191">
        <v>0</v>
      </c>
      <c r="AS94" s="191">
        <v>0</v>
      </c>
      <c r="AT94" s="191">
        <v>0</v>
      </c>
      <c r="AU94" s="191">
        <v>0</v>
      </c>
      <c r="AV94" s="191">
        <v>0</v>
      </c>
      <c r="AW94" s="191">
        <v>0</v>
      </c>
      <c r="AX94" s="191">
        <v>0</v>
      </c>
      <c r="AY94" s="191">
        <v>0</v>
      </c>
      <c r="AZ94" s="191">
        <v>0</v>
      </c>
      <c r="BA94" s="191">
        <v>0</v>
      </c>
      <c r="BB94" s="191">
        <v>0</v>
      </c>
      <c r="BC94" s="191">
        <v>0</v>
      </c>
      <c r="BD94" s="191">
        <v>0</v>
      </c>
      <c r="BE94" s="191">
        <v>0</v>
      </c>
      <c r="BF94" s="193">
        <v>0</v>
      </c>
      <c r="BG94" s="193">
        <v>0</v>
      </c>
      <c r="BH94" s="193">
        <v>0</v>
      </c>
      <c r="BI94" s="192">
        <v>0</v>
      </c>
      <c r="BJ94" s="192">
        <v>0</v>
      </c>
      <c r="BK94" s="192">
        <v>0</v>
      </c>
      <c r="BL94" s="191">
        <v>0</v>
      </c>
      <c r="BM94" s="191">
        <v>0</v>
      </c>
      <c r="BN94" s="191">
        <v>0</v>
      </c>
      <c r="BO94" s="191">
        <v>0</v>
      </c>
      <c r="BP94" s="194">
        <v>0</v>
      </c>
      <c r="BQ94" s="188"/>
      <c r="BR94" s="188"/>
      <c r="BS94" s="188"/>
      <c r="BT94" s="188"/>
      <c r="BU94" s="188"/>
      <c r="BV94" s="188"/>
      <c r="BW94" s="188"/>
      <c r="BX94" s="188"/>
      <c r="BY94" s="188"/>
      <c r="BZ94" s="188"/>
      <c r="CA94" s="188"/>
      <c r="CB94" s="188"/>
      <c r="CC94" s="167"/>
      <c r="CD94" s="167"/>
      <c r="CE94" s="167"/>
      <c r="CF94" s="167"/>
      <c r="CG94" s="167"/>
      <c r="CH94" s="167"/>
      <c r="CI94" s="167"/>
      <c r="CJ94" s="167"/>
      <c r="CK94" s="167"/>
      <c r="CL94" s="167"/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  <c r="CW94" s="163"/>
      <c r="CX94" s="163"/>
      <c r="CY94" s="163"/>
      <c r="CZ94" s="163"/>
      <c r="DA94" s="163"/>
      <c r="DB94" s="163"/>
      <c r="DC94" s="163"/>
      <c r="DD94" s="163"/>
      <c r="DE94" s="163"/>
      <c r="DF94" s="163"/>
      <c r="DG94" s="163"/>
      <c r="DH94" s="163"/>
      <c r="DI94" s="163"/>
      <c r="DJ94" s="163"/>
      <c r="DK94" s="163"/>
      <c r="DL94" s="163"/>
    </row>
    <row r="95" spans="1:116" s="146" customFormat="1">
      <c r="A95" s="144"/>
      <c r="B95" s="166" t="s">
        <v>160</v>
      </c>
      <c r="C95" s="156"/>
      <c r="D95" s="191">
        <v>630.82100000000003</v>
      </c>
      <c r="E95" s="191">
        <v>18.562000000000001</v>
      </c>
      <c r="F95" s="191">
        <v>36.734999999999999</v>
      </c>
      <c r="G95" s="191">
        <v>29.896000000000001</v>
      </c>
      <c r="H95" s="191">
        <v>403.62599999999998</v>
      </c>
      <c r="I95" s="191">
        <v>138.67400000000001</v>
      </c>
      <c r="J95" s="191">
        <v>53.104999999999997</v>
      </c>
      <c r="K95" s="191">
        <v>43.170999999999999</v>
      </c>
      <c r="L95" s="191">
        <v>62.991</v>
      </c>
      <c r="M95" s="191">
        <v>8.82</v>
      </c>
      <c r="N95" s="191">
        <v>91.638000000000005</v>
      </c>
      <c r="O95" s="191">
        <v>40.831000000000003</v>
      </c>
      <c r="P95" s="191">
        <v>86.903000000000006</v>
      </c>
      <c r="Q95" s="191">
        <v>87.906000000000006</v>
      </c>
      <c r="R95" s="191">
        <v>77.378</v>
      </c>
      <c r="S95" s="191">
        <v>210.584</v>
      </c>
      <c r="T95" s="191">
        <v>44.823</v>
      </c>
      <c r="U95" s="191">
        <v>52.993000000000002</v>
      </c>
      <c r="V95" s="191">
        <v>122.562</v>
      </c>
      <c r="W95" s="191">
        <v>134.18799999999999</v>
      </c>
      <c r="X95" s="191">
        <v>49.905999999999999</v>
      </c>
      <c r="Y95" s="191">
        <v>107.896</v>
      </c>
      <c r="Z95" s="191">
        <v>85.043000000000006</v>
      </c>
      <c r="AA95" s="191">
        <v>57.121000000000002</v>
      </c>
      <c r="AB95" s="192">
        <v>50.5</v>
      </c>
      <c r="AC95" s="192">
        <v>92.14</v>
      </c>
      <c r="AD95" s="191">
        <v>953.923</v>
      </c>
      <c r="AE95" s="191">
        <v>272.63499999999999</v>
      </c>
      <c r="AF95" s="191">
        <v>1000.621</v>
      </c>
      <c r="AG95" s="191">
        <v>1733.6189999999999</v>
      </c>
      <c r="AH95" s="191">
        <v>461.52100000000002</v>
      </c>
      <c r="AI95" s="191">
        <v>10.542</v>
      </c>
      <c r="AJ95" s="191">
        <v>29.356999999999999</v>
      </c>
      <c r="AK95" s="191">
        <v>171.38399999999999</v>
      </c>
      <c r="AL95" s="191">
        <v>77.241</v>
      </c>
      <c r="AM95" s="191">
        <v>1099.24</v>
      </c>
      <c r="AN95" s="191">
        <v>51.390999999999998</v>
      </c>
      <c r="AO95" s="192">
        <v>67.393000000000001</v>
      </c>
      <c r="AP95" s="191">
        <v>66.950999999999993</v>
      </c>
      <c r="AQ95" s="191">
        <v>244.60400000000001</v>
      </c>
      <c r="AR95" s="191">
        <v>235.36199999999999</v>
      </c>
      <c r="AS95" s="191">
        <v>53.281999999999996</v>
      </c>
      <c r="AT95" s="191">
        <v>68.099999999999994</v>
      </c>
      <c r="AU95" s="191">
        <v>157.02500000000001</v>
      </c>
      <c r="AV95" s="191">
        <v>0</v>
      </c>
      <c r="AW95" s="191">
        <v>374.86</v>
      </c>
      <c r="AX95" s="191">
        <v>231.345</v>
      </c>
      <c r="AY95" s="191">
        <v>56.555999999999997</v>
      </c>
      <c r="AZ95" s="191">
        <v>93.313999999999993</v>
      </c>
      <c r="BA95" s="191">
        <v>98.14</v>
      </c>
      <c r="BB95" s="191">
        <v>50.896000000000001</v>
      </c>
      <c r="BC95" s="191">
        <v>118.404</v>
      </c>
      <c r="BD95" s="191">
        <v>48.82</v>
      </c>
      <c r="BE95" s="191">
        <v>718.46699999999998</v>
      </c>
      <c r="BF95" s="193">
        <v>1394.5730000000001</v>
      </c>
      <c r="BG95" s="193">
        <v>1076.971</v>
      </c>
      <c r="BH95" s="193">
        <v>817.73599999999999</v>
      </c>
      <c r="BI95" s="192">
        <v>356.16199999999998</v>
      </c>
      <c r="BJ95" s="192">
        <v>149.07400000000001</v>
      </c>
      <c r="BK95" s="192">
        <v>167.04400000000001</v>
      </c>
      <c r="BL95" s="191">
        <v>137.46100000000001</v>
      </c>
      <c r="BM95" s="191">
        <v>47.298000000000002</v>
      </c>
      <c r="BN95" s="191">
        <v>345.38499999999999</v>
      </c>
      <c r="BO95" s="191">
        <v>370.30200000000002</v>
      </c>
      <c r="BP95" s="194">
        <v>16225.812</v>
      </c>
      <c r="BQ95" s="188"/>
      <c r="BR95" s="188"/>
      <c r="BS95" s="188"/>
      <c r="BT95" s="188"/>
      <c r="BU95" s="188"/>
      <c r="BV95" s="188"/>
      <c r="BW95" s="188"/>
      <c r="BX95" s="188"/>
      <c r="BY95" s="188"/>
      <c r="BZ95" s="188"/>
      <c r="CA95" s="188"/>
      <c r="CB95" s="188"/>
      <c r="CC95" s="167"/>
      <c r="CD95" s="167"/>
      <c r="CE95" s="167"/>
      <c r="CF95" s="167"/>
      <c r="CG95" s="167"/>
      <c r="CH95" s="167"/>
      <c r="CI95" s="167"/>
      <c r="CJ95" s="167"/>
      <c r="CK95" s="167"/>
      <c r="CL95" s="167"/>
      <c r="CM95" s="163"/>
      <c r="CN95" s="163"/>
      <c r="CO95" s="163"/>
      <c r="CP95" s="163"/>
      <c r="CQ95" s="163"/>
      <c r="CR95" s="163"/>
      <c r="CS95" s="163"/>
      <c r="CT95" s="163"/>
      <c r="CU95" s="163"/>
      <c r="CV95" s="163"/>
      <c r="CW95" s="163"/>
      <c r="CX95" s="163"/>
      <c r="CY95" s="163"/>
      <c r="CZ95" s="163"/>
      <c r="DA95" s="163"/>
      <c r="DB95" s="163"/>
      <c r="DC95" s="163"/>
      <c r="DD95" s="163"/>
      <c r="DE95" s="163"/>
      <c r="DF95" s="163"/>
      <c r="DG95" s="163"/>
      <c r="DH95" s="163"/>
      <c r="DI95" s="163"/>
      <c r="DJ95" s="163"/>
      <c r="DK95" s="163"/>
      <c r="DL95" s="163"/>
    </row>
    <row r="96" spans="1:116" s="146" customFormat="1" ht="15.75" thickBot="1">
      <c r="A96" s="144"/>
      <c r="B96" s="199" t="s">
        <v>170</v>
      </c>
      <c r="C96" s="200"/>
      <c r="D96" s="201">
        <v>339.86</v>
      </c>
      <c r="E96" s="201">
        <v>15.458</v>
      </c>
      <c r="F96" s="201">
        <v>25.913</v>
      </c>
      <c r="G96" s="201">
        <v>29.725000000000001</v>
      </c>
      <c r="H96" s="201">
        <v>381.541</v>
      </c>
      <c r="I96" s="201">
        <v>131.471</v>
      </c>
      <c r="J96" s="201">
        <v>46.371000000000002</v>
      </c>
      <c r="K96" s="201">
        <v>42.911999999999999</v>
      </c>
      <c r="L96" s="201">
        <v>58.341999999999999</v>
      </c>
      <c r="M96" s="201">
        <v>8.82</v>
      </c>
      <c r="N96" s="201">
        <v>90.745000000000005</v>
      </c>
      <c r="O96" s="201">
        <v>40.831000000000003</v>
      </c>
      <c r="P96" s="201">
        <v>86.143000000000001</v>
      </c>
      <c r="Q96" s="201">
        <v>85.328999999999994</v>
      </c>
      <c r="R96" s="201">
        <v>77.201999999999998</v>
      </c>
      <c r="S96" s="201">
        <v>192.91200000000001</v>
      </c>
      <c r="T96" s="201">
        <v>44.531999999999996</v>
      </c>
      <c r="U96" s="201">
        <v>52.533000000000001</v>
      </c>
      <c r="V96" s="201">
        <v>121.849</v>
      </c>
      <c r="W96" s="201">
        <v>134</v>
      </c>
      <c r="X96" s="201">
        <v>49.817999999999998</v>
      </c>
      <c r="Y96" s="201">
        <v>92.331000000000003</v>
      </c>
      <c r="Z96" s="201">
        <v>72.884</v>
      </c>
      <c r="AA96" s="201">
        <v>57.018000000000001</v>
      </c>
      <c r="AB96" s="202">
        <v>50.406999999999996</v>
      </c>
      <c r="AC96" s="202">
        <v>91.102999999999994</v>
      </c>
      <c r="AD96" s="201">
        <v>805.68399999999997</v>
      </c>
      <c r="AE96" s="201">
        <v>231.34299999999999</v>
      </c>
      <c r="AF96" s="201">
        <v>839.37900000000002</v>
      </c>
      <c r="AG96" s="201">
        <v>1201.8589999999999</v>
      </c>
      <c r="AH96" s="201">
        <v>325.62799999999999</v>
      </c>
      <c r="AI96" s="201">
        <v>10.542</v>
      </c>
      <c r="AJ96" s="201">
        <v>29.356999999999999</v>
      </c>
      <c r="AK96" s="201">
        <v>169.74700000000001</v>
      </c>
      <c r="AL96" s="201">
        <v>73.738</v>
      </c>
      <c r="AM96" s="201">
        <v>879.34799999999996</v>
      </c>
      <c r="AN96" s="201">
        <v>48.12</v>
      </c>
      <c r="AO96" s="202">
        <v>64.641000000000005</v>
      </c>
      <c r="AP96" s="201">
        <v>64.686000000000007</v>
      </c>
      <c r="AQ96" s="201">
        <v>231.25</v>
      </c>
      <c r="AR96" s="201">
        <v>235.36199999999999</v>
      </c>
      <c r="AS96" s="201">
        <v>53.281999999999996</v>
      </c>
      <c r="AT96" s="201">
        <v>41.72</v>
      </c>
      <c r="AU96" s="201">
        <v>120.904</v>
      </c>
      <c r="AV96" s="201">
        <v>0</v>
      </c>
      <c r="AW96" s="201">
        <v>256.08100000000002</v>
      </c>
      <c r="AX96" s="201">
        <v>171.012</v>
      </c>
      <c r="AY96" s="201">
        <v>54.585000000000001</v>
      </c>
      <c r="AZ96" s="201">
        <v>81.427999999999997</v>
      </c>
      <c r="BA96" s="201">
        <v>55.645000000000003</v>
      </c>
      <c r="BB96" s="201">
        <v>42.271000000000001</v>
      </c>
      <c r="BC96" s="201">
        <v>116.03400000000001</v>
      </c>
      <c r="BD96" s="201">
        <v>42.881</v>
      </c>
      <c r="BE96" s="201">
        <v>686.78700000000003</v>
      </c>
      <c r="BF96" s="203">
        <v>1394.5730000000001</v>
      </c>
      <c r="BG96" s="203">
        <v>1047.8969999999999</v>
      </c>
      <c r="BH96" s="203">
        <v>769.66300000000001</v>
      </c>
      <c r="BI96" s="202">
        <v>355.113</v>
      </c>
      <c r="BJ96" s="202">
        <v>124.749</v>
      </c>
      <c r="BK96" s="202">
        <v>158.08500000000001</v>
      </c>
      <c r="BL96" s="201">
        <v>137.46100000000001</v>
      </c>
      <c r="BM96" s="201">
        <v>27.664999999999999</v>
      </c>
      <c r="BN96" s="201">
        <v>144.48099999999999</v>
      </c>
      <c r="BO96" s="201">
        <v>370.30200000000002</v>
      </c>
      <c r="BP96" s="204">
        <v>13883.352999999999</v>
      </c>
      <c r="BQ96" s="188"/>
      <c r="BR96" s="188"/>
      <c r="BS96" s="188"/>
      <c r="BT96" s="188"/>
      <c r="BU96" s="188"/>
      <c r="BV96" s="188"/>
      <c r="BW96" s="188"/>
      <c r="BX96" s="188"/>
      <c r="BY96" s="188"/>
      <c r="BZ96" s="188"/>
      <c r="CA96" s="188"/>
      <c r="CB96" s="188"/>
      <c r="CC96" s="167"/>
      <c r="CD96" s="167"/>
      <c r="CE96" s="167"/>
      <c r="CF96" s="167"/>
      <c r="CG96" s="167"/>
      <c r="CH96" s="167"/>
      <c r="CI96" s="167"/>
      <c r="CJ96" s="167"/>
      <c r="CK96" s="167"/>
      <c r="CL96" s="167"/>
      <c r="CM96" s="163"/>
      <c r="CN96" s="163"/>
      <c r="CO96" s="163"/>
      <c r="CP96" s="163"/>
      <c r="CQ96" s="163"/>
      <c r="CR96" s="163"/>
      <c r="CS96" s="163"/>
      <c r="CT96" s="163"/>
      <c r="CU96" s="163"/>
      <c r="CV96" s="163"/>
      <c r="CW96" s="163"/>
      <c r="CX96" s="163"/>
      <c r="CY96" s="163"/>
      <c r="CZ96" s="163"/>
      <c r="DA96" s="163"/>
      <c r="DB96" s="163"/>
      <c r="DC96" s="163"/>
      <c r="DD96" s="163"/>
      <c r="DE96" s="163"/>
      <c r="DF96" s="163"/>
      <c r="DG96" s="163"/>
      <c r="DH96" s="163"/>
      <c r="DI96" s="163"/>
      <c r="DJ96" s="163"/>
      <c r="DK96" s="163"/>
      <c r="DL96" s="163"/>
    </row>
    <row r="97" spans="1:80" s="163" customFormat="1" ht="12.75" hidden="1" customHeight="1">
      <c r="B97" s="190"/>
      <c r="C97" s="205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206"/>
      <c r="BG97" s="206"/>
      <c r="BH97" s="206"/>
      <c r="BI97" s="190"/>
      <c r="BJ97" s="190"/>
      <c r="BK97" s="190"/>
      <c r="BL97" s="190"/>
      <c r="BM97" s="190"/>
      <c r="BN97" s="190"/>
      <c r="BO97" s="190"/>
      <c r="BP97" s="190"/>
      <c r="BQ97" s="190"/>
      <c r="BR97" s="190"/>
      <c r="BS97" s="190"/>
      <c r="BT97" s="190"/>
      <c r="BU97" s="190"/>
      <c r="BV97" s="190"/>
      <c r="BW97" s="190"/>
      <c r="BX97" s="190"/>
      <c r="CA97" s="207"/>
      <c r="CB97" s="207"/>
    </row>
    <row r="98" spans="1:80" s="163" customFormat="1" ht="12.75" hidden="1" customHeight="1">
      <c r="B98" s="190"/>
      <c r="C98" s="205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  <c r="AL98" s="190"/>
      <c r="AM98" s="190"/>
      <c r="AN98" s="190"/>
      <c r="AO98" s="190"/>
      <c r="AP98" s="190"/>
      <c r="AQ98" s="190"/>
      <c r="AR98" s="190"/>
      <c r="AS98" s="190"/>
      <c r="AT98" s="190"/>
      <c r="AU98" s="190"/>
      <c r="AV98" s="190"/>
      <c r="AW98" s="190"/>
      <c r="AX98" s="190"/>
      <c r="AY98" s="190"/>
      <c r="AZ98" s="190"/>
      <c r="BA98" s="190"/>
      <c r="BB98" s="190"/>
      <c r="BC98" s="190"/>
      <c r="BD98" s="190"/>
      <c r="BE98" s="190"/>
      <c r="BF98" s="206"/>
      <c r="BG98" s="206"/>
      <c r="BH98" s="206"/>
      <c r="BI98" s="190"/>
      <c r="BJ98" s="190"/>
      <c r="BK98" s="190"/>
      <c r="BL98" s="190"/>
      <c r="BM98" s="190"/>
      <c r="BN98" s="190"/>
      <c r="BO98" s="190"/>
      <c r="BP98" s="190"/>
      <c r="BQ98" s="190"/>
      <c r="BR98" s="190"/>
      <c r="BS98" s="190"/>
      <c r="BT98" s="190"/>
      <c r="BU98" s="190"/>
      <c r="BV98" s="190"/>
      <c r="BW98" s="190"/>
      <c r="BX98" s="190"/>
      <c r="CA98" s="207"/>
      <c r="CB98" s="207"/>
    </row>
    <row r="99" spans="1:80" s="163" customFormat="1" ht="12.75" hidden="1" customHeight="1">
      <c r="B99" s="190"/>
      <c r="C99" s="205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  <c r="AL99" s="190"/>
      <c r="AM99" s="190"/>
      <c r="AN99" s="190"/>
      <c r="AO99" s="190"/>
      <c r="AP99" s="190"/>
      <c r="AQ99" s="190"/>
      <c r="AR99" s="190"/>
      <c r="AS99" s="190"/>
      <c r="AT99" s="190"/>
      <c r="AU99" s="190"/>
      <c r="AV99" s="190"/>
      <c r="AW99" s="190"/>
      <c r="AX99" s="190"/>
      <c r="AY99" s="190"/>
      <c r="AZ99" s="190"/>
      <c r="BA99" s="190"/>
      <c r="BB99" s="190"/>
      <c r="BC99" s="190"/>
      <c r="BD99" s="190"/>
      <c r="BE99" s="190"/>
      <c r="BF99" s="206"/>
      <c r="BG99" s="206"/>
      <c r="BH99" s="206"/>
      <c r="BI99" s="190"/>
      <c r="BJ99" s="190"/>
      <c r="BK99" s="190"/>
      <c r="BL99" s="190"/>
      <c r="BM99" s="190"/>
      <c r="BN99" s="190"/>
      <c r="BO99" s="190"/>
      <c r="BP99" s="190"/>
      <c r="CA99" s="207"/>
      <c r="CB99" s="207"/>
    </row>
    <row r="100" spans="1:80" s="163" customFormat="1">
      <c r="C100" s="208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60"/>
      <c r="Z100" s="160"/>
      <c r="AA100" s="160"/>
      <c r="AB100" s="190"/>
      <c r="AC100" s="19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9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206"/>
      <c r="BG100" s="206"/>
      <c r="BH100" s="206"/>
      <c r="BI100" s="190"/>
      <c r="BJ100" s="190"/>
      <c r="BK100" s="190"/>
      <c r="BL100" s="160"/>
      <c r="BM100" s="160"/>
      <c r="BN100" s="160"/>
      <c r="BO100" s="160"/>
      <c r="BP100" s="160"/>
      <c r="CA100" s="207"/>
      <c r="CB100" s="207"/>
    </row>
    <row r="101" spans="1:80" s="163" customFormat="1">
      <c r="B101" s="209"/>
      <c r="C101" s="208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90"/>
      <c r="AC101" s="19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9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206"/>
      <c r="BG101" s="206"/>
      <c r="BH101" s="206"/>
      <c r="BI101" s="190"/>
      <c r="BJ101" s="190"/>
      <c r="BK101" s="190"/>
      <c r="BL101" s="160"/>
      <c r="BM101" s="160"/>
      <c r="BN101" s="160"/>
      <c r="BO101" s="160"/>
      <c r="BP101" s="160"/>
      <c r="CA101" s="207"/>
      <c r="CB101" s="207"/>
    </row>
    <row r="102" spans="1:80" s="146" customFormat="1">
      <c r="A102" s="144"/>
      <c r="B102" s="210"/>
      <c r="C102" s="211"/>
      <c r="D102" s="386" t="s">
        <v>323</v>
      </c>
      <c r="E102" s="386" t="s">
        <v>322</v>
      </c>
      <c r="F102" s="386" t="s">
        <v>324</v>
      </c>
      <c r="AB102" s="144"/>
      <c r="AC102" s="144"/>
      <c r="AO102" s="144"/>
      <c r="BF102" s="212"/>
      <c r="BG102" s="213"/>
      <c r="BH102" s="213"/>
      <c r="BI102" s="144"/>
      <c r="BJ102" s="144"/>
      <c r="BK102" s="144"/>
      <c r="CA102" s="214"/>
      <c r="CB102" s="214"/>
    </row>
    <row r="103" spans="1:80" s="163" customFormat="1">
      <c r="B103" s="215" t="s">
        <v>325</v>
      </c>
      <c r="C103" s="205"/>
      <c r="D103" s="289">
        <f>+(BR18+BR32)/(CB18+CB32)</f>
        <v>0.29000188329792043</v>
      </c>
      <c r="E103" s="289">
        <f>+BR47/CB47</f>
        <v>0.42975352312924398</v>
      </c>
      <c r="F103" s="289">
        <f>+(BR49+BR51)/(CB49+CB51)</f>
        <v>0.18825664775316789</v>
      </c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  <c r="AL103" s="190"/>
      <c r="AM103" s="190"/>
      <c r="AN103" s="190"/>
      <c r="AO103" s="190"/>
      <c r="AP103" s="190"/>
      <c r="AQ103" s="190"/>
      <c r="AR103" s="190"/>
      <c r="AS103" s="190"/>
      <c r="AT103" s="190"/>
      <c r="AU103" s="190"/>
      <c r="AV103" s="188"/>
      <c r="AW103" s="190"/>
      <c r="AX103" s="190"/>
      <c r="AY103" s="190"/>
      <c r="AZ103" s="190"/>
      <c r="BA103" s="190"/>
      <c r="BB103" s="190"/>
      <c r="BC103" s="190"/>
      <c r="BD103" s="190"/>
      <c r="BE103" s="190"/>
      <c r="BF103" s="206"/>
      <c r="BG103" s="206"/>
      <c r="BH103" s="206"/>
      <c r="BI103" s="190"/>
      <c r="BJ103" s="190"/>
      <c r="BK103" s="190"/>
      <c r="BL103" s="190"/>
      <c r="BM103" s="190"/>
      <c r="BN103" s="190"/>
      <c r="BO103" s="190"/>
      <c r="BP103" s="190"/>
      <c r="BQ103" s="190"/>
      <c r="BR103" s="190"/>
      <c r="BS103" s="190"/>
      <c r="BT103" s="190"/>
      <c r="BU103" s="190"/>
      <c r="BV103" s="190"/>
      <c r="BW103" s="190"/>
      <c r="BX103" s="190"/>
    </row>
    <row r="104" spans="1:80" s="163" customFormat="1">
      <c r="B104" s="215" t="s">
        <v>326</v>
      </c>
      <c r="C104" s="205"/>
      <c r="D104" s="289">
        <f>+(0.97*BF18+0.75*BG18+0.75*BH18+0.97*BF32+0.75*BG32+0.75*BH32+BT18+BT32)/(CB18+CB32)</f>
        <v>1.8335522811590489E-2</v>
      </c>
      <c r="E104" s="289">
        <f>+(0.97*BF47+0.75*BG47+0.75*BH47+BT47)/CB47</f>
        <v>6.733356839818469E-2</v>
      </c>
      <c r="F104" s="289">
        <f>+(0.97*BF49+0.75*BG49+0.75*BH49+0.97*BF51+0.75*BG51+0.75*BH51+BT49+BT51)/(CB49+CB51)</f>
        <v>6.7556038952121839E-2</v>
      </c>
      <c r="G104" s="190" t="s">
        <v>327</v>
      </c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  <c r="AL104" s="190"/>
      <c r="AM104" s="190"/>
      <c r="AN104" s="190"/>
      <c r="AO104" s="190"/>
      <c r="AP104" s="190"/>
      <c r="AQ104" s="190"/>
      <c r="AR104" s="190"/>
      <c r="AS104" s="190"/>
      <c r="AT104" s="190"/>
      <c r="AU104" s="190"/>
      <c r="AW104" s="190"/>
      <c r="AX104" s="190"/>
      <c r="AY104" s="190"/>
      <c r="AZ104" s="190"/>
      <c r="BA104" s="190"/>
      <c r="BB104" s="190"/>
      <c r="BC104" s="190"/>
      <c r="BD104" s="190"/>
      <c r="BE104" s="190"/>
      <c r="BF104" s="206"/>
      <c r="BG104" s="206"/>
      <c r="BH104" s="206"/>
      <c r="BI104" s="190"/>
      <c r="BJ104" s="190"/>
      <c r="BK104" s="190"/>
      <c r="BL104" s="190"/>
      <c r="BM104" s="190"/>
      <c r="BN104" s="190"/>
      <c r="BO104" s="190"/>
      <c r="BP104" s="190"/>
      <c r="BQ104" s="190"/>
      <c r="BS104" s="190"/>
      <c r="BT104" s="190"/>
      <c r="BU104" s="190"/>
      <c r="BV104" s="190"/>
      <c r="BW104" s="190"/>
      <c r="BX104" s="190"/>
    </row>
    <row r="105" spans="1:80" s="146" customFormat="1">
      <c r="A105" s="144"/>
      <c r="B105" s="215" t="s">
        <v>328</v>
      </c>
      <c r="C105" s="211"/>
      <c r="D105" s="289">
        <f>+(BX18+BX32)/(CB18+CB32)</f>
        <v>0.12263042415797519</v>
      </c>
      <c r="E105" s="289">
        <f>+BX47/CB47</f>
        <v>5.1365461390598166E-2</v>
      </c>
      <c r="F105" s="289">
        <f>+(BX49+BX51)/(CB49+CB51)</f>
        <v>6.7145242535271252E-2</v>
      </c>
      <c r="AB105" s="144"/>
      <c r="AC105" s="144"/>
      <c r="AO105" s="144"/>
      <c r="BF105" s="212"/>
      <c r="BG105" s="213"/>
      <c r="BH105" s="213"/>
      <c r="BI105" s="144"/>
      <c r="BJ105" s="144"/>
      <c r="BK105" s="144"/>
      <c r="CA105" s="214"/>
      <c r="CB105" s="214"/>
    </row>
    <row r="106" spans="1:80" s="146" customFormat="1">
      <c r="A106" s="144"/>
      <c r="B106" s="215" t="s">
        <v>329</v>
      </c>
      <c r="C106" s="211"/>
      <c r="D106" s="216">
        <f>1-D105-D104-D103</f>
        <v>0.56903216973251391</v>
      </c>
      <c r="E106" s="216">
        <f t="shared" ref="E106:F106" si="0">1-E105-E104-E103</f>
        <v>0.45154744708197314</v>
      </c>
      <c r="F106" s="216">
        <f t="shared" si="0"/>
        <v>0.67704207075943912</v>
      </c>
      <c r="AB106" s="144"/>
      <c r="AC106" s="144"/>
      <c r="AO106" s="144"/>
      <c r="AV106" s="217"/>
      <c r="BF106" s="212"/>
      <c r="BG106" s="213"/>
      <c r="BH106" s="213"/>
      <c r="BI106" s="144"/>
      <c r="BJ106" s="144"/>
      <c r="BK106" s="144"/>
      <c r="CA106" s="214"/>
      <c r="CB106" s="214"/>
    </row>
    <row r="107" spans="1:80" s="146" customFormat="1">
      <c r="A107" s="144"/>
      <c r="C107" s="211"/>
      <c r="AB107" s="144"/>
      <c r="AC107" s="144"/>
      <c r="AO107" s="144"/>
      <c r="BF107" s="212"/>
      <c r="BG107" s="213"/>
      <c r="BH107" s="213"/>
      <c r="BI107" s="144"/>
      <c r="BJ107" s="144"/>
      <c r="BK107" s="144"/>
      <c r="CA107" s="214"/>
      <c r="CB107" s="214"/>
    </row>
    <row r="108" spans="1:80" s="146" customFormat="1">
      <c r="A108" s="144"/>
      <c r="C108" s="211"/>
      <c r="AB108" s="144"/>
      <c r="AC108" s="144"/>
      <c r="AO108" s="144"/>
      <c r="BF108" s="212"/>
      <c r="BG108" s="213"/>
      <c r="BH108" s="213"/>
      <c r="BI108" s="144"/>
      <c r="BJ108" s="144"/>
      <c r="BK108" s="144"/>
      <c r="CA108" s="214"/>
      <c r="CB108" s="214"/>
    </row>
    <row r="109" spans="1:80" s="146" customFormat="1">
      <c r="A109" s="144"/>
      <c r="C109" s="211"/>
      <c r="AB109" s="144"/>
      <c r="AC109" s="144"/>
      <c r="AO109" s="144"/>
      <c r="BF109" s="212"/>
      <c r="BG109" s="213"/>
      <c r="BH109" s="213"/>
      <c r="BI109" s="144"/>
      <c r="BJ109" s="144"/>
      <c r="BK109" s="144"/>
      <c r="CA109" s="214"/>
      <c r="CB109" s="214"/>
    </row>
    <row r="110" spans="1:80" s="146" customFormat="1">
      <c r="A110" s="144"/>
      <c r="C110" s="211"/>
      <c r="AB110" s="144"/>
      <c r="AC110" s="144"/>
      <c r="AO110" s="144"/>
      <c r="BF110" s="212"/>
      <c r="BG110" s="213"/>
      <c r="BH110" s="213"/>
      <c r="BI110" s="144"/>
      <c r="BJ110" s="144"/>
      <c r="BK110" s="144"/>
      <c r="CA110" s="214"/>
      <c r="CB110" s="214"/>
    </row>
    <row r="111" spans="1:80" s="146" customFormat="1">
      <c r="A111" s="144"/>
      <c r="C111" s="211"/>
      <c r="AB111" s="144"/>
      <c r="AC111" s="144"/>
      <c r="AO111" s="144"/>
      <c r="BF111" s="212"/>
      <c r="BG111" s="213"/>
      <c r="BH111" s="213"/>
      <c r="BI111" s="144"/>
      <c r="BJ111" s="144"/>
      <c r="BK111" s="144"/>
      <c r="CA111" s="214"/>
      <c r="CB111" s="214"/>
    </row>
    <row r="112" spans="1:80" s="146" customFormat="1">
      <c r="A112" s="144"/>
      <c r="C112" s="211"/>
      <c r="AB112" s="144"/>
      <c r="AC112" s="144"/>
      <c r="AO112" s="144"/>
      <c r="BF112" s="212"/>
      <c r="BG112" s="213"/>
      <c r="BH112" s="213"/>
      <c r="BI112" s="144"/>
      <c r="BJ112" s="144"/>
      <c r="BK112" s="144"/>
      <c r="CA112" s="214"/>
      <c r="CB112" s="214"/>
    </row>
    <row r="113" spans="1:80" s="146" customFormat="1">
      <c r="A113" s="144"/>
      <c r="C113" s="211"/>
      <c r="AB113" s="144"/>
      <c r="AC113" s="144"/>
      <c r="AO113" s="144"/>
      <c r="BF113" s="212"/>
      <c r="BG113" s="213"/>
      <c r="BH113" s="213"/>
      <c r="BI113" s="144"/>
      <c r="BJ113" s="144"/>
      <c r="BK113" s="144"/>
      <c r="CA113" s="214"/>
      <c r="CB113" s="214"/>
    </row>
    <row r="114" spans="1:80" s="146" customFormat="1">
      <c r="A114" s="144"/>
      <c r="C114" s="211"/>
      <c r="AB114" s="144"/>
      <c r="AC114" s="144"/>
      <c r="AO114" s="144"/>
      <c r="BF114" s="212"/>
      <c r="BG114" s="213"/>
      <c r="BH114" s="213"/>
      <c r="BI114" s="144"/>
      <c r="BJ114" s="144"/>
      <c r="BK114" s="144"/>
      <c r="CA114" s="214"/>
      <c r="CB114" s="214"/>
    </row>
    <row r="115" spans="1:80" s="146" customFormat="1">
      <c r="A115" s="144"/>
      <c r="C115" s="211"/>
      <c r="AB115" s="144"/>
      <c r="AC115" s="144"/>
      <c r="AO115" s="144"/>
      <c r="BF115" s="212"/>
      <c r="BG115" s="213"/>
      <c r="BH115" s="213"/>
      <c r="BI115" s="144"/>
      <c r="BJ115" s="144"/>
      <c r="BK115" s="144"/>
      <c r="CA115" s="214"/>
      <c r="CB115" s="214"/>
    </row>
    <row r="116" spans="1:80" s="146" customFormat="1">
      <c r="A116" s="144"/>
      <c r="C116" s="211"/>
      <c r="AB116" s="144"/>
      <c r="AC116" s="144"/>
      <c r="AO116" s="144"/>
      <c r="BF116" s="212"/>
      <c r="BG116" s="213"/>
      <c r="BH116" s="213"/>
      <c r="BI116" s="144"/>
      <c r="BJ116" s="144"/>
      <c r="BK116" s="144"/>
      <c r="CA116" s="214"/>
      <c r="CB116" s="214"/>
    </row>
    <row r="117" spans="1:80" s="146" customFormat="1">
      <c r="A117" s="144"/>
      <c r="C117" s="211"/>
      <c r="AB117" s="144"/>
      <c r="AC117" s="144"/>
      <c r="AO117" s="144"/>
      <c r="BF117" s="212"/>
      <c r="BG117" s="213"/>
      <c r="BH117" s="213"/>
      <c r="BI117" s="144"/>
      <c r="BJ117" s="144"/>
      <c r="BK117" s="144"/>
      <c r="CA117" s="214"/>
      <c r="CB117" s="214"/>
    </row>
    <row r="118" spans="1:80" s="146" customFormat="1">
      <c r="A118" s="144"/>
      <c r="C118" s="211"/>
      <c r="AB118" s="144"/>
      <c r="AC118" s="144"/>
      <c r="AO118" s="144"/>
      <c r="BF118" s="212"/>
      <c r="BG118" s="213"/>
      <c r="BH118" s="213"/>
      <c r="BI118" s="144"/>
      <c r="BJ118" s="144"/>
      <c r="BK118" s="144"/>
      <c r="CA118" s="214"/>
      <c r="CB118" s="214"/>
    </row>
    <row r="119" spans="1:80" s="146" customFormat="1">
      <c r="A119" s="144"/>
      <c r="C119" s="211"/>
      <c r="AB119" s="144"/>
      <c r="AC119" s="144"/>
      <c r="AO119" s="144"/>
      <c r="BF119" s="212"/>
      <c r="BG119" s="213"/>
      <c r="BH119" s="213"/>
      <c r="BI119" s="144"/>
      <c r="BJ119" s="144"/>
      <c r="BK119" s="144"/>
      <c r="CA119" s="214"/>
      <c r="CB119" s="214"/>
    </row>
    <row r="120" spans="1:80" s="146" customFormat="1">
      <c r="A120" s="144"/>
      <c r="C120" s="211"/>
      <c r="AB120" s="144"/>
      <c r="AC120" s="144"/>
      <c r="AO120" s="144"/>
      <c r="BF120" s="212"/>
      <c r="BG120" s="213"/>
      <c r="BH120" s="213"/>
      <c r="BI120" s="144"/>
      <c r="BJ120" s="144"/>
      <c r="BK120" s="144"/>
      <c r="CA120" s="214"/>
      <c r="CB120" s="214"/>
    </row>
    <row r="121" spans="1:80" s="146" customFormat="1">
      <c r="A121" s="144"/>
      <c r="C121" s="211"/>
      <c r="AB121" s="144"/>
      <c r="AC121" s="144"/>
      <c r="AO121" s="144"/>
      <c r="BF121" s="212"/>
      <c r="BG121" s="213"/>
      <c r="BH121" s="213"/>
      <c r="BI121" s="144"/>
      <c r="BJ121" s="144"/>
      <c r="BK121" s="144"/>
      <c r="CA121" s="214"/>
      <c r="CB121" s="214"/>
    </row>
    <row r="122" spans="1:80" s="146" customFormat="1">
      <c r="A122" s="144"/>
      <c r="C122" s="211"/>
      <c r="AB122" s="144"/>
      <c r="AC122" s="144"/>
      <c r="AO122" s="144"/>
      <c r="BF122" s="212"/>
      <c r="BG122" s="213"/>
      <c r="BH122" s="213"/>
      <c r="BI122" s="144"/>
      <c r="BJ122" s="144"/>
      <c r="BK122" s="144"/>
      <c r="CA122" s="214"/>
      <c r="CB122" s="214"/>
    </row>
    <row r="123" spans="1:80" s="146" customFormat="1">
      <c r="A123" s="144"/>
      <c r="C123" s="211"/>
      <c r="AB123" s="144"/>
      <c r="AC123" s="144"/>
      <c r="AO123" s="144"/>
      <c r="BF123" s="212"/>
      <c r="BG123" s="213"/>
      <c r="BH123" s="213"/>
      <c r="BI123" s="144"/>
      <c r="BJ123" s="144"/>
      <c r="BK123" s="144"/>
      <c r="CA123" s="214"/>
      <c r="CB123" s="214"/>
    </row>
    <row r="124" spans="1:80" s="146" customFormat="1">
      <c r="A124" s="144"/>
      <c r="C124" s="211"/>
      <c r="AB124" s="144"/>
      <c r="AC124" s="144"/>
      <c r="AO124" s="144"/>
      <c r="BF124" s="212"/>
      <c r="BG124" s="213"/>
      <c r="BH124" s="213"/>
      <c r="BI124" s="144"/>
      <c r="BJ124" s="144"/>
      <c r="BK124" s="144"/>
      <c r="CA124" s="214"/>
      <c r="CB124" s="214"/>
    </row>
    <row r="125" spans="1:80" s="146" customFormat="1">
      <c r="A125" s="144"/>
      <c r="C125" s="211"/>
      <c r="AB125" s="144"/>
      <c r="AC125" s="144"/>
      <c r="AO125" s="144"/>
      <c r="BF125" s="212"/>
      <c r="BG125" s="213"/>
      <c r="BH125" s="213"/>
      <c r="BI125" s="144"/>
      <c r="BJ125" s="144"/>
      <c r="BK125" s="144"/>
      <c r="CA125" s="214"/>
      <c r="CB125" s="214"/>
    </row>
    <row r="126" spans="1:80" s="146" customFormat="1">
      <c r="A126" s="144"/>
      <c r="C126" s="211"/>
      <c r="AB126" s="144"/>
      <c r="AC126" s="144"/>
      <c r="AO126" s="144"/>
      <c r="BF126" s="212"/>
      <c r="BG126" s="213"/>
      <c r="BH126" s="213"/>
      <c r="BI126" s="144"/>
      <c r="BJ126" s="144"/>
      <c r="BK126" s="144"/>
      <c r="CA126" s="214"/>
      <c r="CB126" s="214"/>
    </row>
    <row r="127" spans="1:80" s="146" customFormat="1">
      <c r="A127" s="144"/>
      <c r="C127" s="211"/>
      <c r="AB127" s="144"/>
      <c r="AC127" s="144"/>
      <c r="AO127" s="144"/>
      <c r="BF127" s="212"/>
      <c r="BG127" s="213"/>
      <c r="BH127" s="213"/>
      <c r="BI127" s="144"/>
      <c r="BJ127" s="144"/>
      <c r="BK127" s="144"/>
      <c r="CA127" s="214"/>
      <c r="CB127" s="214"/>
    </row>
    <row r="128" spans="1:80" s="146" customFormat="1">
      <c r="A128" s="144"/>
      <c r="C128" s="211"/>
      <c r="AB128" s="144"/>
      <c r="AC128" s="144"/>
      <c r="AO128" s="144"/>
      <c r="BF128" s="212"/>
      <c r="BG128" s="213"/>
      <c r="BH128" s="213"/>
      <c r="BI128" s="144"/>
      <c r="BJ128" s="144"/>
      <c r="BK128" s="144"/>
      <c r="CA128" s="214"/>
      <c r="CB128" s="214"/>
    </row>
    <row r="129" spans="1:80" s="146" customFormat="1">
      <c r="A129" s="144"/>
      <c r="C129" s="211"/>
      <c r="AB129" s="144"/>
      <c r="AC129" s="144"/>
      <c r="AO129" s="144"/>
      <c r="BF129" s="212"/>
      <c r="BG129" s="213"/>
      <c r="BH129" s="213"/>
      <c r="BI129" s="144"/>
      <c r="BJ129" s="144"/>
      <c r="BK129" s="144"/>
      <c r="CA129" s="214"/>
      <c r="CB129" s="214"/>
    </row>
    <row r="130" spans="1:80" s="146" customFormat="1">
      <c r="A130" s="144"/>
      <c r="C130" s="211"/>
      <c r="AB130" s="144"/>
      <c r="AC130" s="144"/>
      <c r="AO130" s="144"/>
      <c r="BF130" s="212"/>
      <c r="BG130" s="213"/>
      <c r="BH130" s="213"/>
      <c r="BI130" s="144"/>
      <c r="BJ130" s="144"/>
      <c r="BK130" s="144"/>
      <c r="CA130" s="214"/>
      <c r="CB130" s="214"/>
    </row>
    <row r="131" spans="1:80" s="146" customFormat="1">
      <c r="A131" s="144"/>
      <c r="C131" s="211"/>
      <c r="AB131" s="144"/>
      <c r="AC131" s="144"/>
      <c r="AO131" s="144"/>
      <c r="BF131" s="212"/>
      <c r="BG131" s="213"/>
      <c r="BH131" s="213"/>
      <c r="BI131" s="144"/>
      <c r="BJ131" s="144"/>
      <c r="BK131" s="144"/>
      <c r="CA131" s="214"/>
      <c r="CB131" s="214"/>
    </row>
    <row r="132" spans="1:80" s="146" customFormat="1">
      <c r="A132" s="144"/>
      <c r="C132" s="211"/>
      <c r="AB132" s="144"/>
      <c r="AC132" s="144"/>
      <c r="AO132" s="144"/>
      <c r="BF132" s="212"/>
      <c r="BG132" s="213"/>
      <c r="BH132" s="213"/>
      <c r="BI132" s="144"/>
      <c r="BJ132" s="144"/>
      <c r="BK132" s="144"/>
      <c r="CA132" s="214"/>
      <c r="CB132" s="214"/>
    </row>
    <row r="133" spans="1:80" s="146" customFormat="1">
      <c r="A133" s="144"/>
      <c r="C133" s="211"/>
      <c r="AB133" s="144"/>
      <c r="AC133" s="144"/>
      <c r="AO133" s="144"/>
      <c r="BF133" s="212"/>
      <c r="BG133" s="213"/>
      <c r="BH133" s="213"/>
      <c r="BI133" s="144"/>
      <c r="BJ133" s="144"/>
      <c r="BK133" s="144"/>
      <c r="CA133" s="214"/>
      <c r="CB133" s="214"/>
    </row>
    <row r="134" spans="1:80" s="146" customFormat="1">
      <c r="A134" s="144"/>
      <c r="C134" s="211"/>
      <c r="AB134" s="144"/>
      <c r="AC134" s="144"/>
      <c r="AO134" s="144"/>
      <c r="BF134" s="212"/>
      <c r="BG134" s="213"/>
      <c r="BH134" s="213"/>
      <c r="BI134" s="144"/>
      <c r="BJ134" s="144"/>
      <c r="BK134" s="144"/>
      <c r="CA134" s="214"/>
      <c r="CB134" s="214"/>
    </row>
    <row r="135" spans="1:80" s="146" customFormat="1">
      <c r="A135" s="144"/>
      <c r="C135" s="211"/>
      <c r="AB135" s="144"/>
      <c r="AC135" s="144"/>
      <c r="AO135" s="144"/>
      <c r="BF135" s="212"/>
      <c r="BG135" s="213"/>
      <c r="BH135" s="213"/>
      <c r="BI135" s="144"/>
      <c r="BJ135" s="144"/>
      <c r="BK135" s="144"/>
      <c r="CA135" s="214"/>
      <c r="CB135" s="214"/>
    </row>
    <row r="136" spans="1:80" s="146" customFormat="1">
      <c r="A136" s="144"/>
      <c r="C136" s="211"/>
      <c r="AB136" s="144"/>
      <c r="AC136" s="144"/>
      <c r="AO136" s="144"/>
      <c r="BF136" s="212"/>
      <c r="BG136" s="213"/>
      <c r="BH136" s="213"/>
      <c r="BI136" s="144"/>
      <c r="BJ136" s="144"/>
      <c r="BK136" s="144"/>
      <c r="CA136" s="214"/>
      <c r="CB136" s="214"/>
    </row>
    <row r="137" spans="1:80" s="146" customFormat="1">
      <c r="A137" s="144"/>
      <c r="C137" s="211"/>
      <c r="AB137" s="144"/>
      <c r="AC137" s="144"/>
      <c r="AO137" s="144"/>
      <c r="BF137" s="212"/>
      <c r="BG137" s="213"/>
      <c r="BH137" s="213"/>
      <c r="BI137" s="144"/>
      <c r="BJ137" s="144"/>
      <c r="BK137" s="144"/>
      <c r="CA137" s="214"/>
      <c r="CB137" s="214"/>
    </row>
    <row r="138" spans="1:80" s="146" customFormat="1">
      <c r="A138" s="144"/>
      <c r="C138" s="211"/>
      <c r="AB138" s="144"/>
      <c r="AC138" s="144"/>
      <c r="AO138" s="144"/>
      <c r="BF138" s="212"/>
      <c r="BG138" s="213"/>
      <c r="BH138" s="213"/>
      <c r="BI138" s="144"/>
      <c r="BJ138" s="144"/>
      <c r="BK138" s="144"/>
      <c r="CA138" s="214"/>
      <c r="CB138" s="214"/>
    </row>
    <row r="139" spans="1:80" s="146" customFormat="1">
      <c r="A139" s="144"/>
      <c r="C139" s="211"/>
      <c r="AB139" s="144"/>
      <c r="AC139" s="144"/>
      <c r="AO139" s="144"/>
      <c r="BF139" s="212"/>
      <c r="BG139" s="213"/>
      <c r="BH139" s="213"/>
      <c r="BI139" s="144"/>
      <c r="BJ139" s="144"/>
      <c r="BK139" s="144"/>
      <c r="CA139" s="214"/>
      <c r="CB139" s="214"/>
    </row>
    <row r="140" spans="1:80" s="146" customFormat="1">
      <c r="A140" s="144"/>
      <c r="C140" s="211"/>
      <c r="AB140" s="144"/>
      <c r="AC140" s="144"/>
      <c r="AO140" s="144"/>
      <c r="BF140" s="212"/>
      <c r="BG140" s="213"/>
      <c r="BH140" s="213"/>
      <c r="BI140" s="144"/>
      <c r="BJ140" s="144"/>
      <c r="BK140" s="144"/>
      <c r="CA140" s="214"/>
      <c r="CB140" s="214"/>
    </row>
    <row r="141" spans="1:80" s="146" customFormat="1">
      <c r="A141" s="144"/>
      <c r="C141" s="211"/>
      <c r="AB141" s="144"/>
      <c r="AC141" s="144"/>
      <c r="AO141" s="144"/>
      <c r="BF141" s="212"/>
      <c r="BG141" s="213"/>
      <c r="BH141" s="213"/>
      <c r="BI141" s="144"/>
      <c r="BJ141" s="144"/>
      <c r="BK141" s="144"/>
      <c r="CA141" s="214"/>
      <c r="CB141" s="214"/>
    </row>
    <row r="142" spans="1:80" s="146" customFormat="1">
      <c r="A142" s="144"/>
      <c r="C142" s="211"/>
      <c r="AB142" s="144"/>
      <c r="AC142" s="144"/>
      <c r="AO142" s="144"/>
      <c r="BF142" s="212"/>
      <c r="BG142" s="213"/>
      <c r="BH142" s="213"/>
      <c r="BI142" s="144"/>
      <c r="BJ142" s="144"/>
      <c r="BK142" s="144"/>
      <c r="CA142" s="214"/>
      <c r="CB142" s="214"/>
    </row>
    <row r="143" spans="1:80" s="146" customFormat="1">
      <c r="A143" s="144"/>
      <c r="C143" s="211"/>
      <c r="AB143" s="144"/>
      <c r="AC143" s="144"/>
      <c r="AO143" s="144"/>
      <c r="BF143" s="212"/>
      <c r="BG143" s="213"/>
      <c r="BH143" s="213"/>
      <c r="BI143" s="144"/>
      <c r="BJ143" s="144"/>
      <c r="BK143" s="144"/>
      <c r="CA143" s="214"/>
      <c r="CB143" s="214"/>
    </row>
    <row r="144" spans="1:80" s="146" customFormat="1">
      <c r="A144" s="144"/>
      <c r="C144" s="211"/>
      <c r="AB144" s="144"/>
      <c r="AC144" s="144"/>
      <c r="AO144" s="144"/>
      <c r="BF144" s="212"/>
      <c r="BG144" s="213"/>
      <c r="BH144" s="213"/>
      <c r="BI144" s="144"/>
      <c r="BJ144" s="144"/>
      <c r="BK144" s="144"/>
      <c r="CA144" s="214"/>
      <c r="CB144" s="214"/>
    </row>
    <row r="145" spans="1:80" s="146" customFormat="1">
      <c r="A145" s="144"/>
      <c r="C145" s="211"/>
      <c r="AB145" s="144"/>
      <c r="AC145" s="144"/>
      <c r="AO145" s="144"/>
      <c r="BF145" s="212"/>
      <c r="BG145" s="213"/>
      <c r="BH145" s="213"/>
      <c r="BI145" s="144"/>
      <c r="BJ145" s="144"/>
      <c r="BK145" s="144"/>
      <c r="CA145" s="214"/>
      <c r="CB145" s="214"/>
    </row>
    <row r="146" spans="1:80" s="146" customFormat="1">
      <c r="A146" s="144"/>
      <c r="C146" s="211"/>
      <c r="AB146" s="144"/>
      <c r="AC146" s="144"/>
      <c r="AO146" s="144"/>
      <c r="BF146" s="212"/>
      <c r="BG146" s="213"/>
      <c r="BH146" s="213"/>
      <c r="BI146" s="144"/>
      <c r="BJ146" s="144"/>
      <c r="BK146" s="144"/>
      <c r="CA146" s="214"/>
      <c r="CB146" s="214"/>
    </row>
    <row r="147" spans="1:80" s="146" customFormat="1">
      <c r="A147" s="144"/>
      <c r="C147" s="211"/>
      <c r="AB147" s="144"/>
      <c r="AC147" s="144"/>
      <c r="AO147" s="144"/>
      <c r="BF147" s="212"/>
      <c r="BG147" s="213"/>
      <c r="BH147" s="213"/>
      <c r="BI147" s="144"/>
      <c r="BJ147" s="144"/>
      <c r="BK147" s="144"/>
      <c r="CA147" s="214"/>
      <c r="CB147" s="214"/>
    </row>
    <row r="148" spans="1:80" s="146" customFormat="1">
      <c r="A148" s="144"/>
      <c r="C148" s="211"/>
      <c r="AB148" s="144"/>
      <c r="AC148" s="144"/>
      <c r="AO148" s="144"/>
      <c r="BF148" s="212"/>
      <c r="BG148" s="213"/>
      <c r="BH148" s="213"/>
      <c r="BI148" s="144"/>
      <c r="BJ148" s="144"/>
      <c r="BK148" s="144"/>
      <c r="CA148" s="214"/>
      <c r="CB148" s="214"/>
    </row>
    <row r="149" spans="1:80" s="146" customFormat="1">
      <c r="A149" s="144"/>
      <c r="C149" s="211"/>
      <c r="AB149" s="144"/>
      <c r="AC149" s="144"/>
      <c r="AO149" s="144"/>
      <c r="BF149" s="212"/>
      <c r="BG149" s="213"/>
      <c r="BH149" s="213"/>
      <c r="BI149" s="144"/>
      <c r="BJ149" s="144"/>
      <c r="BK149" s="144"/>
      <c r="CA149" s="214"/>
      <c r="CB149" s="214"/>
    </row>
    <row r="150" spans="1:80" s="146" customFormat="1">
      <c r="A150" s="144"/>
      <c r="C150" s="211"/>
      <c r="AB150" s="144"/>
      <c r="AC150" s="144"/>
      <c r="AO150" s="144"/>
      <c r="BF150" s="212"/>
      <c r="BG150" s="213"/>
      <c r="BH150" s="213"/>
      <c r="BI150" s="144"/>
      <c r="BJ150" s="144"/>
      <c r="BK150" s="144"/>
      <c r="CA150" s="214"/>
      <c r="CB150" s="214"/>
    </row>
    <row r="151" spans="1:80" s="146" customFormat="1">
      <c r="A151" s="144"/>
      <c r="C151" s="211"/>
      <c r="AB151" s="144"/>
      <c r="AC151" s="144"/>
      <c r="AO151" s="144"/>
      <c r="BF151" s="212"/>
      <c r="BG151" s="213"/>
      <c r="BH151" s="213"/>
      <c r="BI151" s="144"/>
      <c r="BJ151" s="144"/>
      <c r="BK151" s="144"/>
      <c r="CA151" s="214"/>
      <c r="CB151" s="214"/>
    </row>
    <row r="152" spans="1:80" s="146" customFormat="1">
      <c r="A152" s="144"/>
      <c r="C152" s="211"/>
      <c r="AB152" s="144"/>
      <c r="AC152" s="144"/>
      <c r="AO152" s="144"/>
      <c r="BF152" s="212"/>
      <c r="BG152" s="213"/>
      <c r="BH152" s="213"/>
      <c r="BI152" s="144"/>
      <c r="BJ152" s="144"/>
      <c r="BK152" s="144"/>
      <c r="CA152" s="214"/>
      <c r="CB152" s="214"/>
    </row>
    <row r="153" spans="1:80" s="146" customFormat="1">
      <c r="A153" s="144"/>
      <c r="C153" s="211"/>
      <c r="AB153" s="144"/>
      <c r="AC153" s="144"/>
      <c r="AO153" s="144"/>
      <c r="BF153" s="212"/>
      <c r="BG153" s="213"/>
      <c r="BH153" s="213"/>
      <c r="BI153" s="144"/>
      <c r="BJ153" s="144"/>
      <c r="BK153" s="144"/>
      <c r="CA153" s="214"/>
      <c r="CB153" s="214"/>
    </row>
    <row r="154" spans="1:80" s="146" customFormat="1">
      <c r="A154" s="144"/>
      <c r="C154" s="211"/>
      <c r="AB154" s="144"/>
      <c r="AC154" s="144"/>
      <c r="AO154" s="144"/>
      <c r="BF154" s="212"/>
      <c r="BG154" s="213"/>
      <c r="BH154" s="213"/>
      <c r="BI154" s="144"/>
      <c r="BJ154" s="144"/>
      <c r="BK154" s="144"/>
      <c r="CA154" s="214"/>
      <c r="CB154" s="214"/>
    </row>
    <row r="155" spans="1:80" s="146" customFormat="1">
      <c r="A155" s="144"/>
      <c r="C155" s="211"/>
      <c r="AB155" s="144"/>
      <c r="AC155" s="144"/>
      <c r="AO155" s="144"/>
      <c r="BF155" s="212"/>
      <c r="BG155" s="213"/>
      <c r="BH155" s="213"/>
      <c r="BI155" s="144"/>
      <c r="BJ155" s="144"/>
      <c r="BK155" s="144"/>
      <c r="CA155" s="214"/>
      <c r="CB155" s="214"/>
    </row>
    <row r="156" spans="1:80" s="146" customFormat="1">
      <c r="A156" s="144"/>
      <c r="C156" s="211"/>
      <c r="AB156" s="144"/>
      <c r="AC156" s="144"/>
      <c r="AO156" s="144"/>
      <c r="BF156" s="212"/>
      <c r="BG156" s="213"/>
      <c r="BH156" s="213"/>
      <c r="BI156" s="144"/>
      <c r="BJ156" s="144"/>
      <c r="BK156" s="144"/>
      <c r="CA156" s="214"/>
      <c r="CB156" s="214"/>
    </row>
    <row r="157" spans="1:80" s="146" customFormat="1">
      <c r="A157" s="144"/>
      <c r="C157" s="211"/>
      <c r="AB157" s="144"/>
      <c r="AC157" s="144"/>
      <c r="AO157" s="144"/>
      <c r="BF157" s="212"/>
      <c r="BG157" s="213"/>
      <c r="BH157" s="213"/>
      <c r="BI157" s="144"/>
      <c r="BJ157" s="144"/>
      <c r="BK157" s="144"/>
      <c r="CA157" s="214"/>
      <c r="CB157" s="214"/>
    </row>
    <row r="158" spans="1:80" s="146" customFormat="1">
      <c r="A158" s="144"/>
      <c r="C158" s="211"/>
      <c r="AB158" s="144"/>
      <c r="AC158" s="144"/>
      <c r="AO158" s="144"/>
      <c r="BF158" s="212"/>
      <c r="BG158" s="213"/>
      <c r="BH158" s="213"/>
      <c r="BI158" s="144"/>
      <c r="BJ158" s="144"/>
      <c r="BK158" s="144"/>
      <c r="CA158" s="214"/>
      <c r="CB158" s="214"/>
    </row>
    <row r="159" spans="1:80" s="146" customFormat="1">
      <c r="A159" s="144"/>
      <c r="C159" s="211"/>
      <c r="AB159" s="144"/>
      <c r="AC159" s="144"/>
      <c r="AO159" s="144"/>
      <c r="BF159" s="212"/>
      <c r="BG159" s="213"/>
      <c r="BH159" s="213"/>
      <c r="BI159" s="144"/>
      <c r="BJ159" s="144"/>
      <c r="BK159" s="144"/>
      <c r="CA159" s="214"/>
      <c r="CB159" s="214"/>
    </row>
    <row r="160" spans="1:80" s="146" customFormat="1">
      <c r="A160" s="144"/>
      <c r="C160" s="211"/>
      <c r="AB160" s="144"/>
      <c r="AC160" s="144"/>
      <c r="AO160" s="144"/>
      <c r="BF160" s="212"/>
      <c r="BG160" s="213"/>
      <c r="BH160" s="213"/>
      <c r="BI160" s="144"/>
      <c r="BJ160" s="144"/>
      <c r="BK160" s="144"/>
      <c r="CA160" s="214"/>
      <c r="CB160" s="214"/>
    </row>
    <row r="161" spans="1:80" s="146" customFormat="1">
      <c r="A161" s="144"/>
      <c r="C161" s="211"/>
      <c r="AB161" s="144"/>
      <c r="AC161" s="144"/>
      <c r="AO161" s="144"/>
      <c r="BF161" s="212"/>
      <c r="BG161" s="213"/>
      <c r="BH161" s="213"/>
      <c r="BI161" s="144"/>
      <c r="BJ161" s="144"/>
      <c r="BK161" s="144"/>
      <c r="CA161" s="214"/>
      <c r="CB161" s="214"/>
    </row>
    <row r="162" spans="1:80" s="146" customFormat="1">
      <c r="A162" s="144"/>
      <c r="C162" s="211"/>
      <c r="AB162" s="144"/>
      <c r="AC162" s="144"/>
      <c r="AO162" s="144"/>
      <c r="BF162" s="212"/>
      <c r="BG162" s="213"/>
      <c r="BH162" s="213"/>
      <c r="BI162" s="144"/>
      <c r="BJ162" s="144"/>
      <c r="BK162" s="144"/>
      <c r="CA162" s="214"/>
      <c r="CB162" s="214"/>
    </row>
    <row r="163" spans="1:80" s="146" customFormat="1">
      <c r="A163" s="144"/>
      <c r="C163" s="211"/>
      <c r="AB163" s="144"/>
      <c r="AC163" s="144"/>
      <c r="AO163" s="144"/>
      <c r="BF163" s="212"/>
      <c r="BG163" s="213"/>
      <c r="BH163" s="213"/>
      <c r="BI163" s="144"/>
      <c r="BJ163" s="144"/>
      <c r="BK163" s="144"/>
      <c r="CA163" s="214"/>
      <c r="CB163" s="214"/>
    </row>
    <row r="164" spans="1:80" s="146" customFormat="1">
      <c r="A164" s="144"/>
      <c r="C164" s="211"/>
      <c r="AB164" s="144"/>
      <c r="AC164" s="144"/>
      <c r="AO164" s="144"/>
      <c r="BF164" s="212"/>
      <c r="BG164" s="213"/>
      <c r="BH164" s="213"/>
      <c r="BI164" s="144"/>
      <c r="BJ164" s="144"/>
      <c r="BK164" s="144"/>
      <c r="CA164" s="214"/>
      <c r="CB164" s="214"/>
    </row>
    <row r="165" spans="1:80" s="146" customFormat="1">
      <c r="A165" s="144"/>
      <c r="C165" s="211"/>
      <c r="AB165" s="144"/>
      <c r="AC165" s="144"/>
      <c r="AO165" s="144"/>
      <c r="BF165" s="212"/>
      <c r="BG165" s="213"/>
      <c r="BH165" s="213"/>
      <c r="BI165" s="144"/>
      <c r="BJ165" s="144"/>
      <c r="BK165" s="144"/>
      <c r="CA165" s="214"/>
      <c r="CB165" s="214"/>
    </row>
    <row r="166" spans="1:80" s="146" customFormat="1">
      <c r="A166" s="144"/>
      <c r="C166" s="211"/>
      <c r="AB166" s="144"/>
      <c r="AC166" s="144"/>
      <c r="AO166" s="144"/>
      <c r="BF166" s="212"/>
      <c r="BG166" s="213"/>
      <c r="BH166" s="213"/>
      <c r="BI166" s="144"/>
      <c r="BJ166" s="144"/>
      <c r="BK166" s="144"/>
      <c r="CA166" s="214"/>
      <c r="CB166" s="214"/>
    </row>
    <row r="167" spans="1:80" s="146" customFormat="1">
      <c r="A167" s="144"/>
      <c r="C167" s="211"/>
      <c r="AB167" s="144"/>
      <c r="AC167" s="144"/>
      <c r="AO167" s="144"/>
      <c r="BF167" s="212"/>
      <c r="BG167" s="213"/>
      <c r="BH167" s="213"/>
      <c r="BI167" s="144"/>
      <c r="BJ167" s="144"/>
      <c r="BK167" s="144"/>
      <c r="CA167" s="214"/>
      <c r="CB167" s="214"/>
    </row>
    <row r="168" spans="1:80" s="146" customFormat="1">
      <c r="A168" s="144"/>
      <c r="C168" s="211"/>
      <c r="AB168" s="144"/>
      <c r="AC168" s="144"/>
      <c r="AO168" s="144"/>
      <c r="BF168" s="212"/>
      <c r="BG168" s="213"/>
      <c r="BH168" s="213"/>
      <c r="BI168" s="144"/>
      <c r="BJ168" s="144"/>
      <c r="BK168" s="144"/>
      <c r="CA168" s="214"/>
      <c r="CB168" s="214"/>
    </row>
    <row r="169" spans="1:80" s="146" customFormat="1">
      <c r="A169" s="144"/>
      <c r="C169" s="211"/>
      <c r="AB169" s="144"/>
      <c r="AC169" s="144"/>
      <c r="AO169" s="144"/>
      <c r="BF169" s="212"/>
      <c r="BG169" s="213"/>
      <c r="BH169" s="213"/>
      <c r="BI169" s="144"/>
      <c r="BJ169" s="144"/>
      <c r="BK169" s="144"/>
      <c r="CA169" s="214"/>
      <c r="CB169" s="214"/>
    </row>
    <row r="170" spans="1:80" s="146" customFormat="1">
      <c r="A170" s="144"/>
      <c r="C170" s="211"/>
      <c r="AB170" s="144"/>
      <c r="AC170" s="144"/>
      <c r="AO170" s="144"/>
      <c r="BF170" s="212"/>
      <c r="BG170" s="213"/>
      <c r="BH170" s="213"/>
      <c r="BI170" s="144"/>
      <c r="BJ170" s="144"/>
      <c r="BK170" s="144"/>
      <c r="CA170" s="214"/>
      <c r="CB170" s="214"/>
    </row>
    <row r="171" spans="1:80" s="146" customFormat="1">
      <c r="A171" s="144"/>
      <c r="C171" s="211"/>
      <c r="AB171" s="144"/>
      <c r="AC171" s="144"/>
      <c r="AO171" s="144"/>
      <c r="BF171" s="212"/>
      <c r="BG171" s="213"/>
      <c r="BH171" s="213"/>
      <c r="BI171" s="144"/>
      <c r="BJ171" s="144"/>
      <c r="BK171" s="144"/>
      <c r="CA171" s="214"/>
      <c r="CB171" s="214"/>
    </row>
    <row r="172" spans="1:80" s="146" customFormat="1">
      <c r="A172" s="144"/>
      <c r="C172" s="211"/>
      <c r="AB172" s="144"/>
      <c r="AC172" s="144"/>
      <c r="AO172" s="144"/>
      <c r="BF172" s="212"/>
      <c r="BG172" s="213"/>
      <c r="BH172" s="213"/>
      <c r="BI172" s="144"/>
      <c r="BJ172" s="144"/>
      <c r="BK172" s="144"/>
      <c r="CA172" s="214"/>
      <c r="CB172" s="214"/>
    </row>
    <row r="173" spans="1:80" s="146" customFormat="1">
      <c r="A173" s="144"/>
      <c r="C173" s="211"/>
      <c r="AB173" s="144"/>
      <c r="AC173" s="144"/>
      <c r="AO173" s="144"/>
      <c r="BF173" s="212"/>
      <c r="BG173" s="213"/>
      <c r="BH173" s="213"/>
      <c r="BI173" s="144"/>
      <c r="BJ173" s="144"/>
      <c r="BK173" s="144"/>
      <c r="CA173" s="214"/>
      <c r="CB173" s="214"/>
    </row>
    <row r="174" spans="1:80" s="146" customFormat="1">
      <c r="A174" s="144"/>
      <c r="C174" s="211"/>
      <c r="AB174" s="144"/>
      <c r="AC174" s="144"/>
      <c r="AO174" s="144"/>
      <c r="BF174" s="212"/>
      <c r="BG174" s="213"/>
      <c r="BH174" s="213"/>
      <c r="BI174" s="144"/>
      <c r="BJ174" s="144"/>
      <c r="BK174" s="144"/>
      <c r="CA174" s="214"/>
      <c r="CB174" s="214"/>
    </row>
    <row r="175" spans="1:80" s="146" customFormat="1">
      <c r="A175" s="144"/>
      <c r="C175" s="211"/>
      <c r="AB175" s="144"/>
      <c r="AC175" s="144"/>
      <c r="AO175" s="144"/>
      <c r="BF175" s="212"/>
      <c r="BG175" s="213"/>
      <c r="BH175" s="213"/>
      <c r="BI175" s="144"/>
      <c r="BJ175" s="144"/>
      <c r="BK175" s="144"/>
      <c r="CA175" s="214"/>
      <c r="CB175" s="214"/>
    </row>
    <row r="176" spans="1:80" s="146" customFormat="1">
      <c r="A176" s="144"/>
      <c r="C176" s="211"/>
      <c r="AB176" s="144"/>
      <c r="AC176" s="144"/>
      <c r="AO176" s="144"/>
      <c r="BF176" s="212"/>
      <c r="BG176" s="213"/>
      <c r="BH176" s="213"/>
      <c r="BI176" s="144"/>
      <c r="BJ176" s="144"/>
      <c r="BK176" s="144"/>
      <c r="CA176" s="214"/>
      <c r="CB176" s="214"/>
    </row>
    <row r="177" spans="1:80" s="146" customFormat="1">
      <c r="A177" s="144"/>
      <c r="C177" s="211"/>
      <c r="AB177" s="144"/>
      <c r="AC177" s="144"/>
      <c r="AO177" s="144"/>
      <c r="BF177" s="212"/>
      <c r="BG177" s="213"/>
      <c r="BH177" s="213"/>
      <c r="BI177" s="144"/>
      <c r="BJ177" s="144"/>
      <c r="BK177" s="144"/>
      <c r="CA177" s="214"/>
      <c r="CB177" s="214"/>
    </row>
    <row r="178" spans="1:80" s="146" customFormat="1">
      <c r="A178" s="144"/>
      <c r="C178" s="211"/>
      <c r="AB178" s="144"/>
      <c r="AC178" s="144"/>
      <c r="AO178" s="144"/>
      <c r="BF178" s="212"/>
      <c r="BG178" s="213"/>
      <c r="BH178" s="213"/>
      <c r="BI178" s="144"/>
      <c r="BJ178" s="144"/>
      <c r="BK178" s="144"/>
      <c r="CA178" s="214"/>
      <c r="CB178" s="214"/>
    </row>
    <row r="179" spans="1:80" s="146" customFormat="1">
      <c r="A179" s="144"/>
      <c r="C179" s="211"/>
      <c r="AB179" s="144"/>
      <c r="AC179" s="144"/>
      <c r="AO179" s="144"/>
      <c r="BF179" s="212"/>
      <c r="BG179" s="213"/>
      <c r="BH179" s="213"/>
      <c r="BI179" s="144"/>
      <c r="BJ179" s="144"/>
      <c r="BK179" s="144"/>
      <c r="CA179" s="214"/>
      <c r="CB179" s="214"/>
    </row>
    <row r="180" spans="1:80" s="146" customFormat="1">
      <c r="A180" s="144"/>
      <c r="C180" s="211"/>
      <c r="AB180" s="144"/>
      <c r="AC180" s="144"/>
      <c r="AO180" s="144"/>
      <c r="BF180" s="212"/>
      <c r="BG180" s="213"/>
      <c r="BH180" s="213"/>
      <c r="BI180" s="144"/>
      <c r="BJ180" s="144"/>
      <c r="BK180" s="144"/>
      <c r="CA180" s="214"/>
      <c r="CB180" s="214"/>
    </row>
    <row r="181" spans="1:80" s="146" customFormat="1">
      <c r="A181" s="144"/>
      <c r="C181" s="211"/>
      <c r="AB181" s="144"/>
      <c r="AC181" s="144"/>
      <c r="AO181" s="144"/>
      <c r="BF181" s="212"/>
      <c r="BG181" s="213"/>
      <c r="BH181" s="213"/>
      <c r="BI181" s="144"/>
      <c r="BJ181" s="144"/>
      <c r="BK181" s="144"/>
      <c r="CA181" s="214"/>
      <c r="CB181" s="214"/>
    </row>
    <row r="182" spans="1:80" s="146" customFormat="1">
      <c r="A182" s="144"/>
      <c r="C182" s="211"/>
      <c r="AB182" s="144"/>
      <c r="AC182" s="144"/>
      <c r="AO182" s="144"/>
      <c r="BF182" s="212"/>
      <c r="BG182" s="213"/>
      <c r="BH182" s="213"/>
      <c r="BI182" s="144"/>
      <c r="BJ182" s="144"/>
      <c r="BK182" s="144"/>
      <c r="CA182" s="214"/>
      <c r="CB182" s="214"/>
    </row>
    <row r="183" spans="1:80" s="146" customFormat="1">
      <c r="A183" s="144"/>
      <c r="C183" s="211"/>
      <c r="AB183" s="144"/>
      <c r="AC183" s="144"/>
      <c r="AO183" s="144"/>
      <c r="BF183" s="212"/>
      <c r="BG183" s="213"/>
      <c r="BH183" s="213"/>
      <c r="BI183" s="144"/>
      <c r="BJ183" s="144"/>
      <c r="BK183" s="144"/>
      <c r="CA183" s="214"/>
      <c r="CB183" s="214"/>
    </row>
    <row r="184" spans="1:80" s="146" customFormat="1">
      <c r="A184" s="144"/>
      <c r="C184" s="211"/>
      <c r="AB184" s="144"/>
      <c r="AC184" s="144"/>
      <c r="AO184" s="144"/>
      <c r="BF184" s="212"/>
      <c r="BG184" s="213"/>
      <c r="BH184" s="213"/>
      <c r="BI184" s="144"/>
      <c r="BJ184" s="144"/>
      <c r="BK184" s="144"/>
      <c r="CA184" s="214"/>
      <c r="CB184" s="214"/>
    </row>
    <row r="185" spans="1:80" s="146" customFormat="1">
      <c r="A185" s="144"/>
      <c r="C185" s="211"/>
      <c r="AB185" s="144"/>
      <c r="AC185" s="144"/>
      <c r="AO185" s="144"/>
      <c r="BF185" s="212"/>
      <c r="BG185" s="213"/>
      <c r="BH185" s="213"/>
      <c r="BI185" s="144"/>
      <c r="BJ185" s="144"/>
      <c r="BK185" s="144"/>
      <c r="CA185" s="214"/>
      <c r="CB185" s="214"/>
    </row>
    <row r="186" spans="1:80" s="146" customFormat="1">
      <c r="A186" s="144"/>
      <c r="C186" s="211"/>
      <c r="AB186" s="144"/>
      <c r="AC186" s="144"/>
      <c r="AO186" s="144"/>
      <c r="BF186" s="212"/>
      <c r="BG186" s="213"/>
      <c r="BH186" s="213"/>
      <c r="BI186" s="144"/>
      <c r="BJ186" s="144"/>
      <c r="BK186" s="144"/>
      <c r="CA186" s="214"/>
      <c r="CB186" s="214"/>
    </row>
    <row r="187" spans="1:80" s="146" customFormat="1">
      <c r="A187" s="144"/>
      <c r="C187" s="211"/>
      <c r="AB187" s="144"/>
      <c r="AC187" s="144"/>
      <c r="AO187" s="144"/>
      <c r="BF187" s="212"/>
      <c r="BG187" s="213"/>
      <c r="BH187" s="213"/>
      <c r="BI187" s="144"/>
      <c r="BJ187" s="144"/>
      <c r="BK187" s="144"/>
      <c r="CA187" s="214"/>
      <c r="CB187" s="214"/>
    </row>
    <row r="188" spans="1:80" s="146" customFormat="1">
      <c r="A188" s="144"/>
      <c r="C188" s="211"/>
      <c r="AB188" s="144"/>
      <c r="AC188" s="144"/>
      <c r="AO188" s="144"/>
      <c r="BF188" s="212"/>
      <c r="BG188" s="213"/>
      <c r="BH188" s="213"/>
      <c r="BI188" s="144"/>
      <c r="BJ188" s="144"/>
      <c r="BK188" s="144"/>
      <c r="CA188" s="214"/>
      <c r="CB188" s="214"/>
    </row>
    <row r="189" spans="1:80" s="146" customFormat="1">
      <c r="A189" s="144"/>
      <c r="C189" s="211"/>
      <c r="AB189" s="144"/>
      <c r="AC189" s="144"/>
      <c r="AO189" s="144"/>
      <c r="BF189" s="212"/>
      <c r="BG189" s="213"/>
      <c r="BH189" s="213"/>
      <c r="BI189" s="144"/>
      <c r="BJ189" s="144"/>
      <c r="BK189" s="144"/>
      <c r="CA189" s="214"/>
      <c r="CB189" s="214"/>
    </row>
    <row r="190" spans="1:80" s="146" customFormat="1">
      <c r="A190" s="144"/>
      <c r="C190" s="211"/>
      <c r="AB190" s="144"/>
      <c r="AC190" s="144"/>
      <c r="AO190" s="144"/>
      <c r="BF190" s="212"/>
      <c r="BG190" s="213"/>
      <c r="BH190" s="213"/>
      <c r="BI190" s="144"/>
      <c r="BJ190" s="144"/>
      <c r="BK190" s="144"/>
      <c r="CA190" s="214"/>
      <c r="CB190" s="214"/>
    </row>
    <row r="191" spans="1:80" s="146" customFormat="1">
      <c r="A191" s="144"/>
      <c r="C191" s="211"/>
      <c r="AB191" s="144"/>
      <c r="AC191" s="144"/>
      <c r="AO191" s="144"/>
      <c r="BF191" s="212"/>
      <c r="BG191" s="213"/>
      <c r="BH191" s="213"/>
      <c r="BI191" s="144"/>
      <c r="BJ191" s="144"/>
      <c r="BK191" s="144"/>
      <c r="CA191" s="214"/>
      <c r="CB191" s="214"/>
    </row>
    <row r="192" spans="1:80" s="146" customFormat="1">
      <c r="A192" s="144"/>
      <c r="C192" s="211"/>
      <c r="AB192" s="144"/>
      <c r="AC192" s="144"/>
      <c r="AO192" s="144"/>
      <c r="BF192" s="212"/>
      <c r="BG192" s="213"/>
      <c r="BH192" s="213"/>
      <c r="BI192" s="144"/>
      <c r="BJ192" s="144"/>
      <c r="BK192" s="144"/>
      <c r="CA192" s="214"/>
      <c r="CB192" s="214"/>
    </row>
    <row r="193" spans="1:80" s="146" customFormat="1">
      <c r="A193" s="144"/>
      <c r="C193" s="211"/>
      <c r="AB193" s="144"/>
      <c r="AC193" s="144"/>
      <c r="AO193" s="144"/>
      <c r="BF193" s="212"/>
      <c r="BG193" s="213"/>
      <c r="BH193" s="213"/>
      <c r="BI193" s="144"/>
      <c r="BJ193" s="144"/>
      <c r="BK193" s="144"/>
      <c r="CA193" s="214"/>
      <c r="CB193" s="214"/>
    </row>
    <row r="194" spans="1:80" s="146" customFormat="1">
      <c r="A194" s="144"/>
      <c r="C194" s="211"/>
      <c r="AB194" s="144"/>
      <c r="AC194" s="144"/>
      <c r="AO194" s="144"/>
      <c r="BF194" s="212"/>
      <c r="BG194" s="213"/>
      <c r="BH194" s="213"/>
      <c r="BI194" s="144"/>
      <c r="BJ194" s="144"/>
      <c r="BK194" s="144"/>
      <c r="CA194" s="214"/>
      <c r="CB194" s="214"/>
    </row>
    <row r="195" spans="1:80" s="146" customFormat="1">
      <c r="A195" s="144"/>
      <c r="C195" s="211"/>
      <c r="AB195" s="144"/>
      <c r="AC195" s="144"/>
      <c r="AO195" s="144"/>
      <c r="BF195" s="212"/>
      <c r="BG195" s="213"/>
      <c r="BH195" s="213"/>
      <c r="BI195" s="144"/>
      <c r="BJ195" s="144"/>
      <c r="BK195" s="144"/>
      <c r="CA195" s="214"/>
      <c r="CB195" s="214"/>
    </row>
    <row r="196" spans="1:80" s="146" customFormat="1">
      <c r="A196" s="144"/>
      <c r="C196" s="211"/>
      <c r="AB196" s="144"/>
      <c r="AC196" s="144"/>
      <c r="AO196" s="144"/>
      <c r="BF196" s="212"/>
      <c r="BG196" s="213"/>
      <c r="BH196" s="213"/>
      <c r="BI196" s="144"/>
      <c r="BJ196" s="144"/>
      <c r="BK196" s="144"/>
      <c r="CA196" s="214"/>
      <c r="CB196" s="214"/>
    </row>
    <row r="197" spans="1:80" s="146" customFormat="1">
      <c r="A197" s="144"/>
      <c r="C197" s="211"/>
      <c r="AB197" s="144"/>
      <c r="AC197" s="144"/>
      <c r="AO197" s="144"/>
      <c r="BF197" s="212"/>
      <c r="BG197" s="213"/>
      <c r="BH197" s="213"/>
      <c r="BI197" s="144"/>
      <c r="BJ197" s="144"/>
      <c r="BK197" s="144"/>
      <c r="CA197" s="214"/>
      <c r="CB197" s="214"/>
    </row>
    <row r="198" spans="1:80" s="146" customFormat="1">
      <c r="A198" s="144"/>
      <c r="C198" s="211"/>
      <c r="AB198" s="144"/>
      <c r="AC198" s="144"/>
      <c r="AO198" s="144"/>
      <c r="BF198" s="212"/>
      <c r="BG198" s="213"/>
      <c r="BH198" s="213"/>
      <c r="BI198" s="144"/>
      <c r="BJ198" s="144"/>
      <c r="BK198" s="144"/>
      <c r="CA198" s="214"/>
      <c r="CB198" s="214"/>
    </row>
    <row r="199" spans="1:80" s="146" customFormat="1">
      <c r="A199" s="144"/>
      <c r="C199" s="211"/>
      <c r="AB199" s="144"/>
      <c r="AC199" s="144"/>
      <c r="AO199" s="144"/>
      <c r="BF199" s="212"/>
      <c r="BG199" s="213"/>
      <c r="BH199" s="213"/>
      <c r="BI199" s="144"/>
      <c r="BJ199" s="144"/>
      <c r="BK199" s="144"/>
      <c r="CA199" s="214"/>
      <c r="CB199" s="214"/>
    </row>
    <row r="200" spans="1:80" s="146" customFormat="1">
      <c r="A200" s="144"/>
      <c r="C200" s="211"/>
      <c r="AB200" s="144"/>
      <c r="AC200" s="144"/>
      <c r="AO200" s="144"/>
      <c r="BF200" s="212"/>
      <c r="BG200" s="213"/>
      <c r="BH200" s="213"/>
      <c r="BI200" s="144"/>
      <c r="BJ200" s="144"/>
      <c r="BK200" s="144"/>
      <c r="CA200" s="214"/>
      <c r="CB200" s="214"/>
    </row>
    <row r="201" spans="1:80" s="146" customFormat="1">
      <c r="A201" s="144"/>
      <c r="C201" s="211"/>
      <c r="AB201" s="144"/>
      <c r="AC201" s="144"/>
      <c r="AO201" s="144"/>
      <c r="BF201" s="212"/>
      <c r="BG201" s="213"/>
      <c r="BH201" s="213"/>
      <c r="BI201" s="144"/>
      <c r="BJ201" s="144"/>
      <c r="BK201" s="144"/>
      <c r="CA201" s="214"/>
      <c r="CB201" s="214"/>
    </row>
    <row r="202" spans="1:80" s="146" customFormat="1">
      <c r="A202" s="144"/>
      <c r="C202" s="211"/>
      <c r="AB202" s="144"/>
      <c r="AC202" s="144"/>
      <c r="AO202" s="144"/>
      <c r="BF202" s="212"/>
      <c r="BG202" s="213"/>
      <c r="BH202" s="213"/>
      <c r="BI202" s="144"/>
      <c r="BJ202" s="144"/>
      <c r="BK202" s="144"/>
      <c r="CA202" s="214"/>
      <c r="CB202" s="214"/>
    </row>
    <row r="203" spans="1:80" s="146" customFormat="1">
      <c r="A203" s="144"/>
      <c r="C203" s="211"/>
      <c r="AB203" s="144"/>
      <c r="AC203" s="144"/>
      <c r="AO203" s="144"/>
      <c r="BF203" s="212"/>
      <c r="BG203" s="213"/>
      <c r="BH203" s="213"/>
      <c r="BI203" s="144"/>
      <c r="BJ203" s="144"/>
      <c r="BK203" s="144"/>
      <c r="CA203" s="214"/>
      <c r="CB203" s="214"/>
    </row>
    <row r="204" spans="1:80" s="146" customFormat="1">
      <c r="A204" s="144"/>
      <c r="C204" s="211"/>
      <c r="AB204" s="144"/>
      <c r="AC204" s="144"/>
      <c r="AO204" s="144"/>
      <c r="BF204" s="212"/>
      <c r="BG204" s="213"/>
      <c r="BH204" s="213"/>
      <c r="BI204" s="144"/>
      <c r="BJ204" s="144"/>
      <c r="BK204" s="144"/>
      <c r="CA204" s="214"/>
      <c r="CB204" s="214"/>
    </row>
    <row r="205" spans="1:80" s="146" customFormat="1">
      <c r="A205" s="144"/>
      <c r="C205" s="211"/>
      <c r="AB205" s="144"/>
      <c r="AC205" s="144"/>
      <c r="AO205" s="144"/>
      <c r="BF205" s="212"/>
      <c r="BG205" s="213"/>
      <c r="BH205" s="213"/>
      <c r="BI205" s="144"/>
      <c r="BJ205" s="144"/>
      <c r="BK205" s="144"/>
      <c r="CA205" s="214"/>
      <c r="CB205" s="214"/>
    </row>
    <row r="206" spans="1:80" s="146" customFormat="1">
      <c r="A206" s="144"/>
      <c r="C206" s="211"/>
      <c r="AB206" s="144"/>
      <c r="AC206" s="144"/>
      <c r="AO206" s="144"/>
      <c r="BF206" s="212"/>
      <c r="BG206" s="213"/>
      <c r="BH206" s="213"/>
      <c r="BI206" s="144"/>
      <c r="BJ206" s="144"/>
      <c r="BK206" s="144"/>
      <c r="CA206" s="214"/>
      <c r="CB206" s="214"/>
    </row>
    <row r="207" spans="1:80" s="146" customFormat="1">
      <c r="A207" s="144"/>
      <c r="C207" s="211"/>
      <c r="AB207" s="144"/>
      <c r="AC207" s="144"/>
      <c r="AO207" s="144"/>
      <c r="BF207" s="212"/>
      <c r="BG207" s="213"/>
      <c r="BH207" s="213"/>
      <c r="BI207" s="144"/>
      <c r="BJ207" s="144"/>
      <c r="BK207" s="144"/>
      <c r="CA207" s="214"/>
      <c r="CB207" s="214"/>
    </row>
    <row r="208" spans="1:80" s="146" customFormat="1">
      <c r="A208" s="144"/>
      <c r="C208" s="211"/>
      <c r="AB208" s="144"/>
      <c r="AC208" s="144"/>
      <c r="AO208" s="144"/>
      <c r="BF208" s="212"/>
      <c r="BG208" s="213"/>
      <c r="BH208" s="213"/>
      <c r="BI208" s="144"/>
      <c r="BJ208" s="144"/>
      <c r="BK208" s="144"/>
      <c r="CA208" s="214"/>
      <c r="CB208" s="214"/>
    </row>
    <row r="209" spans="1:80" s="146" customFormat="1">
      <c r="A209" s="144"/>
      <c r="C209" s="211"/>
      <c r="AB209" s="144"/>
      <c r="AC209" s="144"/>
      <c r="AO209" s="144"/>
      <c r="BF209" s="212"/>
      <c r="BG209" s="213"/>
      <c r="BH209" s="213"/>
      <c r="BI209" s="144"/>
      <c r="BJ209" s="144"/>
      <c r="BK209" s="144"/>
      <c r="CA209" s="214"/>
      <c r="CB209" s="214"/>
    </row>
    <row r="210" spans="1:80" s="146" customFormat="1">
      <c r="A210" s="144"/>
      <c r="C210" s="211"/>
      <c r="AB210" s="144"/>
      <c r="AC210" s="144"/>
      <c r="AO210" s="144"/>
      <c r="BF210" s="212"/>
      <c r="BG210" s="213"/>
      <c r="BH210" s="213"/>
      <c r="BI210" s="144"/>
      <c r="BJ210" s="144"/>
      <c r="BK210" s="144"/>
      <c r="CA210" s="214"/>
      <c r="CB210" s="214"/>
    </row>
    <row r="211" spans="1:80" s="146" customFormat="1">
      <c r="A211" s="144"/>
      <c r="C211" s="211"/>
      <c r="AB211" s="144"/>
      <c r="AC211" s="144"/>
      <c r="AO211" s="144"/>
      <c r="BF211" s="212"/>
      <c r="BG211" s="213"/>
      <c r="BH211" s="213"/>
      <c r="BI211" s="144"/>
      <c r="BJ211" s="144"/>
      <c r="BK211" s="144"/>
      <c r="CA211" s="214"/>
      <c r="CB211" s="214"/>
    </row>
    <row r="212" spans="1:80" s="146" customFormat="1">
      <c r="A212" s="144"/>
      <c r="C212" s="211"/>
      <c r="AB212" s="144"/>
      <c r="AC212" s="144"/>
      <c r="AO212" s="144"/>
      <c r="BF212" s="212"/>
      <c r="BG212" s="213"/>
      <c r="BH212" s="213"/>
      <c r="BI212" s="144"/>
      <c r="BJ212" s="144"/>
      <c r="BK212" s="144"/>
      <c r="CA212" s="214"/>
      <c r="CB212" s="214"/>
    </row>
    <row r="213" spans="1:80" s="146" customFormat="1">
      <c r="A213" s="144"/>
      <c r="C213" s="211"/>
      <c r="AB213" s="144"/>
      <c r="AC213" s="144"/>
      <c r="AO213" s="144"/>
      <c r="BF213" s="212"/>
      <c r="BG213" s="213"/>
      <c r="BH213" s="213"/>
      <c r="BI213" s="144"/>
      <c r="BJ213" s="144"/>
      <c r="BK213" s="144"/>
      <c r="CA213" s="214"/>
      <c r="CB213" s="214"/>
    </row>
    <row r="214" spans="1:80" s="146" customFormat="1">
      <c r="A214" s="144"/>
      <c r="C214" s="211"/>
      <c r="AB214" s="144"/>
      <c r="AC214" s="144"/>
      <c r="AO214" s="144"/>
      <c r="BF214" s="212"/>
      <c r="BG214" s="213"/>
      <c r="BH214" s="213"/>
      <c r="BI214" s="144"/>
      <c r="BJ214" s="144"/>
      <c r="BK214" s="144"/>
      <c r="CA214" s="214"/>
      <c r="CB214" s="214"/>
    </row>
    <row r="215" spans="1:80" s="146" customFormat="1">
      <c r="A215" s="144"/>
      <c r="C215" s="211"/>
      <c r="AB215" s="144"/>
      <c r="AC215" s="144"/>
      <c r="AO215" s="144"/>
      <c r="BF215" s="212"/>
      <c r="BG215" s="213"/>
      <c r="BH215" s="213"/>
      <c r="BI215" s="144"/>
      <c r="BJ215" s="144"/>
      <c r="BK215" s="144"/>
      <c r="CA215" s="214"/>
      <c r="CB215" s="214"/>
    </row>
    <row r="216" spans="1:80" s="146" customFormat="1">
      <c r="A216" s="144"/>
      <c r="C216" s="211"/>
      <c r="AB216" s="144"/>
      <c r="AC216" s="144"/>
      <c r="AO216" s="144"/>
      <c r="BF216" s="212"/>
      <c r="BG216" s="213"/>
      <c r="BH216" s="213"/>
      <c r="BI216" s="144"/>
      <c r="BJ216" s="144"/>
      <c r="BK216" s="144"/>
      <c r="CA216" s="214"/>
      <c r="CB216" s="214"/>
    </row>
    <row r="217" spans="1:80" s="146" customFormat="1">
      <c r="A217" s="144"/>
      <c r="C217" s="211"/>
      <c r="AB217" s="144"/>
      <c r="AC217" s="144"/>
      <c r="AO217" s="144"/>
      <c r="BF217" s="212"/>
      <c r="BG217" s="213"/>
      <c r="BH217" s="213"/>
      <c r="BI217" s="144"/>
      <c r="BJ217" s="144"/>
      <c r="BK217" s="144"/>
      <c r="CA217" s="214"/>
      <c r="CB217" s="214"/>
    </row>
    <row r="218" spans="1:80" s="146" customFormat="1">
      <c r="A218" s="144"/>
      <c r="C218" s="211"/>
      <c r="AB218" s="144"/>
      <c r="AC218" s="144"/>
      <c r="AO218" s="144"/>
      <c r="BF218" s="212"/>
      <c r="BG218" s="213"/>
      <c r="BH218" s="213"/>
      <c r="BI218" s="144"/>
      <c r="BJ218" s="144"/>
      <c r="BK218" s="144"/>
      <c r="CA218" s="214"/>
      <c r="CB218" s="214"/>
    </row>
    <row r="219" spans="1:80" s="146" customFormat="1">
      <c r="A219" s="144"/>
      <c r="C219" s="211"/>
      <c r="AB219" s="144"/>
      <c r="AC219" s="144"/>
      <c r="AO219" s="144"/>
      <c r="BF219" s="212"/>
      <c r="BG219" s="213"/>
      <c r="BH219" s="213"/>
      <c r="BI219" s="144"/>
      <c r="BJ219" s="144"/>
      <c r="BK219" s="144"/>
      <c r="CA219" s="214"/>
      <c r="CB219" s="214"/>
    </row>
    <row r="220" spans="1:80" s="146" customFormat="1">
      <c r="A220" s="144"/>
      <c r="C220" s="211"/>
      <c r="AB220" s="144"/>
      <c r="AC220" s="144"/>
      <c r="AO220" s="144"/>
      <c r="BF220" s="212"/>
      <c r="BG220" s="213"/>
      <c r="BH220" s="213"/>
      <c r="BI220" s="144"/>
      <c r="BJ220" s="144"/>
      <c r="BK220" s="144"/>
      <c r="CA220" s="214"/>
      <c r="CB220" s="214"/>
    </row>
    <row r="221" spans="1:80" s="146" customFormat="1">
      <c r="A221" s="144"/>
      <c r="C221" s="211"/>
      <c r="AB221" s="144"/>
      <c r="AC221" s="144"/>
      <c r="AO221" s="144"/>
      <c r="BF221" s="212"/>
      <c r="BG221" s="213"/>
      <c r="BH221" s="213"/>
      <c r="BI221" s="144"/>
      <c r="BJ221" s="144"/>
      <c r="BK221" s="144"/>
      <c r="CA221" s="214"/>
      <c r="CB221" s="214"/>
    </row>
    <row r="222" spans="1:80" s="146" customFormat="1">
      <c r="A222" s="144"/>
      <c r="C222" s="211"/>
      <c r="AB222" s="144"/>
      <c r="AC222" s="144"/>
      <c r="AO222" s="144"/>
      <c r="BF222" s="212"/>
      <c r="BG222" s="213"/>
      <c r="BH222" s="213"/>
      <c r="BI222" s="144"/>
      <c r="BJ222" s="144"/>
      <c r="BK222" s="144"/>
      <c r="CA222" s="214"/>
      <c r="CB222" s="214"/>
    </row>
    <row r="223" spans="1:80" s="146" customFormat="1">
      <c r="A223" s="144"/>
      <c r="C223" s="211"/>
      <c r="AB223" s="144"/>
      <c r="AC223" s="144"/>
      <c r="AO223" s="144"/>
      <c r="BF223" s="212"/>
      <c r="BG223" s="213"/>
      <c r="BH223" s="213"/>
      <c r="BI223" s="144"/>
      <c r="BJ223" s="144"/>
      <c r="BK223" s="144"/>
      <c r="CA223" s="214"/>
      <c r="CB223" s="214"/>
    </row>
    <row r="224" spans="1:80" s="146" customFormat="1">
      <c r="A224" s="144"/>
      <c r="C224" s="211"/>
      <c r="AB224" s="144"/>
      <c r="AC224" s="144"/>
      <c r="AO224" s="144"/>
      <c r="BF224" s="212"/>
      <c r="BG224" s="213"/>
      <c r="BH224" s="213"/>
      <c r="BI224" s="144"/>
      <c r="BJ224" s="144"/>
      <c r="BK224" s="144"/>
      <c r="CA224" s="214"/>
      <c r="CB224" s="214"/>
    </row>
    <row r="225" spans="1:80" s="146" customFormat="1">
      <c r="A225" s="144"/>
      <c r="C225" s="211"/>
      <c r="AB225" s="144"/>
      <c r="AC225" s="144"/>
      <c r="AO225" s="144"/>
      <c r="BF225" s="212"/>
      <c r="BG225" s="213"/>
      <c r="BH225" s="213"/>
      <c r="BI225" s="144"/>
      <c r="BJ225" s="144"/>
      <c r="BK225" s="144"/>
      <c r="CA225" s="214"/>
      <c r="CB225" s="214"/>
    </row>
    <row r="226" spans="1:80" s="146" customFormat="1">
      <c r="A226" s="144"/>
      <c r="C226" s="211"/>
      <c r="AB226" s="144"/>
      <c r="AC226" s="144"/>
      <c r="AO226" s="144"/>
      <c r="BF226" s="212"/>
      <c r="BG226" s="213"/>
      <c r="BH226" s="213"/>
      <c r="BI226" s="144"/>
      <c r="BJ226" s="144"/>
      <c r="BK226" s="144"/>
      <c r="CA226" s="214"/>
      <c r="CB226" s="214"/>
    </row>
    <row r="227" spans="1:80" s="146" customFormat="1">
      <c r="A227" s="144"/>
      <c r="C227" s="211"/>
      <c r="AB227" s="144"/>
      <c r="AC227" s="144"/>
      <c r="AO227" s="144"/>
      <c r="BF227" s="212"/>
      <c r="BG227" s="213"/>
      <c r="BH227" s="213"/>
      <c r="BI227" s="144"/>
      <c r="BJ227" s="144"/>
      <c r="BK227" s="144"/>
      <c r="CA227" s="214"/>
      <c r="CB227" s="214"/>
    </row>
    <row r="228" spans="1:80" s="146" customFormat="1">
      <c r="A228" s="144"/>
      <c r="C228" s="211"/>
      <c r="AB228" s="144"/>
      <c r="AC228" s="144"/>
      <c r="AO228" s="144"/>
      <c r="BF228" s="212"/>
      <c r="BG228" s="213"/>
      <c r="BH228" s="213"/>
      <c r="BI228" s="144"/>
      <c r="BJ228" s="144"/>
      <c r="BK228" s="144"/>
      <c r="CA228" s="214"/>
      <c r="CB228" s="214"/>
    </row>
    <row r="229" spans="1:80" s="146" customFormat="1">
      <c r="A229" s="144"/>
      <c r="C229" s="211"/>
      <c r="AB229" s="144"/>
      <c r="AC229" s="144"/>
      <c r="AO229" s="144"/>
      <c r="BF229" s="212"/>
      <c r="BG229" s="213"/>
      <c r="BH229" s="213"/>
      <c r="BI229" s="144"/>
      <c r="BJ229" s="144"/>
      <c r="BK229" s="144"/>
      <c r="CA229" s="214"/>
      <c r="CB229" s="214"/>
    </row>
    <row r="230" spans="1:80" s="146" customFormat="1">
      <c r="A230" s="144"/>
      <c r="C230" s="211"/>
      <c r="AB230" s="144"/>
      <c r="AC230" s="144"/>
      <c r="AO230" s="144"/>
      <c r="BF230" s="212"/>
      <c r="BG230" s="213"/>
      <c r="BH230" s="213"/>
      <c r="BI230" s="144"/>
      <c r="BJ230" s="144"/>
      <c r="BK230" s="144"/>
      <c r="CA230" s="214"/>
      <c r="CB230" s="214"/>
    </row>
    <row r="231" spans="1:80" s="146" customFormat="1">
      <c r="A231" s="144"/>
      <c r="C231" s="211"/>
      <c r="AB231" s="144"/>
      <c r="AC231" s="144"/>
      <c r="AO231" s="144"/>
      <c r="BF231" s="212"/>
      <c r="BG231" s="213"/>
      <c r="BH231" s="213"/>
      <c r="BI231" s="144"/>
      <c r="BJ231" s="144"/>
      <c r="BK231" s="144"/>
      <c r="CA231" s="214"/>
      <c r="CB231" s="214"/>
    </row>
    <row r="232" spans="1:80" s="146" customFormat="1">
      <c r="A232" s="144"/>
      <c r="C232" s="211"/>
      <c r="AB232" s="144"/>
      <c r="AC232" s="144"/>
      <c r="AO232" s="144"/>
      <c r="BF232" s="212"/>
      <c r="BG232" s="213"/>
      <c r="BH232" s="213"/>
      <c r="BI232" s="144"/>
      <c r="BJ232" s="144"/>
      <c r="BK232" s="144"/>
      <c r="CA232" s="214"/>
      <c r="CB232" s="214"/>
    </row>
    <row r="233" spans="1:80" s="146" customFormat="1">
      <c r="A233" s="144"/>
      <c r="C233" s="211"/>
      <c r="AB233" s="144"/>
      <c r="AC233" s="144"/>
      <c r="AO233" s="144"/>
      <c r="BF233" s="212"/>
      <c r="BG233" s="213"/>
      <c r="BH233" s="213"/>
      <c r="BI233" s="144"/>
      <c r="BJ233" s="144"/>
      <c r="BK233" s="144"/>
      <c r="CA233" s="214"/>
      <c r="CB233" s="214"/>
    </row>
    <row r="234" spans="1:80" s="146" customFormat="1">
      <c r="A234" s="144"/>
      <c r="C234" s="211"/>
      <c r="AB234" s="144"/>
      <c r="AC234" s="144"/>
      <c r="AO234" s="144"/>
      <c r="BF234" s="212"/>
      <c r="BG234" s="213"/>
      <c r="BH234" s="213"/>
      <c r="BI234" s="144"/>
      <c r="BJ234" s="144"/>
      <c r="BK234" s="144"/>
      <c r="CA234" s="214"/>
      <c r="CB234" s="214"/>
    </row>
    <row r="235" spans="1:80" s="146" customFormat="1">
      <c r="A235" s="144"/>
      <c r="C235" s="211"/>
      <c r="AB235" s="144"/>
      <c r="AC235" s="144"/>
      <c r="AO235" s="144"/>
      <c r="BF235" s="212"/>
      <c r="BG235" s="213"/>
      <c r="BH235" s="213"/>
      <c r="BI235" s="144"/>
      <c r="BJ235" s="144"/>
      <c r="BK235" s="144"/>
      <c r="CA235" s="214"/>
      <c r="CB235" s="214"/>
    </row>
    <row r="236" spans="1:80" s="146" customFormat="1">
      <c r="A236" s="144"/>
      <c r="C236" s="211"/>
      <c r="AB236" s="144"/>
      <c r="AC236" s="144"/>
      <c r="AO236" s="144"/>
      <c r="BF236" s="212"/>
      <c r="BG236" s="213"/>
      <c r="BH236" s="213"/>
      <c r="BI236" s="144"/>
      <c r="BJ236" s="144"/>
      <c r="BK236" s="144"/>
      <c r="CA236" s="214"/>
      <c r="CB236" s="214"/>
    </row>
    <row r="237" spans="1:80" s="146" customFormat="1">
      <c r="A237" s="144"/>
      <c r="C237" s="211"/>
      <c r="AB237" s="144"/>
      <c r="AC237" s="144"/>
      <c r="AO237" s="144"/>
      <c r="BF237" s="212"/>
      <c r="BG237" s="213"/>
      <c r="BH237" s="213"/>
      <c r="BI237" s="144"/>
      <c r="BJ237" s="144"/>
      <c r="BK237" s="144"/>
      <c r="CA237" s="214"/>
      <c r="CB237" s="214"/>
    </row>
    <row r="238" spans="1:80" s="146" customFormat="1">
      <c r="A238" s="144"/>
      <c r="C238" s="211"/>
      <c r="AB238" s="144"/>
      <c r="AC238" s="144"/>
      <c r="AO238" s="144"/>
      <c r="BF238" s="212"/>
      <c r="BG238" s="213"/>
      <c r="BH238" s="213"/>
      <c r="BI238" s="144"/>
      <c r="BJ238" s="144"/>
      <c r="BK238" s="144"/>
      <c r="CA238" s="214"/>
      <c r="CB238" s="214"/>
    </row>
    <row r="239" spans="1:80" s="146" customFormat="1">
      <c r="A239" s="144"/>
      <c r="C239" s="211"/>
      <c r="AB239" s="144"/>
      <c r="AC239" s="144"/>
      <c r="AO239" s="144"/>
      <c r="BF239" s="212"/>
      <c r="BG239" s="213"/>
      <c r="BH239" s="213"/>
      <c r="BI239" s="144"/>
      <c r="BJ239" s="144"/>
      <c r="BK239" s="144"/>
      <c r="CA239" s="214"/>
      <c r="CB239" s="214"/>
    </row>
    <row r="240" spans="1:80" s="146" customFormat="1">
      <c r="A240" s="144"/>
      <c r="C240" s="211"/>
      <c r="AB240" s="144"/>
      <c r="AC240" s="144"/>
      <c r="AO240" s="144"/>
      <c r="BF240" s="212"/>
      <c r="BG240" s="213"/>
      <c r="BH240" s="213"/>
      <c r="BI240" s="144"/>
      <c r="BJ240" s="144"/>
      <c r="BK240" s="144"/>
      <c r="CA240" s="214"/>
      <c r="CB240" s="214"/>
    </row>
    <row r="241" spans="1:80" s="146" customFormat="1">
      <c r="A241" s="144"/>
      <c r="C241" s="211"/>
      <c r="AB241" s="144"/>
      <c r="AC241" s="144"/>
      <c r="AO241" s="144"/>
      <c r="BF241" s="212"/>
      <c r="BG241" s="213"/>
      <c r="BH241" s="213"/>
      <c r="BI241" s="144"/>
      <c r="BJ241" s="144"/>
      <c r="BK241" s="144"/>
      <c r="CA241" s="214"/>
      <c r="CB241" s="214"/>
    </row>
    <row r="242" spans="1:80" s="146" customFormat="1">
      <c r="A242" s="144"/>
      <c r="C242" s="211"/>
      <c r="AB242" s="144"/>
      <c r="AC242" s="144"/>
      <c r="AO242" s="144"/>
      <c r="BF242" s="212"/>
      <c r="BG242" s="213"/>
      <c r="BH242" s="213"/>
      <c r="BI242" s="144"/>
      <c r="BJ242" s="144"/>
      <c r="BK242" s="144"/>
      <c r="CA242" s="214"/>
      <c r="CB242" s="214"/>
    </row>
    <row r="243" spans="1:80" s="146" customFormat="1">
      <c r="A243" s="144"/>
      <c r="C243" s="211"/>
      <c r="AB243" s="144"/>
      <c r="AC243" s="144"/>
      <c r="AO243" s="144"/>
      <c r="BF243" s="212"/>
      <c r="BG243" s="213"/>
      <c r="BH243" s="213"/>
      <c r="BI243" s="144"/>
      <c r="BJ243" s="144"/>
      <c r="BK243" s="144"/>
      <c r="CA243" s="214"/>
      <c r="CB243" s="214"/>
    </row>
    <row r="244" spans="1:80" s="146" customFormat="1">
      <c r="A244" s="144"/>
      <c r="C244" s="211"/>
      <c r="AB244" s="144"/>
      <c r="AC244" s="144"/>
      <c r="AO244" s="144"/>
      <c r="BF244" s="212"/>
      <c r="BG244" s="213"/>
      <c r="BH244" s="213"/>
      <c r="BI244" s="144"/>
      <c r="BJ244" s="144"/>
      <c r="BK244" s="144"/>
      <c r="CA244" s="214"/>
      <c r="CB244" s="214"/>
    </row>
    <row r="245" spans="1:80" s="146" customFormat="1">
      <c r="A245" s="144"/>
      <c r="C245" s="211"/>
      <c r="AB245" s="144"/>
      <c r="AC245" s="144"/>
      <c r="AO245" s="144"/>
      <c r="BF245" s="212"/>
      <c r="BG245" s="213"/>
      <c r="BH245" s="213"/>
      <c r="BI245" s="144"/>
      <c r="BJ245" s="144"/>
      <c r="BK245" s="144"/>
      <c r="CA245" s="214"/>
      <c r="CB245" s="214"/>
    </row>
    <row r="246" spans="1:80" s="146" customFormat="1">
      <c r="A246" s="144"/>
      <c r="C246" s="211"/>
      <c r="AB246" s="144"/>
      <c r="AC246" s="144"/>
      <c r="AO246" s="144"/>
      <c r="BF246" s="212"/>
      <c r="BG246" s="213"/>
      <c r="BH246" s="213"/>
      <c r="BI246" s="144"/>
      <c r="BJ246" s="144"/>
      <c r="BK246" s="144"/>
      <c r="CA246" s="214"/>
      <c r="CB246" s="214"/>
    </row>
    <row r="247" spans="1:80" s="146" customFormat="1">
      <c r="A247" s="144"/>
      <c r="C247" s="211"/>
      <c r="AB247" s="144"/>
      <c r="AC247" s="144"/>
      <c r="AO247" s="144"/>
      <c r="BF247" s="212"/>
      <c r="BG247" s="213"/>
      <c r="BH247" s="213"/>
      <c r="BI247" s="144"/>
      <c r="BJ247" s="144"/>
      <c r="BK247" s="144"/>
      <c r="CA247" s="214"/>
      <c r="CB247" s="214"/>
    </row>
    <row r="248" spans="1:80" s="146" customFormat="1">
      <c r="A248" s="144"/>
      <c r="C248" s="211"/>
      <c r="AB248" s="144"/>
      <c r="AC248" s="144"/>
      <c r="AO248" s="144"/>
      <c r="BF248" s="212"/>
      <c r="BG248" s="213"/>
      <c r="BH248" s="213"/>
      <c r="BI248" s="144"/>
      <c r="BJ248" s="144"/>
      <c r="BK248" s="144"/>
      <c r="CA248" s="214"/>
      <c r="CB248" s="214"/>
    </row>
    <row r="249" spans="1:80" s="146" customFormat="1">
      <c r="A249" s="144"/>
      <c r="C249" s="211"/>
      <c r="AB249" s="144"/>
      <c r="AC249" s="144"/>
      <c r="AO249" s="144"/>
      <c r="BF249" s="212"/>
      <c r="BG249" s="213"/>
      <c r="BH249" s="213"/>
      <c r="BI249" s="144"/>
      <c r="BJ249" s="144"/>
      <c r="BK249" s="144"/>
      <c r="CA249" s="214"/>
      <c r="CB249" s="214"/>
    </row>
    <row r="250" spans="1:80" s="146" customFormat="1">
      <c r="A250" s="144"/>
      <c r="C250" s="211"/>
      <c r="AB250" s="144"/>
      <c r="AC250" s="144"/>
      <c r="AO250" s="144"/>
      <c r="BF250" s="212"/>
      <c r="BG250" s="213"/>
      <c r="BH250" s="213"/>
      <c r="BI250" s="144"/>
      <c r="BJ250" s="144"/>
      <c r="BK250" s="144"/>
      <c r="CA250" s="214"/>
      <c r="CB250" s="214"/>
    </row>
    <row r="251" spans="1:80" s="146" customFormat="1">
      <c r="A251" s="144"/>
      <c r="C251" s="211"/>
      <c r="AB251" s="144"/>
      <c r="AC251" s="144"/>
      <c r="AO251" s="144"/>
      <c r="BF251" s="212"/>
      <c r="BG251" s="213"/>
      <c r="BH251" s="213"/>
      <c r="BI251" s="144"/>
      <c r="BJ251" s="144"/>
      <c r="BK251" s="144"/>
      <c r="CA251" s="214"/>
      <c r="CB251" s="214"/>
    </row>
    <row r="252" spans="1:80" s="146" customFormat="1">
      <c r="A252" s="144"/>
      <c r="C252" s="211"/>
      <c r="AB252" s="144"/>
      <c r="AC252" s="144"/>
      <c r="AO252" s="144"/>
      <c r="BF252" s="212"/>
      <c r="BG252" s="213"/>
      <c r="BH252" s="213"/>
      <c r="BI252" s="144"/>
      <c r="BJ252" s="144"/>
      <c r="BK252" s="144"/>
      <c r="CA252" s="214"/>
      <c r="CB252" s="214"/>
    </row>
    <row r="253" spans="1:80" s="146" customFormat="1">
      <c r="A253" s="144"/>
      <c r="C253" s="211"/>
      <c r="AB253" s="144"/>
      <c r="AC253" s="144"/>
      <c r="AO253" s="144"/>
      <c r="BF253" s="212"/>
      <c r="BG253" s="213"/>
      <c r="BH253" s="213"/>
      <c r="BI253" s="144"/>
      <c r="BJ253" s="144"/>
      <c r="BK253" s="144"/>
      <c r="CA253" s="214"/>
      <c r="CB253" s="214"/>
    </row>
    <row r="254" spans="1:80" s="146" customFormat="1">
      <c r="A254" s="144"/>
      <c r="C254" s="211"/>
      <c r="AB254" s="144"/>
      <c r="AC254" s="144"/>
      <c r="AO254" s="144"/>
      <c r="BF254" s="212"/>
      <c r="BG254" s="213"/>
      <c r="BH254" s="213"/>
      <c r="BI254" s="144"/>
      <c r="BJ254" s="144"/>
      <c r="BK254" s="144"/>
      <c r="CA254" s="214"/>
      <c r="CB254" s="214"/>
    </row>
    <row r="255" spans="1:80" s="146" customFormat="1">
      <c r="A255" s="144"/>
      <c r="C255" s="211"/>
      <c r="AB255" s="144"/>
      <c r="AC255" s="144"/>
      <c r="AO255" s="144"/>
      <c r="BF255" s="212"/>
      <c r="BG255" s="213"/>
      <c r="BH255" s="213"/>
      <c r="BI255" s="144"/>
      <c r="BJ255" s="144"/>
      <c r="BK255" s="144"/>
      <c r="CA255" s="214"/>
      <c r="CB255" s="214"/>
    </row>
    <row r="256" spans="1:80" s="146" customFormat="1">
      <c r="A256" s="144"/>
      <c r="C256" s="211"/>
      <c r="AB256" s="144"/>
      <c r="AC256" s="144"/>
      <c r="AO256" s="144"/>
      <c r="BF256" s="212"/>
      <c r="BG256" s="213"/>
      <c r="BH256" s="213"/>
      <c r="BI256" s="144"/>
      <c r="BJ256" s="144"/>
      <c r="BK256" s="144"/>
      <c r="CA256" s="214"/>
      <c r="CB256" s="214"/>
    </row>
    <row r="257" spans="1:80" s="146" customFormat="1">
      <c r="A257" s="144"/>
      <c r="C257" s="211"/>
      <c r="AB257" s="144"/>
      <c r="AC257" s="144"/>
      <c r="AO257" s="144"/>
      <c r="BF257" s="212"/>
      <c r="BG257" s="213"/>
      <c r="BH257" s="213"/>
      <c r="BI257" s="144"/>
      <c r="BJ257" s="144"/>
      <c r="BK257" s="144"/>
      <c r="CA257" s="214"/>
      <c r="CB257" s="214"/>
    </row>
    <row r="258" spans="1:80" s="146" customFormat="1">
      <c r="A258" s="144"/>
      <c r="C258" s="211"/>
      <c r="AB258" s="144"/>
      <c r="AC258" s="144"/>
      <c r="AO258" s="144"/>
      <c r="BF258" s="212"/>
      <c r="BG258" s="213"/>
      <c r="BH258" s="213"/>
      <c r="BI258" s="144"/>
      <c r="BJ258" s="144"/>
      <c r="BK258" s="144"/>
      <c r="CA258" s="214"/>
      <c r="CB258" s="214"/>
    </row>
    <row r="259" spans="1:80" s="146" customFormat="1">
      <c r="A259" s="144"/>
      <c r="C259" s="211"/>
      <c r="AB259" s="144"/>
      <c r="AC259" s="144"/>
      <c r="AO259" s="144"/>
      <c r="BF259" s="212"/>
      <c r="BG259" s="213"/>
      <c r="BH259" s="213"/>
      <c r="BI259" s="144"/>
      <c r="BJ259" s="144"/>
      <c r="BK259" s="144"/>
      <c r="CA259" s="214"/>
      <c r="CB259" s="214"/>
    </row>
    <row r="260" spans="1:80" s="146" customFormat="1">
      <c r="A260" s="144"/>
      <c r="C260" s="211"/>
      <c r="AB260" s="144"/>
      <c r="AC260" s="144"/>
      <c r="AO260" s="144"/>
      <c r="BF260" s="212"/>
      <c r="BG260" s="213"/>
      <c r="BH260" s="213"/>
      <c r="BI260" s="144"/>
      <c r="BJ260" s="144"/>
      <c r="BK260" s="144"/>
      <c r="CA260" s="214"/>
      <c r="CB260" s="214"/>
    </row>
    <row r="261" spans="1:80" s="146" customFormat="1">
      <c r="A261" s="144"/>
      <c r="C261" s="211"/>
      <c r="AB261" s="144"/>
      <c r="AC261" s="144"/>
      <c r="AO261" s="144"/>
      <c r="BF261" s="212"/>
      <c r="BG261" s="213"/>
      <c r="BH261" s="213"/>
      <c r="BI261" s="144"/>
      <c r="BJ261" s="144"/>
      <c r="BK261" s="144"/>
      <c r="CA261" s="214"/>
      <c r="CB261" s="214"/>
    </row>
    <row r="262" spans="1:80" s="146" customFormat="1">
      <c r="A262" s="144"/>
      <c r="C262" s="211"/>
      <c r="AB262" s="144"/>
      <c r="AC262" s="144"/>
      <c r="AO262" s="144"/>
      <c r="BF262" s="212"/>
      <c r="BG262" s="213"/>
      <c r="BH262" s="213"/>
      <c r="BI262" s="144"/>
      <c r="BJ262" s="144"/>
      <c r="BK262" s="144"/>
      <c r="CA262" s="214"/>
      <c r="CB262" s="214"/>
    </row>
    <row r="263" spans="1:80" s="146" customFormat="1">
      <c r="A263" s="144"/>
      <c r="C263" s="211"/>
      <c r="AB263" s="144"/>
      <c r="AC263" s="144"/>
      <c r="AO263" s="144"/>
      <c r="BF263" s="212"/>
      <c r="BG263" s="213"/>
      <c r="BH263" s="213"/>
      <c r="BI263" s="144"/>
      <c r="BJ263" s="144"/>
      <c r="BK263" s="144"/>
      <c r="CA263" s="214"/>
      <c r="CB263" s="214"/>
    </row>
    <row r="264" spans="1:80" s="146" customFormat="1">
      <c r="A264" s="144"/>
      <c r="C264" s="211"/>
      <c r="AB264" s="144"/>
      <c r="AC264" s="144"/>
      <c r="AO264" s="144"/>
      <c r="BF264" s="212"/>
      <c r="BG264" s="213"/>
      <c r="BH264" s="213"/>
      <c r="BI264" s="144"/>
      <c r="BJ264" s="144"/>
      <c r="BK264" s="144"/>
      <c r="CA264" s="214"/>
      <c r="CB264" s="214"/>
    </row>
    <row r="265" spans="1:80" s="146" customFormat="1">
      <c r="A265" s="144"/>
      <c r="C265" s="211"/>
      <c r="AB265" s="144"/>
      <c r="AC265" s="144"/>
      <c r="AO265" s="144"/>
      <c r="BF265" s="212"/>
      <c r="BG265" s="213"/>
      <c r="BH265" s="213"/>
      <c r="BI265" s="144"/>
      <c r="BJ265" s="144"/>
      <c r="BK265" s="144"/>
      <c r="CA265" s="214"/>
      <c r="CB265" s="214"/>
    </row>
    <row r="266" spans="1:80" s="146" customFormat="1">
      <c r="A266" s="144"/>
      <c r="C266" s="211"/>
      <c r="AB266" s="144"/>
      <c r="AC266" s="144"/>
      <c r="AO266" s="144"/>
      <c r="BF266" s="212"/>
      <c r="BG266" s="213"/>
      <c r="BH266" s="213"/>
      <c r="BI266" s="144"/>
      <c r="BJ266" s="144"/>
      <c r="BK266" s="144"/>
      <c r="CA266" s="214"/>
      <c r="CB266" s="214"/>
    </row>
    <row r="267" spans="1:80" s="146" customFormat="1">
      <c r="A267" s="144"/>
      <c r="C267" s="211"/>
      <c r="AB267" s="144"/>
      <c r="AC267" s="144"/>
      <c r="AO267" s="144"/>
      <c r="BF267" s="212"/>
      <c r="BG267" s="213"/>
      <c r="BH267" s="213"/>
      <c r="BI267" s="144"/>
      <c r="BJ267" s="144"/>
      <c r="BK267" s="144"/>
      <c r="CA267" s="214"/>
      <c r="CB267" s="214"/>
    </row>
    <row r="268" spans="1:80" s="146" customFormat="1">
      <c r="A268" s="144"/>
      <c r="C268" s="211"/>
      <c r="AB268" s="144"/>
      <c r="AC268" s="144"/>
      <c r="AO268" s="144"/>
      <c r="BF268" s="212"/>
      <c r="BG268" s="213"/>
      <c r="BH268" s="213"/>
      <c r="BI268" s="144"/>
      <c r="BJ268" s="144"/>
      <c r="BK268" s="144"/>
      <c r="CA268" s="214"/>
      <c r="CB268" s="214"/>
    </row>
    <row r="269" spans="1:80" s="146" customFormat="1">
      <c r="A269" s="144"/>
      <c r="C269" s="211"/>
      <c r="AB269" s="144"/>
      <c r="AC269" s="144"/>
      <c r="AO269" s="144"/>
      <c r="BF269" s="212"/>
      <c r="BG269" s="213"/>
      <c r="BH269" s="213"/>
      <c r="BI269" s="144"/>
      <c r="BJ269" s="144"/>
      <c r="BK269" s="144"/>
      <c r="CA269" s="214"/>
      <c r="CB269" s="214"/>
    </row>
    <row r="270" spans="1:80" s="146" customFormat="1">
      <c r="A270" s="144"/>
      <c r="C270" s="211"/>
      <c r="AB270" s="144"/>
      <c r="AC270" s="144"/>
      <c r="AO270" s="144"/>
      <c r="BF270" s="212"/>
      <c r="BG270" s="213"/>
      <c r="BH270" s="213"/>
      <c r="BI270" s="144"/>
      <c r="BJ270" s="144"/>
      <c r="BK270" s="144"/>
      <c r="CA270" s="214"/>
      <c r="CB270" s="214"/>
    </row>
    <row r="271" spans="1:80" s="146" customFormat="1">
      <c r="A271" s="144"/>
      <c r="C271" s="211"/>
      <c r="AB271" s="144"/>
      <c r="AC271" s="144"/>
      <c r="AO271" s="144"/>
      <c r="BF271" s="212"/>
      <c r="BG271" s="213"/>
      <c r="BH271" s="213"/>
      <c r="BI271" s="144"/>
      <c r="BJ271" s="144"/>
      <c r="BK271" s="144"/>
      <c r="CA271" s="214"/>
      <c r="CB271" s="214"/>
    </row>
    <row r="272" spans="1:80" s="146" customFormat="1">
      <c r="A272" s="144"/>
      <c r="C272" s="211"/>
      <c r="AB272" s="144"/>
      <c r="AC272" s="144"/>
      <c r="AO272" s="144"/>
      <c r="BF272" s="212"/>
      <c r="BG272" s="213"/>
      <c r="BH272" s="213"/>
      <c r="BI272" s="144"/>
      <c r="BJ272" s="144"/>
      <c r="BK272" s="144"/>
      <c r="CA272" s="214"/>
      <c r="CB272" s="214"/>
    </row>
    <row r="273" spans="1:80" s="146" customFormat="1">
      <c r="A273" s="144"/>
      <c r="C273" s="211"/>
      <c r="AB273" s="144"/>
      <c r="AC273" s="144"/>
      <c r="AO273" s="144"/>
      <c r="BF273" s="212"/>
      <c r="BG273" s="213"/>
      <c r="BH273" s="213"/>
      <c r="BI273" s="144"/>
      <c r="BJ273" s="144"/>
      <c r="BK273" s="144"/>
      <c r="CA273" s="214"/>
      <c r="CB273" s="214"/>
    </row>
    <row r="274" spans="1:80" s="146" customFormat="1">
      <c r="A274" s="144"/>
      <c r="C274" s="211"/>
      <c r="AB274" s="144"/>
      <c r="AC274" s="144"/>
      <c r="AO274" s="144"/>
      <c r="BF274" s="212"/>
      <c r="BG274" s="213"/>
      <c r="BH274" s="213"/>
      <c r="BI274" s="144"/>
      <c r="BJ274" s="144"/>
      <c r="BK274" s="144"/>
      <c r="CA274" s="214"/>
      <c r="CB274" s="214"/>
    </row>
    <row r="275" spans="1:80" s="146" customFormat="1">
      <c r="A275" s="144"/>
      <c r="C275" s="211"/>
      <c r="AB275" s="144"/>
      <c r="AC275" s="144"/>
      <c r="AO275" s="144"/>
      <c r="BF275" s="212"/>
      <c r="BG275" s="213"/>
      <c r="BH275" s="213"/>
      <c r="BI275" s="144"/>
      <c r="BJ275" s="144"/>
      <c r="BK275" s="144"/>
      <c r="CA275" s="214"/>
      <c r="CB275" s="214"/>
    </row>
    <row r="276" spans="1:80" s="146" customFormat="1">
      <c r="A276" s="144"/>
      <c r="C276" s="211"/>
      <c r="AB276" s="144"/>
      <c r="AC276" s="144"/>
      <c r="AO276" s="144"/>
      <c r="BF276" s="212"/>
      <c r="BG276" s="213"/>
      <c r="BH276" s="213"/>
      <c r="BI276" s="144"/>
      <c r="BJ276" s="144"/>
      <c r="BK276" s="144"/>
      <c r="CA276" s="214"/>
      <c r="CB276" s="214"/>
    </row>
    <row r="277" spans="1:80" s="146" customFormat="1">
      <c r="A277" s="144"/>
      <c r="C277" s="211"/>
      <c r="AB277" s="144"/>
      <c r="AC277" s="144"/>
      <c r="AO277" s="144"/>
      <c r="BF277" s="212"/>
      <c r="BG277" s="213"/>
      <c r="BH277" s="213"/>
      <c r="BI277" s="144"/>
      <c r="BJ277" s="144"/>
      <c r="BK277" s="144"/>
      <c r="CA277" s="214"/>
      <c r="CB277" s="214"/>
    </row>
    <row r="278" spans="1:80" s="146" customFormat="1">
      <c r="A278" s="144"/>
      <c r="C278" s="211"/>
      <c r="AB278" s="144"/>
      <c r="AC278" s="144"/>
      <c r="AO278" s="144"/>
      <c r="BF278" s="212"/>
      <c r="BG278" s="213"/>
      <c r="BH278" s="213"/>
      <c r="BI278" s="144"/>
      <c r="BJ278" s="144"/>
      <c r="BK278" s="144"/>
      <c r="CA278" s="214"/>
      <c r="CB278" s="214"/>
    </row>
    <row r="279" spans="1:80" s="146" customFormat="1">
      <c r="A279" s="144"/>
      <c r="C279" s="211"/>
      <c r="AB279" s="144"/>
      <c r="AC279" s="144"/>
      <c r="AO279" s="144"/>
      <c r="BF279" s="212"/>
      <c r="BG279" s="213"/>
      <c r="BH279" s="213"/>
      <c r="BI279" s="144"/>
      <c r="BJ279" s="144"/>
      <c r="BK279" s="144"/>
      <c r="CA279" s="214"/>
      <c r="CB279" s="214"/>
    </row>
    <row r="280" spans="1:80" s="146" customFormat="1">
      <c r="A280" s="144"/>
      <c r="C280" s="211"/>
      <c r="AB280" s="144"/>
      <c r="AC280" s="144"/>
      <c r="AO280" s="144"/>
      <c r="BF280" s="212"/>
      <c r="BG280" s="213"/>
      <c r="BH280" s="213"/>
      <c r="BI280" s="144"/>
      <c r="BJ280" s="144"/>
      <c r="BK280" s="144"/>
      <c r="CA280" s="214"/>
      <c r="CB280" s="214"/>
    </row>
    <row r="281" spans="1:80" s="146" customFormat="1">
      <c r="A281" s="144"/>
      <c r="C281" s="211"/>
      <c r="AB281" s="144"/>
      <c r="AC281" s="144"/>
      <c r="AO281" s="144"/>
      <c r="BF281" s="212"/>
      <c r="BG281" s="213"/>
      <c r="BH281" s="213"/>
      <c r="BI281" s="144"/>
      <c r="BJ281" s="144"/>
      <c r="BK281" s="144"/>
      <c r="CA281" s="214"/>
      <c r="CB281" s="214"/>
    </row>
    <row r="282" spans="1:80" s="146" customFormat="1">
      <c r="A282" s="144"/>
      <c r="C282" s="211"/>
      <c r="AB282" s="144"/>
      <c r="AC282" s="144"/>
      <c r="AO282" s="144"/>
      <c r="BF282" s="212"/>
      <c r="BG282" s="213"/>
      <c r="BH282" s="213"/>
      <c r="BI282" s="144"/>
      <c r="BJ282" s="144"/>
      <c r="BK282" s="144"/>
      <c r="CA282" s="214"/>
      <c r="CB282" s="214"/>
    </row>
    <row r="283" spans="1:80" s="146" customFormat="1">
      <c r="A283" s="144"/>
      <c r="C283" s="211"/>
      <c r="AB283" s="144"/>
      <c r="AC283" s="144"/>
      <c r="AO283" s="144"/>
      <c r="BF283" s="212"/>
      <c r="BG283" s="213"/>
      <c r="BH283" s="213"/>
      <c r="BI283" s="144"/>
      <c r="BJ283" s="144"/>
      <c r="BK283" s="144"/>
      <c r="CA283" s="214"/>
      <c r="CB283" s="214"/>
    </row>
    <row r="284" spans="1:80" s="146" customFormat="1">
      <c r="A284" s="144"/>
      <c r="C284" s="211"/>
      <c r="AB284" s="144"/>
      <c r="AC284" s="144"/>
      <c r="AO284" s="144"/>
      <c r="BF284" s="212"/>
      <c r="BG284" s="213"/>
      <c r="BH284" s="213"/>
      <c r="BI284" s="144"/>
      <c r="BJ284" s="144"/>
      <c r="BK284" s="144"/>
      <c r="CA284" s="214"/>
      <c r="CB284" s="214"/>
    </row>
    <row r="285" spans="1:80" s="146" customFormat="1">
      <c r="A285" s="144"/>
      <c r="C285" s="211"/>
      <c r="AB285" s="144"/>
      <c r="AC285" s="144"/>
      <c r="AO285" s="144"/>
      <c r="BF285" s="212"/>
      <c r="BG285" s="213"/>
      <c r="BH285" s="213"/>
      <c r="BI285" s="144"/>
      <c r="BJ285" s="144"/>
      <c r="BK285" s="144"/>
      <c r="CA285" s="214"/>
      <c r="CB285" s="214"/>
    </row>
    <row r="286" spans="1:80" s="146" customFormat="1">
      <c r="A286" s="144"/>
      <c r="C286" s="211"/>
      <c r="AB286" s="144"/>
      <c r="AC286" s="144"/>
      <c r="AO286" s="144"/>
      <c r="BF286" s="212"/>
      <c r="BG286" s="213"/>
      <c r="BH286" s="213"/>
      <c r="BI286" s="144"/>
      <c r="BJ286" s="144"/>
      <c r="BK286" s="144"/>
      <c r="CA286" s="214"/>
      <c r="CB286" s="214"/>
    </row>
    <row r="287" spans="1:80" s="146" customFormat="1">
      <c r="A287" s="144"/>
      <c r="C287" s="211"/>
      <c r="AB287" s="144"/>
      <c r="AC287" s="144"/>
      <c r="AO287" s="144"/>
      <c r="BF287" s="212"/>
      <c r="BG287" s="213"/>
      <c r="BH287" s="213"/>
      <c r="BI287" s="144"/>
      <c r="BJ287" s="144"/>
      <c r="BK287" s="144"/>
      <c r="CA287" s="214"/>
      <c r="CB287" s="214"/>
    </row>
    <row r="288" spans="1:80" s="146" customFormat="1">
      <c r="A288" s="144"/>
      <c r="C288" s="211"/>
      <c r="AB288" s="144"/>
      <c r="AC288" s="144"/>
      <c r="AO288" s="144"/>
      <c r="BF288" s="212"/>
      <c r="BG288" s="213"/>
      <c r="BH288" s="213"/>
      <c r="BI288" s="144"/>
      <c r="BJ288" s="144"/>
      <c r="BK288" s="144"/>
      <c r="CA288" s="214"/>
      <c r="CB288" s="214"/>
    </row>
    <row r="289" spans="1:80" s="146" customFormat="1">
      <c r="A289" s="144"/>
      <c r="C289" s="211"/>
      <c r="AB289" s="144"/>
      <c r="AC289" s="144"/>
      <c r="AO289" s="144"/>
      <c r="BF289" s="212"/>
      <c r="BG289" s="213"/>
      <c r="BH289" s="213"/>
      <c r="BI289" s="144"/>
      <c r="BJ289" s="144"/>
      <c r="BK289" s="144"/>
      <c r="CA289" s="214"/>
      <c r="CB289" s="214"/>
    </row>
    <row r="290" spans="1:80" s="146" customFormat="1">
      <c r="A290" s="144"/>
      <c r="C290" s="211"/>
      <c r="AB290" s="144"/>
      <c r="AC290" s="144"/>
      <c r="AO290" s="144"/>
      <c r="BF290" s="212"/>
      <c r="BG290" s="213"/>
      <c r="BH290" s="213"/>
      <c r="BI290" s="144"/>
      <c r="BJ290" s="144"/>
      <c r="BK290" s="144"/>
      <c r="CA290" s="214"/>
      <c r="CB290" s="214"/>
    </row>
    <row r="291" spans="1:80" s="146" customFormat="1">
      <c r="A291" s="144"/>
      <c r="C291" s="211"/>
      <c r="AB291" s="144"/>
      <c r="AC291" s="144"/>
      <c r="AO291" s="144"/>
      <c r="BF291" s="212"/>
      <c r="BG291" s="213"/>
      <c r="BH291" s="213"/>
      <c r="BI291" s="144"/>
      <c r="BJ291" s="144"/>
      <c r="BK291" s="144"/>
      <c r="CA291" s="214"/>
      <c r="CB291" s="214"/>
    </row>
    <row r="292" spans="1:80" s="146" customFormat="1">
      <c r="A292" s="144"/>
      <c r="C292" s="211"/>
      <c r="AB292" s="144"/>
      <c r="AC292" s="144"/>
      <c r="AO292" s="144"/>
      <c r="BF292" s="212"/>
      <c r="BG292" s="213"/>
      <c r="BH292" s="213"/>
      <c r="BI292" s="144"/>
      <c r="BJ292" s="144"/>
      <c r="BK292" s="144"/>
      <c r="CA292" s="214"/>
      <c r="CB292" s="214"/>
    </row>
    <row r="293" spans="1:80" s="146" customFormat="1">
      <c r="A293" s="144"/>
      <c r="C293" s="211"/>
      <c r="AB293" s="144"/>
      <c r="AC293" s="144"/>
      <c r="AO293" s="144"/>
      <c r="BF293" s="212"/>
      <c r="BG293" s="213"/>
      <c r="BH293" s="213"/>
      <c r="BI293" s="144"/>
      <c r="BJ293" s="144"/>
      <c r="BK293" s="144"/>
      <c r="CA293" s="214"/>
      <c r="CB293" s="214"/>
    </row>
    <row r="294" spans="1:80" s="146" customFormat="1">
      <c r="A294" s="144"/>
      <c r="C294" s="211"/>
      <c r="AB294" s="144"/>
      <c r="AC294" s="144"/>
      <c r="AO294" s="144"/>
      <c r="BF294" s="212"/>
      <c r="BG294" s="213"/>
      <c r="BH294" s="213"/>
      <c r="BI294" s="144"/>
      <c r="BJ294" s="144"/>
      <c r="BK294" s="144"/>
      <c r="CA294" s="214"/>
      <c r="CB294" s="214"/>
    </row>
    <row r="295" spans="1:80" s="146" customFormat="1">
      <c r="A295" s="144"/>
      <c r="C295" s="211"/>
      <c r="AB295" s="144"/>
      <c r="AC295" s="144"/>
      <c r="AO295" s="144"/>
      <c r="BF295" s="212"/>
      <c r="BG295" s="213"/>
      <c r="BH295" s="213"/>
      <c r="BI295" s="144"/>
      <c r="BJ295" s="144"/>
      <c r="BK295" s="144"/>
      <c r="CA295" s="214"/>
      <c r="CB295" s="214"/>
    </row>
    <row r="296" spans="1:80" s="146" customFormat="1">
      <c r="A296" s="144"/>
      <c r="C296" s="211"/>
      <c r="AB296" s="144"/>
      <c r="AC296" s="144"/>
      <c r="AO296" s="144"/>
      <c r="BF296" s="212"/>
      <c r="BG296" s="213"/>
      <c r="BH296" s="213"/>
      <c r="BI296" s="144"/>
      <c r="BJ296" s="144"/>
      <c r="BK296" s="144"/>
      <c r="CA296" s="214"/>
      <c r="CB296" s="214"/>
    </row>
    <row r="297" spans="1:80" s="146" customFormat="1">
      <c r="A297" s="144"/>
      <c r="C297" s="211"/>
      <c r="AB297" s="144"/>
      <c r="AC297" s="144"/>
      <c r="AO297" s="144"/>
      <c r="BF297" s="212"/>
      <c r="BG297" s="213"/>
      <c r="BH297" s="213"/>
      <c r="BI297" s="144"/>
      <c r="BJ297" s="144"/>
      <c r="BK297" s="144"/>
      <c r="CA297" s="214"/>
      <c r="CB297" s="214"/>
    </row>
    <row r="298" spans="1:80" s="146" customFormat="1">
      <c r="A298" s="144"/>
      <c r="C298" s="211"/>
      <c r="AB298" s="144"/>
      <c r="AC298" s="144"/>
      <c r="AO298" s="144"/>
      <c r="BF298" s="212"/>
      <c r="BG298" s="213"/>
      <c r="BH298" s="213"/>
      <c r="BI298" s="144"/>
      <c r="BJ298" s="144"/>
      <c r="BK298" s="144"/>
      <c r="CA298" s="214"/>
      <c r="CB298" s="214"/>
    </row>
    <row r="299" spans="1:80" s="146" customFormat="1">
      <c r="A299" s="144"/>
      <c r="C299" s="211"/>
      <c r="AB299" s="144"/>
      <c r="AC299" s="144"/>
      <c r="AO299" s="144"/>
      <c r="BF299" s="212"/>
      <c r="BG299" s="213"/>
      <c r="BH299" s="213"/>
      <c r="BI299" s="144"/>
      <c r="BJ299" s="144"/>
      <c r="BK299" s="144"/>
      <c r="CA299" s="214"/>
      <c r="CB299" s="214"/>
    </row>
    <row r="300" spans="1:80" s="146" customFormat="1">
      <c r="A300" s="144"/>
      <c r="C300" s="211"/>
      <c r="AB300" s="144"/>
      <c r="AC300" s="144"/>
      <c r="AO300" s="144"/>
      <c r="BF300" s="212"/>
      <c r="BG300" s="213"/>
      <c r="BH300" s="213"/>
      <c r="BI300" s="144"/>
      <c r="BJ300" s="144"/>
      <c r="BK300" s="144"/>
      <c r="CA300" s="214"/>
      <c r="CB300" s="214"/>
    </row>
    <row r="301" spans="1:80" s="146" customFormat="1">
      <c r="A301" s="144"/>
      <c r="C301" s="211"/>
      <c r="AB301" s="144"/>
      <c r="AC301" s="144"/>
      <c r="AO301" s="144"/>
      <c r="BF301" s="212"/>
      <c r="BG301" s="213"/>
      <c r="BH301" s="213"/>
      <c r="BI301" s="144"/>
      <c r="BJ301" s="144"/>
      <c r="BK301" s="144"/>
      <c r="CA301" s="214"/>
      <c r="CB301" s="214"/>
    </row>
    <row r="302" spans="1:80" s="146" customFormat="1">
      <c r="A302" s="144"/>
      <c r="C302" s="211"/>
      <c r="AB302" s="144"/>
      <c r="AC302" s="144"/>
      <c r="AO302" s="144"/>
      <c r="BF302" s="212"/>
      <c r="BG302" s="213"/>
      <c r="BH302" s="213"/>
      <c r="BI302" s="144"/>
      <c r="BJ302" s="144"/>
      <c r="BK302" s="144"/>
      <c r="CA302" s="214"/>
      <c r="CB302" s="214"/>
    </row>
    <row r="303" spans="1:80" s="146" customFormat="1">
      <c r="A303" s="144"/>
      <c r="C303" s="211"/>
      <c r="AB303" s="144"/>
      <c r="AC303" s="144"/>
      <c r="AO303" s="144"/>
      <c r="BF303" s="212"/>
      <c r="BG303" s="213"/>
      <c r="BH303" s="213"/>
      <c r="BI303" s="144"/>
      <c r="BJ303" s="144"/>
      <c r="BK303" s="144"/>
      <c r="CA303" s="214"/>
      <c r="CB303" s="214"/>
    </row>
    <row r="304" spans="1:80" s="146" customFormat="1">
      <c r="A304" s="144"/>
      <c r="C304" s="211"/>
      <c r="AB304" s="144"/>
      <c r="AC304" s="144"/>
      <c r="AO304" s="144"/>
      <c r="BF304" s="212"/>
      <c r="BG304" s="213"/>
      <c r="BH304" s="213"/>
      <c r="BI304" s="144"/>
      <c r="BJ304" s="144"/>
      <c r="BK304" s="144"/>
      <c r="CA304" s="214"/>
      <c r="CB304" s="214"/>
    </row>
    <row r="305" spans="1:80" s="146" customFormat="1">
      <c r="A305" s="144"/>
      <c r="C305" s="211"/>
      <c r="AB305" s="144"/>
      <c r="AC305" s="144"/>
      <c r="AO305" s="144"/>
      <c r="BF305" s="212"/>
      <c r="BG305" s="213"/>
      <c r="BH305" s="213"/>
      <c r="BI305" s="144"/>
      <c r="BJ305" s="144"/>
      <c r="BK305" s="144"/>
      <c r="CA305" s="214"/>
      <c r="CB305" s="214"/>
    </row>
    <row r="306" spans="1:80" s="146" customFormat="1">
      <c r="A306" s="144"/>
      <c r="C306" s="211"/>
      <c r="AB306" s="144"/>
      <c r="AC306" s="144"/>
      <c r="AO306" s="144"/>
      <c r="BF306" s="212"/>
      <c r="BG306" s="213"/>
      <c r="BH306" s="213"/>
      <c r="BI306" s="144"/>
      <c r="BJ306" s="144"/>
      <c r="BK306" s="144"/>
      <c r="CA306" s="214"/>
      <c r="CB306" s="214"/>
    </row>
    <row r="307" spans="1:80" s="146" customFormat="1">
      <c r="A307" s="144"/>
      <c r="C307" s="211"/>
      <c r="AB307" s="144"/>
      <c r="AC307" s="144"/>
      <c r="AO307" s="144"/>
      <c r="BF307" s="212"/>
      <c r="BG307" s="213"/>
      <c r="BH307" s="213"/>
      <c r="BI307" s="144"/>
      <c r="BJ307" s="144"/>
      <c r="BK307" s="144"/>
      <c r="CA307" s="214"/>
      <c r="CB307" s="214"/>
    </row>
    <row r="308" spans="1:80" s="146" customFormat="1">
      <c r="A308" s="144"/>
      <c r="C308" s="211"/>
      <c r="AB308" s="144"/>
      <c r="AC308" s="144"/>
      <c r="AO308" s="144"/>
      <c r="BF308" s="212"/>
      <c r="BG308" s="213"/>
      <c r="BH308" s="213"/>
      <c r="BI308" s="144"/>
      <c r="BJ308" s="144"/>
      <c r="BK308" s="144"/>
      <c r="CA308" s="214"/>
      <c r="CB308" s="214"/>
    </row>
    <row r="309" spans="1:80" s="146" customFormat="1">
      <c r="A309" s="144"/>
      <c r="C309" s="211"/>
      <c r="AB309" s="144"/>
      <c r="AC309" s="144"/>
      <c r="AO309" s="144"/>
      <c r="BF309" s="212"/>
      <c r="BG309" s="213"/>
      <c r="BH309" s="213"/>
      <c r="BI309" s="144"/>
      <c r="BJ309" s="144"/>
      <c r="BK309" s="144"/>
      <c r="CA309" s="214"/>
      <c r="CB309" s="214"/>
    </row>
    <row r="310" spans="1:80" s="146" customFormat="1">
      <c r="A310" s="144"/>
      <c r="C310" s="211"/>
      <c r="AB310" s="144"/>
      <c r="AC310" s="144"/>
      <c r="AO310" s="144"/>
      <c r="BF310" s="212"/>
      <c r="BG310" s="213"/>
      <c r="BH310" s="213"/>
      <c r="BI310" s="144"/>
      <c r="BJ310" s="144"/>
      <c r="BK310" s="144"/>
      <c r="CA310" s="214"/>
      <c r="CB310" s="214"/>
    </row>
    <row r="311" spans="1:80" s="146" customFormat="1">
      <c r="A311" s="144"/>
      <c r="C311" s="211"/>
      <c r="AB311" s="144"/>
      <c r="AC311" s="144"/>
      <c r="AO311" s="144"/>
      <c r="BF311" s="212"/>
      <c r="BG311" s="213"/>
      <c r="BH311" s="213"/>
      <c r="BI311" s="144"/>
      <c r="BJ311" s="144"/>
      <c r="BK311" s="144"/>
      <c r="CA311" s="214"/>
      <c r="CB311" s="214"/>
    </row>
    <row r="312" spans="1:80" s="146" customFormat="1">
      <c r="A312" s="144"/>
      <c r="C312" s="211"/>
      <c r="AB312" s="144"/>
      <c r="AC312" s="144"/>
      <c r="AO312" s="144"/>
      <c r="BF312" s="212"/>
      <c r="BG312" s="213"/>
      <c r="BH312" s="213"/>
      <c r="BI312" s="144"/>
      <c r="BJ312" s="144"/>
      <c r="BK312" s="144"/>
      <c r="CA312" s="214"/>
      <c r="CB312" s="214"/>
    </row>
    <row r="313" spans="1:80" s="146" customFormat="1">
      <c r="A313" s="144"/>
      <c r="C313" s="211"/>
      <c r="AB313" s="144"/>
      <c r="AC313" s="144"/>
      <c r="AO313" s="144"/>
      <c r="BF313" s="212"/>
      <c r="BG313" s="213"/>
      <c r="BH313" s="213"/>
      <c r="BI313" s="144"/>
      <c r="BJ313" s="144"/>
      <c r="BK313" s="144"/>
      <c r="CA313" s="214"/>
      <c r="CB313" s="214"/>
    </row>
    <row r="314" spans="1:80" s="146" customFormat="1">
      <c r="A314" s="144"/>
      <c r="C314" s="211"/>
      <c r="AB314" s="144"/>
      <c r="AC314" s="144"/>
      <c r="AO314" s="144"/>
      <c r="BF314" s="212"/>
      <c r="BG314" s="213"/>
      <c r="BH314" s="213"/>
      <c r="BI314" s="144"/>
      <c r="BJ314" s="144"/>
      <c r="BK314" s="144"/>
      <c r="CA314" s="214"/>
      <c r="CB314" s="214"/>
    </row>
    <row r="315" spans="1:80" s="146" customFormat="1">
      <c r="A315" s="144"/>
      <c r="C315" s="211"/>
      <c r="AB315" s="144"/>
      <c r="AC315" s="144"/>
      <c r="AO315" s="144"/>
      <c r="BF315" s="212"/>
      <c r="BG315" s="213"/>
      <c r="BH315" s="213"/>
      <c r="BI315" s="144"/>
      <c r="BJ315" s="144"/>
      <c r="BK315" s="144"/>
      <c r="CA315" s="214"/>
      <c r="CB315" s="214"/>
    </row>
    <row r="316" spans="1:80" s="146" customFormat="1">
      <c r="A316" s="144"/>
      <c r="C316" s="211"/>
      <c r="AB316" s="144"/>
      <c r="AC316" s="144"/>
      <c r="AO316" s="144"/>
      <c r="BF316" s="212"/>
      <c r="BG316" s="213"/>
      <c r="BH316" s="213"/>
      <c r="BI316" s="144"/>
      <c r="BJ316" s="144"/>
      <c r="BK316" s="144"/>
      <c r="CA316" s="214"/>
      <c r="CB316" s="214"/>
    </row>
    <row r="317" spans="1:80" s="146" customFormat="1">
      <c r="A317" s="144"/>
      <c r="C317" s="211"/>
      <c r="AB317" s="144"/>
      <c r="AC317" s="144"/>
      <c r="AO317" s="144"/>
      <c r="BF317" s="212"/>
      <c r="BG317" s="213"/>
      <c r="BH317" s="213"/>
      <c r="BI317" s="144"/>
      <c r="BJ317" s="144"/>
      <c r="BK317" s="144"/>
      <c r="CA317" s="214"/>
      <c r="CB317" s="214"/>
    </row>
    <row r="318" spans="1:80" s="146" customFormat="1">
      <c r="A318" s="144"/>
      <c r="C318" s="211"/>
      <c r="AB318" s="144"/>
      <c r="AC318" s="144"/>
      <c r="AO318" s="144"/>
      <c r="BF318" s="212"/>
      <c r="BG318" s="213"/>
      <c r="BH318" s="213"/>
      <c r="BI318" s="144"/>
      <c r="BJ318" s="144"/>
      <c r="BK318" s="144"/>
      <c r="CA318" s="214"/>
      <c r="CB318" s="214"/>
    </row>
    <row r="319" spans="1:80" s="146" customFormat="1">
      <c r="A319" s="144"/>
      <c r="C319" s="211"/>
      <c r="AB319" s="144"/>
      <c r="AC319" s="144"/>
      <c r="AO319" s="144"/>
      <c r="BF319" s="212"/>
      <c r="BG319" s="213"/>
      <c r="BH319" s="213"/>
      <c r="BI319" s="144"/>
      <c r="BJ319" s="144"/>
      <c r="BK319" s="144"/>
      <c r="CA319" s="214"/>
      <c r="CB319" s="214"/>
    </row>
    <row r="320" spans="1:80" s="146" customFormat="1">
      <c r="A320" s="144"/>
      <c r="C320" s="211"/>
      <c r="AB320" s="144"/>
      <c r="AC320" s="144"/>
      <c r="AO320" s="144"/>
      <c r="BF320" s="212"/>
      <c r="BG320" s="213"/>
      <c r="BH320" s="213"/>
      <c r="BI320" s="144"/>
      <c r="BJ320" s="144"/>
      <c r="BK320" s="144"/>
      <c r="CA320" s="214"/>
      <c r="CB320" s="214"/>
    </row>
    <row r="321" spans="1:80" s="146" customFormat="1">
      <c r="A321" s="144"/>
      <c r="C321" s="211"/>
      <c r="AB321" s="144"/>
      <c r="AC321" s="144"/>
      <c r="AO321" s="144"/>
      <c r="BF321" s="212"/>
      <c r="BG321" s="213"/>
      <c r="BH321" s="213"/>
      <c r="BI321" s="144"/>
      <c r="BJ321" s="144"/>
      <c r="BK321" s="144"/>
      <c r="CA321" s="214"/>
      <c r="CB321" s="214"/>
    </row>
    <row r="322" spans="1:80" s="146" customFormat="1">
      <c r="A322" s="144"/>
      <c r="C322" s="211"/>
      <c r="AB322" s="144"/>
      <c r="AC322" s="144"/>
      <c r="AO322" s="144"/>
      <c r="BF322" s="212"/>
      <c r="BG322" s="213"/>
      <c r="BH322" s="213"/>
      <c r="BI322" s="144"/>
      <c r="BJ322" s="144"/>
      <c r="BK322" s="144"/>
      <c r="CA322" s="214"/>
      <c r="CB322" s="214"/>
    </row>
    <row r="323" spans="1:80" s="146" customFormat="1">
      <c r="A323" s="144"/>
      <c r="C323" s="211"/>
      <c r="AB323" s="144"/>
      <c r="AC323" s="144"/>
      <c r="AO323" s="144"/>
      <c r="BF323" s="212"/>
      <c r="BG323" s="213"/>
      <c r="BH323" s="213"/>
      <c r="BI323" s="144"/>
      <c r="BJ323" s="144"/>
      <c r="BK323" s="144"/>
      <c r="CA323" s="214"/>
      <c r="CB323" s="214"/>
    </row>
    <row r="324" spans="1:80" s="146" customFormat="1">
      <c r="A324" s="144"/>
      <c r="C324" s="211"/>
      <c r="AB324" s="144"/>
      <c r="AC324" s="144"/>
      <c r="AO324" s="144"/>
      <c r="BF324" s="212"/>
      <c r="BG324" s="213"/>
      <c r="BH324" s="213"/>
      <c r="BI324" s="144"/>
      <c r="BJ324" s="144"/>
      <c r="BK324" s="144"/>
      <c r="CA324" s="214"/>
      <c r="CB324" s="214"/>
    </row>
    <row r="325" spans="1:80" s="146" customFormat="1">
      <c r="A325" s="144"/>
      <c r="C325" s="211"/>
      <c r="AB325" s="144"/>
      <c r="AC325" s="144"/>
      <c r="AO325" s="144"/>
      <c r="BF325" s="212"/>
      <c r="BG325" s="213"/>
      <c r="BH325" s="213"/>
      <c r="BI325" s="144"/>
      <c r="BJ325" s="144"/>
      <c r="BK325" s="144"/>
      <c r="CA325" s="214"/>
      <c r="CB325" s="214"/>
    </row>
    <row r="326" spans="1:80" s="146" customFormat="1">
      <c r="A326" s="144"/>
      <c r="C326" s="211"/>
      <c r="AB326" s="144"/>
      <c r="AC326" s="144"/>
      <c r="AO326" s="144"/>
      <c r="BF326" s="212"/>
      <c r="BG326" s="213"/>
      <c r="BH326" s="213"/>
      <c r="BI326" s="144"/>
      <c r="BJ326" s="144"/>
      <c r="BK326" s="144"/>
      <c r="CA326" s="214"/>
      <c r="CB326" s="214"/>
    </row>
    <row r="327" spans="1:80" s="146" customFormat="1">
      <c r="A327" s="144"/>
      <c r="C327" s="211"/>
      <c r="AB327" s="144"/>
      <c r="AC327" s="144"/>
      <c r="AO327" s="144"/>
      <c r="BF327" s="212"/>
      <c r="BG327" s="213"/>
      <c r="BH327" s="213"/>
      <c r="BI327" s="144"/>
      <c r="BJ327" s="144"/>
      <c r="BK327" s="144"/>
      <c r="CA327" s="214"/>
      <c r="CB327" s="214"/>
    </row>
    <row r="328" spans="1:80" s="146" customFormat="1">
      <c r="A328" s="144"/>
      <c r="C328" s="211"/>
      <c r="AB328" s="144"/>
      <c r="AC328" s="144"/>
      <c r="AO328" s="144"/>
      <c r="BF328" s="212"/>
      <c r="BG328" s="213"/>
      <c r="BH328" s="213"/>
      <c r="BI328" s="144"/>
      <c r="BJ328" s="144"/>
      <c r="BK328" s="144"/>
      <c r="CA328" s="214"/>
      <c r="CB328" s="214"/>
    </row>
    <row r="329" spans="1:80" s="146" customFormat="1">
      <c r="A329" s="144"/>
      <c r="C329" s="211"/>
      <c r="AB329" s="144"/>
      <c r="AC329" s="144"/>
      <c r="AO329" s="144"/>
      <c r="BF329" s="212"/>
      <c r="BG329" s="213"/>
      <c r="BH329" s="213"/>
      <c r="BI329" s="144"/>
      <c r="BJ329" s="144"/>
      <c r="BK329" s="144"/>
      <c r="CA329" s="214"/>
      <c r="CB329" s="214"/>
    </row>
    <row r="330" spans="1:80" s="146" customFormat="1">
      <c r="A330" s="144"/>
      <c r="C330" s="211"/>
      <c r="AB330" s="144"/>
      <c r="AC330" s="144"/>
      <c r="AO330" s="144"/>
      <c r="BF330" s="212"/>
      <c r="BG330" s="213"/>
      <c r="BH330" s="213"/>
      <c r="BI330" s="144"/>
      <c r="BJ330" s="144"/>
      <c r="BK330" s="144"/>
      <c r="CA330" s="214"/>
      <c r="CB330" s="214"/>
    </row>
    <row r="331" spans="1:80" s="146" customFormat="1">
      <c r="A331" s="144"/>
      <c r="C331" s="211"/>
      <c r="AB331" s="144"/>
      <c r="AC331" s="144"/>
      <c r="AO331" s="144"/>
      <c r="BF331" s="212"/>
      <c r="BG331" s="213"/>
      <c r="BH331" s="213"/>
      <c r="BI331" s="144"/>
      <c r="BJ331" s="144"/>
      <c r="BK331" s="144"/>
      <c r="CA331" s="214"/>
      <c r="CB331" s="214"/>
    </row>
    <row r="332" spans="1:80" s="146" customFormat="1">
      <c r="A332" s="144"/>
      <c r="C332" s="211"/>
      <c r="AB332" s="144"/>
      <c r="AC332" s="144"/>
      <c r="AO332" s="144"/>
      <c r="BF332" s="212"/>
      <c r="BG332" s="213"/>
      <c r="BH332" s="213"/>
      <c r="BI332" s="144"/>
      <c r="BJ332" s="144"/>
      <c r="BK332" s="144"/>
      <c r="CA332" s="214"/>
      <c r="CB332" s="214"/>
    </row>
    <row r="333" spans="1:80" s="146" customFormat="1">
      <c r="A333" s="144"/>
      <c r="C333" s="211"/>
      <c r="AB333" s="144"/>
      <c r="AC333" s="144"/>
      <c r="AO333" s="144"/>
      <c r="BF333" s="212"/>
      <c r="BG333" s="213"/>
      <c r="BH333" s="213"/>
      <c r="BI333" s="144"/>
      <c r="BJ333" s="144"/>
      <c r="BK333" s="144"/>
      <c r="CA333" s="214"/>
      <c r="CB333" s="214"/>
    </row>
    <row r="334" spans="1:80" s="146" customFormat="1">
      <c r="A334" s="144"/>
      <c r="C334" s="211"/>
      <c r="AB334" s="144"/>
      <c r="AC334" s="144"/>
      <c r="AO334" s="144"/>
      <c r="BF334" s="212"/>
      <c r="BG334" s="213"/>
      <c r="BH334" s="213"/>
      <c r="BI334" s="144"/>
      <c r="BJ334" s="144"/>
      <c r="BK334" s="144"/>
      <c r="CA334" s="214"/>
      <c r="CB334" s="214"/>
    </row>
    <row r="335" spans="1:80" s="146" customFormat="1">
      <c r="A335" s="144"/>
      <c r="C335" s="211"/>
      <c r="AB335" s="144"/>
      <c r="AC335" s="144"/>
      <c r="AO335" s="144"/>
      <c r="BF335" s="212"/>
      <c r="BG335" s="213"/>
      <c r="BH335" s="213"/>
      <c r="BI335" s="144"/>
      <c r="BJ335" s="144"/>
      <c r="BK335" s="144"/>
      <c r="CA335" s="214"/>
      <c r="CB335" s="214"/>
    </row>
    <row r="336" spans="1:80" s="146" customFormat="1">
      <c r="A336" s="144"/>
      <c r="C336" s="211"/>
      <c r="AB336" s="144"/>
      <c r="AC336" s="144"/>
      <c r="AO336" s="144"/>
      <c r="BF336" s="212"/>
      <c r="BG336" s="213"/>
      <c r="BH336" s="213"/>
      <c r="BI336" s="144"/>
      <c r="BJ336" s="144"/>
      <c r="BK336" s="144"/>
      <c r="CA336" s="214"/>
      <c r="CB336" s="214"/>
    </row>
    <row r="337" spans="1:80" s="146" customFormat="1">
      <c r="A337" s="144"/>
      <c r="C337" s="211"/>
      <c r="AB337" s="144"/>
      <c r="AC337" s="144"/>
      <c r="AO337" s="144"/>
      <c r="BF337" s="212"/>
      <c r="BG337" s="213"/>
      <c r="BH337" s="213"/>
      <c r="BI337" s="144"/>
      <c r="BJ337" s="144"/>
      <c r="BK337" s="144"/>
      <c r="CA337" s="214"/>
      <c r="CB337" s="214"/>
    </row>
    <row r="338" spans="1:80" s="146" customFormat="1">
      <c r="A338" s="144"/>
      <c r="C338" s="211"/>
      <c r="AB338" s="144"/>
      <c r="AC338" s="144"/>
      <c r="AO338" s="144"/>
      <c r="BF338" s="212"/>
      <c r="BG338" s="213"/>
      <c r="BH338" s="213"/>
      <c r="BI338" s="144"/>
      <c r="BJ338" s="144"/>
      <c r="BK338" s="144"/>
      <c r="CA338" s="214"/>
      <c r="CB338" s="214"/>
    </row>
    <row r="339" spans="1:80" s="146" customFormat="1">
      <c r="A339" s="144"/>
      <c r="C339" s="211"/>
      <c r="AB339" s="144"/>
      <c r="AC339" s="144"/>
      <c r="AO339" s="144"/>
      <c r="BF339" s="212"/>
      <c r="BG339" s="213"/>
      <c r="BH339" s="213"/>
      <c r="BI339" s="144"/>
      <c r="BJ339" s="144"/>
      <c r="BK339" s="144"/>
      <c r="CA339" s="214"/>
      <c r="CB339" s="214"/>
    </row>
    <row r="340" spans="1:80" s="146" customFormat="1">
      <c r="A340" s="144"/>
      <c r="C340" s="211"/>
      <c r="AB340" s="144"/>
      <c r="AC340" s="144"/>
      <c r="AO340" s="144"/>
      <c r="BF340" s="212"/>
      <c r="BG340" s="213"/>
      <c r="BH340" s="213"/>
      <c r="BI340" s="144"/>
      <c r="BJ340" s="144"/>
      <c r="BK340" s="144"/>
      <c r="CA340" s="214"/>
      <c r="CB340" s="214"/>
    </row>
    <row r="341" spans="1:80" s="146" customFormat="1">
      <c r="A341" s="144"/>
      <c r="C341" s="211"/>
      <c r="AB341" s="144"/>
      <c r="AC341" s="144"/>
      <c r="AO341" s="144"/>
      <c r="BF341" s="212"/>
      <c r="BG341" s="213"/>
      <c r="BH341" s="213"/>
      <c r="BI341" s="144"/>
      <c r="BJ341" s="144"/>
      <c r="BK341" s="144"/>
      <c r="CA341" s="214"/>
      <c r="CB341" s="214"/>
    </row>
    <row r="342" spans="1:80" s="146" customFormat="1">
      <c r="A342" s="144"/>
      <c r="C342" s="211"/>
      <c r="AB342" s="144"/>
      <c r="AC342" s="144"/>
      <c r="AO342" s="144"/>
      <c r="BF342" s="212"/>
      <c r="BG342" s="213"/>
      <c r="BH342" s="213"/>
      <c r="BI342" s="144"/>
      <c r="BJ342" s="144"/>
      <c r="BK342" s="144"/>
      <c r="CA342" s="214"/>
      <c r="CB342" s="214"/>
    </row>
    <row r="343" spans="1:80" s="146" customFormat="1">
      <c r="A343" s="144"/>
      <c r="C343" s="211"/>
      <c r="AB343" s="144"/>
      <c r="AC343" s="144"/>
      <c r="AO343" s="144"/>
      <c r="BF343" s="212"/>
      <c r="BG343" s="213"/>
      <c r="BH343" s="213"/>
      <c r="BI343" s="144"/>
      <c r="BJ343" s="144"/>
      <c r="BK343" s="144"/>
      <c r="CA343" s="214"/>
      <c r="CB343" s="214"/>
    </row>
    <row r="344" spans="1:80" s="146" customFormat="1">
      <c r="A344" s="144"/>
      <c r="C344" s="211"/>
      <c r="AB344" s="144"/>
      <c r="AC344" s="144"/>
      <c r="AO344" s="144"/>
      <c r="BF344" s="212"/>
      <c r="BG344" s="213"/>
      <c r="BH344" s="213"/>
      <c r="BI344" s="144"/>
      <c r="BJ344" s="144"/>
      <c r="BK344" s="144"/>
      <c r="CA344" s="214"/>
      <c r="CB344" s="214"/>
    </row>
    <row r="345" spans="1:80" s="146" customFormat="1">
      <c r="A345" s="144"/>
      <c r="C345" s="211"/>
      <c r="AB345" s="144"/>
      <c r="AC345" s="144"/>
      <c r="AO345" s="144"/>
      <c r="BF345" s="212"/>
      <c r="BG345" s="213"/>
      <c r="BH345" s="213"/>
      <c r="BI345" s="144"/>
      <c r="BJ345" s="144"/>
      <c r="BK345" s="144"/>
      <c r="CA345" s="214"/>
      <c r="CB345" s="214"/>
    </row>
    <row r="346" spans="1:80" s="146" customFormat="1">
      <c r="A346" s="144"/>
      <c r="C346" s="211"/>
      <c r="AB346" s="144"/>
      <c r="AC346" s="144"/>
      <c r="AO346" s="144"/>
      <c r="BF346" s="212"/>
      <c r="BG346" s="213"/>
      <c r="BH346" s="213"/>
      <c r="BI346" s="144"/>
      <c r="BJ346" s="144"/>
      <c r="BK346" s="144"/>
      <c r="CA346" s="214"/>
      <c r="CB346" s="214"/>
    </row>
    <row r="347" spans="1:80" s="146" customFormat="1">
      <c r="A347" s="144"/>
      <c r="C347" s="211"/>
      <c r="AB347" s="144"/>
      <c r="AC347" s="144"/>
      <c r="AO347" s="144"/>
      <c r="BF347" s="212"/>
      <c r="BG347" s="213"/>
      <c r="BH347" s="213"/>
      <c r="BI347" s="144"/>
      <c r="BJ347" s="144"/>
      <c r="BK347" s="144"/>
      <c r="CA347" s="214"/>
      <c r="CB347" s="214"/>
    </row>
    <row r="348" spans="1:80" s="146" customFormat="1">
      <c r="A348" s="144"/>
      <c r="C348" s="211"/>
      <c r="AB348" s="144"/>
      <c r="AC348" s="144"/>
      <c r="AO348" s="144"/>
      <c r="BF348" s="212"/>
      <c r="BG348" s="213"/>
      <c r="BH348" s="213"/>
      <c r="BI348" s="144"/>
      <c r="BJ348" s="144"/>
      <c r="BK348" s="144"/>
      <c r="CA348" s="214"/>
      <c r="CB348" s="214"/>
    </row>
    <row r="349" spans="1:80" s="146" customFormat="1">
      <c r="A349" s="144"/>
      <c r="C349" s="211"/>
      <c r="AB349" s="144"/>
      <c r="AC349" s="144"/>
      <c r="AO349" s="144"/>
      <c r="BF349" s="212"/>
      <c r="BG349" s="213"/>
      <c r="BH349" s="213"/>
      <c r="BI349" s="144"/>
      <c r="BJ349" s="144"/>
      <c r="BK349" s="144"/>
      <c r="CA349" s="214"/>
      <c r="CB349" s="214"/>
    </row>
    <row r="350" spans="1:80" s="146" customFormat="1">
      <c r="A350" s="144"/>
      <c r="C350" s="211"/>
      <c r="AB350" s="144"/>
      <c r="AC350" s="144"/>
      <c r="AO350" s="144"/>
      <c r="BF350" s="212"/>
      <c r="BG350" s="213"/>
      <c r="BH350" s="213"/>
      <c r="BI350" s="144"/>
      <c r="BJ350" s="144"/>
      <c r="BK350" s="144"/>
      <c r="CA350" s="214"/>
      <c r="CB350" s="214"/>
    </row>
    <row r="351" spans="1:80" s="146" customFormat="1">
      <c r="A351" s="144"/>
      <c r="C351" s="211"/>
      <c r="AB351" s="144"/>
      <c r="AC351" s="144"/>
      <c r="AO351" s="144"/>
      <c r="BF351" s="212"/>
      <c r="BG351" s="213"/>
      <c r="BH351" s="213"/>
      <c r="BI351" s="144"/>
      <c r="BJ351" s="144"/>
      <c r="BK351" s="144"/>
      <c r="CA351" s="214"/>
      <c r="CB351" s="214"/>
    </row>
    <row r="352" spans="1:80" s="146" customFormat="1">
      <c r="A352" s="144"/>
      <c r="C352" s="211"/>
      <c r="AB352" s="144"/>
      <c r="AC352" s="144"/>
      <c r="AO352" s="144"/>
      <c r="BF352" s="212"/>
      <c r="BG352" s="213"/>
      <c r="BH352" s="213"/>
      <c r="BI352" s="144"/>
      <c r="BJ352" s="144"/>
      <c r="BK352" s="144"/>
      <c r="CA352" s="214"/>
      <c r="CB352" s="214"/>
    </row>
    <row r="353" spans="1:80" s="146" customFormat="1">
      <c r="A353" s="144"/>
      <c r="C353" s="211"/>
      <c r="AB353" s="144"/>
      <c r="AC353" s="144"/>
      <c r="AO353" s="144"/>
      <c r="BF353" s="212"/>
      <c r="BG353" s="213"/>
      <c r="BH353" s="213"/>
      <c r="BI353" s="144"/>
      <c r="BJ353" s="144"/>
      <c r="BK353" s="144"/>
      <c r="CA353" s="214"/>
      <c r="CB353" s="214"/>
    </row>
    <row r="354" spans="1:80" s="146" customFormat="1">
      <c r="A354" s="144"/>
      <c r="C354" s="211"/>
      <c r="AB354" s="144"/>
      <c r="AC354" s="144"/>
      <c r="AO354" s="144"/>
      <c r="BF354" s="212"/>
      <c r="BG354" s="213"/>
      <c r="BH354" s="213"/>
      <c r="BI354" s="144"/>
      <c r="BJ354" s="144"/>
      <c r="BK354" s="144"/>
      <c r="CA354" s="214"/>
      <c r="CB354" s="214"/>
    </row>
    <row r="355" spans="1:80" s="146" customFormat="1">
      <c r="A355" s="144"/>
      <c r="C355" s="211"/>
      <c r="AB355" s="144"/>
      <c r="AC355" s="144"/>
      <c r="AO355" s="144"/>
      <c r="BF355" s="212"/>
      <c r="BG355" s="213"/>
      <c r="BH355" s="213"/>
      <c r="BI355" s="144"/>
      <c r="BJ355" s="144"/>
      <c r="BK355" s="144"/>
      <c r="CA355" s="214"/>
      <c r="CB355" s="214"/>
    </row>
    <row r="356" spans="1:80" s="146" customFormat="1">
      <c r="A356" s="144"/>
      <c r="C356" s="211"/>
      <c r="AB356" s="144"/>
      <c r="AC356" s="144"/>
      <c r="AO356" s="144"/>
      <c r="BF356" s="212"/>
      <c r="BG356" s="213"/>
      <c r="BH356" s="213"/>
      <c r="BI356" s="144"/>
      <c r="BJ356" s="144"/>
      <c r="BK356" s="144"/>
      <c r="CA356" s="214"/>
      <c r="CB356" s="214"/>
    </row>
  </sheetData>
  <mergeCells count="13">
    <mergeCell ref="BU6:BU7"/>
    <mergeCell ref="BP6:BP7"/>
    <mergeCell ref="BQ6:BQ7"/>
    <mergeCell ref="BR6:BR7"/>
    <mergeCell ref="BS6:BS7"/>
    <mergeCell ref="BT6:BT7"/>
    <mergeCell ref="CB6:CB7"/>
    <mergeCell ref="BV6:BV7"/>
    <mergeCell ref="BW6:BW7"/>
    <mergeCell ref="BX6:BX7"/>
    <mergeCell ref="BY6:BY7"/>
    <mergeCell ref="BZ6:BZ7"/>
    <mergeCell ref="CA6:CA7"/>
  </mergeCells>
  <conditionalFormatting sqref="AV101">
    <cfRule type="cellIs" priority="2" stopIfTrue="1" operator="notEqual">
      <formula>0</formula>
    </cfRule>
  </conditionalFormatting>
  <conditionalFormatting sqref="AV101">
    <cfRule type="cellIs" dxfId="0" priority="1" stopIfTrue="1" operator="not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3:I33"/>
  <sheetViews>
    <sheetView tabSelected="1" topLeftCell="D1" zoomScale="85" zoomScaleNormal="85" workbookViewId="0">
      <selection activeCell="G39" sqref="G39"/>
    </sheetView>
  </sheetViews>
  <sheetFormatPr baseColWidth="10" defaultRowHeight="12.75"/>
  <cols>
    <col min="1" max="1" width="19.75" style="222" customWidth="1"/>
    <col min="2" max="2" width="31.125" style="222" customWidth="1"/>
    <col min="3" max="3" width="27.375" style="222" customWidth="1"/>
    <col min="4" max="4" width="26.75" style="222" customWidth="1"/>
    <col min="5" max="5" width="28.875" style="222" customWidth="1"/>
    <col min="6" max="6" width="27.375" style="222" customWidth="1"/>
    <col min="7" max="7" width="16.625" style="222" customWidth="1"/>
    <col min="8" max="8" width="16.25" style="222" customWidth="1"/>
    <col min="9" max="16384" width="11" style="222"/>
  </cols>
  <sheetData>
    <row r="3" spans="1:8">
      <c r="B3" s="222" t="s">
        <v>0</v>
      </c>
    </row>
    <row r="4" spans="1:8">
      <c r="B4" s="388">
        <v>2014</v>
      </c>
      <c r="C4" s="388" t="s">
        <v>13</v>
      </c>
    </row>
    <row r="6" spans="1:8">
      <c r="B6" s="294" t="s">
        <v>471</v>
      </c>
    </row>
    <row r="7" spans="1:8">
      <c r="B7" s="222" t="s">
        <v>1</v>
      </c>
    </row>
    <row r="8" spans="1:8">
      <c r="B8" s="222" t="s">
        <v>173</v>
      </c>
    </row>
    <row r="9" spans="1:8">
      <c r="B9" s="222" t="s">
        <v>318</v>
      </c>
    </row>
    <row r="10" spans="1:8">
      <c r="B10" s="222" t="s">
        <v>10</v>
      </c>
    </row>
    <row r="12" spans="1:8" ht="26.25" thickBot="1">
      <c r="B12" s="299" t="s">
        <v>2</v>
      </c>
      <c r="C12" s="300" t="s">
        <v>12</v>
      </c>
      <c r="D12" s="300" t="s">
        <v>11</v>
      </c>
      <c r="E12" s="300" t="s">
        <v>335</v>
      </c>
      <c r="F12" s="300" t="s">
        <v>325</v>
      </c>
      <c r="G12" s="300" t="s">
        <v>328</v>
      </c>
      <c r="H12" s="300" t="s">
        <v>160</v>
      </c>
    </row>
    <row r="13" spans="1:8">
      <c r="A13" s="222" t="s">
        <v>320</v>
      </c>
      <c r="B13" s="222" t="s">
        <v>4</v>
      </c>
      <c r="C13" s="225">
        <f>+'MIO-Tabla2 (MIO-2013)'!BT47</f>
        <v>522</v>
      </c>
      <c r="D13" s="225">
        <f>+'MIO-Tabla2 (MIO-2013)'!BF47*0.97+0.75*'MIO-Tabla2 (MIO-2013)'!BG47+0.75*'MIO-Tabla2 (MIO-2013)'!BH47</f>
        <v>1845.96</v>
      </c>
      <c r="E13" s="225">
        <f>+'MIO-Tabla2 (MIO-2013)'!BP47-'tasas reguladores'!D13+'MIO-Tabla2 (MIO-2013)'!BV47</f>
        <v>15879.84</v>
      </c>
      <c r="F13" s="225">
        <f>+'MIO-Tabla2 (MIO-2013)'!BR47</f>
        <v>15113.4</v>
      </c>
      <c r="G13" s="225">
        <f>+'MIO-Tabla2 (MIO-2013)'!BX47</f>
        <v>1806.4</v>
      </c>
      <c r="H13" s="225">
        <f>SUM(C13:G13)</f>
        <v>35167.599999999999</v>
      </c>
    </row>
    <row r="14" spans="1:8">
      <c r="A14" s="406" t="s">
        <v>319</v>
      </c>
      <c r="B14" s="222" t="s">
        <v>8</v>
      </c>
      <c r="C14" s="225"/>
      <c r="D14" s="225">
        <f>+'MIO-Tabla2 (MIO-2013)'!BF18*0.97+'MIO-Tabla2 (MIO-2013)'!BG18*0.75+'MIO-Tabla2 (MIO-2013)'!BH18*0.75</f>
        <v>752.52599999999995</v>
      </c>
      <c r="E14" s="225">
        <f>+'MIO-Tabla2 (MIO-2013)'!BP18-'tasas reguladores'!D14+'MIO-Tabla2 (MIO-2013)'!BV18</f>
        <v>31663.874</v>
      </c>
      <c r="F14" s="225">
        <f>+'MIO-Tabla2 (MIO-2013)'!BR18</f>
        <v>28622.3</v>
      </c>
      <c r="G14" s="225">
        <f>+'MIO-Tabla2 (MIO-2013)'!BX18</f>
        <v>20674.3</v>
      </c>
      <c r="H14" s="225">
        <f>SUM(C14:G14)</f>
        <v>81713</v>
      </c>
    </row>
    <row r="15" spans="1:8">
      <c r="A15" s="406"/>
      <c r="B15" s="222" t="s">
        <v>330</v>
      </c>
      <c r="C15" s="225"/>
      <c r="D15" s="225">
        <f>+'MIO-Tabla2 (MIO-2013)'!BF32*0.97+'MIO-Tabla2 (MIO-2013)'!BG32*0.75+'MIO-Tabla2 (MIO-2013)'!BH32*0.75</f>
        <v>2420.364</v>
      </c>
      <c r="E15" s="225">
        <f>+'MIO-Tabla2 (MIO-2013)'!BP32-'tasas reguladores'!D15+'MIO-Tabla2 (MIO-2013)'!BV32</f>
        <v>67134.736000000004</v>
      </c>
      <c r="F15" s="225">
        <f>+'MIO-Tabla2 (MIO-2013)'!BR32</f>
        <v>21577.200000000001</v>
      </c>
      <c r="G15" s="225">
        <f>+'MIO-Tabla2 (MIO-2013)'!BX32</f>
        <v>553.1</v>
      </c>
      <c r="H15" s="225">
        <f>SUM(C15:G15)</f>
        <v>91685.400000000009</v>
      </c>
    </row>
    <row r="16" spans="1:8" ht="21.75" customHeight="1">
      <c r="A16" s="296"/>
      <c r="B16" s="223" t="s">
        <v>331</v>
      </c>
      <c r="C16" s="225"/>
      <c r="D16" s="224">
        <f>SUM(D14:D15)</f>
        <v>3172.89</v>
      </c>
      <c r="E16" s="224">
        <f>SUM(E14:E15)</f>
        <v>98798.61</v>
      </c>
      <c r="F16" s="224">
        <f>SUM(F14:F15)</f>
        <v>50199.5</v>
      </c>
      <c r="G16" s="224">
        <f>SUM(G14:G15)</f>
        <v>21227.399999999998</v>
      </c>
      <c r="H16" s="224">
        <f>SUM(C16:G16)</f>
        <v>173398.39999999999</v>
      </c>
    </row>
    <row r="17" spans="1:9">
      <c r="A17" s="406" t="s">
        <v>321</v>
      </c>
      <c r="B17" s="222" t="s">
        <v>5</v>
      </c>
      <c r="C17" s="225">
        <f>+'MIO-Tabla2 (MIO-2013)'!BT49</f>
        <v>8</v>
      </c>
      <c r="D17" s="225">
        <f>+'MIO-Tabla2 (MIO-2013)'!BF49*0.97+'MIO-Tabla2 (MIO-2013)'!BG49*0.75+'MIO-Tabla2 (MIO-2013)'!BH49*0.75</f>
        <v>3269.866</v>
      </c>
      <c r="E17" s="225">
        <f>+'MIO-Tabla2 (MIO-2013)'!BP49-'tasas reguladores'!D17+'MIO-Tabla2 (MIO-2013)'!BV17</f>
        <v>24564.633999999998</v>
      </c>
      <c r="F17" s="225">
        <f>+'MIO-Tabla2 (MIO-2013)'!BR49</f>
        <v>5417.6</v>
      </c>
      <c r="G17" s="225">
        <f>+'MIO-Tabla2 (MIO-2013)'!BX49</f>
        <v>2762.4</v>
      </c>
      <c r="H17" s="225">
        <f t="shared" ref="H17:H18" si="0">SUM(C17:G17)</f>
        <v>36022.5</v>
      </c>
    </row>
    <row r="18" spans="1:9">
      <c r="A18" s="406"/>
      <c r="B18" s="222" t="s">
        <v>9</v>
      </c>
      <c r="C18" s="225">
        <f>+'MIO-Tabla2 (MIO-2013)'!BT51</f>
        <v>8</v>
      </c>
      <c r="D18" s="225">
        <f>+'MIO-Tabla2 (MIO-2013)'!BF51*0.97+'MIO-Tabla2 (MIO-2013)'!BG51*0.75+'MIO-Tabla2 (MIO-2013)'!BH51*0.75</f>
        <v>108.57499999999999</v>
      </c>
      <c r="E18" s="225">
        <f>+'MIO-Tabla2 (MIO-2013)'!BP51-'tasas reguladores'!D18+'MIO-Tabla2 (MIO-2013)'!BV17</f>
        <v>9454.2249999999985</v>
      </c>
      <c r="F18" s="225">
        <f>+'MIO-Tabla2 (MIO-2013)'!BR51</f>
        <v>4041.6</v>
      </c>
      <c r="G18" s="225">
        <f>+'MIO-Tabla2 (MIO-2013)'!BX51</f>
        <v>611.4</v>
      </c>
      <c r="H18" s="225">
        <f t="shared" si="0"/>
        <v>14223.8</v>
      </c>
    </row>
    <row r="19" spans="1:9" ht="18.75" customHeight="1" thickBot="1">
      <c r="B19" s="292" t="s">
        <v>332</v>
      </c>
      <c r="C19" s="293">
        <f t="shared" ref="C19:H19" si="1">C17+C18</f>
        <v>16</v>
      </c>
      <c r="D19" s="293">
        <f t="shared" si="1"/>
        <v>3378.4409999999998</v>
      </c>
      <c r="E19" s="293">
        <f t="shared" si="1"/>
        <v>34018.858999999997</v>
      </c>
      <c r="F19" s="293">
        <f t="shared" si="1"/>
        <v>9459.2000000000007</v>
      </c>
      <c r="G19" s="293">
        <f t="shared" si="1"/>
        <v>3373.8</v>
      </c>
      <c r="H19" s="293">
        <f t="shared" si="1"/>
        <v>50246.3</v>
      </c>
    </row>
    <row r="21" spans="1:9" s="223" customFormat="1" ht="39" customHeight="1" thickBot="1">
      <c r="B21" s="292" t="s">
        <v>7</v>
      </c>
      <c r="C21" s="292" t="s">
        <v>325</v>
      </c>
      <c r="D21" s="292" t="s">
        <v>6</v>
      </c>
      <c r="E21" s="292" t="s">
        <v>328</v>
      </c>
      <c r="F21" s="292" t="s">
        <v>333</v>
      </c>
      <c r="G21" s="292" t="s">
        <v>160</v>
      </c>
    </row>
    <row r="22" spans="1:9">
      <c r="A22" s="222" t="s">
        <v>320</v>
      </c>
      <c r="B22" s="222" t="s">
        <v>456</v>
      </c>
      <c r="C22" s="225">
        <f>F13</f>
        <v>15113.4</v>
      </c>
      <c r="D22" s="225">
        <f>D13+C13</f>
        <v>2367.96</v>
      </c>
      <c r="E22" s="225">
        <f>G13</f>
        <v>1806.4</v>
      </c>
      <c r="F22" s="225">
        <f>E13</f>
        <v>15879.84</v>
      </c>
      <c r="G22" s="225">
        <f>SUM(C22:F22)</f>
        <v>35167.600000000006</v>
      </c>
    </row>
    <row r="23" spans="1:9">
      <c r="A23" s="222" t="s">
        <v>319</v>
      </c>
      <c r="B23" s="222" t="s">
        <v>457</v>
      </c>
      <c r="C23" s="225">
        <f>F16</f>
        <v>50199.5</v>
      </c>
      <c r="D23" s="225">
        <f>D16+C16</f>
        <v>3172.89</v>
      </c>
      <c r="E23" s="225">
        <f>G16</f>
        <v>21227.399999999998</v>
      </c>
      <c r="F23" s="225">
        <f>E16</f>
        <v>98798.61</v>
      </c>
      <c r="G23" s="225">
        <f>SUM(C23:F23)</f>
        <v>173398.39999999999</v>
      </c>
    </row>
    <row r="24" spans="1:9">
      <c r="A24" s="380" t="s">
        <v>459</v>
      </c>
      <c r="B24" s="387" t="s">
        <v>470</v>
      </c>
      <c r="C24" s="306">
        <f>+C22+C23</f>
        <v>65312.9</v>
      </c>
      <c r="D24" s="306">
        <f t="shared" ref="D24:F24" si="2">+D22+D23</f>
        <v>5540.85</v>
      </c>
      <c r="E24" s="306">
        <f t="shared" si="2"/>
        <v>23033.8</v>
      </c>
      <c r="F24" s="306">
        <f t="shared" si="2"/>
        <v>114678.45</v>
      </c>
      <c r="G24" s="306">
        <f>+G22+G23</f>
        <v>208566</v>
      </c>
    </row>
    <row r="25" spans="1:9" ht="13.5" thickBot="1">
      <c r="A25" s="291" t="s">
        <v>321</v>
      </c>
      <c r="B25" s="291" t="s">
        <v>458</v>
      </c>
      <c r="C25" s="295">
        <f>F19</f>
        <v>9459.2000000000007</v>
      </c>
      <c r="D25" s="295">
        <f>D19+C19</f>
        <v>3394.4409999999998</v>
      </c>
      <c r="E25" s="295">
        <f>G19</f>
        <v>3373.8</v>
      </c>
      <c r="F25" s="295">
        <f>E19</f>
        <v>34018.858999999997</v>
      </c>
      <c r="G25" s="295">
        <f>SUM(C25:F25)</f>
        <v>50246.299999999996</v>
      </c>
    </row>
    <row r="26" spans="1:9" ht="13.5" thickBot="1"/>
    <row r="27" spans="1:9" ht="13.5" thickBot="1">
      <c r="C27" s="290" t="s">
        <v>358</v>
      </c>
      <c r="D27" s="290" t="s">
        <v>359</v>
      </c>
      <c r="E27" s="290" t="s">
        <v>360</v>
      </c>
      <c r="F27" s="290" t="s">
        <v>454</v>
      </c>
    </row>
    <row r="28" spans="1:9" ht="13.5" thickBot="1">
      <c r="B28" s="291"/>
      <c r="C28" s="389" t="s">
        <v>320</v>
      </c>
      <c r="D28" s="389" t="s">
        <v>319</v>
      </c>
      <c r="E28" s="389" t="s">
        <v>321</v>
      </c>
      <c r="F28" s="389" t="s">
        <v>455</v>
      </c>
    </row>
    <row r="29" spans="1:9">
      <c r="B29" s="222" t="s">
        <v>325</v>
      </c>
      <c r="C29" s="297">
        <f>C22/$G22</f>
        <v>0.42975352312924386</v>
      </c>
      <c r="D29" s="297">
        <f>C23/$G23</f>
        <v>0.28950382471810582</v>
      </c>
      <c r="E29" s="297">
        <f>C25/$G25</f>
        <v>0.18825664775316792</v>
      </c>
      <c r="F29" s="297">
        <f>+C24/$G$24</f>
        <v>0.31315219163238495</v>
      </c>
      <c r="G29" s="297"/>
      <c r="H29" s="297"/>
      <c r="I29" s="297"/>
    </row>
    <row r="30" spans="1:9">
      <c r="B30" s="222" t="s">
        <v>334</v>
      </c>
      <c r="C30" s="297">
        <f>D22/$G22</f>
        <v>6.7333568398184676E-2</v>
      </c>
      <c r="D30" s="297">
        <f>D23/$G23</f>
        <v>1.8298265727942128E-2</v>
      </c>
      <c r="E30" s="297">
        <f>D25/$G25</f>
        <v>6.7556038952121852E-2</v>
      </c>
      <c r="F30" s="297">
        <f>+D24/G24</f>
        <v>2.6566410632605508E-2</v>
      </c>
    </row>
    <row r="31" spans="1:9">
      <c r="B31" s="222" t="s">
        <v>328</v>
      </c>
      <c r="C31" s="297">
        <f>E22/$G22</f>
        <v>5.1365461390598159E-2</v>
      </c>
      <c r="D31" s="297">
        <f>E23/$G23</f>
        <v>0.1224198147157067</v>
      </c>
      <c r="E31" s="297">
        <f>E25/$G25</f>
        <v>6.7145242535271266E-2</v>
      </c>
      <c r="F31" s="297">
        <f>+E24/G24</f>
        <v>0.11043890183443131</v>
      </c>
    </row>
    <row r="32" spans="1:9">
      <c r="B32" s="222" t="s">
        <v>329</v>
      </c>
      <c r="C32" s="297">
        <f>F22/$G22</f>
        <v>0.45154744708197309</v>
      </c>
      <c r="D32" s="297">
        <f>F23/$G23</f>
        <v>0.56977809483824537</v>
      </c>
      <c r="E32" s="297">
        <f>F25/$G25</f>
        <v>0.67704207075943901</v>
      </c>
      <c r="F32" s="297">
        <f>+F24/G24</f>
        <v>0.54984249590057821</v>
      </c>
    </row>
    <row r="33" spans="2:6" ht="13.5" thickBot="1">
      <c r="B33" s="291" t="s">
        <v>3</v>
      </c>
      <c r="C33" s="298">
        <f>+SUM(C29:C32)</f>
        <v>0.99999999999999978</v>
      </c>
      <c r="D33" s="298">
        <f t="shared" ref="D33:F33" si="3">+SUM(D29:D32)</f>
        <v>1</v>
      </c>
      <c r="E33" s="298">
        <f t="shared" si="3"/>
        <v>1</v>
      </c>
      <c r="F33" s="298">
        <f t="shared" si="3"/>
        <v>1</v>
      </c>
    </row>
  </sheetData>
  <mergeCells count="2">
    <mergeCell ref="A14:A15"/>
    <mergeCell ref="A17:A18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1:AE52"/>
  <sheetViews>
    <sheetView showGridLines="0" topLeftCell="F1" zoomScale="55" zoomScaleNormal="55" workbookViewId="0">
      <selection activeCell="I30" sqref="I30"/>
    </sheetView>
  </sheetViews>
  <sheetFormatPr baseColWidth="10" defaultColWidth="18.5" defaultRowHeight="15"/>
  <cols>
    <col min="1" max="22" width="18.5" style="314"/>
    <col min="23" max="23" width="27" style="314" customWidth="1"/>
    <col min="24" max="16384" width="18.5" style="314"/>
  </cols>
  <sheetData>
    <row r="1" spans="1:31">
      <c r="A1" s="314" t="s">
        <v>422</v>
      </c>
      <c r="W1" s="335">
        <v>2014</v>
      </c>
      <c r="X1" s="315"/>
      <c r="Z1" s="315"/>
      <c r="AA1" s="315"/>
      <c r="AB1" s="315"/>
      <c r="AC1" s="315"/>
    </row>
    <row r="2" spans="1:31">
      <c r="A2" s="315" t="s">
        <v>464</v>
      </c>
      <c r="W2" s="315"/>
      <c r="X2" s="315"/>
      <c r="Y2" s="315"/>
      <c r="Z2" s="315"/>
      <c r="AA2" s="315"/>
      <c r="AB2" s="315"/>
      <c r="AC2" s="315"/>
    </row>
    <row r="3" spans="1:31" ht="13.5" customHeight="1">
      <c r="A3" s="407" t="s">
        <v>462</v>
      </c>
      <c r="B3" s="407"/>
      <c r="C3" s="407"/>
      <c r="D3" s="407"/>
      <c r="E3" s="407"/>
      <c r="F3" s="407"/>
      <c r="G3" s="407"/>
      <c r="H3" s="407"/>
      <c r="I3" s="407"/>
      <c r="J3" s="407"/>
      <c r="L3" s="408" t="s">
        <v>461</v>
      </c>
      <c r="M3" s="408"/>
      <c r="N3" s="408"/>
      <c r="O3" s="408"/>
      <c r="P3" s="408"/>
      <c r="Q3" s="408"/>
      <c r="R3" s="408"/>
      <c r="S3" s="408"/>
      <c r="T3" s="408"/>
      <c r="U3" s="408"/>
    </row>
    <row r="4" spans="1:31">
      <c r="A4"/>
      <c r="B4"/>
      <c r="C4"/>
      <c r="D4"/>
      <c r="E4"/>
      <c r="F4"/>
      <c r="G4"/>
      <c r="H4"/>
      <c r="I4"/>
      <c r="J4"/>
      <c r="W4" s="425" t="s">
        <v>473</v>
      </c>
    </row>
    <row r="5" spans="1:31" ht="61.5" customHeight="1">
      <c r="A5" s="328" t="s">
        <v>423</v>
      </c>
      <c r="B5" s="329" t="s">
        <v>424</v>
      </c>
      <c r="C5" s="329" t="s">
        <v>463</v>
      </c>
      <c r="D5" s="329" t="s">
        <v>425</v>
      </c>
      <c r="E5" s="329" t="s">
        <v>426</v>
      </c>
      <c r="F5" s="329" t="s">
        <v>427</v>
      </c>
      <c r="G5" s="329" t="s">
        <v>428</v>
      </c>
      <c r="H5" s="329" t="s">
        <v>429</v>
      </c>
      <c r="I5" s="329" t="s">
        <v>430</v>
      </c>
      <c r="J5" s="330" t="s">
        <v>431</v>
      </c>
      <c r="K5" s="316"/>
      <c r="L5" s="317"/>
      <c r="M5" s="318" t="str">
        <f>+B5</f>
        <v>1 Cotizaciones Sociales</v>
      </c>
      <c r="N5" s="318" t="str">
        <f t="shared" ref="N5:T5" si="0">+C5</f>
        <v>3 Tasas, Precios Públicos y Otros Ingresos</v>
      </c>
      <c r="O5" s="318" t="str">
        <f t="shared" si="0"/>
        <v>4 Transferencias Corrientes</v>
      </c>
      <c r="P5" s="318" t="str">
        <f t="shared" si="0"/>
        <v>5 Ingresos Patrimoniales</v>
      </c>
      <c r="Q5" s="318" t="str">
        <f t="shared" si="0"/>
        <v>6 Enajenación de Inversiones Reales</v>
      </c>
      <c r="R5" s="318" t="str">
        <f t="shared" si="0"/>
        <v>7 Transferencias de Capital</v>
      </c>
      <c r="S5" s="318" t="str">
        <f t="shared" si="0"/>
        <v>8 Activos Financieros</v>
      </c>
      <c r="T5" s="318" t="str">
        <f t="shared" si="0"/>
        <v>9 Pasivos Financieros</v>
      </c>
      <c r="U5" s="317"/>
      <c r="V5" s="317"/>
      <c r="W5" s="336" t="str">
        <f>+M5</f>
        <v>1 Cotizaciones Sociales</v>
      </c>
      <c r="X5" s="319" t="str">
        <f t="shared" ref="X5:AD20" si="1">+N5</f>
        <v>3 Tasas, Precios Públicos y Otros Ingresos</v>
      </c>
      <c r="Y5" s="319" t="str">
        <f t="shared" si="1"/>
        <v>4 Transferencias Corrientes</v>
      </c>
      <c r="Z5" s="319" t="str">
        <f t="shared" si="1"/>
        <v>5 Ingresos Patrimoniales</v>
      </c>
      <c r="AA5" s="319" t="str">
        <f t="shared" si="1"/>
        <v>6 Enajenación de Inversiones Reales</v>
      </c>
      <c r="AB5" s="319" t="str">
        <f t="shared" si="1"/>
        <v>7 Transferencias de Capital</v>
      </c>
      <c r="AC5" s="319" t="str">
        <f t="shared" si="1"/>
        <v>8 Activos Financieros</v>
      </c>
      <c r="AD5" s="319" t="str">
        <f t="shared" si="1"/>
        <v>9 Pasivos Financieros</v>
      </c>
      <c r="AE5" s="320"/>
    </row>
    <row r="6" spans="1:31">
      <c r="A6" s="331" t="s">
        <v>432</v>
      </c>
      <c r="B6" s="332">
        <v>12030368311.879999</v>
      </c>
      <c r="C6" s="332">
        <v>187031207.82000002</v>
      </c>
      <c r="D6" s="332">
        <v>2897146.11</v>
      </c>
      <c r="E6" s="332">
        <v>330193.53999999998</v>
      </c>
      <c r="F6" s="332">
        <v>15305.06</v>
      </c>
      <c r="G6" s="332">
        <v>0</v>
      </c>
      <c r="H6" s="332">
        <v>1041182.61</v>
      </c>
      <c r="I6" s="332">
        <v>0</v>
      </c>
      <c r="J6" s="333">
        <v>12221683347.02</v>
      </c>
      <c r="K6" s="321"/>
      <c r="L6" s="317" t="s">
        <v>179</v>
      </c>
      <c r="M6" s="322">
        <f>+B6/1000</f>
        <v>12030368.31188</v>
      </c>
      <c r="N6" s="322">
        <f t="shared" ref="N6:T11" si="2">+C6/1000</f>
        <v>187031.20782000001</v>
      </c>
      <c r="O6" s="322">
        <f t="shared" si="2"/>
        <v>2897.1461099999997</v>
      </c>
      <c r="P6" s="322">
        <f t="shared" si="2"/>
        <v>330.19353999999998</v>
      </c>
      <c r="Q6" s="322">
        <f t="shared" si="2"/>
        <v>15.305059999999999</v>
      </c>
      <c r="R6" s="322">
        <f t="shared" si="2"/>
        <v>0</v>
      </c>
      <c r="S6" s="322">
        <f t="shared" si="2"/>
        <v>1041.1826100000001</v>
      </c>
      <c r="T6" s="322">
        <f t="shared" si="2"/>
        <v>0</v>
      </c>
      <c r="U6" s="317"/>
      <c r="V6" s="317" t="s">
        <v>179</v>
      </c>
      <c r="W6" s="361">
        <f>+M6</f>
        <v>12030368.31188</v>
      </c>
      <c r="X6" s="323">
        <f t="shared" si="1"/>
        <v>187031.20782000001</v>
      </c>
      <c r="Y6" s="323">
        <f t="shared" si="1"/>
        <v>2897.1461099999997</v>
      </c>
      <c r="Z6" s="323">
        <f t="shared" si="1"/>
        <v>330.19353999999998</v>
      </c>
      <c r="AA6" s="323">
        <f t="shared" si="1"/>
        <v>15.305059999999999</v>
      </c>
      <c r="AB6" s="323">
        <f t="shared" si="1"/>
        <v>0</v>
      </c>
      <c r="AC6" s="323">
        <f t="shared" si="1"/>
        <v>1041.1826100000001</v>
      </c>
      <c r="AD6" s="323">
        <f t="shared" si="1"/>
        <v>0</v>
      </c>
      <c r="AE6" s="324">
        <f>SUM(W6:AD6)</f>
        <v>12221683.347019998</v>
      </c>
    </row>
    <row r="7" spans="1:31">
      <c r="A7" s="331" t="s">
        <v>433</v>
      </c>
      <c r="B7" s="332">
        <v>2714044163.4700003</v>
      </c>
      <c r="C7" s="332">
        <v>22545304.559999999</v>
      </c>
      <c r="D7" s="332">
        <v>538753.77</v>
      </c>
      <c r="E7" s="332">
        <v>107218.96</v>
      </c>
      <c r="F7" s="332">
        <v>146066.01</v>
      </c>
      <c r="G7" s="332">
        <v>0</v>
      </c>
      <c r="H7" s="332">
        <v>187811.68</v>
      </c>
      <c r="I7" s="332">
        <v>0</v>
      </c>
      <c r="J7" s="333">
        <v>2737569318.4500003</v>
      </c>
      <c r="K7" s="321"/>
      <c r="L7" s="317" t="s">
        <v>182</v>
      </c>
      <c r="M7" s="322">
        <f t="shared" ref="M7:M11" si="3">+B7/1000</f>
        <v>2714044.1634700005</v>
      </c>
      <c r="N7" s="322">
        <f t="shared" si="2"/>
        <v>22545.304559999997</v>
      </c>
      <c r="O7" s="322">
        <f t="shared" si="2"/>
        <v>538.75377000000003</v>
      </c>
      <c r="P7" s="322">
        <f t="shared" si="2"/>
        <v>107.21896000000001</v>
      </c>
      <c r="Q7" s="322">
        <f t="shared" si="2"/>
        <v>146.06601000000001</v>
      </c>
      <c r="R7" s="322">
        <f t="shared" si="2"/>
        <v>0</v>
      </c>
      <c r="S7" s="322">
        <f t="shared" si="2"/>
        <v>187.81168</v>
      </c>
      <c r="T7" s="322">
        <f t="shared" si="2"/>
        <v>0</v>
      </c>
      <c r="U7" s="317"/>
      <c r="V7" s="317" t="s">
        <v>182</v>
      </c>
      <c r="W7" s="361">
        <f t="shared" ref="W7:W23" si="4">+M7</f>
        <v>2714044.1634700005</v>
      </c>
      <c r="X7" s="323">
        <f t="shared" si="1"/>
        <v>22545.304559999997</v>
      </c>
      <c r="Y7" s="323">
        <f t="shared" si="1"/>
        <v>538.75377000000003</v>
      </c>
      <c r="Z7" s="323">
        <f t="shared" si="1"/>
        <v>107.21896000000001</v>
      </c>
      <c r="AA7" s="323">
        <f t="shared" si="1"/>
        <v>146.06601000000001</v>
      </c>
      <c r="AB7" s="323">
        <f t="shared" si="1"/>
        <v>0</v>
      </c>
      <c r="AC7" s="323">
        <f t="shared" si="1"/>
        <v>187.81168</v>
      </c>
      <c r="AD7" s="323">
        <f t="shared" si="1"/>
        <v>0</v>
      </c>
      <c r="AE7" s="324">
        <f t="shared" ref="AE7:AE23" si="5">SUM(W7:AD7)</f>
        <v>2737569.3184500006</v>
      </c>
    </row>
    <row r="8" spans="1:31">
      <c r="A8" s="331" t="s">
        <v>434</v>
      </c>
      <c r="B8" s="332">
        <v>2026284639.3699999</v>
      </c>
      <c r="C8" s="332">
        <v>18272852.810000002</v>
      </c>
      <c r="D8" s="332">
        <v>1618879.8</v>
      </c>
      <c r="E8" s="332">
        <v>187653.05</v>
      </c>
      <c r="F8" s="332">
        <v>0</v>
      </c>
      <c r="G8" s="332">
        <v>0</v>
      </c>
      <c r="H8" s="332">
        <v>148435.48000000001</v>
      </c>
      <c r="I8" s="332">
        <v>0</v>
      </c>
      <c r="J8" s="333">
        <v>2046512460.51</v>
      </c>
      <c r="K8" s="321"/>
      <c r="L8" s="317" t="s">
        <v>185</v>
      </c>
      <c r="M8" s="322">
        <f t="shared" si="3"/>
        <v>2026284.63937</v>
      </c>
      <c r="N8" s="322">
        <f t="shared" si="2"/>
        <v>18272.852810000004</v>
      </c>
      <c r="O8" s="322">
        <f t="shared" si="2"/>
        <v>1618.8798000000002</v>
      </c>
      <c r="P8" s="322">
        <f t="shared" si="2"/>
        <v>187.65304999999998</v>
      </c>
      <c r="Q8" s="322">
        <f t="shared" si="2"/>
        <v>0</v>
      </c>
      <c r="R8" s="322">
        <f t="shared" si="2"/>
        <v>0</v>
      </c>
      <c r="S8" s="322">
        <f t="shared" si="2"/>
        <v>148.43548000000001</v>
      </c>
      <c r="T8" s="322">
        <f t="shared" si="2"/>
        <v>0</v>
      </c>
      <c r="U8" s="317"/>
      <c r="V8" s="317" t="s">
        <v>185</v>
      </c>
      <c r="W8" s="361">
        <f t="shared" si="4"/>
        <v>2026284.63937</v>
      </c>
      <c r="X8" s="323">
        <f t="shared" si="1"/>
        <v>18272.852810000004</v>
      </c>
      <c r="Y8" s="323">
        <f t="shared" si="1"/>
        <v>1618.8798000000002</v>
      </c>
      <c r="Z8" s="323">
        <f t="shared" si="1"/>
        <v>187.65304999999998</v>
      </c>
      <c r="AA8" s="323">
        <f t="shared" si="1"/>
        <v>0</v>
      </c>
      <c r="AB8" s="323">
        <f t="shared" si="1"/>
        <v>0</v>
      </c>
      <c r="AC8" s="323">
        <f t="shared" si="1"/>
        <v>148.43548000000001</v>
      </c>
      <c r="AD8" s="323">
        <f t="shared" si="1"/>
        <v>0</v>
      </c>
      <c r="AE8" s="324">
        <f t="shared" si="5"/>
        <v>2046512.4605100001</v>
      </c>
    </row>
    <row r="9" spans="1:31">
      <c r="A9" s="331" t="s">
        <v>435</v>
      </c>
      <c r="B9" s="332">
        <v>2213891169.1399999</v>
      </c>
      <c r="C9" s="332">
        <v>26133052.879999999</v>
      </c>
      <c r="D9" s="332">
        <v>228321.99</v>
      </c>
      <c r="E9" s="332">
        <v>14711.9</v>
      </c>
      <c r="F9" s="332">
        <v>0</v>
      </c>
      <c r="G9" s="332">
        <v>0</v>
      </c>
      <c r="H9" s="332">
        <v>147503.18</v>
      </c>
      <c r="I9" s="332">
        <v>0</v>
      </c>
      <c r="J9" s="333">
        <v>2240414759.0900002</v>
      </c>
      <c r="K9" s="321"/>
      <c r="L9" s="317" t="s">
        <v>188</v>
      </c>
      <c r="M9" s="322">
        <f t="shared" si="3"/>
        <v>2213891.1691399999</v>
      </c>
      <c r="N9" s="322">
        <f t="shared" si="2"/>
        <v>26133.052879999999</v>
      </c>
      <c r="O9" s="322">
        <f t="shared" si="2"/>
        <v>228.32199</v>
      </c>
      <c r="P9" s="322">
        <f t="shared" si="2"/>
        <v>14.7119</v>
      </c>
      <c r="Q9" s="322">
        <f t="shared" si="2"/>
        <v>0</v>
      </c>
      <c r="R9" s="322">
        <f t="shared" si="2"/>
        <v>0</v>
      </c>
      <c r="S9" s="322">
        <f t="shared" si="2"/>
        <v>147.50317999999999</v>
      </c>
      <c r="T9" s="322">
        <f t="shared" si="2"/>
        <v>0</v>
      </c>
      <c r="U9" s="317"/>
      <c r="V9" s="317" t="s">
        <v>188</v>
      </c>
      <c r="W9" s="361">
        <f t="shared" si="4"/>
        <v>2213891.1691399999</v>
      </c>
      <c r="X9" s="323">
        <f t="shared" si="1"/>
        <v>26133.052879999999</v>
      </c>
      <c r="Y9" s="323">
        <f t="shared" si="1"/>
        <v>228.32199</v>
      </c>
      <c r="Z9" s="323">
        <f t="shared" si="1"/>
        <v>14.7119</v>
      </c>
      <c r="AA9" s="323">
        <f t="shared" si="1"/>
        <v>0</v>
      </c>
      <c r="AB9" s="323">
        <f t="shared" si="1"/>
        <v>0</v>
      </c>
      <c r="AC9" s="323">
        <f t="shared" si="1"/>
        <v>147.50317999999999</v>
      </c>
      <c r="AD9" s="323">
        <f t="shared" si="1"/>
        <v>0</v>
      </c>
      <c r="AE9" s="324">
        <f t="shared" si="5"/>
        <v>2240414.7590899998</v>
      </c>
    </row>
    <row r="10" spans="1:31">
      <c r="A10" s="331" t="s">
        <v>436</v>
      </c>
      <c r="B10" s="332">
        <v>3323617125.5100002</v>
      </c>
      <c r="C10" s="332">
        <v>47933420.620000005</v>
      </c>
      <c r="D10" s="332">
        <v>374027.64</v>
      </c>
      <c r="E10" s="332">
        <v>28625.119999999999</v>
      </c>
      <c r="F10" s="332">
        <v>0</v>
      </c>
      <c r="G10" s="332">
        <v>0</v>
      </c>
      <c r="H10" s="332">
        <v>220264.14</v>
      </c>
      <c r="I10" s="332">
        <v>0</v>
      </c>
      <c r="J10" s="333">
        <v>3372173463.0300002</v>
      </c>
      <c r="K10" s="321"/>
      <c r="L10" s="317" t="s">
        <v>191</v>
      </c>
      <c r="M10" s="322">
        <f t="shared" si="3"/>
        <v>3323617.1255100002</v>
      </c>
      <c r="N10" s="322">
        <f t="shared" si="2"/>
        <v>47933.420620000004</v>
      </c>
      <c r="O10" s="322">
        <f t="shared" si="2"/>
        <v>374.02764000000002</v>
      </c>
      <c r="P10" s="322">
        <f t="shared" si="2"/>
        <v>28.625119999999999</v>
      </c>
      <c r="Q10" s="322">
        <f t="shared" si="2"/>
        <v>0</v>
      </c>
      <c r="R10" s="322">
        <f t="shared" si="2"/>
        <v>0</v>
      </c>
      <c r="S10" s="322">
        <f t="shared" si="2"/>
        <v>220.26414000000003</v>
      </c>
      <c r="T10" s="322">
        <f t="shared" si="2"/>
        <v>0</v>
      </c>
      <c r="U10" s="317"/>
      <c r="V10" s="317" t="s">
        <v>191</v>
      </c>
      <c r="W10" s="361">
        <f t="shared" si="4"/>
        <v>3323617.1255100002</v>
      </c>
      <c r="X10" s="323">
        <f t="shared" si="1"/>
        <v>47933.420620000004</v>
      </c>
      <c r="Y10" s="323">
        <f t="shared" si="1"/>
        <v>374.02764000000002</v>
      </c>
      <c r="Z10" s="323">
        <f t="shared" si="1"/>
        <v>28.625119999999999</v>
      </c>
      <c r="AA10" s="323">
        <f t="shared" si="1"/>
        <v>0</v>
      </c>
      <c r="AB10" s="323">
        <f t="shared" si="1"/>
        <v>0</v>
      </c>
      <c r="AC10" s="323">
        <f t="shared" si="1"/>
        <v>220.26414000000003</v>
      </c>
      <c r="AD10" s="323">
        <f t="shared" si="1"/>
        <v>0</v>
      </c>
      <c r="AE10" s="324">
        <f t="shared" si="5"/>
        <v>3372173.4630300002</v>
      </c>
    </row>
    <row r="11" spans="1:31">
      <c r="A11" s="331" t="s">
        <v>437</v>
      </c>
      <c r="B11" s="332">
        <v>1064157130</v>
      </c>
      <c r="C11" s="332">
        <v>10929287.439999999</v>
      </c>
      <c r="D11" s="332">
        <v>178928.87</v>
      </c>
      <c r="E11" s="332">
        <v>116525.13</v>
      </c>
      <c r="F11" s="332">
        <v>0</v>
      </c>
      <c r="G11" s="332">
        <v>0</v>
      </c>
      <c r="H11" s="332">
        <v>102693.79</v>
      </c>
      <c r="I11" s="332">
        <v>0</v>
      </c>
      <c r="J11" s="333">
        <v>1075484565.23</v>
      </c>
      <c r="K11" s="321"/>
      <c r="L11" s="317" t="s">
        <v>194</v>
      </c>
      <c r="M11" s="322">
        <f t="shared" si="3"/>
        <v>1064157.1299999999</v>
      </c>
      <c r="N11" s="322">
        <f t="shared" si="2"/>
        <v>10929.28744</v>
      </c>
      <c r="O11" s="322">
        <f t="shared" si="2"/>
        <v>178.92886999999999</v>
      </c>
      <c r="P11" s="322">
        <f t="shared" si="2"/>
        <v>116.52513</v>
      </c>
      <c r="Q11" s="322">
        <f t="shared" si="2"/>
        <v>0</v>
      </c>
      <c r="R11" s="322">
        <f t="shared" si="2"/>
        <v>0</v>
      </c>
      <c r="S11" s="322">
        <f t="shared" si="2"/>
        <v>102.69378999999999</v>
      </c>
      <c r="T11" s="322">
        <f t="shared" si="2"/>
        <v>0</v>
      </c>
      <c r="U11" s="317"/>
      <c r="V11" s="317" t="s">
        <v>194</v>
      </c>
      <c r="W11" s="361">
        <f t="shared" si="4"/>
        <v>1064157.1299999999</v>
      </c>
      <c r="X11" s="323">
        <f t="shared" si="1"/>
        <v>10929.28744</v>
      </c>
      <c r="Y11" s="323">
        <f t="shared" si="1"/>
        <v>178.92886999999999</v>
      </c>
      <c r="Z11" s="323">
        <f t="shared" si="1"/>
        <v>116.52513</v>
      </c>
      <c r="AA11" s="323">
        <f t="shared" si="1"/>
        <v>0</v>
      </c>
      <c r="AB11" s="323">
        <f t="shared" si="1"/>
        <v>0</v>
      </c>
      <c r="AC11" s="323">
        <f t="shared" si="1"/>
        <v>102.69378999999999</v>
      </c>
      <c r="AD11" s="323">
        <f t="shared" si="1"/>
        <v>0</v>
      </c>
      <c r="AE11" s="324">
        <f t="shared" si="5"/>
        <v>1075484.5652299998</v>
      </c>
    </row>
    <row r="12" spans="1:31" ht="17.25" customHeight="1">
      <c r="A12" s="331" t="s">
        <v>438</v>
      </c>
      <c r="B12" s="332">
        <v>3000580810.8100004</v>
      </c>
      <c r="C12" s="332">
        <v>37024180.25</v>
      </c>
      <c r="D12" s="332">
        <v>600507.05000000005</v>
      </c>
      <c r="E12" s="332">
        <v>140146.35999999999</v>
      </c>
      <c r="F12" s="332">
        <v>0</v>
      </c>
      <c r="G12" s="332">
        <v>0</v>
      </c>
      <c r="H12" s="332">
        <v>677520.17</v>
      </c>
      <c r="I12" s="332">
        <v>0</v>
      </c>
      <c r="J12" s="333">
        <v>3039023164.6399999</v>
      </c>
      <c r="K12" s="321"/>
      <c r="L12" s="317" t="s">
        <v>197</v>
      </c>
      <c r="M12" s="322">
        <f>+B13/1000</f>
        <v>4367375.8928999994</v>
      </c>
      <c r="N12" s="322">
        <f t="shared" ref="N12:T12" si="6">+C13/1000</f>
        <v>43540.817940000001</v>
      </c>
      <c r="O12" s="322">
        <f t="shared" si="6"/>
        <v>1814.7824599999999</v>
      </c>
      <c r="P12" s="322">
        <f t="shared" si="6"/>
        <v>202.60402999999999</v>
      </c>
      <c r="Q12" s="322">
        <f t="shared" si="6"/>
        <v>85.171490000000006</v>
      </c>
      <c r="R12" s="322">
        <f t="shared" si="6"/>
        <v>0</v>
      </c>
      <c r="S12" s="322">
        <f t="shared" si="6"/>
        <v>439.09062</v>
      </c>
      <c r="T12" s="322">
        <f t="shared" si="6"/>
        <v>0</v>
      </c>
      <c r="U12" s="317"/>
      <c r="V12" s="317" t="s">
        <v>197</v>
      </c>
      <c r="W12" s="361">
        <f t="shared" si="4"/>
        <v>4367375.8928999994</v>
      </c>
      <c r="X12" s="323">
        <f t="shared" si="1"/>
        <v>43540.817940000001</v>
      </c>
      <c r="Y12" s="323">
        <f t="shared" si="1"/>
        <v>1814.7824599999999</v>
      </c>
      <c r="Z12" s="323">
        <f t="shared" si="1"/>
        <v>202.60402999999999</v>
      </c>
      <c r="AA12" s="323">
        <f t="shared" si="1"/>
        <v>85.171490000000006</v>
      </c>
      <c r="AB12" s="323">
        <f t="shared" si="1"/>
        <v>0</v>
      </c>
      <c r="AC12" s="323">
        <f t="shared" si="1"/>
        <v>439.09062</v>
      </c>
      <c r="AD12" s="323">
        <f t="shared" si="1"/>
        <v>0</v>
      </c>
      <c r="AE12" s="324">
        <f t="shared" si="5"/>
        <v>4413458.3594399998</v>
      </c>
    </row>
    <row r="13" spans="1:31" ht="15" customHeight="1">
      <c r="A13" s="331" t="s">
        <v>439</v>
      </c>
      <c r="B13" s="332">
        <v>4367375892.8999996</v>
      </c>
      <c r="C13" s="332">
        <v>43540817.939999998</v>
      </c>
      <c r="D13" s="332">
        <v>1814782.46</v>
      </c>
      <c r="E13" s="332">
        <v>202604.03</v>
      </c>
      <c r="F13" s="332">
        <v>85171.49</v>
      </c>
      <c r="G13" s="332">
        <v>0</v>
      </c>
      <c r="H13" s="332">
        <v>439090.62</v>
      </c>
      <c r="I13" s="332">
        <v>0</v>
      </c>
      <c r="J13" s="333">
        <v>4413458359.4399996</v>
      </c>
      <c r="K13" s="321"/>
      <c r="L13" s="317" t="s">
        <v>200</v>
      </c>
      <c r="M13" s="322">
        <f>+B12/1000</f>
        <v>3000580.8108100006</v>
      </c>
      <c r="N13" s="322">
        <f t="shared" ref="N13:T13" si="7">+C12/1000</f>
        <v>37024.180249999998</v>
      </c>
      <c r="O13" s="322">
        <f t="shared" si="7"/>
        <v>600.50705000000005</v>
      </c>
      <c r="P13" s="322">
        <f t="shared" si="7"/>
        <v>140.14635999999999</v>
      </c>
      <c r="Q13" s="322">
        <f t="shared" si="7"/>
        <v>0</v>
      </c>
      <c r="R13" s="322">
        <f t="shared" si="7"/>
        <v>0</v>
      </c>
      <c r="S13" s="322">
        <f t="shared" si="7"/>
        <v>677.52017000000001</v>
      </c>
      <c r="T13" s="322">
        <f t="shared" si="7"/>
        <v>0</v>
      </c>
      <c r="U13" s="317"/>
      <c r="V13" s="317" t="s">
        <v>200</v>
      </c>
      <c r="W13" s="361">
        <f t="shared" si="4"/>
        <v>3000580.8108100006</v>
      </c>
      <c r="X13" s="323">
        <f t="shared" si="1"/>
        <v>37024.180249999998</v>
      </c>
      <c r="Y13" s="323">
        <f t="shared" si="1"/>
        <v>600.50705000000005</v>
      </c>
      <c r="Z13" s="323">
        <f t="shared" si="1"/>
        <v>140.14635999999999</v>
      </c>
      <c r="AA13" s="323">
        <f t="shared" si="1"/>
        <v>0</v>
      </c>
      <c r="AB13" s="323">
        <f t="shared" si="1"/>
        <v>0</v>
      </c>
      <c r="AC13" s="323">
        <f t="shared" si="1"/>
        <v>677.52017000000001</v>
      </c>
      <c r="AD13" s="323">
        <f t="shared" si="1"/>
        <v>0</v>
      </c>
      <c r="AE13" s="324">
        <f t="shared" si="5"/>
        <v>3039023.164640001</v>
      </c>
    </row>
    <row r="14" spans="1:31">
      <c r="A14" s="331" t="s">
        <v>440</v>
      </c>
      <c r="B14" s="332">
        <v>17192695006.720001</v>
      </c>
      <c r="C14" s="332">
        <v>141456775.40000001</v>
      </c>
      <c r="D14" s="332">
        <v>5499219.25</v>
      </c>
      <c r="E14" s="332">
        <v>1793548.33</v>
      </c>
      <c r="F14" s="332">
        <v>249000</v>
      </c>
      <c r="G14" s="332">
        <v>0</v>
      </c>
      <c r="H14" s="332">
        <v>692504.19</v>
      </c>
      <c r="I14" s="332">
        <v>0</v>
      </c>
      <c r="J14" s="333">
        <v>17342386053.889999</v>
      </c>
      <c r="K14" s="321"/>
      <c r="L14" s="317" t="s">
        <v>203</v>
      </c>
      <c r="M14" s="322">
        <f>+B14/1000</f>
        <v>17192695.006720003</v>
      </c>
      <c r="N14" s="322">
        <f t="shared" ref="N14:T14" si="8">+C14/1000</f>
        <v>141456.77540000001</v>
      </c>
      <c r="O14" s="322">
        <f t="shared" si="8"/>
        <v>5499.2192500000001</v>
      </c>
      <c r="P14" s="322">
        <f t="shared" si="8"/>
        <v>1793.5483300000001</v>
      </c>
      <c r="Q14" s="322">
        <f t="shared" si="8"/>
        <v>249</v>
      </c>
      <c r="R14" s="322">
        <f t="shared" si="8"/>
        <v>0</v>
      </c>
      <c r="S14" s="322">
        <f t="shared" si="8"/>
        <v>692.50418999999999</v>
      </c>
      <c r="T14" s="322">
        <f t="shared" si="8"/>
        <v>0</v>
      </c>
      <c r="U14" s="317"/>
      <c r="V14" s="317" t="s">
        <v>203</v>
      </c>
      <c r="W14" s="361">
        <f t="shared" si="4"/>
        <v>17192695.006720003</v>
      </c>
      <c r="X14" s="323">
        <f t="shared" si="1"/>
        <v>141456.77540000001</v>
      </c>
      <c r="Y14" s="323">
        <f t="shared" si="1"/>
        <v>5499.2192500000001</v>
      </c>
      <c r="Z14" s="323">
        <f t="shared" si="1"/>
        <v>1793.5483300000001</v>
      </c>
      <c r="AA14" s="323">
        <f t="shared" si="1"/>
        <v>249</v>
      </c>
      <c r="AB14" s="323">
        <f t="shared" si="1"/>
        <v>0</v>
      </c>
      <c r="AC14" s="323">
        <f t="shared" si="1"/>
        <v>692.50418999999999</v>
      </c>
      <c r="AD14" s="323">
        <f t="shared" si="1"/>
        <v>0</v>
      </c>
      <c r="AE14" s="324">
        <f t="shared" si="5"/>
        <v>17342386.053890008</v>
      </c>
    </row>
    <row r="15" spans="1:31" ht="15" customHeight="1">
      <c r="A15" s="331" t="s">
        <v>441</v>
      </c>
      <c r="B15" s="332">
        <v>1506001969.8499999</v>
      </c>
      <c r="C15" s="332">
        <v>18674463.16</v>
      </c>
      <c r="D15" s="332">
        <v>102582.87</v>
      </c>
      <c r="E15" s="332">
        <v>17983.45</v>
      </c>
      <c r="F15" s="332">
        <v>84061</v>
      </c>
      <c r="G15" s="332">
        <v>0</v>
      </c>
      <c r="H15" s="332">
        <v>139954.9</v>
      </c>
      <c r="I15" s="332">
        <v>0</v>
      </c>
      <c r="J15" s="333">
        <v>1525021015.23</v>
      </c>
      <c r="K15" s="321"/>
      <c r="L15" s="317" t="s">
        <v>206</v>
      </c>
      <c r="M15" s="322">
        <f>+B21/1000</f>
        <v>8147365.2498399997</v>
      </c>
      <c r="N15" s="322">
        <f t="shared" ref="N15:T15" si="9">+C21/1000</f>
        <v>125338.38519</v>
      </c>
      <c r="O15" s="322">
        <f t="shared" si="9"/>
        <v>1438.60185</v>
      </c>
      <c r="P15" s="322">
        <f t="shared" si="9"/>
        <v>89.183530000000005</v>
      </c>
      <c r="Q15" s="322">
        <f t="shared" si="9"/>
        <v>0.08</v>
      </c>
      <c r="R15" s="322">
        <f t="shared" si="9"/>
        <v>0</v>
      </c>
      <c r="S15" s="322">
        <f t="shared" si="9"/>
        <v>570.80929000000003</v>
      </c>
      <c r="T15" s="322">
        <f t="shared" si="9"/>
        <v>0</v>
      </c>
      <c r="U15" s="317"/>
      <c r="V15" s="317" t="s">
        <v>206</v>
      </c>
      <c r="W15" s="361">
        <f t="shared" si="4"/>
        <v>8147365.2498399997</v>
      </c>
      <c r="X15" s="323">
        <f t="shared" si="1"/>
        <v>125338.38519</v>
      </c>
      <c r="Y15" s="323">
        <f t="shared" si="1"/>
        <v>1438.60185</v>
      </c>
      <c r="Z15" s="323">
        <f t="shared" si="1"/>
        <v>89.183530000000005</v>
      </c>
      <c r="AA15" s="323">
        <f t="shared" si="1"/>
        <v>0.08</v>
      </c>
      <c r="AB15" s="323">
        <f t="shared" si="1"/>
        <v>0</v>
      </c>
      <c r="AC15" s="323">
        <f t="shared" si="1"/>
        <v>570.80929000000003</v>
      </c>
      <c r="AD15" s="323">
        <f t="shared" si="1"/>
        <v>0</v>
      </c>
      <c r="AE15" s="324">
        <f t="shared" si="5"/>
        <v>8274802.3097000001</v>
      </c>
    </row>
    <row r="16" spans="1:31">
      <c r="A16" s="331" t="s">
        <v>442</v>
      </c>
      <c r="B16" s="332">
        <v>4737621358.8200006</v>
      </c>
      <c r="C16" s="332">
        <v>56074428.140000001</v>
      </c>
      <c r="D16" s="332">
        <v>1002306.86</v>
      </c>
      <c r="E16" s="332">
        <v>202883.13</v>
      </c>
      <c r="F16" s="332">
        <v>34953.1</v>
      </c>
      <c r="G16" s="332">
        <v>0</v>
      </c>
      <c r="H16" s="332">
        <v>541527.43000000005</v>
      </c>
      <c r="I16" s="332">
        <v>0</v>
      </c>
      <c r="J16" s="333">
        <v>4795477457.4799995</v>
      </c>
      <c r="K16" s="321"/>
      <c r="L16" s="317" t="s">
        <v>209</v>
      </c>
      <c r="M16" s="322">
        <f>+B15/1000</f>
        <v>1506001.96985</v>
      </c>
      <c r="N16" s="322">
        <f t="shared" ref="N16:T17" si="10">+C15/1000</f>
        <v>18674.463159999999</v>
      </c>
      <c r="O16" s="322">
        <f t="shared" si="10"/>
        <v>102.58287</v>
      </c>
      <c r="P16" s="322">
        <f t="shared" si="10"/>
        <v>17.983450000000001</v>
      </c>
      <c r="Q16" s="322">
        <f t="shared" si="10"/>
        <v>84.061000000000007</v>
      </c>
      <c r="R16" s="322">
        <f t="shared" si="10"/>
        <v>0</v>
      </c>
      <c r="S16" s="322">
        <f t="shared" si="10"/>
        <v>139.95489999999998</v>
      </c>
      <c r="T16" s="322">
        <f t="shared" si="10"/>
        <v>0</v>
      </c>
      <c r="U16" s="317"/>
      <c r="V16" s="317" t="s">
        <v>209</v>
      </c>
      <c r="W16" s="361">
        <f t="shared" si="4"/>
        <v>1506001.96985</v>
      </c>
      <c r="X16" s="323">
        <f t="shared" si="1"/>
        <v>18674.463159999999</v>
      </c>
      <c r="Y16" s="323">
        <f t="shared" si="1"/>
        <v>102.58287</v>
      </c>
      <c r="Z16" s="323">
        <f t="shared" si="1"/>
        <v>17.983450000000001</v>
      </c>
      <c r="AA16" s="323">
        <f t="shared" si="1"/>
        <v>84.061000000000007</v>
      </c>
      <c r="AB16" s="323">
        <f t="shared" si="1"/>
        <v>0</v>
      </c>
      <c r="AC16" s="323">
        <f t="shared" si="1"/>
        <v>139.95489999999998</v>
      </c>
      <c r="AD16" s="323">
        <f t="shared" si="1"/>
        <v>0</v>
      </c>
      <c r="AE16" s="324">
        <f t="shared" si="5"/>
        <v>1525021.01523</v>
      </c>
    </row>
    <row r="17" spans="1:31">
      <c r="A17" s="331" t="s">
        <v>443</v>
      </c>
      <c r="B17" s="332">
        <v>599300653.44999993</v>
      </c>
      <c r="C17" s="332">
        <v>5730875.0999999996</v>
      </c>
      <c r="D17" s="332">
        <v>19184.45</v>
      </c>
      <c r="E17" s="332">
        <v>4908.8500000000004</v>
      </c>
      <c r="F17" s="332">
        <v>0</v>
      </c>
      <c r="G17" s="332">
        <v>0</v>
      </c>
      <c r="H17" s="332">
        <v>61780.4</v>
      </c>
      <c r="I17" s="332">
        <v>0</v>
      </c>
      <c r="J17" s="333">
        <v>605117402.25</v>
      </c>
      <c r="K17" s="321"/>
      <c r="L17" s="317" t="s">
        <v>212</v>
      </c>
      <c r="M17" s="322">
        <f>+B16/1000</f>
        <v>4737621.3588200007</v>
      </c>
      <c r="N17" s="322">
        <f t="shared" si="10"/>
        <v>56074.428140000004</v>
      </c>
      <c r="O17" s="322">
        <f t="shared" si="10"/>
        <v>1002.30686</v>
      </c>
      <c r="P17" s="322">
        <f t="shared" si="10"/>
        <v>202.88312999999999</v>
      </c>
      <c r="Q17" s="322">
        <f t="shared" si="10"/>
        <v>34.953099999999999</v>
      </c>
      <c r="R17" s="322">
        <f t="shared" si="10"/>
        <v>0</v>
      </c>
      <c r="S17" s="322">
        <f t="shared" si="10"/>
        <v>541.52743000000009</v>
      </c>
      <c r="T17" s="322">
        <f t="shared" si="10"/>
        <v>0</v>
      </c>
      <c r="U17" s="317"/>
      <c r="V17" s="317" t="s">
        <v>212</v>
      </c>
      <c r="W17" s="361">
        <f t="shared" si="4"/>
        <v>4737621.3588200007</v>
      </c>
      <c r="X17" s="323">
        <f t="shared" si="1"/>
        <v>56074.428140000004</v>
      </c>
      <c r="Y17" s="323">
        <f t="shared" si="1"/>
        <v>1002.30686</v>
      </c>
      <c r="Z17" s="323">
        <f t="shared" si="1"/>
        <v>202.88312999999999</v>
      </c>
      <c r="AA17" s="323">
        <f t="shared" si="1"/>
        <v>34.953099999999999</v>
      </c>
      <c r="AB17" s="323">
        <f t="shared" si="1"/>
        <v>0</v>
      </c>
      <c r="AC17" s="323">
        <f t="shared" si="1"/>
        <v>541.52743000000009</v>
      </c>
      <c r="AD17" s="323">
        <f t="shared" si="1"/>
        <v>0</v>
      </c>
      <c r="AE17" s="324">
        <f t="shared" si="5"/>
        <v>4795477.4574800003</v>
      </c>
    </row>
    <row r="18" spans="1:31">
      <c r="A18" s="331" t="s">
        <v>444</v>
      </c>
      <c r="B18" s="332">
        <v>16849700882.25</v>
      </c>
      <c r="C18" s="332">
        <v>132566017.61999999</v>
      </c>
      <c r="D18" s="332">
        <v>12716947.939999999</v>
      </c>
      <c r="E18" s="332">
        <v>0</v>
      </c>
      <c r="F18" s="332">
        <v>1118.68</v>
      </c>
      <c r="G18" s="332">
        <v>0</v>
      </c>
      <c r="H18" s="332">
        <v>519276.51</v>
      </c>
      <c r="I18" s="332">
        <v>0</v>
      </c>
      <c r="J18" s="333">
        <v>16995504243</v>
      </c>
      <c r="K18" s="321"/>
      <c r="L18" s="317" t="s">
        <v>215</v>
      </c>
      <c r="M18" s="322">
        <f>+B18/1000</f>
        <v>16849700.88225</v>
      </c>
      <c r="N18" s="322">
        <f t="shared" ref="N18:T20" si="11">+C18/1000</f>
        <v>132566.01762</v>
      </c>
      <c r="O18" s="322">
        <f t="shared" si="11"/>
        <v>12716.94794</v>
      </c>
      <c r="P18" s="322">
        <f t="shared" si="11"/>
        <v>0</v>
      </c>
      <c r="Q18" s="322">
        <f t="shared" si="11"/>
        <v>1.1186800000000001</v>
      </c>
      <c r="R18" s="322">
        <f t="shared" si="11"/>
        <v>0</v>
      </c>
      <c r="S18" s="322">
        <f t="shared" si="11"/>
        <v>519.27651000000003</v>
      </c>
      <c r="T18" s="322">
        <f t="shared" si="11"/>
        <v>0</v>
      </c>
      <c r="U18" s="317"/>
      <c r="V18" s="317" t="s">
        <v>215</v>
      </c>
      <c r="W18" s="361">
        <f t="shared" si="4"/>
        <v>16849700.88225</v>
      </c>
      <c r="X18" s="323">
        <f t="shared" si="1"/>
        <v>132566.01762</v>
      </c>
      <c r="Y18" s="323">
        <f t="shared" si="1"/>
        <v>12716.94794</v>
      </c>
      <c r="Z18" s="323">
        <f t="shared" si="1"/>
        <v>0</v>
      </c>
      <c r="AA18" s="323">
        <f t="shared" si="1"/>
        <v>1.1186800000000001</v>
      </c>
      <c r="AB18" s="323">
        <f t="shared" si="1"/>
        <v>0</v>
      </c>
      <c r="AC18" s="323">
        <f t="shared" si="1"/>
        <v>519.27651000000003</v>
      </c>
      <c r="AD18" s="323">
        <f t="shared" si="1"/>
        <v>0</v>
      </c>
      <c r="AE18" s="324">
        <f t="shared" si="5"/>
        <v>16995504.243000001</v>
      </c>
    </row>
    <row r="19" spans="1:31">
      <c r="A19" s="331" t="s">
        <v>445</v>
      </c>
      <c r="B19" s="332">
        <v>2219617461.9000001</v>
      </c>
      <c r="C19" s="332">
        <v>31933789.059999999</v>
      </c>
      <c r="D19" s="332">
        <v>619429.9</v>
      </c>
      <c r="E19" s="332">
        <v>9874.14</v>
      </c>
      <c r="F19" s="332">
        <v>0</v>
      </c>
      <c r="G19" s="332">
        <v>0</v>
      </c>
      <c r="H19" s="332">
        <v>175468.69</v>
      </c>
      <c r="I19" s="332">
        <v>0</v>
      </c>
      <c r="J19" s="333">
        <v>2252356023.6900001</v>
      </c>
      <c r="K19" s="321"/>
      <c r="L19" s="317" t="s">
        <v>218</v>
      </c>
      <c r="M19" s="322">
        <f>+B19/1000</f>
        <v>2219617.4619</v>
      </c>
      <c r="N19" s="322">
        <f t="shared" si="11"/>
        <v>31933.789059999999</v>
      </c>
      <c r="O19" s="322">
        <f t="shared" si="11"/>
        <v>619.42989999999998</v>
      </c>
      <c r="P19" s="322">
        <f t="shared" si="11"/>
        <v>9.8741399999999988</v>
      </c>
      <c r="Q19" s="322">
        <f t="shared" si="11"/>
        <v>0</v>
      </c>
      <c r="R19" s="322">
        <f t="shared" si="11"/>
        <v>0</v>
      </c>
      <c r="S19" s="322">
        <f t="shared" si="11"/>
        <v>175.46869000000001</v>
      </c>
      <c r="T19" s="322">
        <f t="shared" si="11"/>
        <v>0</v>
      </c>
      <c r="U19" s="317"/>
      <c r="V19" s="317" t="s">
        <v>218</v>
      </c>
      <c r="W19" s="361">
        <f t="shared" si="4"/>
        <v>2219617.4619</v>
      </c>
      <c r="X19" s="323">
        <f t="shared" si="1"/>
        <v>31933.789059999999</v>
      </c>
      <c r="Y19" s="323">
        <f t="shared" si="1"/>
        <v>619.42989999999998</v>
      </c>
      <c r="Z19" s="323">
        <f t="shared" si="1"/>
        <v>9.8741399999999988</v>
      </c>
      <c r="AA19" s="323">
        <f t="shared" si="1"/>
        <v>0</v>
      </c>
      <c r="AB19" s="323">
        <f t="shared" si="1"/>
        <v>0</v>
      </c>
      <c r="AC19" s="323">
        <f t="shared" si="1"/>
        <v>175.46869000000001</v>
      </c>
      <c r="AD19" s="323">
        <f t="shared" si="1"/>
        <v>0</v>
      </c>
      <c r="AE19" s="324">
        <f t="shared" si="5"/>
        <v>2252356.0236899997</v>
      </c>
    </row>
    <row r="20" spans="1:31">
      <c r="A20" s="331" t="s">
        <v>446</v>
      </c>
      <c r="B20" s="332">
        <v>1537012483.6399999</v>
      </c>
      <c r="C20" s="332">
        <v>9670387.6600000001</v>
      </c>
      <c r="D20" s="332">
        <v>326048.86</v>
      </c>
      <c r="E20" s="332">
        <v>329657.55</v>
      </c>
      <c r="F20" s="332">
        <v>0</v>
      </c>
      <c r="G20" s="332">
        <v>0</v>
      </c>
      <c r="H20" s="332">
        <v>65095.12</v>
      </c>
      <c r="I20" s="332">
        <v>0</v>
      </c>
      <c r="J20" s="333">
        <v>1547403672.8299999</v>
      </c>
      <c r="K20" s="321"/>
      <c r="L20" s="317" t="s">
        <v>221</v>
      </c>
      <c r="M20" s="322">
        <f>+B20/1000</f>
        <v>1537012.4836399998</v>
      </c>
      <c r="N20" s="322">
        <f t="shared" si="11"/>
        <v>9670.3876600000003</v>
      </c>
      <c r="O20" s="322">
        <f t="shared" si="11"/>
        <v>326.04885999999999</v>
      </c>
      <c r="P20" s="322">
        <f t="shared" si="11"/>
        <v>329.65755000000001</v>
      </c>
      <c r="Q20" s="322">
        <f t="shared" si="11"/>
        <v>0</v>
      </c>
      <c r="R20" s="322">
        <f t="shared" si="11"/>
        <v>0</v>
      </c>
      <c r="S20" s="322">
        <f t="shared" si="11"/>
        <v>65.095120000000009</v>
      </c>
      <c r="T20" s="322">
        <f t="shared" si="11"/>
        <v>0</v>
      </c>
      <c r="U20" s="317"/>
      <c r="V20" s="317" t="s">
        <v>221</v>
      </c>
      <c r="W20" s="361">
        <f t="shared" si="4"/>
        <v>1537012.4836399998</v>
      </c>
      <c r="X20" s="323">
        <f t="shared" si="1"/>
        <v>9670.3876600000003</v>
      </c>
      <c r="Y20" s="323">
        <f t="shared" si="1"/>
        <v>326.04885999999999</v>
      </c>
      <c r="Z20" s="323">
        <f t="shared" si="1"/>
        <v>329.65755000000001</v>
      </c>
      <c r="AA20" s="323">
        <f t="shared" si="1"/>
        <v>0</v>
      </c>
      <c r="AB20" s="323">
        <f t="shared" si="1"/>
        <v>0</v>
      </c>
      <c r="AC20" s="323">
        <f t="shared" si="1"/>
        <v>65.095120000000009</v>
      </c>
      <c r="AD20" s="323">
        <f t="shared" si="1"/>
        <v>0</v>
      </c>
      <c r="AE20" s="324">
        <f t="shared" si="5"/>
        <v>1547403.6728299996</v>
      </c>
    </row>
    <row r="21" spans="1:31">
      <c r="A21" s="331" t="s">
        <v>447</v>
      </c>
      <c r="B21" s="332">
        <v>8147365249.8400002</v>
      </c>
      <c r="C21" s="332">
        <v>125338385.19</v>
      </c>
      <c r="D21" s="332">
        <v>1438601.85</v>
      </c>
      <c r="E21" s="332">
        <v>89183.53</v>
      </c>
      <c r="F21" s="332">
        <v>80</v>
      </c>
      <c r="G21" s="332">
        <v>0</v>
      </c>
      <c r="H21" s="332">
        <v>570809.29</v>
      </c>
      <c r="I21" s="332">
        <v>0</v>
      </c>
      <c r="J21" s="333">
        <v>8274802309.6999998</v>
      </c>
      <c r="K21" s="321"/>
      <c r="L21" s="317" t="s">
        <v>224</v>
      </c>
      <c r="M21" s="322">
        <f>+B22/1000</f>
        <v>5881866.3929599999</v>
      </c>
      <c r="N21" s="322">
        <f t="shared" ref="N21:T21" si="12">+C22/1000</f>
        <v>39085.495120000007</v>
      </c>
      <c r="O21" s="322">
        <f t="shared" si="12"/>
        <v>2318.4654700000001</v>
      </c>
      <c r="P21" s="322">
        <f t="shared" si="12"/>
        <v>239.24970000000002</v>
      </c>
      <c r="Q21" s="322">
        <f t="shared" si="12"/>
        <v>0</v>
      </c>
      <c r="R21" s="322">
        <f t="shared" si="12"/>
        <v>0</v>
      </c>
      <c r="S21" s="322">
        <f t="shared" si="12"/>
        <v>293.12383</v>
      </c>
      <c r="T21" s="322">
        <f t="shared" si="12"/>
        <v>0</v>
      </c>
      <c r="U21" s="317"/>
      <c r="V21" s="317" t="s">
        <v>224</v>
      </c>
      <c r="W21" s="361">
        <f t="shared" si="4"/>
        <v>5881866.3929599999</v>
      </c>
      <c r="X21" s="323">
        <f t="shared" ref="X21:X23" si="13">+N21</f>
        <v>39085.495120000007</v>
      </c>
      <c r="Y21" s="323">
        <f t="shared" ref="Y21:Y23" si="14">+O21</f>
        <v>2318.4654700000001</v>
      </c>
      <c r="Z21" s="323">
        <f t="shared" ref="Z21:Z23" si="15">+P21</f>
        <v>239.24970000000002</v>
      </c>
      <c r="AA21" s="323">
        <f t="shared" ref="AA21:AA23" si="16">+Q21</f>
        <v>0</v>
      </c>
      <c r="AB21" s="323">
        <f t="shared" ref="AB21:AB23" si="17">+R21</f>
        <v>0</v>
      </c>
      <c r="AC21" s="323">
        <f t="shared" ref="AC21:AC23" si="18">+S21</f>
        <v>293.12383</v>
      </c>
      <c r="AD21" s="323">
        <f t="shared" ref="AD21:AD23" si="19">+T21</f>
        <v>0</v>
      </c>
      <c r="AE21" s="324">
        <f t="shared" si="5"/>
        <v>5923802.7270799996</v>
      </c>
    </row>
    <row r="22" spans="1:31">
      <c r="A22" s="331" t="s">
        <v>448</v>
      </c>
      <c r="B22" s="332">
        <v>5881866392.96</v>
      </c>
      <c r="C22" s="332">
        <v>39085495.120000005</v>
      </c>
      <c r="D22" s="332">
        <v>2318465.4700000002</v>
      </c>
      <c r="E22" s="332">
        <v>239249.7</v>
      </c>
      <c r="F22" s="332">
        <v>0</v>
      </c>
      <c r="G22" s="332">
        <v>0</v>
      </c>
      <c r="H22" s="332">
        <v>293123.83</v>
      </c>
      <c r="I22" s="332">
        <v>0</v>
      </c>
      <c r="J22" s="333">
        <v>5923802727.0799999</v>
      </c>
      <c r="K22" s="321"/>
      <c r="L22" s="317" t="s">
        <v>227</v>
      </c>
      <c r="M22" s="322">
        <f>+B17/1000</f>
        <v>599300.65344999998</v>
      </c>
      <c r="N22" s="322">
        <f t="shared" ref="N22:T22" si="20">+C17/1000</f>
        <v>5730.8750999999993</v>
      </c>
      <c r="O22" s="322">
        <f t="shared" si="20"/>
        <v>19.184450000000002</v>
      </c>
      <c r="P22" s="322">
        <f t="shared" si="20"/>
        <v>4.9088500000000002</v>
      </c>
      <c r="Q22" s="322">
        <f t="shared" si="20"/>
        <v>0</v>
      </c>
      <c r="R22" s="322">
        <f t="shared" si="20"/>
        <v>0</v>
      </c>
      <c r="S22" s="322">
        <f t="shared" si="20"/>
        <v>61.7804</v>
      </c>
      <c r="T22" s="322">
        <f t="shared" si="20"/>
        <v>0</v>
      </c>
      <c r="U22" s="317"/>
      <c r="V22" s="317" t="s">
        <v>227</v>
      </c>
      <c r="W22" s="361">
        <f t="shared" si="4"/>
        <v>599300.65344999998</v>
      </c>
      <c r="X22" s="323">
        <f t="shared" si="13"/>
        <v>5730.8750999999993</v>
      </c>
      <c r="Y22" s="323">
        <f t="shared" si="14"/>
        <v>19.184450000000002</v>
      </c>
      <c r="Z22" s="323">
        <f t="shared" si="15"/>
        <v>4.9088500000000002</v>
      </c>
      <c r="AA22" s="323">
        <f t="shared" si="16"/>
        <v>0</v>
      </c>
      <c r="AB22" s="323">
        <f t="shared" si="17"/>
        <v>0</v>
      </c>
      <c r="AC22" s="323">
        <f t="shared" si="18"/>
        <v>61.7804</v>
      </c>
      <c r="AD22" s="323">
        <f t="shared" si="19"/>
        <v>0</v>
      </c>
      <c r="AE22" s="324">
        <f t="shared" si="5"/>
        <v>605117.40224999993</v>
      </c>
    </row>
    <row r="23" spans="1:31">
      <c r="A23" s="331" t="s">
        <v>449</v>
      </c>
      <c r="B23" s="332">
        <v>117848969.95</v>
      </c>
      <c r="C23" s="332">
        <v>996311.89</v>
      </c>
      <c r="D23" s="332">
        <v>92.56</v>
      </c>
      <c r="E23" s="332">
        <v>12523.2</v>
      </c>
      <c r="F23" s="332">
        <v>0</v>
      </c>
      <c r="G23" s="332">
        <v>0</v>
      </c>
      <c r="H23" s="332">
        <v>123646.79</v>
      </c>
      <c r="I23" s="332">
        <v>0</v>
      </c>
      <c r="J23" s="333">
        <v>118981544.39</v>
      </c>
      <c r="K23" s="321"/>
      <c r="L23" s="317" t="s">
        <v>230</v>
      </c>
      <c r="M23" s="322">
        <f>+(B23+B24)/1000</f>
        <v>227867.98601999998</v>
      </c>
      <c r="N23" s="322">
        <f t="shared" ref="N23:T23" si="21">+(C23+C24)/1000</f>
        <v>3221.9198099999999</v>
      </c>
      <c r="O23" s="322">
        <f t="shared" si="21"/>
        <v>0.23635</v>
      </c>
      <c r="P23" s="322">
        <f t="shared" si="21"/>
        <v>54.995809999999999</v>
      </c>
      <c r="Q23" s="322">
        <f t="shared" si="21"/>
        <v>0</v>
      </c>
      <c r="R23" s="322">
        <f t="shared" si="21"/>
        <v>0</v>
      </c>
      <c r="S23" s="322">
        <f t="shared" si="21"/>
        <v>303.35946999999999</v>
      </c>
      <c r="T23" s="322">
        <f t="shared" si="21"/>
        <v>0</v>
      </c>
      <c r="U23" s="317"/>
      <c r="V23" s="317" t="s">
        <v>230</v>
      </c>
      <c r="W23" s="361">
        <f t="shared" si="4"/>
        <v>227867.98601999998</v>
      </c>
      <c r="X23" s="323">
        <f t="shared" si="13"/>
        <v>3221.9198099999999</v>
      </c>
      <c r="Y23" s="323">
        <f t="shared" si="14"/>
        <v>0.23635</v>
      </c>
      <c r="Z23" s="323">
        <f t="shared" si="15"/>
        <v>54.995809999999999</v>
      </c>
      <c r="AA23" s="323">
        <f t="shared" si="16"/>
        <v>0</v>
      </c>
      <c r="AB23" s="323">
        <f t="shared" si="17"/>
        <v>0</v>
      </c>
      <c r="AC23" s="323">
        <f t="shared" si="18"/>
        <v>303.35946999999999</v>
      </c>
      <c r="AD23" s="323">
        <f t="shared" si="19"/>
        <v>0</v>
      </c>
      <c r="AE23" s="324">
        <f t="shared" si="5"/>
        <v>231448.49745999996</v>
      </c>
    </row>
    <row r="24" spans="1:31">
      <c r="A24" s="331" t="s">
        <v>450</v>
      </c>
      <c r="B24" s="332">
        <v>110019016.06999999</v>
      </c>
      <c r="C24" s="332">
        <v>2225607.92</v>
      </c>
      <c r="D24" s="332">
        <v>143.79</v>
      </c>
      <c r="E24" s="332">
        <v>42472.61</v>
      </c>
      <c r="F24" s="332">
        <v>0</v>
      </c>
      <c r="G24" s="332">
        <v>0</v>
      </c>
      <c r="H24" s="332">
        <v>179712.68</v>
      </c>
      <c r="I24" s="332">
        <v>0</v>
      </c>
      <c r="J24" s="333">
        <v>112466953.06999999</v>
      </c>
      <c r="K24" s="321"/>
      <c r="V24" s="317"/>
      <c r="W24" s="362">
        <f>SUM(W6:W23)</f>
        <v>89639368.688529983</v>
      </c>
      <c r="X24" s="325">
        <f t="shared" ref="X24:AE24" si="22">SUM(X6:X23)</f>
        <v>957162.66057999991</v>
      </c>
      <c r="Y24" s="325">
        <f t="shared" si="22"/>
        <v>32294.371489999998</v>
      </c>
      <c r="Z24" s="325">
        <f t="shared" si="22"/>
        <v>3869.9625799999994</v>
      </c>
      <c r="AA24" s="325">
        <f t="shared" si="22"/>
        <v>615.75533999999993</v>
      </c>
      <c r="AB24" s="325">
        <f t="shared" si="22"/>
        <v>0</v>
      </c>
      <c r="AC24" s="325">
        <f t="shared" si="22"/>
        <v>6327.401499999999</v>
      </c>
      <c r="AD24" s="325">
        <f t="shared" si="22"/>
        <v>0</v>
      </c>
      <c r="AE24" s="325">
        <f t="shared" si="22"/>
        <v>90639638.840020001</v>
      </c>
    </row>
    <row r="25" spans="1:31">
      <c r="A25" s="331" t="s">
        <v>451</v>
      </c>
      <c r="B25" s="332">
        <v>89931114.260000005</v>
      </c>
      <c r="C25" s="332">
        <v>10464121.890000001</v>
      </c>
      <c r="D25" s="332">
        <v>15640167866.15</v>
      </c>
      <c r="E25" s="332">
        <v>2446192189.6700001</v>
      </c>
      <c r="F25" s="332">
        <v>8265265.2400000002</v>
      </c>
      <c r="G25" s="332">
        <v>643545781.65999997</v>
      </c>
      <c r="H25" s="332">
        <v>12603662414.349998</v>
      </c>
      <c r="I25" s="332">
        <v>0</v>
      </c>
      <c r="J25" s="333">
        <v>31442228753.220001</v>
      </c>
      <c r="K25" s="321"/>
    </row>
    <row r="26" spans="1:31">
      <c r="A26" s="334" t="s">
        <v>452</v>
      </c>
      <c r="B26" s="333">
        <f>SUM(B6:B25)</f>
        <v>89729299802.789978</v>
      </c>
      <c r="C26" s="333">
        <f t="shared" ref="C26:J26" si="23">SUM(C6:C25)</f>
        <v>967626782.46999979</v>
      </c>
      <c r="D26" s="333">
        <f t="shared" si="23"/>
        <v>15672462237.639999</v>
      </c>
      <c r="E26" s="333">
        <f t="shared" si="23"/>
        <v>2450062152.25</v>
      </c>
      <c r="F26" s="333">
        <f t="shared" si="23"/>
        <v>8881020.5800000001</v>
      </c>
      <c r="G26" s="333">
        <f t="shared" si="23"/>
        <v>643545781.65999997</v>
      </c>
      <c r="H26" s="333">
        <f t="shared" si="23"/>
        <v>12609989815.849998</v>
      </c>
      <c r="I26" s="333">
        <f t="shared" si="23"/>
        <v>0</v>
      </c>
      <c r="J26" s="333">
        <f t="shared" si="23"/>
        <v>122081867593.24001</v>
      </c>
      <c r="K26" s="321"/>
      <c r="V26" s="317"/>
      <c r="W26" s="326" t="s">
        <v>474</v>
      </c>
      <c r="X26" s="325"/>
      <c r="Y26" s="325"/>
      <c r="Z26" s="325"/>
      <c r="AA26" s="325"/>
      <c r="AB26" s="325"/>
      <c r="AC26" s="325"/>
      <c r="AD26" s="325"/>
      <c r="AE26" s="325"/>
    </row>
    <row r="27" spans="1:31">
      <c r="V27" s="317"/>
      <c r="W27" s="337"/>
      <c r="X27" s="325"/>
      <c r="Y27" s="325"/>
      <c r="Z27" s="325"/>
      <c r="AA27" s="325"/>
      <c r="AB27" s="325"/>
      <c r="AC27" s="325"/>
      <c r="AD27" s="325"/>
      <c r="AE27" s="325"/>
    </row>
    <row r="28" spans="1:31">
      <c r="V28" s="317" t="str">
        <f>+A25</f>
        <v>Servicios Centrales</v>
      </c>
      <c r="W28" s="363">
        <f t="shared" ref="W28:AC28" si="24">+B25/1000</f>
        <v>89931.114260000002</v>
      </c>
      <c r="X28" s="325">
        <f t="shared" si="24"/>
        <v>10464.12189</v>
      </c>
      <c r="Y28" s="325">
        <f t="shared" si="24"/>
        <v>15640167.866149999</v>
      </c>
      <c r="Z28" s="325">
        <f t="shared" si="24"/>
        <v>2446192.1896700002</v>
      </c>
      <c r="AA28" s="325">
        <f t="shared" si="24"/>
        <v>8265.2652400000006</v>
      </c>
      <c r="AB28" s="325">
        <f t="shared" si="24"/>
        <v>643545.78165999998</v>
      </c>
      <c r="AC28" s="325">
        <f t="shared" si="24"/>
        <v>12603662.414349999</v>
      </c>
      <c r="AD28" s="325">
        <f>+I25</f>
        <v>0</v>
      </c>
      <c r="AE28" s="324">
        <f>SUM(W28:AD28)</f>
        <v>31442228.753219999</v>
      </c>
    </row>
    <row r="29" spans="1:31">
      <c r="A29" s="407" t="s">
        <v>462</v>
      </c>
      <c r="B29" s="407"/>
      <c r="C29" s="407"/>
      <c r="D29" s="407"/>
      <c r="E29" s="407"/>
      <c r="F29" s="407"/>
      <c r="G29" s="407"/>
      <c r="H29" s="407"/>
      <c r="I29" s="407"/>
      <c r="J29" s="407"/>
      <c r="V29" s="317"/>
      <c r="W29" s="363"/>
      <c r="X29" s="325"/>
      <c r="Y29" s="325"/>
      <c r="Z29" s="325"/>
      <c r="AA29" s="325"/>
      <c r="AB29" s="325"/>
      <c r="AC29" s="325"/>
      <c r="AD29" s="325"/>
      <c r="AE29" s="324"/>
    </row>
    <row r="30" spans="1:31">
      <c r="A30"/>
      <c r="B30"/>
      <c r="C30"/>
      <c r="D30"/>
      <c r="E30"/>
      <c r="F30"/>
      <c r="G30"/>
      <c r="H30"/>
      <c r="I30"/>
      <c r="J30"/>
      <c r="W30" s="327">
        <f t="shared" ref="W30:AE30" si="25">+W28+W24</f>
        <v>89729299.802789986</v>
      </c>
      <c r="X30" s="324">
        <f t="shared" si="25"/>
        <v>967626.78246999986</v>
      </c>
      <c r="Y30" s="324">
        <f t="shared" si="25"/>
        <v>15672462.237639999</v>
      </c>
      <c r="Z30" s="324">
        <f t="shared" si="25"/>
        <v>2450062.1522500003</v>
      </c>
      <c r="AA30" s="324">
        <f t="shared" si="25"/>
        <v>8881.0205800000003</v>
      </c>
      <c r="AB30" s="324">
        <f t="shared" si="25"/>
        <v>643545.78165999998</v>
      </c>
      <c r="AC30" s="324">
        <f t="shared" si="25"/>
        <v>12609989.815849999</v>
      </c>
      <c r="AD30" s="324">
        <f t="shared" si="25"/>
        <v>0</v>
      </c>
      <c r="AE30" s="324">
        <f t="shared" si="25"/>
        <v>122081867.59323999</v>
      </c>
    </row>
    <row r="31" spans="1:31" ht="22.5">
      <c r="A31" s="328" t="s">
        <v>423</v>
      </c>
      <c r="B31" s="329" t="s">
        <v>424</v>
      </c>
      <c r="C31" s="329" t="s">
        <v>463</v>
      </c>
      <c r="D31" s="329" t="s">
        <v>425</v>
      </c>
      <c r="E31" s="329" t="s">
        <v>426</v>
      </c>
      <c r="F31" s="329" t="s">
        <v>427</v>
      </c>
      <c r="G31" s="329" t="s">
        <v>428</v>
      </c>
      <c r="H31" s="329" t="s">
        <v>429</v>
      </c>
      <c r="I31" s="329" t="s">
        <v>430</v>
      </c>
      <c r="J31" s="330" t="s">
        <v>431</v>
      </c>
      <c r="X31" s="320"/>
      <c r="Y31" s="320"/>
      <c r="Z31" s="320"/>
      <c r="AA31" s="320"/>
      <c r="AB31" s="320"/>
      <c r="AC31" s="320"/>
      <c r="AD31" s="320"/>
      <c r="AE31" s="320"/>
    </row>
    <row r="32" spans="1:31">
      <c r="A32" s="331" t="s">
        <v>432</v>
      </c>
      <c r="B32" s="332">
        <v>12030368311.879999</v>
      </c>
      <c r="C32" s="332">
        <v>187031207.82000002</v>
      </c>
      <c r="D32" s="332">
        <v>2897146.11</v>
      </c>
      <c r="E32" s="332">
        <v>330193.53999999998</v>
      </c>
      <c r="F32" s="332">
        <v>15305.06</v>
      </c>
      <c r="G32" s="332">
        <v>0</v>
      </c>
      <c r="H32" s="332">
        <v>1041182.61</v>
      </c>
      <c r="I32" s="332">
        <v>0</v>
      </c>
      <c r="J32" s="333">
        <v>12221683347.02</v>
      </c>
    </row>
    <row r="33" spans="1:10">
      <c r="A33" s="331" t="s">
        <v>433</v>
      </c>
      <c r="B33" s="332">
        <v>2714044163.4700003</v>
      </c>
      <c r="C33" s="332">
        <v>22545304.559999999</v>
      </c>
      <c r="D33" s="332">
        <v>538753.77</v>
      </c>
      <c r="E33" s="332">
        <v>107218.96</v>
      </c>
      <c r="F33" s="332">
        <v>146066.01</v>
      </c>
      <c r="G33" s="332">
        <v>0</v>
      </c>
      <c r="H33" s="332">
        <v>187811.68</v>
      </c>
      <c r="I33" s="332">
        <v>0</v>
      </c>
      <c r="J33" s="333">
        <v>2737569318.4500003</v>
      </c>
    </row>
    <row r="34" spans="1:10">
      <c r="A34" s="331" t="s">
        <v>434</v>
      </c>
      <c r="B34" s="332">
        <v>2026284639.3699999</v>
      </c>
      <c r="C34" s="332">
        <v>18272852.810000002</v>
      </c>
      <c r="D34" s="332">
        <v>1618879.8</v>
      </c>
      <c r="E34" s="332">
        <v>187653.05</v>
      </c>
      <c r="F34" s="332">
        <v>0</v>
      </c>
      <c r="G34" s="332">
        <v>0</v>
      </c>
      <c r="H34" s="332">
        <v>148435.48000000001</v>
      </c>
      <c r="I34" s="332">
        <v>0</v>
      </c>
      <c r="J34" s="333">
        <v>2046512460.51</v>
      </c>
    </row>
    <row r="35" spans="1:10">
      <c r="A35" s="331" t="s">
        <v>435</v>
      </c>
      <c r="B35" s="332">
        <v>2213891169.1399999</v>
      </c>
      <c r="C35" s="332">
        <v>26133052.879999999</v>
      </c>
      <c r="D35" s="332">
        <v>228321.99</v>
      </c>
      <c r="E35" s="332">
        <v>14711.9</v>
      </c>
      <c r="F35" s="332">
        <v>0</v>
      </c>
      <c r="G35" s="332">
        <v>0</v>
      </c>
      <c r="H35" s="332">
        <v>147503.18</v>
      </c>
      <c r="I35" s="332">
        <v>0</v>
      </c>
      <c r="J35" s="333">
        <v>2240414759.0900002</v>
      </c>
    </row>
    <row r="36" spans="1:10">
      <c r="A36" s="331" t="s">
        <v>436</v>
      </c>
      <c r="B36" s="332">
        <v>3323617125.5100002</v>
      </c>
      <c r="C36" s="332">
        <v>47933420.620000005</v>
      </c>
      <c r="D36" s="332">
        <v>374027.64</v>
      </c>
      <c r="E36" s="332">
        <v>28625.119999999999</v>
      </c>
      <c r="F36" s="332">
        <v>0</v>
      </c>
      <c r="G36" s="332">
        <v>0</v>
      </c>
      <c r="H36" s="332">
        <v>220264.14</v>
      </c>
      <c r="I36" s="332">
        <v>0</v>
      </c>
      <c r="J36" s="333">
        <v>3372173463.0300002</v>
      </c>
    </row>
    <row r="37" spans="1:10">
      <c r="A37" s="331" t="s">
        <v>437</v>
      </c>
      <c r="B37" s="332">
        <v>1064157130</v>
      </c>
      <c r="C37" s="332">
        <v>10929287.439999999</v>
      </c>
      <c r="D37" s="332">
        <v>178928.87</v>
      </c>
      <c r="E37" s="332">
        <v>116525.13</v>
      </c>
      <c r="F37" s="332">
        <v>0</v>
      </c>
      <c r="G37" s="332">
        <v>0</v>
      </c>
      <c r="H37" s="332">
        <v>102693.79</v>
      </c>
      <c r="I37" s="332">
        <v>0</v>
      </c>
      <c r="J37" s="333">
        <v>1075484565.23</v>
      </c>
    </row>
    <row r="38" spans="1:10">
      <c r="A38" s="331" t="s">
        <v>438</v>
      </c>
      <c r="B38" s="332">
        <v>3000580810.8100004</v>
      </c>
      <c r="C38" s="332">
        <v>37024180.25</v>
      </c>
      <c r="D38" s="332">
        <v>600507.05000000005</v>
      </c>
      <c r="E38" s="332">
        <v>140146.35999999999</v>
      </c>
      <c r="F38" s="332">
        <v>0</v>
      </c>
      <c r="G38" s="332">
        <v>0</v>
      </c>
      <c r="H38" s="332">
        <v>677520.17</v>
      </c>
      <c r="I38" s="332">
        <v>0</v>
      </c>
      <c r="J38" s="333">
        <v>3039023164.6399999</v>
      </c>
    </row>
    <row r="39" spans="1:10">
      <c r="A39" s="331" t="s">
        <v>439</v>
      </c>
      <c r="B39" s="332">
        <v>4367375892.8999996</v>
      </c>
      <c r="C39" s="332">
        <v>43540817.939999998</v>
      </c>
      <c r="D39" s="332">
        <v>1814782.46</v>
      </c>
      <c r="E39" s="332">
        <v>202604.03</v>
      </c>
      <c r="F39" s="332">
        <v>85171.49</v>
      </c>
      <c r="G39" s="332">
        <v>0</v>
      </c>
      <c r="H39" s="332">
        <v>439090.62</v>
      </c>
      <c r="I39" s="332">
        <v>0</v>
      </c>
      <c r="J39" s="333">
        <v>4413458359.4399996</v>
      </c>
    </row>
    <row r="40" spans="1:10">
      <c r="A40" s="331" t="s">
        <v>440</v>
      </c>
      <c r="B40" s="332">
        <v>17192695006.720001</v>
      </c>
      <c r="C40" s="332">
        <v>141456775.40000001</v>
      </c>
      <c r="D40" s="332">
        <v>5499219.25</v>
      </c>
      <c r="E40" s="332">
        <v>1793548.33</v>
      </c>
      <c r="F40" s="332">
        <v>249000</v>
      </c>
      <c r="G40" s="332">
        <v>0</v>
      </c>
      <c r="H40" s="332">
        <v>692504.19</v>
      </c>
      <c r="I40" s="332">
        <v>0</v>
      </c>
      <c r="J40" s="333">
        <v>17342386053.889999</v>
      </c>
    </row>
    <row r="41" spans="1:10">
      <c r="A41" s="331" t="s">
        <v>441</v>
      </c>
      <c r="B41" s="332">
        <v>1506001969.8499999</v>
      </c>
      <c r="C41" s="332">
        <v>18674463.16</v>
      </c>
      <c r="D41" s="332">
        <v>102582.87</v>
      </c>
      <c r="E41" s="332">
        <v>17983.45</v>
      </c>
      <c r="F41" s="332">
        <v>84061</v>
      </c>
      <c r="G41" s="332">
        <v>0</v>
      </c>
      <c r="H41" s="332">
        <v>139954.9</v>
      </c>
      <c r="I41" s="332">
        <v>0</v>
      </c>
      <c r="J41" s="333">
        <v>1525021015.23</v>
      </c>
    </row>
    <row r="42" spans="1:10">
      <c r="A42" s="331" t="s">
        <v>442</v>
      </c>
      <c r="B42" s="332">
        <v>4737621358.8200006</v>
      </c>
      <c r="C42" s="332">
        <v>56074428.140000001</v>
      </c>
      <c r="D42" s="332">
        <v>1002306.86</v>
      </c>
      <c r="E42" s="332">
        <v>202883.13</v>
      </c>
      <c r="F42" s="332">
        <v>34953.1</v>
      </c>
      <c r="G42" s="332">
        <v>0</v>
      </c>
      <c r="H42" s="332">
        <v>541527.43000000005</v>
      </c>
      <c r="I42" s="332">
        <v>0</v>
      </c>
      <c r="J42" s="333">
        <v>4795477457.4799995</v>
      </c>
    </row>
    <row r="43" spans="1:10">
      <c r="A43" s="331" t="s">
        <v>443</v>
      </c>
      <c r="B43" s="332">
        <v>599300653.44999993</v>
      </c>
      <c r="C43" s="332">
        <v>5730875.0999999996</v>
      </c>
      <c r="D43" s="332">
        <v>19184.45</v>
      </c>
      <c r="E43" s="332">
        <v>4908.8500000000004</v>
      </c>
      <c r="F43" s="332">
        <v>0</v>
      </c>
      <c r="G43" s="332">
        <v>0</v>
      </c>
      <c r="H43" s="332">
        <v>61780.4</v>
      </c>
      <c r="I43" s="332">
        <v>0</v>
      </c>
      <c r="J43" s="333">
        <v>605117402.25</v>
      </c>
    </row>
    <row r="44" spans="1:10">
      <c r="A44" s="331" t="s">
        <v>444</v>
      </c>
      <c r="B44" s="332">
        <v>16849700882.25</v>
      </c>
      <c r="C44" s="332">
        <v>132566017.61999999</v>
      </c>
      <c r="D44" s="332">
        <v>12716947.939999999</v>
      </c>
      <c r="E44" s="332">
        <v>0</v>
      </c>
      <c r="F44" s="332">
        <v>1118.68</v>
      </c>
      <c r="G44" s="332">
        <v>0</v>
      </c>
      <c r="H44" s="332">
        <v>519276.51</v>
      </c>
      <c r="I44" s="332">
        <v>0</v>
      </c>
      <c r="J44" s="333">
        <v>16995504243</v>
      </c>
    </row>
    <row r="45" spans="1:10">
      <c r="A45" s="331" t="s">
        <v>445</v>
      </c>
      <c r="B45" s="332">
        <v>2219617461.9000001</v>
      </c>
      <c r="C45" s="332">
        <v>31933789.059999999</v>
      </c>
      <c r="D45" s="332">
        <v>619429.9</v>
      </c>
      <c r="E45" s="332">
        <v>9874.14</v>
      </c>
      <c r="F45" s="332">
        <v>0</v>
      </c>
      <c r="G45" s="332">
        <v>0</v>
      </c>
      <c r="H45" s="332">
        <v>175468.69</v>
      </c>
      <c r="I45" s="332">
        <v>0</v>
      </c>
      <c r="J45" s="333">
        <v>2252356023.6900001</v>
      </c>
    </row>
    <row r="46" spans="1:10">
      <c r="A46" s="331" t="s">
        <v>446</v>
      </c>
      <c r="B46" s="332">
        <v>1537012483.6399999</v>
      </c>
      <c r="C46" s="332">
        <v>9670387.6600000001</v>
      </c>
      <c r="D46" s="332">
        <v>326048.86</v>
      </c>
      <c r="E46" s="332">
        <v>329657.55</v>
      </c>
      <c r="F46" s="332">
        <v>0</v>
      </c>
      <c r="G46" s="332">
        <v>0</v>
      </c>
      <c r="H46" s="332">
        <v>65095.12</v>
      </c>
      <c r="I46" s="332">
        <v>0</v>
      </c>
      <c r="J46" s="333">
        <v>1547403672.8299999</v>
      </c>
    </row>
    <row r="47" spans="1:10">
      <c r="A47" s="331" t="s">
        <v>447</v>
      </c>
      <c r="B47" s="332">
        <v>8147365249.8400002</v>
      </c>
      <c r="C47" s="332">
        <v>125338385.19</v>
      </c>
      <c r="D47" s="332">
        <v>1438601.85</v>
      </c>
      <c r="E47" s="332">
        <v>89183.53</v>
      </c>
      <c r="F47" s="332">
        <v>80</v>
      </c>
      <c r="G47" s="332">
        <v>0</v>
      </c>
      <c r="H47" s="332">
        <v>570809.29</v>
      </c>
      <c r="I47" s="332">
        <v>0</v>
      </c>
      <c r="J47" s="333">
        <v>8274802309.6999998</v>
      </c>
    </row>
    <row r="48" spans="1:10">
      <c r="A48" s="331" t="s">
        <v>448</v>
      </c>
      <c r="B48" s="332">
        <v>5881866392.96</v>
      </c>
      <c r="C48" s="332">
        <v>39085495.120000005</v>
      </c>
      <c r="D48" s="332">
        <v>2318465.4700000002</v>
      </c>
      <c r="E48" s="332">
        <v>239249.7</v>
      </c>
      <c r="F48" s="332">
        <v>0</v>
      </c>
      <c r="G48" s="332">
        <v>0</v>
      </c>
      <c r="H48" s="332">
        <v>293123.83</v>
      </c>
      <c r="I48" s="332">
        <v>0</v>
      </c>
      <c r="J48" s="333">
        <v>5923802727.0799999</v>
      </c>
    </row>
    <row r="49" spans="1:10">
      <c r="A49" s="331" t="s">
        <v>449</v>
      </c>
      <c r="B49" s="332">
        <v>117848969.95</v>
      </c>
      <c r="C49" s="332">
        <v>996311.89</v>
      </c>
      <c r="D49" s="332">
        <v>92.56</v>
      </c>
      <c r="E49" s="332">
        <v>12523.2</v>
      </c>
      <c r="F49" s="332">
        <v>0</v>
      </c>
      <c r="G49" s="332">
        <v>0</v>
      </c>
      <c r="H49" s="332">
        <v>123646.79</v>
      </c>
      <c r="I49" s="332">
        <v>0</v>
      </c>
      <c r="J49" s="333">
        <v>118981544.39</v>
      </c>
    </row>
    <row r="50" spans="1:10">
      <c r="A50" s="331" t="s">
        <v>450</v>
      </c>
      <c r="B50" s="332">
        <v>110019016.06999999</v>
      </c>
      <c r="C50" s="332">
        <v>2225607.92</v>
      </c>
      <c r="D50" s="332">
        <v>143.79</v>
      </c>
      <c r="E50" s="332">
        <v>42472.61</v>
      </c>
      <c r="F50" s="332">
        <v>0</v>
      </c>
      <c r="G50" s="332">
        <v>0</v>
      </c>
      <c r="H50" s="332">
        <v>179712.68</v>
      </c>
      <c r="I50" s="332">
        <v>0</v>
      </c>
      <c r="J50" s="333">
        <v>112466953.06999999</v>
      </c>
    </row>
    <row r="51" spans="1:10">
      <c r="A51" s="331" t="s">
        <v>451</v>
      </c>
      <c r="B51" s="332">
        <v>89931114.260000005</v>
      </c>
      <c r="C51" s="332">
        <v>10464121.890000001</v>
      </c>
      <c r="D51" s="332">
        <v>15640167866.15</v>
      </c>
      <c r="E51" s="332">
        <v>2446192189.6700001</v>
      </c>
      <c r="F51" s="332">
        <v>8265265.2400000002</v>
      </c>
      <c r="G51" s="332">
        <v>643545781.65999997</v>
      </c>
      <c r="H51" s="332">
        <v>12603662414.349998</v>
      </c>
      <c r="I51" s="332">
        <v>0</v>
      </c>
      <c r="J51" s="333">
        <v>31442228753.220001</v>
      </c>
    </row>
    <row r="52" spans="1:10">
      <c r="A52" s="334" t="s">
        <v>452</v>
      </c>
      <c r="B52" s="333">
        <f>SUM(B32:B51)</f>
        <v>89729299802.789978</v>
      </c>
      <c r="C52" s="333">
        <f t="shared" ref="C52:J52" si="26">SUM(C32:C51)</f>
        <v>967626782.46999979</v>
      </c>
      <c r="D52" s="333">
        <f t="shared" si="26"/>
        <v>15672462237.639999</v>
      </c>
      <c r="E52" s="333">
        <f t="shared" si="26"/>
        <v>2450062152.25</v>
      </c>
      <c r="F52" s="333">
        <f t="shared" si="26"/>
        <v>8881020.5800000001</v>
      </c>
      <c r="G52" s="333">
        <f t="shared" si="26"/>
        <v>643545781.65999997</v>
      </c>
      <c r="H52" s="333">
        <f t="shared" si="26"/>
        <v>12609989815.849998</v>
      </c>
      <c r="I52" s="333">
        <f t="shared" si="26"/>
        <v>0</v>
      </c>
      <c r="J52" s="333">
        <f t="shared" si="26"/>
        <v>122081867593.24001</v>
      </c>
    </row>
  </sheetData>
  <mergeCells count="3">
    <mergeCell ref="A3:J3"/>
    <mergeCell ref="L3:U3"/>
    <mergeCell ref="A29:J29"/>
  </mergeCells>
  <pageMargins left="0.75" right="0.75" top="1" bottom="1" header="0.5" footer="0.5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1:AE38"/>
  <sheetViews>
    <sheetView topLeftCell="M10" zoomScale="70" zoomScaleNormal="70" workbookViewId="0">
      <selection activeCell="X26" sqref="X26"/>
    </sheetView>
  </sheetViews>
  <sheetFormatPr baseColWidth="10" defaultColWidth="8" defaultRowHeight="12.75"/>
  <cols>
    <col min="1" max="1" width="48.5" style="282" customWidth="1"/>
    <col min="2" max="3" width="14.875" style="282" bestFit="1" customWidth="1"/>
    <col min="4" max="4" width="12.5" style="282" bestFit="1" customWidth="1"/>
    <col min="5" max="5" width="13.125" style="282" customWidth="1"/>
    <col min="6" max="6" width="12.5" style="282" bestFit="1" customWidth="1"/>
    <col min="7" max="8" width="10.75" style="282" bestFit="1" customWidth="1"/>
    <col min="9" max="9" width="13.375" style="282" bestFit="1" customWidth="1"/>
    <col min="10" max="10" width="17.25" style="282" customWidth="1"/>
    <col min="11" max="11" width="6.375" style="282" customWidth="1"/>
    <col min="12" max="12" width="19.875" style="282" customWidth="1"/>
    <col min="13" max="14" width="9.5" style="282" bestFit="1" customWidth="1"/>
    <col min="15" max="19" width="8.25" style="282" bestFit="1" customWidth="1"/>
    <col min="20" max="20" width="8.375" style="282" bestFit="1" customWidth="1"/>
    <col min="21" max="21" width="8" style="282"/>
    <col min="22" max="22" width="19.25" style="282" customWidth="1"/>
    <col min="23" max="23" width="29.25" style="282" customWidth="1"/>
    <col min="24" max="24" width="39.875" style="282" customWidth="1"/>
    <col min="25" max="25" width="11.75" style="282" customWidth="1"/>
    <col min="26" max="30" width="8" style="282"/>
    <col min="31" max="31" width="8.875" style="282" bestFit="1" customWidth="1"/>
    <col min="32" max="16384" width="8" style="282"/>
  </cols>
  <sheetData>
    <row r="1" spans="1:31" ht="29.25" customHeight="1">
      <c r="A1" s="354" t="s">
        <v>467</v>
      </c>
    </row>
    <row r="2" spans="1:31" ht="24" customHeight="1">
      <c r="A2" s="338" t="s">
        <v>392</v>
      </c>
      <c r="C2" s="339"/>
      <c r="D2" s="339"/>
      <c r="E2" s="339"/>
      <c r="F2"/>
      <c r="G2"/>
      <c r="H2"/>
      <c r="I2"/>
      <c r="X2" s="315"/>
    </row>
    <row r="3" spans="1:31" ht="24.75" customHeight="1">
      <c r="A3" s="340" t="s">
        <v>393</v>
      </c>
      <c r="B3" s="340"/>
      <c r="C3" s="340"/>
      <c r="D3" s="340"/>
      <c r="E3" s="340"/>
      <c r="F3"/>
      <c r="G3"/>
      <c r="H3"/>
      <c r="I3"/>
      <c r="L3" s="353">
        <v>2014</v>
      </c>
      <c r="M3" s="351" t="s">
        <v>466</v>
      </c>
      <c r="N3" s="352"/>
      <c r="O3" s="352"/>
      <c r="P3" s="352"/>
      <c r="Q3" s="352"/>
      <c r="R3" s="352"/>
      <c r="S3" s="352"/>
      <c r="T3" s="352"/>
    </row>
    <row r="4" spans="1:31" ht="27.75" customHeight="1" thickBot="1">
      <c r="A4" s="340" t="s">
        <v>465</v>
      </c>
      <c r="B4" s="340"/>
      <c r="C4" s="340"/>
      <c r="D4" s="340"/>
      <c r="E4" s="340"/>
      <c r="F4"/>
      <c r="G4"/>
      <c r="H4"/>
      <c r="I4"/>
      <c r="X4" s="287" t="s">
        <v>475</v>
      </c>
    </row>
    <row r="5" spans="1:31" ht="21.75" customHeight="1">
      <c r="A5" s="341"/>
      <c r="B5" s="342" t="s">
        <v>394</v>
      </c>
      <c r="C5" s="342" t="s">
        <v>395</v>
      </c>
      <c r="D5" s="343" t="s">
        <v>396</v>
      </c>
      <c r="E5" s="343" t="s">
        <v>397</v>
      </c>
      <c r="F5" s="344" t="s">
        <v>398</v>
      </c>
      <c r="G5" s="344" t="s">
        <v>399</v>
      </c>
      <c r="H5" s="344" t="s">
        <v>400</v>
      </c>
      <c r="I5" s="344" t="s">
        <v>401</v>
      </c>
      <c r="M5" s="344" t="str">
        <f t="shared" ref="M5:T5" si="0">+B5</f>
        <v>total mutua</v>
      </c>
      <c r="N5" s="344" t="str">
        <f t="shared" si="0"/>
        <v>capítulo 1</v>
      </c>
      <c r="O5" s="344" t="str">
        <f t="shared" si="0"/>
        <v>CAPÍTULO 3</v>
      </c>
      <c r="P5" s="344" t="str">
        <f t="shared" si="0"/>
        <v>Capítulo 4</v>
      </c>
      <c r="Q5" s="344" t="str">
        <f t="shared" si="0"/>
        <v>capítulo 5</v>
      </c>
      <c r="R5" s="344" t="str">
        <f t="shared" si="0"/>
        <v>capítulo 6</v>
      </c>
      <c r="S5" s="344" t="str">
        <f t="shared" si="0"/>
        <v>capítulo 7</v>
      </c>
      <c r="T5" s="344" t="str">
        <f t="shared" si="0"/>
        <v>capítulo 8</v>
      </c>
      <c r="W5" s="283" t="str">
        <f>+M5</f>
        <v>total mutua</v>
      </c>
      <c r="X5" s="355" t="str">
        <f t="shared" ref="X5:AD20" si="1">+N5</f>
        <v>capítulo 1</v>
      </c>
      <c r="Y5" s="344" t="str">
        <f t="shared" si="1"/>
        <v>CAPÍTULO 3</v>
      </c>
      <c r="Z5" s="344" t="str">
        <f t="shared" si="1"/>
        <v>Capítulo 4</v>
      </c>
      <c r="AA5" s="344" t="str">
        <f t="shared" si="1"/>
        <v>capítulo 5</v>
      </c>
      <c r="AB5" s="344" t="str">
        <f t="shared" si="1"/>
        <v>capítulo 6</v>
      </c>
      <c r="AC5" s="344" t="str">
        <f t="shared" si="1"/>
        <v>capítulo 7</v>
      </c>
      <c r="AD5" s="344" t="str">
        <f t="shared" si="1"/>
        <v>capítulo 8</v>
      </c>
      <c r="AE5" s="344" t="s">
        <v>160</v>
      </c>
    </row>
    <row r="6" spans="1:31" ht="24.95" customHeight="1">
      <c r="A6" s="345" t="s">
        <v>402</v>
      </c>
      <c r="B6" s="357">
        <v>1250516044.9185846</v>
      </c>
      <c r="C6" s="357">
        <v>1221413652.508585</v>
      </c>
      <c r="D6" s="357">
        <v>25889896.309999995</v>
      </c>
      <c r="E6" s="357">
        <v>0</v>
      </c>
      <c r="F6" s="357">
        <v>2589999.1800000002</v>
      </c>
      <c r="G6" s="357">
        <v>0</v>
      </c>
      <c r="H6" s="357">
        <v>0</v>
      </c>
      <c r="I6" s="357">
        <v>622496.92000000004</v>
      </c>
      <c r="J6" s="284">
        <f>SUM(B6:I6)</f>
        <v>2501032089.8371696</v>
      </c>
      <c r="K6" s="284"/>
      <c r="L6" s="283" t="s">
        <v>179</v>
      </c>
      <c r="M6" s="322">
        <f>+B6/1000</f>
        <v>1250516.0449185846</v>
      </c>
      <c r="N6" s="322">
        <f t="shared" ref="N6:T11" si="2">+C6/1000</f>
        <v>1221413.652508585</v>
      </c>
      <c r="O6" s="322">
        <f t="shared" si="2"/>
        <v>25889.896309999996</v>
      </c>
      <c r="P6" s="322">
        <f t="shared" si="2"/>
        <v>0</v>
      </c>
      <c r="Q6" s="322">
        <f t="shared" si="2"/>
        <v>2589.9991800000003</v>
      </c>
      <c r="R6" s="322">
        <f t="shared" si="2"/>
        <v>0</v>
      </c>
      <c r="S6" s="322">
        <f t="shared" si="2"/>
        <v>0</v>
      </c>
      <c r="T6" s="322">
        <f t="shared" si="2"/>
        <v>622.49692000000005</v>
      </c>
      <c r="V6" s="283" t="str">
        <f>+L6</f>
        <v>Andalucía</v>
      </c>
      <c r="W6" s="285">
        <f>+M6/1000</f>
        <v>1250.5160449185846</v>
      </c>
      <c r="X6" s="359">
        <f>+N6</f>
        <v>1221413.652508585</v>
      </c>
      <c r="Y6" s="285">
        <f t="shared" si="1"/>
        <v>25889.896309999996</v>
      </c>
      <c r="Z6" s="285">
        <f t="shared" si="1"/>
        <v>0</v>
      </c>
      <c r="AA6" s="285">
        <f t="shared" si="1"/>
        <v>2589.9991800000003</v>
      </c>
      <c r="AB6" s="285">
        <f t="shared" si="1"/>
        <v>0</v>
      </c>
      <c r="AC6" s="285">
        <f t="shared" si="1"/>
        <v>0</v>
      </c>
      <c r="AD6" s="285">
        <f t="shared" si="1"/>
        <v>622.49692000000005</v>
      </c>
      <c r="AE6" s="286">
        <f>SUM(W6:AD6)</f>
        <v>1251766.5609635038</v>
      </c>
    </row>
    <row r="7" spans="1:31" ht="24.95" customHeight="1">
      <c r="A7" s="345" t="s">
        <v>403</v>
      </c>
      <c r="B7" s="357">
        <v>337642435.49425161</v>
      </c>
      <c r="C7" s="357">
        <v>308182755.97425169</v>
      </c>
      <c r="D7" s="357">
        <v>12270657.77</v>
      </c>
      <c r="E7" s="357">
        <v>522336.23</v>
      </c>
      <c r="F7" s="357">
        <v>8847581</v>
      </c>
      <c r="G7" s="357">
        <v>6000.15</v>
      </c>
      <c r="H7" s="357">
        <v>987892.72</v>
      </c>
      <c r="I7" s="357">
        <v>6825211.6500000004</v>
      </c>
      <c r="J7" s="284">
        <f t="shared" ref="J7:J26" si="3">SUM(B7:I7)</f>
        <v>675284870.98850322</v>
      </c>
      <c r="L7" s="283" t="s">
        <v>182</v>
      </c>
      <c r="M7" s="322">
        <f t="shared" ref="M7:M11" si="4">+B7/1000</f>
        <v>337642.43549425161</v>
      </c>
      <c r="N7" s="322">
        <f t="shared" si="2"/>
        <v>308182.75597425166</v>
      </c>
      <c r="O7" s="322">
        <f t="shared" si="2"/>
        <v>12270.65777</v>
      </c>
      <c r="P7" s="322">
        <f t="shared" si="2"/>
        <v>522.33623</v>
      </c>
      <c r="Q7" s="322">
        <f t="shared" si="2"/>
        <v>8847.5810000000001</v>
      </c>
      <c r="R7" s="322">
        <f t="shared" si="2"/>
        <v>6.0001499999999997</v>
      </c>
      <c r="S7" s="322">
        <f t="shared" si="2"/>
        <v>987.89271999999994</v>
      </c>
      <c r="T7" s="322">
        <f t="shared" si="2"/>
        <v>6825.2116500000002</v>
      </c>
      <c r="V7" s="283" t="str">
        <f t="shared" ref="V7:V23" si="5">+L7</f>
        <v>Aragón</v>
      </c>
      <c r="W7" s="285">
        <f t="shared" ref="W7:W23" si="6">+M7/1000</f>
        <v>337.64243549425163</v>
      </c>
      <c r="X7" s="359">
        <f t="shared" ref="X7:X23" si="7">+N7</f>
        <v>308182.75597425166</v>
      </c>
      <c r="Y7" s="285">
        <f t="shared" si="1"/>
        <v>12270.65777</v>
      </c>
      <c r="Z7" s="285">
        <f t="shared" si="1"/>
        <v>522.33623</v>
      </c>
      <c r="AA7" s="285">
        <f t="shared" si="1"/>
        <v>8847.5810000000001</v>
      </c>
      <c r="AB7" s="285">
        <f t="shared" si="1"/>
        <v>6.0001499999999997</v>
      </c>
      <c r="AC7" s="285">
        <f t="shared" si="1"/>
        <v>987.89271999999994</v>
      </c>
      <c r="AD7" s="285">
        <f t="shared" si="1"/>
        <v>6825.2116500000002</v>
      </c>
      <c r="AE7" s="286">
        <f t="shared" ref="AE7:AE23" si="8">SUM(W7:AD7)</f>
        <v>337980.07792974589</v>
      </c>
    </row>
    <row r="8" spans="1:31" ht="24.95" customHeight="1">
      <c r="A8" s="345" t="s">
        <v>404</v>
      </c>
      <c r="B8" s="357">
        <v>225513696.71073008</v>
      </c>
      <c r="C8" s="357">
        <v>202990412.7207301</v>
      </c>
      <c r="D8" s="357">
        <v>20873000.400000002</v>
      </c>
      <c r="E8" s="357">
        <v>0</v>
      </c>
      <c r="F8" s="357">
        <v>1579273.92</v>
      </c>
      <c r="G8" s="357">
        <v>7701.59</v>
      </c>
      <c r="H8" s="357">
        <v>0</v>
      </c>
      <c r="I8" s="357">
        <v>63308.08</v>
      </c>
      <c r="J8" s="284">
        <f t="shared" si="3"/>
        <v>451027393.42146009</v>
      </c>
      <c r="L8" s="283" t="s">
        <v>185</v>
      </c>
      <c r="M8" s="322">
        <f t="shared" si="4"/>
        <v>225513.69671073009</v>
      </c>
      <c r="N8" s="322">
        <f t="shared" si="2"/>
        <v>202990.41272073009</v>
      </c>
      <c r="O8" s="322">
        <f t="shared" si="2"/>
        <v>20873.000400000001</v>
      </c>
      <c r="P8" s="322">
        <f t="shared" si="2"/>
        <v>0</v>
      </c>
      <c r="Q8" s="322">
        <f t="shared" si="2"/>
        <v>1579.2739199999999</v>
      </c>
      <c r="R8" s="322">
        <f t="shared" si="2"/>
        <v>7.7015900000000004</v>
      </c>
      <c r="S8" s="322">
        <f t="shared" si="2"/>
        <v>0</v>
      </c>
      <c r="T8" s="322">
        <f t="shared" si="2"/>
        <v>63.308080000000004</v>
      </c>
      <c r="V8" s="283" t="str">
        <f t="shared" si="5"/>
        <v>Asturias</v>
      </c>
      <c r="W8" s="285">
        <f t="shared" si="6"/>
        <v>225.5136967107301</v>
      </c>
      <c r="X8" s="359">
        <f t="shared" si="7"/>
        <v>202990.41272073009</v>
      </c>
      <c r="Y8" s="285">
        <f t="shared" si="1"/>
        <v>20873.000400000001</v>
      </c>
      <c r="Z8" s="285">
        <f t="shared" si="1"/>
        <v>0</v>
      </c>
      <c r="AA8" s="285">
        <f t="shared" si="1"/>
        <v>1579.2739199999999</v>
      </c>
      <c r="AB8" s="285">
        <f t="shared" si="1"/>
        <v>7.7015900000000004</v>
      </c>
      <c r="AC8" s="285">
        <f t="shared" si="1"/>
        <v>0</v>
      </c>
      <c r="AD8" s="285">
        <f t="shared" si="1"/>
        <v>63.308080000000004</v>
      </c>
      <c r="AE8" s="286">
        <f t="shared" si="8"/>
        <v>225739.21040744081</v>
      </c>
    </row>
    <row r="9" spans="1:31" ht="24.95" customHeight="1">
      <c r="A9" s="345" t="s">
        <v>405</v>
      </c>
      <c r="B9" s="357">
        <v>260293370.6134012</v>
      </c>
      <c r="C9" s="357">
        <v>245858969.49340123</v>
      </c>
      <c r="D9" s="357">
        <v>6563597.7899999991</v>
      </c>
      <c r="E9" s="357">
        <v>139113.76</v>
      </c>
      <c r="F9" s="357">
        <v>3036984.0300000007</v>
      </c>
      <c r="G9" s="357">
        <v>29381.86</v>
      </c>
      <c r="H9" s="357">
        <v>0</v>
      </c>
      <c r="I9" s="357">
        <v>4665323.68</v>
      </c>
      <c r="J9" s="284">
        <f t="shared" si="3"/>
        <v>520586741.22680247</v>
      </c>
      <c r="L9" s="283" t="s">
        <v>188</v>
      </c>
      <c r="M9" s="322">
        <f t="shared" si="4"/>
        <v>260293.3706134012</v>
      </c>
      <c r="N9" s="322">
        <f t="shared" si="2"/>
        <v>245858.96949340124</v>
      </c>
      <c r="O9" s="322">
        <f t="shared" si="2"/>
        <v>6563.5977899999989</v>
      </c>
      <c r="P9" s="322">
        <f t="shared" si="2"/>
        <v>139.11376000000001</v>
      </c>
      <c r="Q9" s="322">
        <f t="shared" si="2"/>
        <v>3036.9840300000005</v>
      </c>
      <c r="R9" s="322">
        <f t="shared" si="2"/>
        <v>29.38186</v>
      </c>
      <c r="S9" s="322">
        <f t="shared" si="2"/>
        <v>0</v>
      </c>
      <c r="T9" s="322">
        <f t="shared" si="2"/>
        <v>4665.3236799999995</v>
      </c>
      <c r="V9" s="283" t="str">
        <f t="shared" si="5"/>
        <v>Baleares</v>
      </c>
      <c r="W9" s="285">
        <f t="shared" si="6"/>
        <v>260.29337061340118</v>
      </c>
      <c r="X9" s="359">
        <f t="shared" si="7"/>
        <v>245858.96949340124</v>
      </c>
      <c r="Y9" s="285">
        <f t="shared" si="1"/>
        <v>6563.5977899999989</v>
      </c>
      <c r="Z9" s="285">
        <f t="shared" si="1"/>
        <v>139.11376000000001</v>
      </c>
      <c r="AA9" s="285">
        <f t="shared" si="1"/>
        <v>3036.9840300000005</v>
      </c>
      <c r="AB9" s="285">
        <f t="shared" si="1"/>
        <v>29.38186</v>
      </c>
      <c r="AC9" s="285">
        <f t="shared" si="1"/>
        <v>0</v>
      </c>
      <c r="AD9" s="285">
        <f t="shared" si="1"/>
        <v>4665.3236799999995</v>
      </c>
      <c r="AE9" s="286">
        <f t="shared" si="8"/>
        <v>260553.66398401462</v>
      </c>
    </row>
    <row r="10" spans="1:31" ht="24.95" customHeight="1">
      <c r="A10" s="345" t="s">
        <v>406</v>
      </c>
      <c r="B10" s="357">
        <v>372135782.05176526</v>
      </c>
      <c r="C10" s="357">
        <v>354181901.62176532</v>
      </c>
      <c r="D10" s="357">
        <v>9907640.4299999997</v>
      </c>
      <c r="E10" s="357">
        <v>7921.99</v>
      </c>
      <c r="F10" s="357">
        <v>1375695.49</v>
      </c>
      <c r="G10" s="357">
        <v>0</v>
      </c>
      <c r="H10" s="357">
        <v>0</v>
      </c>
      <c r="I10" s="357">
        <v>6662622.5199999996</v>
      </c>
      <c r="J10" s="284">
        <f t="shared" si="3"/>
        <v>744271564.10353053</v>
      </c>
      <c r="L10" s="283" t="s">
        <v>191</v>
      </c>
      <c r="M10" s="322">
        <f t="shared" si="4"/>
        <v>372135.78205176524</v>
      </c>
      <c r="N10" s="322">
        <f t="shared" si="2"/>
        <v>354181.90162176534</v>
      </c>
      <c r="O10" s="322">
        <f t="shared" si="2"/>
        <v>9907.6404299999995</v>
      </c>
      <c r="P10" s="322">
        <f t="shared" si="2"/>
        <v>7.9219900000000001</v>
      </c>
      <c r="Q10" s="322">
        <f t="shared" si="2"/>
        <v>1375.6954900000001</v>
      </c>
      <c r="R10" s="322">
        <f t="shared" si="2"/>
        <v>0</v>
      </c>
      <c r="S10" s="322">
        <f t="shared" si="2"/>
        <v>0</v>
      </c>
      <c r="T10" s="322">
        <f t="shared" si="2"/>
        <v>6662.6225199999999</v>
      </c>
      <c r="V10" s="283" t="str">
        <f t="shared" si="5"/>
        <v>Canarias</v>
      </c>
      <c r="W10" s="285">
        <f t="shared" si="6"/>
        <v>372.13578205176526</v>
      </c>
      <c r="X10" s="359">
        <f t="shared" si="7"/>
        <v>354181.90162176534</v>
      </c>
      <c r="Y10" s="285">
        <f t="shared" si="1"/>
        <v>9907.6404299999995</v>
      </c>
      <c r="Z10" s="285">
        <f t="shared" si="1"/>
        <v>7.9219900000000001</v>
      </c>
      <c r="AA10" s="285">
        <f t="shared" si="1"/>
        <v>1375.6954900000001</v>
      </c>
      <c r="AB10" s="285">
        <f t="shared" si="1"/>
        <v>0</v>
      </c>
      <c r="AC10" s="285">
        <f t="shared" si="1"/>
        <v>0</v>
      </c>
      <c r="AD10" s="285">
        <f t="shared" si="1"/>
        <v>6662.6225199999999</v>
      </c>
      <c r="AE10" s="286">
        <f t="shared" si="8"/>
        <v>372507.91783381708</v>
      </c>
    </row>
    <row r="11" spans="1:31" ht="24.95" customHeight="1">
      <c r="A11" s="345" t="s">
        <v>407</v>
      </c>
      <c r="B11" s="357">
        <v>123637059.67820822</v>
      </c>
      <c r="C11" s="357">
        <v>119941274.44820818</v>
      </c>
      <c r="D11" s="357">
        <v>3599640.8699999992</v>
      </c>
      <c r="E11" s="357">
        <v>0</v>
      </c>
      <c r="F11" s="357">
        <v>89376.69</v>
      </c>
      <c r="G11" s="357">
        <v>0</v>
      </c>
      <c r="H11" s="357">
        <v>0</v>
      </c>
      <c r="I11" s="357">
        <v>6767.67</v>
      </c>
      <c r="J11" s="284">
        <f t="shared" si="3"/>
        <v>247274119.35641637</v>
      </c>
      <c r="L11" s="283" t="s">
        <v>194</v>
      </c>
      <c r="M11" s="322">
        <f t="shared" si="4"/>
        <v>123637.05967820821</v>
      </c>
      <c r="N11" s="322">
        <f t="shared" si="2"/>
        <v>119941.27444820818</v>
      </c>
      <c r="O11" s="322">
        <f t="shared" si="2"/>
        <v>3599.6408699999993</v>
      </c>
      <c r="P11" s="322">
        <f t="shared" si="2"/>
        <v>0</v>
      </c>
      <c r="Q11" s="322">
        <f t="shared" si="2"/>
        <v>89.376689999999996</v>
      </c>
      <c r="R11" s="322">
        <f t="shared" si="2"/>
        <v>0</v>
      </c>
      <c r="S11" s="322">
        <f t="shared" si="2"/>
        <v>0</v>
      </c>
      <c r="T11" s="322">
        <f t="shared" si="2"/>
        <v>6.7676699999999999</v>
      </c>
      <c r="V11" s="283" t="str">
        <f t="shared" si="5"/>
        <v>Cantabria</v>
      </c>
      <c r="W11" s="285">
        <f t="shared" si="6"/>
        <v>123.63705967820822</v>
      </c>
      <c r="X11" s="359">
        <f t="shared" si="7"/>
        <v>119941.27444820818</v>
      </c>
      <c r="Y11" s="285">
        <f t="shared" si="1"/>
        <v>3599.6408699999993</v>
      </c>
      <c r="Z11" s="285">
        <f t="shared" si="1"/>
        <v>0</v>
      </c>
      <c r="AA11" s="285">
        <f t="shared" si="1"/>
        <v>89.376689999999996</v>
      </c>
      <c r="AB11" s="285">
        <f t="shared" si="1"/>
        <v>0</v>
      </c>
      <c r="AC11" s="285">
        <f t="shared" si="1"/>
        <v>0</v>
      </c>
      <c r="AD11" s="285">
        <f t="shared" si="1"/>
        <v>6.7676699999999999</v>
      </c>
      <c r="AE11" s="286">
        <f t="shared" si="8"/>
        <v>123760.69673788639</v>
      </c>
    </row>
    <row r="12" spans="1:31" ht="24.95" customHeight="1">
      <c r="A12" s="345" t="s">
        <v>408</v>
      </c>
      <c r="B12" s="357">
        <v>384238308.9753406</v>
      </c>
      <c r="C12" s="357">
        <v>363741277.46534061</v>
      </c>
      <c r="D12" s="357">
        <v>4725499.3900000006</v>
      </c>
      <c r="E12" s="357">
        <v>54447.179999999993</v>
      </c>
      <c r="F12" s="357">
        <v>1371522.7699999998</v>
      </c>
      <c r="G12" s="357">
        <v>1815</v>
      </c>
      <c r="H12" s="357">
        <v>0</v>
      </c>
      <c r="I12" s="357">
        <v>14343747.169999998</v>
      </c>
      <c r="J12" s="284">
        <f t="shared" si="3"/>
        <v>768476617.95068109</v>
      </c>
      <c r="L12" s="283" t="s">
        <v>197</v>
      </c>
      <c r="M12" s="322">
        <f>+B13/1000</f>
        <v>505389.7607632046</v>
      </c>
      <c r="N12" s="322">
        <f t="shared" ref="N12:T12" si="9">+C13/1000</f>
        <v>481953.62332320452</v>
      </c>
      <c r="O12" s="322">
        <f t="shared" si="9"/>
        <v>21084.198400000005</v>
      </c>
      <c r="P12" s="322">
        <f t="shared" si="9"/>
        <v>2.59192</v>
      </c>
      <c r="Q12" s="322">
        <f t="shared" si="9"/>
        <v>2053.3273199999999</v>
      </c>
      <c r="R12" s="322">
        <f t="shared" si="9"/>
        <v>0</v>
      </c>
      <c r="S12" s="322">
        <f t="shared" si="9"/>
        <v>0</v>
      </c>
      <c r="T12" s="322">
        <f t="shared" si="9"/>
        <v>296.01980000000003</v>
      </c>
      <c r="V12" s="283" t="str">
        <f t="shared" si="5"/>
        <v>Castilla y León</v>
      </c>
      <c r="W12" s="285">
        <f t="shared" si="6"/>
        <v>505.38976076320461</v>
      </c>
      <c r="X12" s="359">
        <f t="shared" si="7"/>
        <v>481953.62332320452</v>
      </c>
      <c r="Y12" s="285">
        <f t="shared" si="1"/>
        <v>21084.198400000005</v>
      </c>
      <c r="Z12" s="285">
        <f t="shared" si="1"/>
        <v>2.59192</v>
      </c>
      <c r="AA12" s="285">
        <f t="shared" si="1"/>
        <v>2053.3273199999999</v>
      </c>
      <c r="AB12" s="285">
        <f t="shared" si="1"/>
        <v>0</v>
      </c>
      <c r="AC12" s="285">
        <f t="shared" si="1"/>
        <v>0</v>
      </c>
      <c r="AD12" s="285">
        <f t="shared" si="1"/>
        <v>296.01980000000003</v>
      </c>
      <c r="AE12" s="286">
        <f t="shared" si="8"/>
        <v>505895.15052396769</v>
      </c>
    </row>
    <row r="13" spans="1:31" ht="24.95" customHeight="1">
      <c r="A13" s="345" t="s">
        <v>409</v>
      </c>
      <c r="B13" s="357">
        <v>505389760.76320457</v>
      </c>
      <c r="C13" s="357">
        <v>481953623.32320452</v>
      </c>
      <c r="D13" s="357">
        <v>21084198.400000006</v>
      </c>
      <c r="E13" s="357">
        <v>2591.92</v>
      </c>
      <c r="F13" s="357">
        <v>2053327.32</v>
      </c>
      <c r="G13" s="357">
        <v>0</v>
      </c>
      <c r="H13" s="357">
        <v>0</v>
      </c>
      <c r="I13" s="357">
        <v>296019.80000000005</v>
      </c>
      <c r="J13" s="284">
        <f t="shared" si="3"/>
        <v>1010779521.526409</v>
      </c>
      <c r="L13" s="283" t="s">
        <v>200</v>
      </c>
      <c r="M13" s="322">
        <f>+B12/1000</f>
        <v>384238.30897534062</v>
      </c>
      <c r="N13" s="322">
        <f t="shared" ref="N13:T13" si="10">+C12/1000</f>
        <v>363741.27746534062</v>
      </c>
      <c r="O13" s="322">
        <f t="shared" si="10"/>
        <v>4725.4993900000009</v>
      </c>
      <c r="P13" s="322">
        <f t="shared" si="10"/>
        <v>54.447179999999996</v>
      </c>
      <c r="Q13" s="322">
        <f t="shared" si="10"/>
        <v>1371.5227699999998</v>
      </c>
      <c r="R13" s="322">
        <f t="shared" si="10"/>
        <v>1.8149999999999999</v>
      </c>
      <c r="S13" s="322">
        <f t="shared" si="10"/>
        <v>0</v>
      </c>
      <c r="T13" s="322">
        <f t="shared" si="10"/>
        <v>14343.747169999999</v>
      </c>
      <c r="V13" s="283" t="str">
        <f t="shared" si="5"/>
        <v>Cast. - La Mancha</v>
      </c>
      <c r="W13" s="285">
        <f t="shared" si="6"/>
        <v>384.2383089753406</v>
      </c>
      <c r="X13" s="359">
        <f t="shared" si="7"/>
        <v>363741.27746534062</v>
      </c>
      <c r="Y13" s="285">
        <f t="shared" si="1"/>
        <v>4725.4993900000009</v>
      </c>
      <c r="Z13" s="285">
        <f t="shared" si="1"/>
        <v>54.447179999999996</v>
      </c>
      <c r="AA13" s="285">
        <f t="shared" si="1"/>
        <v>1371.5227699999998</v>
      </c>
      <c r="AB13" s="285">
        <f t="shared" si="1"/>
        <v>1.8149999999999999</v>
      </c>
      <c r="AC13" s="285">
        <f t="shared" si="1"/>
        <v>0</v>
      </c>
      <c r="AD13" s="285">
        <f t="shared" si="1"/>
        <v>14343.747169999999</v>
      </c>
      <c r="AE13" s="286">
        <f t="shared" si="8"/>
        <v>384622.54728431598</v>
      </c>
    </row>
    <row r="14" spans="1:31" ht="24.95" customHeight="1">
      <c r="A14" s="345" t="s">
        <v>410</v>
      </c>
      <c r="B14" s="357">
        <v>1861246580.496496</v>
      </c>
      <c r="C14" s="357">
        <v>1791693888.0164957</v>
      </c>
      <c r="D14" s="357">
        <v>36985621.629999988</v>
      </c>
      <c r="E14" s="357">
        <v>5452467.8499999996</v>
      </c>
      <c r="F14" s="357">
        <v>24669298.100000005</v>
      </c>
      <c r="G14" s="357">
        <v>2727.2799999999997</v>
      </c>
      <c r="H14" s="357">
        <v>0</v>
      </c>
      <c r="I14" s="357">
        <v>2442577.62</v>
      </c>
      <c r="J14" s="284">
        <f t="shared" si="3"/>
        <v>3722493160.9929919</v>
      </c>
      <c r="L14" s="283" t="s">
        <v>203</v>
      </c>
      <c r="M14" s="322">
        <f>+B14/1000</f>
        <v>1861246.5804964961</v>
      </c>
      <c r="N14" s="322">
        <f t="shared" ref="N14:T14" si="11">+C14/1000</f>
        <v>1791693.8880164956</v>
      </c>
      <c r="O14" s="322">
        <f t="shared" si="11"/>
        <v>36985.621629999987</v>
      </c>
      <c r="P14" s="322">
        <f t="shared" si="11"/>
        <v>5452.46785</v>
      </c>
      <c r="Q14" s="322">
        <f t="shared" si="11"/>
        <v>24669.298100000004</v>
      </c>
      <c r="R14" s="322">
        <f t="shared" si="11"/>
        <v>2.7272799999999999</v>
      </c>
      <c r="S14" s="322">
        <f t="shared" si="11"/>
        <v>0</v>
      </c>
      <c r="T14" s="322">
        <f t="shared" si="11"/>
        <v>2442.57762</v>
      </c>
      <c r="V14" s="283" t="str">
        <f t="shared" si="5"/>
        <v>Cataluña</v>
      </c>
      <c r="W14" s="285">
        <f t="shared" si="6"/>
        <v>1861.2465804964961</v>
      </c>
      <c r="X14" s="359">
        <f t="shared" si="7"/>
        <v>1791693.8880164956</v>
      </c>
      <c r="Y14" s="285">
        <f t="shared" si="1"/>
        <v>36985.621629999987</v>
      </c>
      <c r="Z14" s="285">
        <f t="shared" si="1"/>
        <v>5452.46785</v>
      </c>
      <c r="AA14" s="285">
        <f t="shared" si="1"/>
        <v>24669.298100000004</v>
      </c>
      <c r="AB14" s="285">
        <f t="shared" si="1"/>
        <v>2.7272799999999999</v>
      </c>
      <c r="AC14" s="285">
        <f t="shared" si="1"/>
        <v>0</v>
      </c>
      <c r="AD14" s="285">
        <f t="shared" si="1"/>
        <v>2442.57762</v>
      </c>
      <c r="AE14" s="286">
        <f t="shared" si="8"/>
        <v>1863107.827076992</v>
      </c>
    </row>
    <row r="15" spans="1:31" ht="24.95" customHeight="1">
      <c r="A15" s="345" t="s">
        <v>411</v>
      </c>
      <c r="B15" s="357">
        <v>150052006.8598659</v>
      </c>
      <c r="C15" s="357">
        <v>148172557.1798659</v>
      </c>
      <c r="D15" s="357">
        <v>1590985.25</v>
      </c>
      <c r="E15" s="357">
        <v>0</v>
      </c>
      <c r="F15" s="357">
        <v>249070.48000000004</v>
      </c>
      <c r="G15" s="357">
        <v>0</v>
      </c>
      <c r="H15" s="357">
        <v>0</v>
      </c>
      <c r="I15" s="357">
        <v>39393.949999999997</v>
      </c>
      <c r="J15" s="284">
        <f t="shared" si="3"/>
        <v>300104013.71973181</v>
      </c>
      <c r="L15" s="283" t="s">
        <v>206</v>
      </c>
      <c r="M15" s="322">
        <f>+B21/1000</f>
        <v>945530.58101102791</v>
      </c>
      <c r="N15" s="322">
        <f t="shared" ref="N15:T15" si="12">+C21/1000</f>
        <v>902880.28362102807</v>
      </c>
      <c r="O15" s="322">
        <f t="shared" si="12"/>
        <v>15606.629600000004</v>
      </c>
      <c r="P15" s="322">
        <f t="shared" si="12"/>
        <v>22735.60857</v>
      </c>
      <c r="Q15" s="322">
        <f t="shared" si="12"/>
        <v>2443.7909</v>
      </c>
      <c r="R15" s="322">
        <f t="shared" si="12"/>
        <v>31</v>
      </c>
      <c r="S15" s="322">
        <f t="shared" si="12"/>
        <v>0</v>
      </c>
      <c r="T15" s="322">
        <f t="shared" si="12"/>
        <v>1833.2683199999999</v>
      </c>
      <c r="V15" s="283" t="str">
        <f t="shared" si="5"/>
        <v>Valencia</v>
      </c>
      <c r="W15" s="285">
        <f t="shared" si="6"/>
        <v>945.53058101102795</v>
      </c>
      <c r="X15" s="359">
        <f t="shared" si="7"/>
        <v>902880.28362102807</v>
      </c>
      <c r="Y15" s="285">
        <f t="shared" si="1"/>
        <v>15606.629600000004</v>
      </c>
      <c r="Z15" s="285">
        <f t="shared" si="1"/>
        <v>22735.60857</v>
      </c>
      <c r="AA15" s="285">
        <f t="shared" si="1"/>
        <v>2443.7909</v>
      </c>
      <c r="AB15" s="285">
        <f t="shared" si="1"/>
        <v>31</v>
      </c>
      <c r="AC15" s="285">
        <f t="shared" si="1"/>
        <v>0</v>
      </c>
      <c r="AD15" s="285">
        <f t="shared" si="1"/>
        <v>1833.2683199999999</v>
      </c>
      <c r="AE15" s="286">
        <f t="shared" si="8"/>
        <v>946476.11159203912</v>
      </c>
    </row>
    <row r="16" spans="1:31" ht="24.95" customHeight="1">
      <c r="A16" s="345" t="s">
        <v>412</v>
      </c>
      <c r="B16" s="357">
        <v>539552038.42688942</v>
      </c>
      <c r="C16" s="357">
        <v>516583341.83688951</v>
      </c>
      <c r="D16" s="357">
        <v>22241771.030000001</v>
      </c>
      <c r="E16" s="357">
        <v>0</v>
      </c>
      <c r="F16" s="357">
        <v>538582.69999999995</v>
      </c>
      <c r="G16" s="357">
        <v>0</v>
      </c>
      <c r="H16" s="357">
        <v>0</v>
      </c>
      <c r="I16" s="357">
        <v>188342.86000000002</v>
      </c>
      <c r="J16" s="284">
        <f t="shared" si="3"/>
        <v>1079104076.8537788</v>
      </c>
      <c r="L16" s="283" t="s">
        <v>209</v>
      </c>
      <c r="M16" s="322">
        <f>+B15/1000</f>
        <v>150052.00685986591</v>
      </c>
      <c r="N16" s="322">
        <f t="shared" ref="N16:T17" si="13">+C15/1000</f>
        <v>148172.55717986589</v>
      </c>
      <c r="O16" s="322">
        <f t="shared" si="13"/>
        <v>1590.98525</v>
      </c>
      <c r="P16" s="322">
        <f t="shared" si="13"/>
        <v>0</v>
      </c>
      <c r="Q16" s="322">
        <f t="shared" si="13"/>
        <v>249.07048000000003</v>
      </c>
      <c r="R16" s="322">
        <f t="shared" si="13"/>
        <v>0</v>
      </c>
      <c r="S16" s="322">
        <f t="shared" si="13"/>
        <v>0</v>
      </c>
      <c r="T16" s="322">
        <f t="shared" si="13"/>
        <v>39.393949999999997</v>
      </c>
      <c r="V16" s="283" t="str">
        <f t="shared" si="5"/>
        <v>Extremadura</v>
      </c>
      <c r="W16" s="285">
        <f t="shared" si="6"/>
        <v>150.05200685986591</v>
      </c>
      <c r="X16" s="359">
        <f t="shared" si="7"/>
        <v>148172.55717986589</v>
      </c>
      <c r="Y16" s="285">
        <f t="shared" si="1"/>
        <v>1590.98525</v>
      </c>
      <c r="Z16" s="285">
        <f t="shared" si="1"/>
        <v>0</v>
      </c>
      <c r="AA16" s="285">
        <f t="shared" si="1"/>
        <v>249.07048000000003</v>
      </c>
      <c r="AB16" s="285">
        <f t="shared" si="1"/>
        <v>0</v>
      </c>
      <c r="AC16" s="285">
        <f t="shared" si="1"/>
        <v>0</v>
      </c>
      <c r="AD16" s="285">
        <f t="shared" si="1"/>
        <v>39.393949999999997</v>
      </c>
      <c r="AE16" s="286">
        <f t="shared" si="8"/>
        <v>150202.05886672574</v>
      </c>
    </row>
    <row r="17" spans="1:31" ht="24.95" customHeight="1">
      <c r="A17" s="345" t="s">
        <v>413</v>
      </c>
      <c r="B17" s="357">
        <v>77164730.711433068</v>
      </c>
      <c r="C17" s="357">
        <v>76682133.241433084</v>
      </c>
      <c r="D17" s="357">
        <v>402158.75</v>
      </c>
      <c r="E17" s="357">
        <v>1506.43</v>
      </c>
      <c r="F17" s="357">
        <v>72933.36</v>
      </c>
      <c r="G17" s="357">
        <v>0</v>
      </c>
      <c r="H17" s="357">
        <v>0</v>
      </c>
      <c r="I17" s="357">
        <v>5998.93</v>
      </c>
      <c r="J17" s="284">
        <f t="shared" si="3"/>
        <v>154329461.42286617</v>
      </c>
      <c r="L17" s="283" t="s">
        <v>212</v>
      </c>
      <c r="M17" s="322">
        <f>+B16/1000</f>
        <v>539552.03842688946</v>
      </c>
      <c r="N17" s="322">
        <f t="shared" si="13"/>
        <v>516583.34183688951</v>
      </c>
      <c r="O17" s="322">
        <f t="shared" si="13"/>
        <v>22241.77103</v>
      </c>
      <c r="P17" s="322">
        <f t="shared" si="13"/>
        <v>0</v>
      </c>
      <c r="Q17" s="322">
        <f t="shared" si="13"/>
        <v>538.58269999999993</v>
      </c>
      <c r="R17" s="322">
        <f t="shared" si="13"/>
        <v>0</v>
      </c>
      <c r="S17" s="322">
        <f t="shared" si="13"/>
        <v>0</v>
      </c>
      <c r="T17" s="322">
        <f t="shared" si="13"/>
        <v>188.34286</v>
      </c>
      <c r="V17" s="283" t="str">
        <f t="shared" si="5"/>
        <v>Galicia</v>
      </c>
      <c r="W17" s="285">
        <f t="shared" si="6"/>
        <v>539.55203842688945</v>
      </c>
      <c r="X17" s="359">
        <f t="shared" si="7"/>
        <v>516583.34183688951</v>
      </c>
      <c r="Y17" s="285">
        <f t="shared" si="1"/>
        <v>22241.77103</v>
      </c>
      <c r="Z17" s="285">
        <f t="shared" si="1"/>
        <v>0</v>
      </c>
      <c r="AA17" s="285">
        <f t="shared" si="1"/>
        <v>538.58269999999993</v>
      </c>
      <c r="AB17" s="285">
        <f t="shared" si="1"/>
        <v>0</v>
      </c>
      <c r="AC17" s="285">
        <f t="shared" si="1"/>
        <v>0</v>
      </c>
      <c r="AD17" s="285">
        <f t="shared" si="1"/>
        <v>188.34286</v>
      </c>
      <c r="AE17" s="286">
        <f t="shared" si="8"/>
        <v>540091.59046531643</v>
      </c>
    </row>
    <row r="18" spans="1:31" ht="24.95" customHeight="1">
      <c r="A18" s="345" t="s">
        <v>414</v>
      </c>
      <c r="B18" s="357">
        <v>2134492346.4729242</v>
      </c>
      <c r="C18" s="357">
        <v>1683607901.7829247</v>
      </c>
      <c r="D18" s="357">
        <v>39769004.530000009</v>
      </c>
      <c r="E18" s="357">
        <v>28597508.149999999</v>
      </c>
      <c r="F18" s="357">
        <v>59243726.929999992</v>
      </c>
      <c r="G18" s="357">
        <v>73515.45</v>
      </c>
      <c r="H18" s="357">
        <v>0</v>
      </c>
      <c r="I18" s="357">
        <v>323200689.63</v>
      </c>
      <c r="J18" s="284">
        <f t="shared" si="3"/>
        <v>4268984692.9458489</v>
      </c>
      <c r="L18" s="283" t="s">
        <v>215</v>
      </c>
      <c r="M18" s="322">
        <f>+B18/1000</f>
        <v>2134492.3464729241</v>
      </c>
      <c r="N18" s="322">
        <f t="shared" ref="N18:T20" si="14">+C18/1000</f>
        <v>1683607.9017829245</v>
      </c>
      <c r="O18" s="322">
        <f t="shared" si="14"/>
        <v>39769.004530000006</v>
      </c>
      <c r="P18" s="322">
        <f t="shared" si="14"/>
        <v>28597.508149999998</v>
      </c>
      <c r="Q18" s="322">
        <f t="shared" si="14"/>
        <v>59243.72692999999</v>
      </c>
      <c r="R18" s="322">
        <f t="shared" si="14"/>
        <v>73.515450000000001</v>
      </c>
      <c r="S18" s="322">
        <f t="shared" si="14"/>
        <v>0</v>
      </c>
      <c r="T18" s="322">
        <f t="shared" si="14"/>
        <v>323200.68962999998</v>
      </c>
      <c r="V18" s="283" t="str">
        <f t="shared" si="5"/>
        <v>Madrid</v>
      </c>
      <c r="W18" s="285">
        <f t="shared" si="6"/>
        <v>2134.4923464729241</v>
      </c>
      <c r="X18" s="359">
        <f t="shared" si="7"/>
        <v>1683607.9017829245</v>
      </c>
      <c r="Y18" s="285">
        <f t="shared" si="1"/>
        <v>39769.004530000006</v>
      </c>
      <c r="Z18" s="285">
        <f t="shared" si="1"/>
        <v>28597.508149999998</v>
      </c>
      <c r="AA18" s="285">
        <f t="shared" si="1"/>
        <v>59243.72692999999</v>
      </c>
      <c r="AB18" s="285">
        <f t="shared" si="1"/>
        <v>73.515450000000001</v>
      </c>
      <c r="AC18" s="285">
        <f t="shared" si="1"/>
        <v>0</v>
      </c>
      <c r="AD18" s="285">
        <f t="shared" si="1"/>
        <v>323200.68962999998</v>
      </c>
      <c r="AE18" s="286">
        <f t="shared" si="8"/>
        <v>2136626.8388193976</v>
      </c>
    </row>
    <row r="19" spans="1:31" ht="24.95" customHeight="1">
      <c r="A19" s="345" t="s">
        <v>415</v>
      </c>
      <c r="B19" s="357">
        <v>267623110.64766878</v>
      </c>
      <c r="C19" s="357">
        <v>256012764.94766879</v>
      </c>
      <c r="D19" s="357">
        <v>8299236.2400000002</v>
      </c>
      <c r="E19" s="357">
        <v>0</v>
      </c>
      <c r="F19" s="357">
        <v>3227935.96</v>
      </c>
      <c r="G19" s="357">
        <v>0</v>
      </c>
      <c r="H19" s="357">
        <v>0</v>
      </c>
      <c r="I19" s="357">
        <v>83173.5</v>
      </c>
      <c r="J19" s="284">
        <f t="shared" si="3"/>
        <v>535246221.29533756</v>
      </c>
      <c r="L19" s="283" t="s">
        <v>218</v>
      </c>
      <c r="M19" s="322">
        <f>+B19/1000</f>
        <v>267623.11064766877</v>
      </c>
      <c r="N19" s="322">
        <f t="shared" si="14"/>
        <v>256012.76494766879</v>
      </c>
      <c r="O19" s="322">
        <f t="shared" si="14"/>
        <v>8299.2362400000002</v>
      </c>
      <c r="P19" s="322">
        <f t="shared" si="14"/>
        <v>0</v>
      </c>
      <c r="Q19" s="322">
        <f t="shared" si="14"/>
        <v>3227.9359599999998</v>
      </c>
      <c r="R19" s="322">
        <f t="shared" si="14"/>
        <v>0</v>
      </c>
      <c r="S19" s="322">
        <f t="shared" si="14"/>
        <v>0</v>
      </c>
      <c r="T19" s="322">
        <f t="shared" si="14"/>
        <v>83.173500000000004</v>
      </c>
      <c r="V19" s="283" t="str">
        <f t="shared" si="5"/>
        <v>Murcia</v>
      </c>
      <c r="W19" s="285">
        <f t="shared" si="6"/>
        <v>267.6231106476688</v>
      </c>
      <c r="X19" s="359">
        <f t="shared" si="7"/>
        <v>256012.76494766879</v>
      </c>
      <c r="Y19" s="285">
        <f t="shared" si="1"/>
        <v>8299.2362400000002</v>
      </c>
      <c r="Z19" s="285">
        <f t="shared" si="1"/>
        <v>0</v>
      </c>
      <c r="AA19" s="285">
        <f t="shared" si="1"/>
        <v>3227.9359599999998</v>
      </c>
      <c r="AB19" s="285">
        <f t="shared" si="1"/>
        <v>0</v>
      </c>
      <c r="AC19" s="285">
        <f t="shared" si="1"/>
        <v>0</v>
      </c>
      <c r="AD19" s="285">
        <f t="shared" si="1"/>
        <v>83.173500000000004</v>
      </c>
      <c r="AE19" s="286">
        <f t="shared" si="8"/>
        <v>267890.73375831643</v>
      </c>
    </row>
    <row r="20" spans="1:31" ht="24.95" customHeight="1">
      <c r="A20" s="345" t="s">
        <v>416</v>
      </c>
      <c r="B20" s="357">
        <v>185594840.9415853</v>
      </c>
      <c r="C20" s="357">
        <v>175600410.78158534</v>
      </c>
      <c r="D20" s="357">
        <v>1380627.9899999998</v>
      </c>
      <c r="E20" s="357">
        <v>426569.04</v>
      </c>
      <c r="F20" s="357">
        <v>1062901.21</v>
      </c>
      <c r="G20" s="357">
        <v>0</v>
      </c>
      <c r="H20" s="357">
        <v>0</v>
      </c>
      <c r="I20" s="357">
        <v>7124331.9200000009</v>
      </c>
      <c r="J20" s="284">
        <f t="shared" si="3"/>
        <v>371189681.88317066</v>
      </c>
      <c r="L20" s="283" t="s">
        <v>221</v>
      </c>
      <c r="M20" s="322">
        <f>+B20/1000</f>
        <v>185594.84094158531</v>
      </c>
      <c r="N20" s="322">
        <f t="shared" si="14"/>
        <v>175600.41078158535</v>
      </c>
      <c r="O20" s="322">
        <f t="shared" si="14"/>
        <v>1380.6279899999997</v>
      </c>
      <c r="P20" s="322">
        <f t="shared" si="14"/>
        <v>426.56903999999997</v>
      </c>
      <c r="Q20" s="322">
        <f t="shared" si="14"/>
        <v>1062.90121</v>
      </c>
      <c r="R20" s="322">
        <f t="shared" si="14"/>
        <v>0</v>
      </c>
      <c r="S20" s="322">
        <f t="shared" si="14"/>
        <v>0</v>
      </c>
      <c r="T20" s="322">
        <f t="shared" si="14"/>
        <v>7124.3319200000005</v>
      </c>
      <c r="V20" s="283" t="str">
        <f t="shared" si="5"/>
        <v>Navarra</v>
      </c>
      <c r="W20" s="285">
        <f t="shared" si="6"/>
        <v>185.59484094158532</v>
      </c>
      <c r="X20" s="359">
        <f t="shared" si="7"/>
        <v>175600.41078158535</v>
      </c>
      <c r="Y20" s="285">
        <f t="shared" si="1"/>
        <v>1380.6279899999997</v>
      </c>
      <c r="Z20" s="285">
        <f t="shared" si="1"/>
        <v>426.56903999999997</v>
      </c>
      <c r="AA20" s="285">
        <f t="shared" si="1"/>
        <v>1062.90121</v>
      </c>
      <c r="AB20" s="285">
        <f t="shared" si="1"/>
        <v>0</v>
      </c>
      <c r="AC20" s="285">
        <f t="shared" si="1"/>
        <v>0</v>
      </c>
      <c r="AD20" s="285">
        <f t="shared" si="1"/>
        <v>7124.3319200000005</v>
      </c>
      <c r="AE20" s="286">
        <f t="shared" si="8"/>
        <v>185780.43578252694</v>
      </c>
    </row>
    <row r="21" spans="1:31" ht="24.95" customHeight="1">
      <c r="A21" s="345" t="s">
        <v>417</v>
      </c>
      <c r="B21" s="357">
        <v>945530581.01102793</v>
      </c>
      <c r="C21" s="357">
        <v>902880283.62102807</v>
      </c>
      <c r="D21" s="357">
        <v>15606629.600000003</v>
      </c>
      <c r="E21" s="357">
        <v>22735608.57</v>
      </c>
      <c r="F21" s="357">
        <v>2443790.9</v>
      </c>
      <c r="G21" s="357">
        <v>31000</v>
      </c>
      <c r="H21" s="357">
        <v>0</v>
      </c>
      <c r="I21" s="357">
        <v>1833268.3199999998</v>
      </c>
      <c r="J21" s="284">
        <f t="shared" si="3"/>
        <v>1891061162.0220559</v>
      </c>
      <c r="L21" s="283" t="s">
        <v>224</v>
      </c>
      <c r="M21" s="322">
        <f>+B22/1000</f>
        <v>632695.86228466092</v>
      </c>
      <c r="N21" s="322">
        <f t="shared" ref="N21:T21" si="15">+C22/1000</f>
        <v>599260.55924466101</v>
      </c>
      <c r="O21" s="322">
        <f t="shared" si="15"/>
        <v>19157.453930000003</v>
      </c>
      <c r="P21" s="322">
        <f t="shared" si="15"/>
        <v>9044.5725000000002</v>
      </c>
      <c r="Q21" s="322">
        <f t="shared" si="15"/>
        <v>5027.5923599999996</v>
      </c>
      <c r="R21" s="322">
        <f t="shared" si="15"/>
        <v>0</v>
      </c>
      <c r="S21" s="322">
        <f t="shared" si="15"/>
        <v>0</v>
      </c>
      <c r="T21" s="322">
        <f t="shared" si="15"/>
        <v>205.68424999999999</v>
      </c>
      <c r="V21" s="283" t="str">
        <f t="shared" si="5"/>
        <v>País Vasco</v>
      </c>
      <c r="W21" s="285">
        <f t="shared" si="6"/>
        <v>632.69586228466096</v>
      </c>
      <c r="X21" s="359">
        <f t="shared" si="7"/>
        <v>599260.55924466101</v>
      </c>
      <c r="Y21" s="285">
        <f t="shared" ref="Y21:Y23" si="16">+O21</f>
        <v>19157.453930000003</v>
      </c>
      <c r="Z21" s="285">
        <f t="shared" ref="Z21:Z23" si="17">+P21</f>
        <v>9044.5725000000002</v>
      </c>
      <c r="AA21" s="285">
        <f t="shared" ref="AA21:AA23" si="18">+Q21</f>
        <v>5027.5923599999996</v>
      </c>
      <c r="AB21" s="285">
        <f t="shared" ref="AB21:AB23" si="19">+R21</f>
        <v>0</v>
      </c>
      <c r="AC21" s="285">
        <f t="shared" ref="AC21:AC23" si="20">+S21</f>
        <v>0</v>
      </c>
      <c r="AD21" s="285">
        <f t="shared" ref="AD21:AD23" si="21">+T21</f>
        <v>205.68424999999999</v>
      </c>
      <c r="AE21" s="286">
        <f t="shared" si="8"/>
        <v>633328.55814694567</v>
      </c>
    </row>
    <row r="22" spans="1:31" ht="24.95" customHeight="1">
      <c r="A22" s="345" t="s">
        <v>418</v>
      </c>
      <c r="B22" s="357">
        <v>632695862.28466094</v>
      </c>
      <c r="C22" s="357">
        <v>599260559.24466097</v>
      </c>
      <c r="D22" s="357">
        <v>19157453.930000003</v>
      </c>
      <c r="E22" s="357">
        <v>9044572.5</v>
      </c>
      <c r="F22" s="357">
        <v>5027592.3599999994</v>
      </c>
      <c r="G22" s="357">
        <v>0</v>
      </c>
      <c r="H22" s="357">
        <v>0</v>
      </c>
      <c r="I22" s="357">
        <v>205684.25</v>
      </c>
      <c r="J22" s="284">
        <f t="shared" si="3"/>
        <v>1265391724.5693219</v>
      </c>
      <c r="L22" s="283" t="s">
        <v>227</v>
      </c>
      <c r="M22" s="322">
        <f>+B17/1000</f>
        <v>77164.730711433062</v>
      </c>
      <c r="N22" s="322">
        <f t="shared" ref="N22:T22" si="22">+C17/1000</f>
        <v>76682.133241433083</v>
      </c>
      <c r="O22" s="322">
        <f t="shared" si="22"/>
        <v>402.15875</v>
      </c>
      <c r="P22" s="322">
        <f t="shared" si="22"/>
        <v>1.5064300000000002</v>
      </c>
      <c r="Q22" s="322">
        <f t="shared" si="22"/>
        <v>72.933360000000008</v>
      </c>
      <c r="R22" s="322">
        <f t="shared" si="22"/>
        <v>0</v>
      </c>
      <c r="S22" s="322">
        <f t="shared" si="22"/>
        <v>0</v>
      </c>
      <c r="T22" s="322">
        <f t="shared" si="22"/>
        <v>5.9989300000000005</v>
      </c>
      <c r="V22" s="283" t="str">
        <f t="shared" si="5"/>
        <v>La Rioja</v>
      </c>
      <c r="W22" s="285">
        <f t="shared" si="6"/>
        <v>77.164730711433066</v>
      </c>
      <c r="X22" s="359">
        <f t="shared" si="7"/>
        <v>76682.133241433083</v>
      </c>
      <c r="Y22" s="285">
        <f t="shared" si="16"/>
        <v>402.15875</v>
      </c>
      <c r="Z22" s="285">
        <f t="shared" si="17"/>
        <v>1.5064300000000002</v>
      </c>
      <c r="AA22" s="285">
        <f t="shared" si="18"/>
        <v>72.933360000000008</v>
      </c>
      <c r="AB22" s="285">
        <f t="shared" si="19"/>
        <v>0</v>
      </c>
      <c r="AC22" s="285">
        <f t="shared" si="20"/>
        <v>0</v>
      </c>
      <c r="AD22" s="285">
        <f t="shared" si="21"/>
        <v>5.9989300000000005</v>
      </c>
      <c r="AE22" s="286">
        <f t="shared" si="8"/>
        <v>77241.895442144509</v>
      </c>
    </row>
    <row r="23" spans="1:31" ht="24.95" customHeight="1">
      <c r="A23" s="345" t="s">
        <v>419</v>
      </c>
      <c r="B23" s="357">
        <v>12248211.445691884</v>
      </c>
      <c r="C23" s="357">
        <v>12056029.845691884</v>
      </c>
      <c r="D23" s="357">
        <v>186382.28000000006</v>
      </c>
      <c r="E23" s="357">
        <v>0</v>
      </c>
      <c r="F23" s="357">
        <v>5799.32</v>
      </c>
      <c r="G23" s="357">
        <v>0</v>
      </c>
      <c r="H23" s="357">
        <v>0</v>
      </c>
      <c r="I23" s="357">
        <v>0</v>
      </c>
      <c r="J23" s="284">
        <f t="shared" si="3"/>
        <v>24496422.891383767</v>
      </c>
      <c r="L23" s="283" t="s">
        <v>230</v>
      </c>
      <c r="M23" s="322">
        <f>+(B23+B24)/1000</f>
        <v>20687.937222712681</v>
      </c>
      <c r="N23" s="322">
        <f t="shared" ref="N23:T23" si="23">+(C23+C24)/1000</f>
        <v>20420.186802712684</v>
      </c>
      <c r="O23" s="322">
        <f t="shared" si="23"/>
        <v>257.78013000000004</v>
      </c>
      <c r="P23" s="322">
        <f t="shared" si="23"/>
        <v>0</v>
      </c>
      <c r="Q23" s="322">
        <f t="shared" si="23"/>
        <v>9.7950399999999984</v>
      </c>
      <c r="R23" s="322">
        <f t="shared" si="23"/>
        <v>0</v>
      </c>
      <c r="S23" s="322">
        <f t="shared" si="23"/>
        <v>0</v>
      </c>
      <c r="T23" s="322">
        <f t="shared" si="23"/>
        <v>0.17524999999999999</v>
      </c>
      <c r="V23" s="283" t="str">
        <f t="shared" si="5"/>
        <v>Ceuta y Melilla</v>
      </c>
      <c r="W23" s="285">
        <f t="shared" si="6"/>
        <v>20.68793722271268</v>
      </c>
      <c r="X23" s="359">
        <f t="shared" si="7"/>
        <v>20420.186802712684</v>
      </c>
      <c r="Y23" s="285">
        <f t="shared" si="16"/>
        <v>257.78013000000004</v>
      </c>
      <c r="Z23" s="285">
        <f t="shared" si="17"/>
        <v>0</v>
      </c>
      <c r="AA23" s="285">
        <f t="shared" si="18"/>
        <v>9.7950399999999984</v>
      </c>
      <c r="AB23" s="285">
        <f t="shared" si="19"/>
        <v>0</v>
      </c>
      <c r="AC23" s="285">
        <f t="shared" si="20"/>
        <v>0</v>
      </c>
      <c r="AD23" s="285">
        <f t="shared" si="21"/>
        <v>0.17524999999999999</v>
      </c>
      <c r="AE23" s="286">
        <f t="shared" si="8"/>
        <v>20708.625159935396</v>
      </c>
    </row>
    <row r="24" spans="1:31" ht="24.95" customHeight="1">
      <c r="A24" s="345" t="s">
        <v>420</v>
      </c>
      <c r="B24" s="357">
        <v>8439725.777020799</v>
      </c>
      <c r="C24" s="357">
        <v>8364156.9570207996</v>
      </c>
      <c r="D24" s="357">
        <v>71397.850000000006</v>
      </c>
      <c r="E24" s="357">
        <v>0</v>
      </c>
      <c r="F24" s="357">
        <v>3995.72</v>
      </c>
      <c r="G24" s="357">
        <v>0</v>
      </c>
      <c r="H24" s="357">
        <v>0</v>
      </c>
      <c r="I24" s="357">
        <v>175.25</v>
      </c>
      <c r="J24" s="284">
        <f t="shared" si="3"/>
        <v>16879451.554041598</v>
      </c>
      <c r="L24" s="283"/>
      <c r="M24" s="285"/>
      <c r="N24" s="285"/>
      <c r="O24" s="285"/>
      <c r="P24" s="285"/>
      <c r="Q24" s="285"/>
      <c r="R24" s="285"/>
      <c r="S24" s="285"/>
      <c r="T24" s="285"/>
      <c r="V24" s="283"/>
      <c r="W24" s="285">
        <f>SUM(W6:W23)</f>
        <v>10274.006494280749</v>
      </c>
      <c r="X24" s="359">
        <f t="shared" ref="X24:AE24" si="24">SUM(X6:X23)</f>
        <v>9469177.8950107507</v>
      </c>
      <c r="Y24" s="285">
        <f t="shared" si="24"/>
        <v>250605.40044000003</v>
      </c>
      <c r="Z24" s="285">
        <f t="shared" si="24"/>
        <v>66984.643619999988</v>
      </c>
      <c r="AA24" s="285">
        <f t="shared" si="24"/>
        <v>117489.38743999999</v>
      </c>
      <c r="AB24" s="285">
        <f t="shared" si="24"/>
        <v>152.14132999999998</v>
      </c>
      <c r="AC24" s="285">
        <f t="shared" si="24"/>
        <v>987.89271999999994</v>
      </c>
      <c r="AD24" s="285">
        <f t="shared" si="24"/>
        <v>368609.13371999993</v>
      </c>
      <c r="AE24" s="285">
        <f t="shared" si="24"/>
        <v>10284280.500775035</v>
      </c>
    </row>
    <row r="25" spans="1:31" ht="24.95" customHeight="1">
      <c r="A25" s="345" t="s">
        <v>421</v>
      </c>
      <c r="B25" s="357">
        <v>289771023.31999999</v>
      </c>
      <c r="C25" s="357">
        <v>0</v>
      </c>
      <c r="D25" s="357">
        <v>25003482.229999997</v>
      </c>
      <c r="E25" s="357">
        <v>30347108.370000001</v>
      </c>
      <c r="F25" s="357">
        <v>63579826.61999999</v>
      </c>
      <c r="G25" s="357">
        <v>13596.16</v>
      </c>
      <c r="H25" s="357">
        <v>0</v>
      </c>
      <c r="I25" s="357">
        <v>170827009.94000003</v>
      </c>
      <c r="J25" s="284">
        <f t="shared" si="3"/>
        <v>579542046.6400001</v>
      </c>
    </row>
    <row r="26" spans="1:31" ht="32.25" customHeight="1" thickBot="1">
      <c r="A26" s="346" t="s">
        <v>345</v>
      </c>
      <c r="B26" s="357">
        <v>10563777517.60075</v>
      </c>
      <c r="C26" s="357">
        <v>9469177895.0107498</v>
      </c>
      <c r="D26" s="357">
        <v>275608882.67000002</v>
      </c>
      <c r="E26" s="357">
        <v>97331751.99000001</v>
      </c>
      <c r="F26" s="357">
        <v>181069214.06</v>
      </c>
      <c r="G26" s="357">
        <v>165737.49</v>
      </c>
      <c r="H26" s="357">
        <v>987892.72</v>
      </c>
      <c r="I26" s="357">
        <v>539436143.66000009</v>
      </c>
      <c r="J26" s="284">
        <f t="shared" si="3"/>
        <v>21127555035.201504</v>
      </c>
      <c r="X26" s="287" t="s">
        <v>476</v>
      </c>
      <c r="Y26" s="285"/>
      <c r="Z26" s="285"/>
      <c r="AA26" s="285"/>
      <c r="AB26" s="285"/>
      <c r="AC26" s="285"/>
      <c r="AD26" s="285"/>
      <c r="AE26" s="286"/>
    </row>
    <row r="27" spans="1:31" ht="15.75" customHeight="1">
      <c r="A27" s="347"/>
      <c r="B27" s="358"/>
      <c r="C27" s="358"/>
      <c r="D27" s="358"/>
      <c r="E27" s="358"/>
      <c r="F27" s="358"/>
      <c r="G27" s="358"/>
      <c r="H27" s="358"/>
      <c r="I27" s="358"/>
      <c r="J27" s="348"/>
      <c r="X27" s="356"/>
      <c r="Y27" s="285"/>
      <c r="Z27" s="285"/>
      <c r="AA27" s="285"/>
      <c r="AB27" s="285"/>
      <c r="AC27" s="285"/>
      <c r="AD27" s="285"/>
      <c r="AE27" s="286"/>
    </row>
    <row r="28" spans="1:31" ht="24.95" customHeight="1">
      <c r="A28" s="349"/>
      <c r="B28" s="350"/>
      <c r="C28" s="350"/>
      <c r="D28" s="350"/>
      <c r="E28" s="350"/>
      <c r="F28" s="350"/>
      <c r="G28" s="350"/>
      <c r="H28" s="350"/>
      <c r="I28" s="350"/>
      <c r="J28" s="348"/>
      <c r="V28" s="283" t="str">
        <f>+A25</f>
        <v>Total Servicios Centrales</v>
      </c>
      <c r="W28" s="301">
        <f t="shared" ref="W28:AD28" si="25">+B25/1000</f>
        <v>289771.02331999998</v>
      </c>
      <c r="X28" s="360">
        <f t="shared" si="25"/>
        <v>0</v>
      </c>
      <c r="Y28" s="285">
        <f t="shared" si="25"/>
        <v>25003.482229999998</v>
      </c>
      <c r="Z28" s="285">
        <f t="shared" si="25"/>
        <v>30347.108370000002</v>
      </c>
      <c r="AA28" s="285">
        <f t="shared" si="25"/>
        <v>63579.826619999993</v>
      </c>
      <c r="AB28" s="285">
        <f t="shared" si="25"/>
        <v>13.596159999999999</v>
      </c>
      <c r="AC28" s="285">
        <f t="shared" si="25"/>
        <v>0</v>
      </c>
      <c r="AD28" s="285">
        <f t="shared" si="25"/>
        <v>170827.00994000002</v>
      </c>
      <c r="AE28" s="286">
        <f>SUM(W28:AD28)</f>
        <v>579542.04664000007</v>
      </c>
    </row>
    <row r="29" spans="1:31" ht="42" customHeight="1">
      <c r="A29" s="348"/>
      <c r="B29" s="348"/>
      <c r="C29" s="348"/>
      <c r="D29" s="348"/>
      <c r="E29" s="348"/>
      <c r="F29" s="348"/>
      <c r="G29" s="348"/>
      <c r="H29" s="348"/>
      <c r="I29" s="348"/>
      <c r="J29" s="348"/>
      <c r="W29" s="286"/>
      <c r="X29" s="286"/>
      <c r="Y29" s="286"/>
      <c r="Z29" s="286"/>
      <c r="AA29" s="286"/>
      <c r="AB29" s="286"/>
      <c r="AC29" s="286"/>
      <c r="AD29" s="286"/>
      <c r="AE29" s="286"/>
    </row>
    <row r="30" spans="1:31" ht="32.25" customHeight="1">
      <c r="B30" s="284"/>
      <c r="C30" s="284"/>
      <c r="D30" s="284"/>
      <c r="E30" s="284"/>
      <c r="F30" s="284"/>
      <c r="G30" s="284"/>
      <c r="H30" s="284"/>
      <c r="I30" s="284"/>
      <c r="J30" s="284"/>
    </row>
    <row r="31" spans="1:31">
      <c r="B31" s="284"/>
    </row>
    <row r="32" spans="1:31">
      <c r="B32" s="284"/>
      <c r="C32" s="284"/>
      <c r="D32" s="284"/>
      <c r="E32" s="284"/>
      <c r="F32" s="284"/>
      <c r="G32" s="284"/>
      <c r="H32" s="284"/>
      <c r="I32" s="284"/>
      <c r="K32" s="284"/>
      <c r="L32" s="284"/>
      <c r="M32" s="284"/>
    </row>
    <row r="33" spans="2:11">
      <c r="B33" s="284"/>
    </row>
    <row r="34" spans="2:11">
      <c r="B34" s="284"/>
      <c r="C34" s="284"/>
      <c r="D34" s="284"/>
      <c r="E34" s="284"/>
      <c r="F34" s="284"/>
      <c r="G34" s="284"/>
      <c r="H34" s="284"/>
      <c r="I34" s="284"/>
      <c r="J34" s="284"/>
    </row>
    <row r="35" spans="2:11">
      <c r="B35" s="284"/>
    </row>
    <row r="36" spans="2:11">
      <c r="B36" s="284"/>
      <c r="C36" s="284"/>
      <c r="D36" s="284"/>
      <c r="E36" s="284"/>
      <c r="F36" s="284"/>
      <c r="G36" s="284"/>
      <c r="H36" s="284"/>
      <c r="I36" s="284"/>
      <c r="K36" s="284"/>
    </row>
    <row r="38" spans="2:11">
      <c r="B38" s="284"/>
      <c r="C38" s="284"/>
      <c r="D38" s="284"/>
      <c r="E38" s="284"/>
      <c r="F38" s="284"/>
      <c r="G38" s="284"/>
      <c r="H38" s="284"/>
      <c r="I38" s="284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1:H65"/>
  <sheetViews>
    <sheetView showZeros="0" zoomScale="70" zoomScaleNormal="70" workbookViewId="0">
      <selection activeCell="I30" sqref="I30"/>
    </sheetView>
  </sheetViews>
  <sheetFormatPr baseColWidth="10" defaultColWidth="10" defaultRowHeight="12.75"/>
  <cols>
    <col min="1" max="1" width="28.25" style="261" customWidth="1"/>
    <col min="2" max="2" width="15" style="261" customWidth="1"/>
    <col min="3" max="3" width="5.625" style="261" customWidth="1"/>
    <col min="4" max="4" width="18.875" style="261" customWidth="1"/>
    <col min="5" max="5" width="25.875" style="262" customWidth="1"/>
    <col min="6" max="16384" width="10" style="261"/>
  </cols>
  <sheetData>
    <row r="1" spans="1:8" ht="29.25" customHeight="1">
      <c r="A1" s="368" t="s">
        <v>468</v>
      </c>
      <c r="E1" s="14"/>
      <c r="F1" s="14"/>
    </row>
    <row r="2" spans="1:8">
      <c r="A2" s="409" t="s">
        <v>366</v>
      </c>
      <c r="B2" s="409"/>
    </row>
    <row r="3" spans="1:8" ht="11.25" customHeight="1">
      <c r="A3" s="263"/>
      <c r="B3" s="263"/>
    </row>
    <row r="4" spans="1:8">
      <c r="A4" s="410" t="s">
        <v>367</v>
      </c>
      <c r="B4" s="410"/>
    </row>
    <row r="5" spans="1:8" ht="12.75" customHeight="1">
      <c r="A5" s="410"/>
      <c r="B5" s="410"/>
    </row>
    <row r="6" spans="1:8" ht="11.25" customHeight="1">
      <c r="A6" s="264"/>
      <c r="B6" s="264"/>
    </row>
    <row r="7" spans="1:8" ht="12.75" customHeight="1">
      <c r="A7" s="265"/>
      <c r="B7" s="264"/>
    </row>
    <row r="8" spans="1:8" s="266" customFormat="1" ht="13.5" customHeight="1" thickBot="1">
      <c r="A8" s="411" t="s">
        <v>368</v>
      </c>
      <c r="B8" s="413" t="s">
        <v>345</v>
      </c>
      <c r="D8" s="367">
        <v>2014</v>
      </c>
      <c r="E8" s="21" t="s">
        <v>477</v>
      </c>
      <c r="F8" s="267"/>
      <c r="G8" s="267"/>
      <c r="H8" s="267"/>
    </row>
    <row r="9" spans="1:8" s="266" customFormat="1" ht="55.5" customHeight="1" thickTop="1">
      <c r="A9" s="412"/>
      <c r="B9" s="414"/>
      <c r="D9" s="19" t="s">
        <v>317</v>
      </c>
      <c r="E9" s="369" t="s">
        <v>316</v>
      </c>
    </row>
    <row r="10" spans="1:8" s="269" customFormat="1" ht="17.100000000000001" customHeight="1">
      <c r="A10" s="268" t="s">
        <v>369</v>
      </c>
      <c r="B10" s="364">
        <v>27663394.380000003</v>
      </c>
      <c r="D10" s="18" t="s">
        <v>179</v>
      </c>
      <c r="E10" s="370">
        <f>+B13/1000</f>
        <v>54735.273950000003</v>
      </c>
    </row>
    <row r="11" spans="1:8" s="269" customFormat="1" ht="17.100000000000001" customHeight="1">
      <c r="A11" s="268" t="s">
        <v>370</v>
      </c>
      <c r="B11" s="364">
        <v>91564105.729999989</v>
      </c>
      <c r="D11" s="17" t="s">
        <v>182</v>
      </c>
      <c r="E11" s="370">
        <f>+B19/1000</f>
        <v>12842.43562</v>
      </c>
    </row>
    <row r="12" spans="1:8" s="269" customFormat="1" ht="17.100000000000001" customHeight="1">
      <c r="A12" s="268" t="s">
        <v>371</v>
      </c>
      <c r="B12" s="364">
        <v>21510760.169999998</v>
      </c>
      <c r="D12" s="17" t="s">
        <v>185</v>
      </c>
      <c r="E12" s="370">
        <f>+B14/1000</f>
        <v>9068.8438000000006</v>
      </c>
    </row>
    <row r="13" spans="1:8" s="269" customFormat="1" ht="17.100000000000001" customHeight="1">
      <c r="A13" s="268" t="s">
        <v>372</v>
      </c>
      <c r="B13" s="364">
        <v>54735273.950000003</v>
      </c>
      <c r="D13" s="17" t="s">
        <v>188</v>
      </c>
      <c r="E13" s="370">
        <f>+B24/1000</f>
        <v>10751.64371</v>
      </c>
    </row>
    <row r="14" spans="1:8" s="269" customFormat="1" ht="17.100000000000001" customHeight="1">
      <c r="A14" s="271" t="s">
        <v>373</v>
      </c>
      <c r="B14" s="365">
        <v>9068843.8000000007</v>
      </c>
      <c r="D14" s="17" t="s">
        <v>191</v>
      </c>
      <c r="E14" s="370">
        <f>+B21/1000</f>
        <v>16613.371489999998</v>
      </c>
    </row>
    <row r="15" spans="1:8" s="269" customFormat="1" ht="17.100000000000001" customHeight="1">
      <c r="A15" s="271" t="s">
        <v>374</v>
      </c>
      <c r="B15" s="365">
        <v>4976409.6100000003</v>
      </c>
      <c r="D15" s="17" t="s">
        <v>194</v>
      </c>
      <c r="E15" s="370">
        <f>+B15/1000</f>
        <v>4976.4096100000006</v>
      </c>
    </row>
    <row r="16" spans="1:8" s="269" customFormat="1" ht="17.100000000000001" customHeight="1">
      <c r="A16" s="271" t="s">
        <v>375</v>
      </c>
      <c r="B16" s="365">
        <v>2845066.79</v>
      </c>
      <c r="C16" s="270"/>
      <c r="D16" s="17" t="s">
        <v>197</v>
      </c>
      <c r="E16" s="370">
        <f>+B26/1000</f>
        <v>19655.550600000002</v>
      </c>
      <c r="F16" s="270"/>
      <c r="G16" s="270"/>
      <c r="H16" s="270"/>
    </row>
    <row r="17" spans="1:8" s="269" customFormat="1" ht="17.100000000000001" customHeight="1">
      <c r="A17" s="271" t="s">
        <v>376</v>
      </c>
      <c r="B17" s="365">
        <v>9921386.4399999995</v>
      </c>
      <c r="D17" s="17" t="s">
        <v>200</v>
      </c>
      <c r="E17" s="370">
        <f>+B20/1000</f>
        <v>13089.836329999998</v>
      </c>
    </row>
    <row r="18" spans="1:8" s="269" customFormat="1" ht="17.100000000000001" customHeight="1">
      <c r="A18" s="268" t="s">
        <v>377</v>
      </c>
      <c r="B18" s="364">
        <v>38004288.010000005</v>
      </c>
      <c r="D18" s="17" t="s">
        <v>203</v>
      </c>
      <c r="E18" s="370">
        <f>+B11/1000</f>
        <v>91564.105729999996</v>
      </c>
    </row>
    <row r="19" spans="1:8" s="269" customFormat="1" ht="17.100000000000001" customHeight="1">
      <c r="A19" s="268" t="s">
        <v>378</v>
      </c>
      <c r="B19" s="364">
        <v>12842435.620000001</v>
      </c>
      <c r="D19" s="17" t="s">
        <v>206</v>
      </c>
      <c r="E19" s="370">
        <f>+B18/1000</f>
        <v>38004.288010000004</v>
      </c>
    </row>
    <row r="20" spans="1:8" s="269" customFormat="1" ht="17.100000000000001" customHeight="1">
      <c r="A20" s="268" t="s">
        <v>379</v>
      </c>
      <c r="B20" s="364">
        <v>13089836.329999998</v>
      </c>
      <c r="D20" s="17" t="s">
        <v>209</v>
      </c>
      <c r="E20" s="370">
        <f>+B23/1000</f>
        <v>5928.9830499999998</v>
      </c>
    </row>
    <row r="21" spans="1:8" s="269" customFormat="1" ht="17.100000000000001" customHeight="1">
      <c r="A21" s="268" t="s">
        <v>380</v>
      </c>
      <c r="B21" s="364">
        <v>16613371.489999998</v>
      </c>
      <c r="D21" s="17" t="s">
        <v>212</v>
      </c>
      <c r="E21" s="370">
        <f>+B12/1000</f>
        <v>21510.760169999998</v>
      </c>
    </row>
    <row r="22" spans="1:8" s="269" customFormat="1" ht="17.100000000000001" customHeight="1">
      <c r="A22" s="271" t="s">
        <v>381</v>
      </c>
      <c r="B22" s="365">
        <v>8102575.4900000002</v>
      </c>
      <c r="D22" s="17" t="s">
        <v>215</v>
      </c>
      <c r="E22" s="370">
        <f>+B25/1000</f>
        <v>93963.625680000012</v>
      </c>
    </row>
    <row r="23" spans="1:8" s="269" customFormat="1" ht="17.100000000000001" customHeight="1">
      <c r="A23" s="268" t="s">
        <v>382</v>
      </c>
      <c r="B23" s="364">
        <v>5928983.0499999998</v>
      </c>
      <c r="D23" s="17" t="s">
        <v>218</v>
      </c>
      <c r="E23" s="370">
        <f>+B17/1000</f>
        <v>9921.3864400000002</v>
      </c>
    </row>
    <row r="24" spans="1:8" s="269" customFormat="1" ht="17.100000000000001" customHeight="1">
      <c r="A24" s="271" t="s">
        <v>383</v>
      </c>
      <c r="B24" s="365">
        <v>10751643.710000001</v>
      </c>
      <c r="D24" s="17" t="s">
        <v>221</v>
      </c>
      <c r="E24" s="370">
        <f>+B22/1000</f>
        <v>8102.5754900000002</v>
      </c>
    </row>
    <row r="25" spans="1:8" s="269" customFormat="1" ht="17.100000000000001" customHeight="1">
      <c r="A25" s="271" t="s">
        <v>384</v>
      </c>
      <c r="B25" s="365">
        <v>93963625.680000007</v>
      </c>
      <c r="C25" s="270"/>
      <c r="D25" s="17" t="s">
        <v>224</v>
      </c>
      <c r="E25" s="370">
        <f>+B10/1000</f>
        <v>27663.394380000002</v>
      </c>
      <c r="F25" s="270"/>
      <c r="G25" s="270"/>
      <c r="H25" s="270"/>
    </row>
    <row r="26" spans="1:8" s="269" customFormat="1" ht="17.100000000000001" customHeight="1">
      <c r="A26" s="268" t="s">
        <v>385</v>
      </c>
      <c r="B26" s="364">
        <v>19655550.600000001</v>
      </c>
      <c r="D26" s="17" t="s">
        <v>227</v>
      </c>
      <c r="E26" s="370">
        <f>+B16/1000</f>
        <v>2845.0667899999999</v>
      </c>
    </row>
    <row r="27" spans="1:8" s="269" customFormat="1" ht="17.100000000000001" customHeight="1">
      <c r="A27" s="268" t="s">
        <v>386</v>
      </c>
      <c r="B27" s="366">
        <v>516731.59</v>
      </c>
      <c r="D27" s="17" t="s">
        <v>230</v>
      </c>
      <c r="E27" s="370">
        <f>+(B27+B28)/1000</f>
        <v>972.48605000000009</v>
      </c>
    </row>
    <row r="28" spans="1:8" s="269" customFormat="1" ht="17.100000000000001" customHeight="1" thickBot="1">
      <c r="A28" s="268" t="s">
        <v>387</v>
      </c>
      <c r="B28" s="366">
        <v>455754.46</v>
      </c>
      <c r="D28" s="372" t="s">
        <v>313</v>
      </c>
      <c r="E28" s="371">
        <f>SUM(E10:E27)</f>
        <v>442210.03690000006</v>
      </c>
    </row>
    <row r="29" spans="1:8" s="269" customFormat="1" ht="25.5" customHeight="1" thickTop="1">
      <c r="A29" s="272" t="s">
        <v>388</v>
      </c>
      <c r="B29" s="313">
        <f>SUM(B28,B27,B26,B25,B24,B23,B22,B21,B20,B19,B18,B17,B16,B15,B14,B13,B12,B11,B10)</f>
        <v>442210036.9000001</v>
      </c>
    </row>
    <row r="30" spans="1:8" ht="27" hidden="1" customHeight="1">
      <c r="A30" s="273" t="s">
        <v>389</v>
      </c>
      <c r="B30" s="274"/>
      <c r="D30" s="275" t="e">
        <f>#REF!-D28</f>
        <v>#REF!</v>
      </c>
    </row>
    <row r="31" spans="1:8" s="276" customFormat="1" hidden="1">
      <c r="A31" s="276" t="s">
        <v>390</v>
      </c>
      <c r="B31" s="277">
        <f>B29-B30</f>
        <v>442210036.9000001</v>
      </c>
      <c r="E31" s="278"/>
    </row>
    <row r="32" spans="1:8" s="281" customFormat="1" ht="22.5" customHeight="1">
      <c r="A32" s="279" t="s">
        <v>391</v>
      </c>
      <c r="B32" s="280"/>
    </row>
    <row r="33" spans="1:4" ht="16.5" customHeight="1">
      <c r="A33" s="262"/>
      <c r="B33" s="262"/>
      <c r="C33" s="262"/>
      <c r="D33" s="262"/>
    </row>
    <row r="34" spans="1:4">
      <c r="A34" s="262"/>
      <c r="B34" s="262"/>
      <c r="C34" s="262"/>
      <c r="D34" s="262"/>
    </row>
    <row r="35" spans="1:4">
      <c r="A35" s="262"/>
      <c r="B35" s="262"/>
      <c r="C35" s="262"/>
      <c r="D35" s="262"/>
    </row>
    <row r="36" spans="1:4">
      <c r="A36" s="262"/>
      <c r="B36" s="262"/>
      <c r="C36" s="262"/>
      <c r="D36" s="262"/>
    </row>
    <row r="37" spans="1:4">
      <c r="A37" s="262"/>
      <c r="B37" s="262"/>
      <c r="C37" s="262"/>
      <c r="D37" s="262"/>
    </row>
    <row r="38" spans="1:4">
      <c r="A38" s="262"/>
      <c r="B38" s="262"/>
      <c r="C38" s="262"/>
      <c r="D38" s="262"/>
    </row>
    <row r="39" spans="1:4">
      <c r="A39" s="262"/>
      <c r="B39" s="262"/>
      <c r="C39" s="262"/>
      <c r="D39" s="262"/>
    </row>
    <row r="40" spans="1:4">
      <c r="A40" s="262"/>
      <c r="B40" s="262"/>
      <c r="C40" s="262"/>
      <c r="D40" s="262"/>
    </row>
    <row r="41" spans="1:4">
      <c r="A41" s="262"/>
      <c r="B41" s="262"/>
      <c r="C41" s="262"/>
      <c r="D41" s="262"/>
    </row>
    <row r="42" spans="1:4">
      <c r="A42" s="262"/>
      <c r="B42" s="262"/>
      <c r="C42" s="262"/>
      <c r="D42" s="262"/>
    </row>
    <row r="43" spans="1:4">
      <c r="A43" s="262"/>
      <c r="B43" s="262"/>
      <c r="C43" s="262"/>
      <c r="D43" s="262"/>
    </row>
    <row r="44" spans="1:4">
      <c r="A44" s="262"/>
      <c r="B44" s="262"/>
      <c r="C44" s="262"/>
      <c r="D44" s="262"/>
    </row>
    <row r="45" spans="1:4">
      <c r="A45" s="262"/>
      <c r="B45" s="262"/>
      <c r="C45" s="262"/>
      <c r="D45" s="262"/>
    </row>
    <row r="46" spans="1:4">
      <c r="A46" s="262"/>
      <c r="B46" s="262"/>
      <c r="C46" s="262"/>
      <c r="D46" s="262"/>
    </row>
    <row r="47" spans="1:4">
      <c r="A47" s="262"/>
      <c r="B47" s="262"/>
      <c r="C47" s="262"/>
      <c r="D47" s="262"/>
    </row>
    <row r="48" spans="1:4">
      <c r="A48" s="262"/>
      <c r="B48" s="262"/>
      <c r="C48" s="262"/>
      <c r="D48" s="262"/>
    </row>
    <row r="49" spans="1:4">
      <c r="A49" s="262"/>
      <c r="B49" s="262"/>
      <c r="C49" s="262"/>
      <c r="D49" s="262"/>
    </row>
    <row r="50" spans="1:4">
      <c r="A50" s="262"/>
      <c r="B50" s="262"/>
      <c r="C50" s="262"/>
      <c r="D50" s="262"/>
    </row>
    <row r="51" spans="1:4">
      <c r="A51" s="262"/>
      <c r="B51" s="262"/>
      <c r="C51" s="262"/>
      <c r="D51" s="262"/>
    </row>
    <row r="52" spans="1:4">
      <c r="A52" s="262"/>
      <c r="B52" s="262"/>
      <c r="C52" s="262"/>
      <c r="D52" s="262"/>
    </row>
    <row r="53" spans="1:4">
      <c r="A53" s="262"/>
      <c r="B53" s="262"/>
      <c r="C53" s="262"/>
      <c r="D53" s="262"/>
    </row>
    <row r="54" spans="1:4">
      <c r="A54" s="262"/>
      <c r="B54" s="262"/>
      <c r="C54" s="262"/>
      <c r="D54" s="262"/>
    </row>
    <row r="55" spans="1:4">
      <c r="A55" s="262"/>
      <c r="B55" s="262"/>
      <c r="C55" s="262"/>
      <c r="D55" s="262"/>
    </row>
    <row r="56" spans="1:4">
      <c r="A56" s="262"/>
      <c r="B56" s="262"/>
      <c r="C56" s="262"/>
      <c r="D56" s="262"/>
    </row>
    <row r="57" spans="1:4">
      <c r="A57" s="262"/>
      <c r="B57" s="262"/>
      <c r="C57" s="262"/>
      <c r="D57" s="262"/>
    </row>
    <row r="58" spans="1:4">
      <c r="A58" s="262"/>
      <c r="B58" s="262"/>
      <c r="C58" s="262"/>
      <c r="D58" s="262"/>
    </row>
    <row r="59" spans="1:4">
      <c r="A59" s="262"/>
      <c r="B59" s="262"/>
      <c r="C59" s="262"/>
      <c r="D59" s="262"/>
    </row>
    <row r="60" spans="1:4">
      <c r="A60" s="262"/>
      <c r="B60" s="262"/>
      <c r="C60" s="262"/>
      <c r="D60" s="262"/>
    </row>
    <row r="61" spans="1:4">
      <c r="A61" s="262"/>
      <c r="B61" s="262"/>
      <c r="C61" s="262"/>
      <c r="D61" s="262"/>
    </row>
    <row r="62" spans="1:4">
      <c r="A62" s="262"/>
      <c r="B62" s="262"/>
      <c r="C62" s="262"/>
      <c r="D62" s="262"/>
    </row>
    <row r="63" spans="1:4">
      <c r="A63" s="262"/>
      <c r="B63" s="262"/>
      <c r="C63" s="262"/>
      <c r="D63" s="262"/>
    </row>
    <row r="64" spans="1:4">
      <c r="A64" s="262"/>
      <c r="B64" s="262"/>
      <c r="C64" s="262"/>
      <c r="D64" s="262"/>
    </row>
    <row r="65" spans="1:4">
      <c r="A65" s="262"/>
      <c r="B65" s="262"/>
      <c r="C65" s="262"/>
      <c r="D65" s="262"/>
    </row>
  </sheetData>
  <mergeCells count="5">
    <mergeCell ref="A2:B2"/>
    <mergeCell ref="A4:B4"/>
    <mergeCell ref="A5:B5"/>
    <mergeCell ref="A8:A9"/>
    <mergeCell ref="B8:B9"/>
  </mergeCells>
  <printOptions horizontalCentered="1"/>
  <pageMargins left="0.59055118110236227" right="0.59055118110236227" top="0.78740157480314965" bottom="0.78740157480314965" header="0.39370078740157483" footer="0"/>
  <pageSetup paperSize="9" firstPageNumber="145" orientation="portrait" horizontalDpi="300" verticalDpi="300" r:id="rId1"/>
  <headerFooter alignWithMargins="0"/>
  <rowBreaks count="2" manualBreakCount="2">
    <brk id="16" max="16383" man="1"/>
    <brk id="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1:G61"/>
  <sheetViews>
    <sheetView zoomScale="85" zoomScaleNormal="85" zoomScalePageLayoutView="150" workbookViewId="0">
      <selection activeCell="I30" sqref="I30"/>
    </sheetView>
  </sheetViews>
  <sheetFormatPr baseColWidth="10" defaultColWidth="9.5" defaultRowHeight="15"/>
  <cols>
    <col min="1" max="1" width="16.5" style="1" customWidth="1"/>
    <col min="2" max="2" width="23.5" style="2" customWidth="1"/>
    <col min="3" max="3" width="26.375" style="2" customWidth="1"/>
    <col min="4" max="4" width="4" style="1" customWidth="1"/>
    <col min="5" max="5" width="17.75" style="1" customWidth="1"/>
    <col min="6" max="6" width="12" style="1" bestFit="1" customWidth="1"/>
    <col min="7" max="7" width="21.25" style="1" customWidth="1"/>
    <col min="8" max="16384" width="9.5" style="1"/>
  </cols>
  <sheetData>
    <row r="1" spans="1:7">
      <c r="A1" s="309">
        <v>2014</v>
      </c>
      <c r="B1" s="304" t="s">
        <v>453</v>
      </c>
      <c r="C1" s="305"/>
    </row>
    <row r="2" spans="1:7">
      <c r="A2" s="305"/>
      <c r="B2" s="304" t="s">
        <v>460</v>
      </c>
      <c r="C2" s="305"/>
      <c r="G2" s="312" t="s">
        <v>346</v>
      </c>
    </row>
    <row r="3" spans="1:7" ht="33.75" customHeight="1">
      <c r="A3" s="415" t="s">
        <v>174</v>
      </c>
      <c r="B3" s="416"/>
      <c r="C3" s="310" t="s">
        <v>175</v>
      </c>
      <c r="G3" s="311" t="s">
        <v>176</v>
      </c>
    </row>
    <row r="4" spans="1:7">
      <c r="A4" s="3" t="s">
        <v>177</v>
      </c>
      <c r="B4" s="4" t="s">
        <v>178</v>
      </c>
      <c r="C4" s="5">
        <v>9558331.4699999951</v>
      </c>
      <c r="E4" s="6" t="s">
        <v>179</v>
      </c>
      <c r="F4" s="7">
        <f>+C7+C17+C21+C24+C26+C32+C44+C56+C14</f>
        <v>128426169.23000029</v>
      </c>
      <c r="G4" s="7">
        <f>+F4/1000</f>
        <v>128426.16923000029</v>
      </c>
    </row>
    <row r="5" spans="1:7">
      <c r="A5" s="3" t="s">
        <v>180</v>
      </c>
      <c r="B5" s="4" t="s">
        <v>181</v>
      </c>
      <c r="C5" s="5">
        <v>46725.359999999971</v>
      </c>
      <c r="E5" s="6" t="s">
        <v>182</v>
      </c>
      <c r="F5" s="7">
        <f>+C25+C47+C53</f>
        <v>17319703.87999998</v>
      </c>
      <c r="G5" s="7">
        <f t="shared" ref="G5:G21" si="0">+F5/1000</f>
        <v>17319.703879999979</v>
      </c>
    </row>
    <row r="6" spans="1:7">
      <c r="A6" s="3" t="s">
        <v>183</v>
      </c>
      <c r="B6" s="4" t="s">
        <v>184</v>
      </c>
      <c r="C6" s="5">
        <v>1981301.3500000075</v>
      </c>
      <c r="E6" s="6" t="s">
        <v>185</v>
      </c>
      <c r="F6" s="7">
        <f>+C36+C55</f>
        <v>13905893.339999907</v>
      </c>
      <c r="G6" s="7">
        <f t="shared" si="0"/>
        <v>13905.893339999906</v>
      </c>
    </row>
    <row r="7" spans="1:7">
      <c r="A7" s="3" t="s">
        <v>186</v>
      </c>
      <c r="B7" s="4" t="s">
        <v>187</v>
      </c>
      <c r="C7" s="5">
        <v>863211.07000000053</v>
      </c>
      <c r="E7" s="6" t="s">
        <v>188</v>
      </c>
      <c r="F7" s="7">
        <f>+C10</f>
        <v>8248652.1499999929</v>
      </c>
      <c r="G7" s="7">
        <f t="shared" si="0"/>
        <v>8248.6521499999926</v>
      </c>
    </row>
    <row r="8" spans="1:7">
      <c r="A8" s="3" t="s">
        <v>189</v>
      </c>
      <c r="B8" s="4" t="s">
        <v>190</v>
      </c>
      <c r="C8" s="5">
        <v>14068.18</v>
      </c>
      <c r="E8" s="6" t="s">
        <v>191</v>
      </c>
      <c r="F8" s="7">
        <f>+C38+C41</f>
        <v>28133318.799999967</v>
      </c>
      <c r="G8" s="7">
        <f t="shared" si="0"/>
        <v>28133.318799999968</v>
      </c>
    </row>
    <row r="9" spans="1:7">
      <c r="A9" s="3" t="s">
        <v>192</v>
      </c>
      <c r="B9" s="4" t="s">
        <v>193</v>
      </c>
      <c r="C9" s="5">
        <v>17613744.00999999</v>
      </c>
      <c r="E9" s="6" t="s">
        <v>194</v>
      </c>
      <c r="F9" s="7">
        <f>+C42</f>
        <v>8037078.2000000076</v>
      </c>
      <c r="G9" s="7">
        <f t="shared" si="0"/>
        <v>8037.0782000000072</v>
      </c>
    </row>
    <row r="10" spans="1:7">
      <c r="A10" s="3" t="s">
        <v>195</v>
      </c>
      <c r="B10" s="4" t="s">
        <v>196</v>
      </c>
      <c r="C10" s="5">
        <v>8248652.1499999929</v>
      </c>
      <c r="E10" s="6" t="s">
        <v>197</v>
      </c>
      <c r="F10" s="7">
        <f>+C8+C12+C27+C37+C40+C43+C45+C50+C52</f>
        <v>35034530.149999976</v>
      </c>
      <c r="G10" s="7">
        <f t="shared" si="0"/>
        <v>35034.530149999977</v>
      </c>
    </row>
    <row r="11" spans="1:7">
      <c r="A11" s="3" t="s">
        <v>198</v>
      </c>
      <c r="B11" s="4" t="s">
        <v>199</v>
      </c>
      <c r="C11" s="5">
        <v>51473561.739999868</v>
      </c>
      <c r="E11" s="6" t="s">
        <v>200</v>
      </c>
      <c r="F11" s="7">
        <f>+C5+C16+C19+C22+C48</f>
        <v>29968004.630000103</v>
      </c>
      <c r="G11" s="7">
        <f t="shared" si="0"/>
        <v>29968.004630000105</v>
      </c>
    </row>
    <row r="12" spans="1:7">
      <c r="A12" s="3" t="s">
        <v>201</v>
      </c>
      <c r="B12" s="4" t="s">
        <v>202</v>
      </c>
      <c r="C12" s="5">
        <v>606817.96</v>
      </c>
      <c r="E12" s="6" t="s">
        <v>203</v>
      </c>
      <c r="F12" s="7">
        <f>+C11+C20+C28+C46</f>
        <v>53405781.529999875</v>
      </c>
      <c r="G12" s="7">
        <f t="shared" si="0"/>
        <v>53405.781529999877</v>
      </c>
    </row>
    <row r="13" spans="1:7">
      <c r="A13" s="3" t="s">
        <v>204</v>
      </c>
      <c r="B13" s="4" t="s">
        <v>205</v>
      </c>
      <c r="C13" s="5">
        <v>91497.869999999792</v>
      </c>
      <c r="E13" s="6" t="s">
        <v>206</v>
      </c>
      <c r="F13" s="7">
        <f>+C15+C6+C49</f>
        <v>68647652.749999925</v>
      </c>
      <c r="G13" s="7">
        <f t="shared" si="0"/>
        <v>68647.652749999921</v>
      </c>
    </row>
    <row r="14" spans="1:7">
      <c r="A14" s="3" t="s">
        <v>207</v>
      </c>
      <c r="B14" s="4" t="s">
        <v>208</v>
      </c>
      <c r="C14" s="5">
        <v>1398484.0100000007</v>
      </c>
      <c r="E14" s="6" t="s">
        <v>209</v>
      </c>
      <c r="F14" s="7">
        <f>+C13+C9</f>
        <v>17705241.879999992</v>
      </c>
      <c r="G14" s="7">
        <f t="shared" si="0"/>
        <v>17705.24187999999</v>
      </c>
    </row>
    <row r="15" spans="1:7">
      <c r="A15" s="3" t="s">
        <v>210</v>
      </c>
      <c r="B15" s="4" t="s">
        <v>211</v>
      </c>
      <c r="C15" s="5">
        <v>741778.99000000127</v>
      </c>
      <c r="E15" s="6" t="s">
        <v>212</v>
      </c>
      <c r="F15" s="7">
        <f>+C18+C30+C35+C39+C57</f>
        <v>31443646.550000004</v>
      </c>
      <c r="G15" s="7">
        <f t="shared" si="0"/>
        <v>31443.646550000005</v>
      </c>
    </row>
    <row r="16" spans="1:7">
      <c r="A16" s="3" t="s">
        <v>213</v>
      </c>
      <c r="B16" s="4" t="s">
        <v>214</v>
      </c>
      <c r="C16" s="5">
        <v>1203878.2700000005</v>
      </c>
      <c r="E16" s="6" t="s">
        <v>215</v>
      </c>
      <c r="F16" s="7">
        <f>+C31</f>
        <v>138469066.99000117</v>
      </c>
      <c r="G16" s="7">
        <f t="shared" si="0"/>
        <v>138469.06699000119</v>
      </c>
    </row>
    <row r="17" spans="1:7">
      <c r="A17" s="3" t="s">
        <v>216</v>
      </c>
      <c r="B17" s="4" t="s">
        <v>217</v>
      </c>
      <c r="C17" s="5">
        <v>1044581.0700000016</v>
      </c>
      <c r="E17" s="6" t="s">
        <v>218</v>
      </c>
      <c r="F17" s="7">
        <f>+C33+C54</f>
        <v>23221936.399999991</v>
      </c>
      <c r="G17" s="7">
        <f t="shared" si="0"/>
        <v>23221.936399999991</v>
      </c>
    </row>
    <row r="18" spans="1:7">
      <c r="A18" s="3" t="s">
        <v>219</v>
      </c>
      <c r="B18" s="4" t="s">
        <v>220</v>
      </c>
      <c r="C18" s="5">
        <v>29933550.800000004</v>
      </c>
      <c r="E18" s="6" t="s">
        <v>221</v>
      </c>
      <c r="F18" s="7">
        <f>+C34</f>
        <v>7497554.2099999925</v>
      </c>
      <c r="G18" s="7">
        <f t="shared" si="0"/>
        <v>7497.554209999993</v>
      </c>
    </row>
    <row r="19" spans="1:7">
      <c r="A19" s="3" t="s">
        <v>222</v>
      </c>
      <c r="B19" s="4" t="s">
        <v>223</v>
      </c>
      <c r="C19" s="5">
        <v>19767.880000000037</v>
      </c>
      <c r="E19" s="6" t="s">
        <v>224</v>
      </c>
      <c r="F19" s="7">
        <f>+C4+C23+C51</f>
        <v>12318119.950000003</v>
      </c>
      <c r="G19" s="7">
        <f t="shared" si="0"/>
        <v>12318.119950000004</v>
      </c>
    </row>
    <row r="20" spans="1:7">
      <c r="A20" s="3" t="s">
        <v>225</v>
      </c>
      <c r="B20" s="4" t="s">
        <v>226</v>
      </c>
      <c r="C20" s="5">
        <v>672191.11000000034</v>
      </c>
      <c r="E20" s="6" t="s">
        <v>227</v>
      </c>
      <c r="F20" s="7">
        <f>+C29</f>
        <v>3785543.4900000012</v>
      </c>
      <c r="G20" s="7">
        <f t="shared" si="0"/>
        <v>3785.5434900000009</v>
      </c>
    </row>
    <row r="21" spans="1:7">
      <c r="A21" s="3" t="s">
        <v>228</v>
      </c>
      <c r="B21" s="4" t="s">
        <v>229</v>
      </c>
      <c r="C21" s="5">
        <v>2981712.3899999792</v>
      </c>
      <c r="E21" s="6" t="s">
        <v>230</v>
      </c>
      <c r="F21" s="7">
        <f>+C58+C59</f>
        <v>82974.48000000004</v>
      </c>
      <c r="G21" s="7">
        <f t="shared" si="0"/>
        <v>82.974480000000042</v>
      </c>
    </row>
    <row r="22" spans="1:7" ht="15.75" customHeight="1">
      <c r="A22" s="3" t="s">
        <v>231</v>
      </c>
      <c r="B22" s="4" t="s">
        <v>232</v>
      </c>
      <c r="C22" s="5">
        <v>24217.319999999989</v>
      </c>
      <c r="E22" s="8" t="s">
        <v>3</v>
      </c>
      <c r="F22" s="7">
        <f>SUM(F4:F21)</f>
        <v>625650868.61000133</v>
      </c>
      <c r="G22" s="7">
        <f>SUM(G4:G21)</f>
        <v>625650.86861000105</v>
      </c>
    </row>
    <row r="23" spans="1:7">
      <c r="A23" s="3" t="s">
        <v>233</v>
      </c>
      <c r="B23" s="4" t="s">
        <v>234</v>
      </c>
      <c r="C23" s="5">
        <v>116200.13999999996</v>
      </c>
      <c r="E23" s="9"/>
      <c r="F23" s="10"/>
    </row>
    <row r="24" spans="1:7">
      <c r="A24" s="3" t="s">
        <v>235</v>
      </c>
      <c r="B24" s="4" t="s">
        <v>236</v>
      </c>
      <c r="C24" s="5">
        <v>672428.93000000075</v>
      </c>
      <c r="F24" s="11"/>
    </row>
    <row r="25" spans="1:7">
      <c r="A25" s="3" t="s">
        <v>237</v>
      </c>
      <c r="B25" s="4" t="s">
        <v>238</v>
      </c>
      <c r="C25" s="5">
        <v>39452.62999999999</v>
      </c>
      <c r="F25" s="11"/>
    </row>
    <row r="26" spans="1:7">
      <c r="A26" s="3" t="s">
        <v>239</v>
      </c>
      <c r="B26" s="4" t="s">
        <v>240</v>
      </c>
      <c r="C26" s="5">
        <v>843730.54000000854</v>
      </c>
    </row>
    <row r="27" spans="1:7">
      <c r="A27" s="3" t="s">
        <v>241</v>
      </c>
      <c r="B27" s="4" t="s">
        <v>242</v>
      </c>
      <c r="C27" s="5">
        <v>849026.68000000063</v>
      </c>
    </row>
    <row r="28" spans="1:7">
      <c r="A28" s="3" t="s">
        <v>243</v>
      </c>
      <c r="B28" s="4" t="s">
        <v>244</v>
      </c>
      <c r="C28" s="5">
        <v>550759.90000000654</v>
      </c>
    </row>
    <row r="29" spans="1:7">
      <c r="A29" s="3" t="s">
        <v>245</v>
      </c>
      <c r="B29" s="4" t="s">
        <v>246</v>
      </c>
      <c r="C29" s="5">
        <v>3785543.4900000012</v>
      </c>
    </row>
    <row r="30" spans="1:7">
      <c r="A30" s="3" t="s">
        <v>247</v>
      </c>
      <c r="B30" s="4" t="s">
        <v>248</v>
      </c>
      <c r="C30" s="5">
        <v>71313.939999999551</v>
      </c>
    </row>
    <row r="31" spans="1:7">
      <c r="A31" s="3" t="s">
        <v>249</v>
      </c>
      <c r="B31" s="4" t="s">
        <v>250</v>
      </c>
      <c r="C31" s="5">
        <v>138469066.99000117</v>
      </c>
    </row>
    <row r="32" spans="1:7">
      <c r="A32" s="3" t="s">
        <v>251</v>
      </c>
      <c r="B32" s="4" t="s">
        <v>252</v>
      </c>
      <c r="C32" s="5">
        <v>2011464.4000000102</v>
      </c>
    </row>
    <row r="33" spans="1:3">
      <c r="A33" s="3" t="s">
        <v>253</v>
      </c>
      <c r="B33" s="4" t="s">
        <v>254</v>
      </c>
      <c r="C33" s="5">
        <v>22719314.889999989</v>
      </c>
    </row>
    <row r="34" spans="1:3">
      <c r="A34" s="3" t="s">
        <v>255</v>
      </c>
      <c r="B34" s="4" t="s">
        <v>256</v>
      </c>
      <c r="C34" s="5">
        <v>7497554.2099999925</v>
      </c>
    </row>
    <row r="35" spans="1:3">
      <c r="A35" s="3" t="s">
        <v>257</v>
      </c>
      <c r="B35" s="4" t="s">
        <v>258</v>
      </c>
      <c r="C35" s="5">
        <v>118064.54</v>
      </c>
    </row>
    <row r="36" spans="1:3">
      <c r="A36" s="3" t="s">
        <v>259</v>
      </c>
      <c r="B36" s="4" t="s">
        <v>260</v>
      </c>
      <c r="C36" s="5">
        <v>13892869.599999906</v>
      </c>
    </row>
    <row r="37" spans="1:3">
      <c r="A37" s="3" t="s">
        <v>261</v>
      </c>
      <c r="B37" s="4" t="s">
        <v>262</v>
      </c>
      <c r="C37" s="5">
        <v>31408.839999999982</v>
      </c>
    </row>
    <row r="38" spans="1:3">
      <c r="A38" s="3" t="s">
        <v>263</v>
      </c>
      <c r="B38" s="4" t="s">
        <v>264</v>
      </c>
      <c r="C38" s="5">
        <v>26360718.169999965</v>
      </c>
    </row>
    <row r="39" spans="1:3">
      <c r="A39" s="3" t="s">
        <v>265</v>
      </c>
      <c r="B39" s="4" t="s">
        <v>266</v>
      </c>
      <c r="C39" s="5">
        <v>58437.589999999931</v>
      </c>
    </row>
    <row r="40" spans="1:3">
      <c r="A40" s="3" t="s">
        <v>267</v>
      </c>
      <c r="B40" s="4" t="s">
        <v>268</v>
      </c>
      <c r="C40" s="5">
        <v>1673970.2100000004</v>
      </c>
    </row>
    <row r="41" spans="1:3">
      <c r="A41" s="3" t="s">
        <v>269</v>
      </c>
      <c r="B41" s="4" t="s">
        <v>270</v>
      </c>
      <c r="C41" s="5">
        <v>1772600.6300000031</v>
      </c>
    </row>
    <row r="42" spans="1:3">
      <c r="A42" s="3" t="s">
        <v>271</v>
      </c>
      <c r="B42" s="4" t="s">
        <v>272</v>
      </c>
      <c r="C42" s="5">
        <v>8037078.2000000076</v>
      </c>
    </row>
    <row r="43" spans="1:3">
      <c r="A43" s="3" t="s">
        <v>273</v>
      </c>
      <c r="B43" s="4" t="s">
        <v>274</v>
      </c>
      <c r="C43" s="5">
        <v>19088.279999999988</v>
      </c>
    </row>
    <row r="44" spans="1:3">
      <c r="A44" s="3" t="s">
        <v>275</v>
      </c>
      <c r="B44" s="4" t="s">
        <v>276</v>
      </c>
      <c r="C44" s="5">
        <v>118593369.17000027</v>
      </c>
    </row>
    <row r="45" spans="1:3">
      <c r="A45" s="3" t="s">
        <v>277</v>
      </c>
      <c r="B45" s="4" t="s">
        <v>278</v>
      </c>
      <c r="C45" s="5">
        <v>11360.980000000005</v>
      </c>
    </row>
    <row r="46" spans="1:3">
      <c r="A46" s="3" t="s">
        <v>279</v>
      </c>
      <c r="B46" s="4" t="s">
        <v>280</v>
      </c>
      <c r="C46" s="5">
        <v>709268.78000000061</v>
      </c>
    </row>
    <row r="47" spans="1:3">
      <c r="A47" s="3" t="s">
        <v>281</v>
      </c>
      <c r="B47" s="4" t="s">
        <v>282</v>
      </c>
      <c r="C47" s="5">
        <v>22373.869999999963</v>
      </c>
    </row>
    <row r="48" spans="1:3">
      <c r="A48" s="3" t="s">
        <v>283</v>
      </c>
      <c r="B48" s="4" t="s">
        <v>284</v>
      </c>
      <c r="C48" s="5">
        <v>28673415.800000101</v>
      </c>
    </row>
    <row r="49" spans="1:3">
      <c r="A49" s="3" t="s">
        <v>285</v>
      </c>
      <c r="B49" s="4" t="s">
        <v>286</v>
      </c>
      <c r="C49" s="5">
        <v>65924572.409999922</v>
      </c>
    </row>
    <row r="50" spans="1:3">
      <c r="A50" s="3" t="s">
        <v>287</v>
      </c>
      <c r="B50" s="4" t="s">
        <v>288</v>
      </c>
      <c r="C50" s="5">
        <v>31809338.889999975</v>
      </c>
    </row>
    <row r="51" spans="1:3">
      <c r="A51" s="3" t="s">
        <v>289</v>
      </c>
      <c r="B51" s="4" t="s">
        <v>290</v>
      </c>
      <c r="C51" s="5">
        <v>2643588.3400000064</v>
      </c>
    </row>
    <row r="52" spans="1:3">
      <c r="A52" s="3" t="s">
        <v>291</v>
      </c>
      <c r="B52" s="4" t="s">
        <v>292</v>
      </c>
      <c r="C52" s="5">
        <v>19450.129999999997</v>
      </c>
    </row>
    <row r="53" spans="1:3">
      <c r="A53" s="3" t="s">
        <v>293</v>
      </c>
      <c r="B53" s="4" t="s">
        <v>294</v>
      </c>
      <c r="C53" s="5">
        <v>17257877.37999998</v>
      </c>
    </row>
    <row r="54" spans="1:3">
      <c r="A54" s="3" t="s">
        <v>295</v>
      </c>
      <c r="B54" s="4" t="s">
        <v>296</v>
      </c>
      <c r="C54" s="5">
        <v>502621.50999999989</v>
      </c>
    </row>
    <row r="55" spans="1:3">
      <c r="A55" s="3" t="s">
        <v>297</v>
      </c>
      <c r="B55" s="4" t="s">
        <v>298</v>
      </c>
      <c r="C55" s="5">
        <v>13023.740000000007</v>
      </c>
    </row>
    <row r="56" spans="1:3">
      <c r="A56" s="3" t="s">
        <v>299</v>
      </c>
      <c r="B56" s="4" t="s">
        <v>300</v>
      </c>
      <c r="C56" s="5">
        <v>17187.649999999998</v>
      </c>
    </row>
    <row r="57" spans="1:3">
      <c r="A57" s="3" t="s">
        <v>301</v>
      </c>
      <c r="B57" s="4" t="s">
        <v>302</v>
      </c>
      <c r="C57" s="5">
        <v>1262279.6800000004</v>
      </c>
    </row>
    <row r="58" spans="1:3">
      <c r="A58" s="3" t="s">
        <v>303</v>
      </c>
      <c r="B58" s="4" t="s">
        <v>304</v>
      </c>
      <c r="C58" s="5">
        <v>26612.500000000011</v>
      </c>
    </row>
    <row r="59" spans="1:3">
      <c r="A59" s="3" t="s">
        <v>305</v>
      </c>
      <c r="B59" s="4" t="s">
        <v>306</v>
      </c>
      <c r="C59" s="5">
        <v>56361.980000000032</v>
      </c>
    </row>
    <row r="60" spans="1:3">
      <c r="A60" s="3" t="s">
        <v>307</v>
      </c>
      <c r="B60" s="4" t="s">
        <v>308</v>
      </c>
      <c r="C60" s="5">
        <v>164476.71999999997</v>
      </c>
    </row>
    <row r="61" spans="1:3">
      <c r="A61" s="3" t="s">
        <v>309</v>
      </c>
      <c r="B61" s="12"/>
      <c r="C61" s="13">
        <f>SUM(C4:C60)</f>
        <v>625815345.33000112</v>
      </c>
    </row>
  </sheetData>
  <mergeCells count="1">
    <mergeCell ref="A3:B3"/>
  </mergeCells>
  <pageMargins left="0.7" right="0.7" top="0.75" bottom="0.75" header="0.3" footer="0.3"/>
  <pageSetup paperSize="9" orientation="portrait" horizontalDpi="4294967292" vertic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1:F27"/>
  <sheetViews>
    <sheetView zoomScale="70" zoomScaleNormal="70" workbookViewId="0">
      <selection activeCell="J32" sqref="J32"/>
    </sheetView>
  </sheetViews>
  <sheetFormatPr baseColWidth="10" defaultRowHeight="15"/>
  <cols>
    <col min="1" max="1" width="11" style="14"/>
    <col min="2" max="2" width="17.375" style="14" bestFit="1" customWidth="1"/>
    <col min="3" max="3" width="21" style="14" customWidth="1"/>
    <col min="4" max="4" width="24" style="14" customWidth="1"/>
    <col min="5" max="5" width="20" style="14" customWidth="1"/>
    <col min="6" max="6" width="19" style="14" bestFit="1" customWidth="1"/>
    <col min="7" max="16384" width="11" style="14"/>
  </cols>
  <sheetData>
    <row r="1" spans="1:6">
      <c r="A1" s="308">
        <v>2013</v>
      </c>
      <c r="B1" s="288" t="s">
        <v>362</v>
      </c>
    </row>
    <row r="2" spans="1:6">
      <c r="B2" s="377"/>
      <c r="C2" s="377"/>
      <c r="D2" s="377"/>
      <c r="E2" s="377"/>
      <c r="F2" s="377"/>
    </row>
    <row r="3" spans="1:6" ht="18.75">
      <c r="B3" s="417" t="s">
        <v>469</v>
      </c>
      <c r="C3" s="417"/>
      <c r="D3" s="417"/>
      <c r="E3" s="417"/>
      <c r="F3" s="417"/>
    </row>
    <row r="4" spans="1:6" ht="15.75" thickBot="1">
      <c r="B4" s="15"/>
      <c r="C4" s="307" t="s">
        <v>347</v>
      </c>
      <c r="D4" s="307" t="s">
        <v>349</v>
      </c>
      <c r="E4" s="307" t="s">
        <v>348</v>
      </c>
      <c r="F4" s="307" t="s">
        <v>350</v>
      </c>
    </row>
    <row r="5" spans="1:6" ht="60.75" thickTop="1">
      <c r="B5" s="19" t="s">
        <v>317</v>
      </c>
      <c r="C5" s="369" t="s">
        <v>316</v>
      </c>
      <c r="D5" s="374" t="s">
        <v>315</v>
      </c>
      <c r="E5" s="374" t="s">
        <v>310</v>
      </c>
      <c r="F5" s="375" t="s">
        <v>314</v>
      </c>
    </row>
    <row r="6" spans="1:6" ht="15.75">
      <c r="B6" s="18" t="s">
        <v>179</v>
      </c>
      <c r="C6" s="370">
        <v>8493</v>
      </c>
      <c r="D6" s="376">
        <v>25196</v>
      </c>
      <c r="E6" s="376">
        <v>25038</v>
      </c>
      <c r="F6" s="376">
        <v>2090</v>
      </c>
    </row>
    <row r="7" spans="1:6" ht="15.75">
      <c r="B7" s="17" t="s">
        <v>182</v>
      </c>
      <c r="C7" s="370">
        <v>1753</v>
      </c>
      <c r="D7" s="376">
        <v>4711</v>
      </c>
      <c r="E7" s="376">
        <v>9632</v>
      </c>
      <c r="F7" s="376">
        <v>326</v>
      </c>
    </row>
    <row r="8" spans="1:6" ht="15.75">
      <c r="B8" s="17" t="s">
        <v>185</v>
      </c>
      <c r="C8" s="370">
        <v>982</v>
      </c>
      <c r="D8" s="376">
        <v>3345</v>
      </c>
      <c r="E8" s="376">
        <v>1021</v>
      </c>
      <c r="F8" s="376">
        <v>313</v>
      </c>
    </row>
    <row r="9" spans="1:6" ht="15.75">
      <c r="B9" s="17" t="s">
        <v>188</v>
      </c>
      <c r="C9" s="370">
        <v>1099</v>
      </c>
      <c r="D9" s="376">
        <v>3556</v>
      </c>
      <c r="E9" s="376">
        <v>1469</v>
      </c>
      <c r="F9" s="376">
        <v>934</v>
      </c>
    </row>
    <row r="10" spans="1:6" ht="15.75">
      <c r="B10" s="17" t="s">
        <v>191</v>
      </c>
      <c r="C10" s="370">
        <v>2181</v>
      </c>
      <c r="D10" s="376">
        <v>7125</v>
      </c>
      <c r="E10" s="376">
        <v>8417</v>
      </c>
      <c r="F10" s="376">
        <v>563</v>
      </c>
    </row>
    <row r="11" spans="1:6" ht="15.75">
      <c r="B11" s="17" t="s">
        <v>194</v>
      </c>
      <c r="C11" s="370">
        <v>633</v>
      </c>
      <c r="D11" s="376">
        <v>1639</v>
      </c>
      <c r="E11" s="376">
        <v>67</v>
      </c>
      <c r="F11" s="376">
        <v>165</v>
      </c>
    </row>
    <row r="12" spans="1:6" ht="15.75">
      <c r="B12" s="17" t="s">
        <v>197</v>
      </c>
      <c r="C12" s="370">
        <v>4306</v>
      </c>
      <c r="D12" s="376">
        <v>9432</v>
      </c>
      <c r="E12" s="376">
        <v>9635</v>
      </c>
      <c r="F12" s="376">
        <v>3128</v>
      </c>
    </row>
    <row r="13" spans="1:6" ht="15.75">
      <c r="B13" s="17" t="s">
        <v>200</v>
      </c>
      <c r="C13" s="370">
        <v>1834</v>
      </c>
      <c r="D13" s="376">
        <v>6416</v>
      </c>
      <c r="E13" s="376">
        <v>2482</v>
      </c>
      <c r="F13" s="376">
        <v>1572</v>
      </c>
    </row>
    <row r="14" spans="1:6" ht="15.75">
      <c r="B14" s="17" t="s">
        <v>203</v>
      </c>
      <c r="C14" s="370">
        <v>1567</v>
      </c>
      <c r="D14" s="376">
        <v>6652</v>
      </c>
      <c r="E14" s="376">
        <v>2237</v>
      </c>
      <c r="F14" s="376">
        <v>1682</v>
      </c>
    </row>
    <row r="15" spans="1:6" ht="15.75">
      <c r="B15" s="17" t="s">
        <v>206</v>
      </c>
      <c r="C15" s="370">
        <v>4191</v>
      </c>
      <c r="D15" s="376">
        <v>12782</v>
      </c>
      <c r="E15" s="376">
        <v>5943</v>
      </c>
      <c r="F15" s="376">
        <v>1203</v>
      </c>
    </row>
    <row r="16" spans="1:6" ht="15.75">
      <c r="B16" s="17" t="s">
        <v>209</v>
      </c>
      <c r="C16" s="370">
        <v>928</v>
      </c>
      <c r="D16" s="376">
        <v>3791</v>
      </c>
      <c r="E16" s="376">
        <v>4276</v>
      </c>
      <c r="F16" s="376">
        <v>942</v>
      </c>
    </row>
    <row r="17" spans="2:6" ht="15.75">
      <c r="B17" s="17" t="s">
        <v>212</v>
      </c>
      <c r="C17" s="370">
        <v>3369</v>
      </c>
      <c r="D17" s="376">
        <v>7712</v>
      </c>
      <c r="E17" s="376">
        <v>7233</v>
      </c>
      <c r="F17" s="376">
        <v>735</v>
      </c>
    </row>
    <row r="18" spans="2:6" ht="15.75">
      <c r="B18" s="17" t="s">
        <v>215</v>
      </c>
      <c r="C18" s="370">
        <v>20936</v>
      </c>
      <c r="D18" s="376">
        <v>37207</v>
      </c>
      <c r="E18" s="376">
        <v>28307</v>
      </c>
      <c r="F18" s="376">
        <v>2842</v>
      </c>
    </row>
    <row r="19" spans="2:6" ht="15.75">
      <c r="B19" s="17" t="s">
        <v>218</v>
      </c>
      <c r="C19" s="370">
        <v>1417</v>
      </c>
      <c r="D19" s="376">
        <v>3406</v>
      </c>
      <c r="E19" s="376">
        <v>6135</v>
      </c>
      <c r="F19" s="376">
        <v>1476</v>
      </c>
    </row>
    <row r="20" spans="2:6" ht="15.75">
      <c r="B20" s="17" t="s">
        <v>221</v>
      </c>
      <c r="C20" s="370">
        <v>357</v>
      </c>
      <c r="D20" s="376">
        <v>2253</v>
      </c>
      <c r="E20" s="376">
        <v>679</v>
      </c>
      <c r="F20" s="376">
        <v>134</v>
      </c>
    </row>
    <row r="21" spans="2:6" ht="15.75">
      <c r="B21" s="17" t="s">
        <v>224</v>
      </c>
      <c r="C21" s="370">
        <v>1199</v>
      </c>
      <c r="D21" s="376">
        <v>4067</v>
      </c>
      <c r="E21" s="376">
        <v>1627</v>
      </c>
      <c r="F21" s="376">
        <v>498</v>
      </c>
    </row>
    <row r="22" spans="2:6" ht="15.75">
      <c r="B22" s="17" t="s">
        <v>227</v>
      </c>
      <c r="C22" s="370">
        <v>368</v>
      </c>
      <c r="D22" s="376">
        <v>1540</v>
      </c>
      <c r="E22" s="376">
        <v>293</v>
      </c>
      <c r="F22" s="376">
        <v>81</v>
      </c>
    </row>
    <row r="23" spans="2:6" ht="15.75">
      <c r="B23" s="17" t="s">
        <v>230</v>
      </c>
      <c r="C23" s="370">
        <v>2582</v>
      </c>
      <c r="D23" s="376">
        <v>2140</v>
      </c>
      <c r="E23" s="376">
        <v>6519</v>
      </c>
      <c r="F23" s="376">
        <v>262</v>
      </c>
    </row>
    <row r="24" spans="2:6" ht="19.5" thickBot="1">
      <c r="B24" s="16" t="s">
        <v>313</v>
      </c>
      <c r="C24" s="373">
        <f>SUM(C6:C23)</f>
        <v>58195</v>
      </c>
      <c r="D24" s="20">
        <f t="shared" ref="D24:F24" si="0">SUM(D6:D23)</f>
        <v>142970</v>
      </c>
      <c r="E24" s="20">
        <f t="shared" si="0"/>
        <v>121010</v>
      </c>
      <c r="F24" s="20">
        <f t="shared" si="0"/>
        <v>18946</v>
      </c>
    </row>
    <row r="25" spans="2:6" ht="15.75" thickTop="1">
      <c r="B25" s="15"/>
      <c r="C25" s="15"/>
      <c r="D25" s="15"/>
      <c r="E25" s="15"/>
      <c r="F25" s="15"/>
    </row>
    <row r="26" spans="2:6">
      <c r="B26" s="418" t="s">
        <v>312</v>
      </c>
      <c r="C26" s="418"/>
      <c r="D26" s="418"/>
      <c r="E26" s="418"/>
      <c r="F26" s="418"/>
    </row>
    <row r="27" spans="2:6">
      <c r="B27" s="419" t="s">
        <v>311</v>
      </c>
      <c r="C27" s="419"/>
      <c r="D27" s="419"/>
      <c r="E27" s="419"/>
      <c r="F27" s="419"/>
    </row>
  </sheetData>
  <mergeCells count="3">
    <mergeCell ref="B3:F3"/>
    <mergeCell ref="B26:F26"/>
    <mergeCell ref="B27:F27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J33"/>
  <sheetViews>
    <sheetView zoomScaleNormal="100" workbookViewId="0">
      <selection activeCell="G34" sqref="G34"/>
    </sheetView>
  </sheetViews>
  <sheetFormatPr baseColWidth="10" defaultColWidth="10.125" defaultRowHeight="15"/>
  <cols>
    <col min="1" max="1" width="5" style="428" customWidth="1"/>
    <col min="2" max="2" width="18.125" style="428" customWidth="1"/>
    <col min="3" max="3" width="17.375" style="428" customWidth="1"/>
    <col min="4" max="4" width="19" style="428" customWidth="1"/>
    <col min="5" max="5" width="17.5" style="428" customWidth="1"/>
    <col min="6" max="6" width="4.125" style="428" customWidth="1"/>
    <col min="7" max="7" width="14.875" style="428" customWidth="1"/>
    <col min="8" max="8" width="16.5" style="428" customWidth="1"/>
    <col min="9" max="9" width="18.375" style="428" customWidth="1"/>
    <col min="10" max="10" width="18" style="428" customWidth="1"/>
    <col min="11" max="16384" width="10.125" style="428"/>
  </cols>
  <sheetData>
    <row r="2" spans="1:10" ht="21">
      <c r="A2" s="465"/>
      <c r="B2" s="466" t="s">
        <v>501</v>
      </c>
      <c r="C2" s="465" t="s">
        <v>502</v>
      </c>
    </row>
    <row r="3" spans="1:10">
      <c r="A3" s="465"/>
    </row>
    <row r="4" spans="1:10">
      <c r="A4" s="465"/>
    </row>
    <row r="5" spans="1:10">
      <c r="B5" s="426" t="s">
        <v>478</v>
      </c>
      <c r="C5" s="426"/>
      <c r="D5" s="426"/>
      <c r="E5" s="426"/>
      <c r="F5" s="427"/>
    </row>
    <row r="6" spans="1:10">
      <c r="B6" s="426" t="s">
        <v>479</v>
      </c>
      <c r="C6" s="426"/>
      <c r="D6" s="426"/>
      <c r="E6" s="426"/>
      <c r="F6" s="427"/>
    </row>
    <row r="7" spans="1:10">
      <c r="B7" s="429" t="s">
        <v>480</v>
      </c>
      <c r="C7" s="429"/>
      <c r="D7" s="429"/>
      <c r="E7" s="429"/>
      <c r="F7" s="430"/>
    </row>
    <row r="9" spans="1:10" ht="15.75" thickBot="1"/>
    <row r="10" spans="1:10" ht="15.75" thickTop="1">
      <c r="B10" s="431" t="s">
        <v>481</v>
      </c>
      <c r="C10" s="432" t="s">
        <v>482</v>
      </c>
      <c r="D10" s="432" t="s">
        <v>483</v>
      </c>
      <c r="E10" s="433" t="s">
        <v>484</v>
      </c>
      <c r="F10" s="434"/>
    </row>
    <row r="11" spans="1:10" ht="15" customHeight="1">
      <c r="B11" s="435"/>
      <c r="C11" s="436"/>
      <c r="D11" s="436"/>
      <c r="E11" s="437"/>
      <c r="F11" s="434"/>
      <c r="H11" s="438" t="s">
        <v>503</v>
      </c>
      <c r="I11" s="438" t="s">
        <v>505</v>
      </c>
      <c r="J11" s="438" t="s">
        <v>504</v>
      </c>
    </row>
    <row r="12" spans="1:10" ht="35.25" customHeight="1" thickBot="1">
      <c r="B12" s="439"/>
      <c r="C12" s="440"/>
      <c r="D12" s="440"/>
      <c r="E12" s="441"/>
      <c r="F12" s="434"/>
      <c r="G12" s="442" t="s">
        <v>485</v>
      </c>
      <c r="H12" s="443"/>
      <c r="I12" s="443"/>
      <c r="J12" s="443"/>
    </row>
    <row r="13" spans="1:10" ht="20.45" customHeight="1">
      <c r="B13" s="444" t="s">
        <v>486</v>
      </c>
      <c r="C13" s="445">
        <v>1080599609.5999999</v>
      </c>
      <c r="D13" s="445">
        <v>119704328.24999997</v>
      </c>
      <c r="E13" s="446">
        <v>886747.02</v>
      </c>
      <c r="F13" s="447"/>
      <c r="G13" s="448" t="s">
        <v>179</v>
      </c>
      <c r="H13" s="449">
        <f>+C16/1000</f>
        <v>2212049.24309</v>
      </c>
      <c r="I13" s="449">
        <f>+D16/1000</f>
        <v>228109.43336</v>
      </c>
      <c r="J13" s="449">
        <f>+E16/1000</f>
        <v>2461.68336</v>
      </c>
    </row>
    <row r="14" spans="1:10" ht="20.45" customHeight="1">
      <c r="B14" s="450" t="s">
        <v>487</v>
      </c>
      <c r="C14" s="451">
        <v>3441399633.6199999</v>
      </c>
      <c r="D14" s="451">
        <v>357048577.55000007</v>
      </c>
      <c r="E14" s="452">
        <v>2052107.8399999999</v>
      </c>
      <c r="F14" s="447"/>
      <c r="G14" s="448" t="s">
        <v>182</v>
      </c>
      <c r="H14" s="453">
        <f>+C22/1000</f>
        <v>507245.50479999994</v>
      </c>
      <c r="I14" s="453">
        <f t="shared" ref="I14:J14" si="0">+D22/1000</f>
        <v>54195.050359999994</v>
      </c>
      <c r="J14" s="453">
        <f t="shared" si="0"/>
        <v>654.21950000000004</v>
      </c>
    </row>
    <row r="15" spans="1:10" ht="20.45" customHeight="1">
      <c r="B15" s="450" t="s">
        <v>488</v>
      </c>
      <c r="C15" s="451">
        <v>824855343.75999999</v>
      </c>
      <c r="D15" s="451">
        <v>90926362.609999985</v>
      </c>
      <c r="E15" s="452">
        <v>3449773.24</v>
      </c>
      <c r="F15" s="447"/>
      <c r="G15" s="448" t="s">
        <v>185</v>
      </c>
      <c r="H15" s="453">
        <f>+C17/1000</f>
        <v>353955.76997000002</v>
      </c>
      <c r="I15" s="453">
        <f t="shared" ref="I15:J15" si="1">+D17/1000</f>
        <v>37868.605360000009</v>
      </c>
      <c r="J15" s="453">
        <f t="shared" si="1"/>
        <v>1379.3521799999999</v>
      </c>
    </row>
    <row r="16" spans="1:10" ht="20.45" customHeight="1">
      <c r="B16" s="450" t="s">
        <v>489</v>
      </c>
      <c r="C16" s="451">
        <v>2212049243.0900002</v>
      </c>
      <c r="D16" s="451">
        <v>228109433.35999998</v>
      </c>
      <c r="E16" s="452">
        <v>2461683.36</v>
      </c>
      <c r="F16" s="447"/>
      <c r="G16" s="448" t="s">
        <v>188</v>
      </c>
      <c r="H16" s="453">
        <f>+C27/1000</f>
        <v>424654.50199000002</v>
      </c>
      <c r="I16" s="453">
        <f t="shared" ref="I16:J16" si="2">+D27/1000</f>
        <v>44870.394</v>
      </c>
      <c r="J16" s="453">
        <f t="shared" si="2"/>
        <v>329.2706</v>
      </c>
    </row>
    <row r="17" spans="2:10" ht="20.45" customHeight="1">
      <c r="B17" s="450" t="s">
        <v>490</v>
      </c>
      <c r="C17" s="451">
        <v>353955769.97000003</v>
      </c>
      <c r="D17" s="451">
        <v>37868605.360000007</v>
      </c>
      <c r="E17" s="452">
        <v>1379352.18</v>
      </c>
      <c r="F17" s="447"/>
      <c r="G17" s="448" t="s">
        <v>191</v>
      </c>
      <c r="H17" s="453">
        <f>+C24/1000</f>
        <v>666635.80194999999</v>
      </c>
      <c r="I17" s="453">
        <f t="shared" ref="I17:J17" si="3">+D24/1000</f>
        <v>68597.272239999991</v>
      </c>
      <c r="J17" s="453">
        <f t="shared" si="3"/>
        <v>389.90852000000001</v>
      </c>
    </row>
    <row r="18" spans="2:10" ht="20.45" customHeight="1">
      <c r="B18" s="450" t="s">
        <v>491</v>
      </c>
      <c r="C18" s="451">
        <v>194245849.00999999</v>
      </c>
      <c r="D18" s="451">
        <v>21005103.959999997</v>
      </c>
      <c r="E18" s="452">
        <v>417734.21</v>
      </c>
      <c r="F18" s="447"/>
      <c r="G18" s="448" t="s">
        <v>194</v>
      </c>
      <c r="H18" s="453">
        <f>+C18/1000</f>
        <v>194245.84900999998</v>
      </c>
      <c r="I18" s="453">
        <f t="shared" ref="I18:J18" si="4">+D18/1000</f>
        <v>21005.103959999997</v>
      </c>
      <c r="J18" s="453">
        <f t="shared" si="4"/>
        <v>417.73421000000002</v>
      </c>
    </row>
    <row r="19" spans="2:10" ht="20.45" customHeight="1">
      <c r="B19" s="450" t="s">
        <v>492</v>
      </c>
      <c r="C19" s="451">
        <v>110015310.31</v>
      </c>
      <c r="D19" s="451">
        <v>11822459.109999998</v>
      </c>
      <c r="E19" s="452">
        <v>197173.1</v>
      </c>
      <c r="F19" s="447"/>
      <c r="G19" s="448" t="s">
        <v>197</v>
      </c>
      <c r="H19" s="453">
        <f>+C29/1000</f>
        <v>764834.59681000002</v>
      </c>
      <c r="I19" s="453">
        <f t="shared" ref="I19:J19" si="5">+D29/1000</f>
        <v>83800.745470000009</v>
      </c>
      <c r="J19" s="453">
        <f t="shared" si="5"/>
        <v>1952.9462100000001</v>
      </c>
    </row>
    <row r="20" spans="2:10" ht="20.45" customHeight="1">
      <c r="B20" s="450" t="s">
        <v>254</v>
      </c>
      <c r="C20" s="451">
        <v>419867194.70999998</v>
      </c>
      <c r="D20" s="451">
        <v>44149003.809999995</v>
      </c>
      <c r="E20" s="452">
        <v>531865.12</v>
      </c>
      <c r="F20" s="447"/>
      <c r="G20" s="448" t="s">
        <v>200</v>
      </c>
      <c r="H20" s="453">
        <f>+C23/1000</f>
        <v>526920.57792999991</v>
      </c>
      <c r="I20" s="453">
        <f t="shared" ref="I20:J20" si="6">+D23/1000</f>
        <v>57062.647280000005</v>
      </c>
      <c r="J20" s="453">
        <f t="shared" si="6"/>
        <v>1296.8336999999999</v>
      </c>
    </row>
    <row r="21" spans="2:10" ht="20.45" customHeight="1">
      <c r="B21" s="450" t="s">
        <v>493</v>
      </c>
      <c r="C21" s="451">
        <v>1509545912.97</v>
      </c>
      <c r="D21" s="451">
        <v>159043079.48000002</v>
      </c>
      <c r="E21" s="452">
        <v>1159251.83</v>
      </c>
      <c r="F21" s="447"/>
      <c r="G21" s="448" t="s">
        <v>203</v>
      </c>
      <c r="H21" s="453">
        <f>+C14/1000</f>
        <v>3441399.63362</v>
      </c>
      <c r="I21" s="453">
        <f t="shared" ref="I21:J21" si="7">+D14/1000</f>
        <v>357048.57755000005</v>
      </c>
      <c r="J21" s="453">
        <f t="shared" si="7"/>
        <v>2052.1078399999997</v>
      </c>
    </row>
    <row r="22" spans="2:10" ht="20.45" customHeight="1">
      <c r="B22" s="450" t="s">
        <v>494</v>
      </c>
      <c r="C22" s="451">
        <v>507245504.79999995</v>
      </c>
      <c r="D22" s="451">
        <v>54195050.359999992</v>
      </c>
      <c r="E22" s="452">
        <v>654219.5</v>
      </c>
      <c r="F22" s="447"/>
      <c r="G22" s="448" t="s">
        <v>206</v>
      </c>
      <c r="H22" s="453">
        <f>+C21/1000</f>
        <v>1509545.9129699999</v>
      </c>
      <c r="I22" s="453">
        <f t="shared" ref="I22:J22" si="8">+D21/1000</f>
        <v>159043.07948000001</v>
      </c>
      <c r="J22" s="453">
        <f t="shared" si="8"/>
        <v>1159.2518300000002</v>
      </c>
    </row>
    <row r="23" spans="2:10" ht="20.45" customHeight="1">
      <c r="B23" s="454" t="s">
        <v>495</v>
      </c>
      <c r="C23" s="451">
        <v>526920577.92999995</v>
      </c>
      <c r="D23" s="451">
        <v>57062647.280000001</v>
      </c>
      <c r="E23" s="452">
        <v>1296833.7</v>
      </c>
      <c r="F23" s="447"/>
      <c r="G23" s="448" t="s">
        <v>209</v>
      </c>
      <c r="H23" s="453">
        <f>+C26/1000</f>
        <v>252345.24761000002</v>
      </c>
      <c r="I23" s="453">
        <f t="shared" ref="I23:J23" si="9">+D26/1000</f>
        <v>27277.692130000003</v>
      </c>
      <c r="J23" s="453">
        <f t="shared" si="9"/>
        <v>438.37778000000003</v>
      </c>
    </row>
    <row r="24" spans="2:10" ht="20.45" customHeight="1">
      <c r="B24" s="454" t="s">
        <v>496</v>
      </c>
      <c r="C24" s="451">
        <v>666635801.95000005</v>
      </c>
      <c r="D24" s="451">
        <v>68597272.239999995</v>
      </c>
      <c r="E24" s="452">
        <v>389908.52</v>
      </c>
      <c r="F24" s="447"/>
      <c r="G24" s="448" t="s">
        <v>212</v>
      </c>
      <c r="H24" s="453">
        <f>+C15/1000</f>
        <v>824855.34375999996</v>
      </c>
      <c r="I24" s="453">
        <f t="shared" ref="I24:J24" si="10">+D15/1000</f>
        <v>90926.362609999982</v>
      </c>
      <c r="J24" s="453">
        <f t="shared" si="10"/>
        <v>3449.7732400000004</v>
      </c>
    </row>
    <row r="25" spans="2:10" ht="20.45" customHeight="1">
      <c r="B25" s="454" t="s">
        <v>256</v>
      </c>
      <c r="C25" s="451">
        <v>299829127.66000003</v>
      </c>
      <c r="D25" s="451">
        <v>31682717.079999998</v>
      </c>
      <c r="E25" s="452">
        <v>638805.31000000006</v>
      </c>
      <c r="F25" s="447"/>
      <c r="G25" s="448" t="s">
        <v>215</v>
      </c>
      <c r="H25" s="453">
        <f>+C28/1000</f>
        <v>3483892.95842</v>
      </c>
      <c r="I25" s="453">
        <f t="shared" ref="I25:J25" si="11">+D28/1000</f>
        <v>361527.20716999995</v>
      </c>
      <c r="J25" s="453">
        <f t="shared" si="11"/>
        <v>1187.2997800000001</v>
      </c>
    </row>
    <row r="26" spans="2:10" ht="20.45" customHeight="1">
      <c r="B26" s="450" t="s">
        <v>497</v>
      </c>
      <c r="C26" s="451">
        <v>252345247.61000001</v>
      </c>
      <c r="D26" s="451">
        <v>27277692.130000003</v>
      </c>
      <c r="E26" s="452">
        <v>438377.78</v>
      </c>
      <c r="F26" s="447"/>
      <c r="G26" s="448" t="s">
        <v>218</v>
      </c>
      <c r="H26" s="453">
        <f>+C20/1000</f>
        <v>419867.19470999995</v>
      </c>
      <c r="I26" s="453">
        <f t="shared" ref="I26:J26" si="12">+D20/1000</f>
        <v>44149.003809999995</v>
      </c>
      <c r="J26" s="453">
        <f t="shared" si="12"/>
        <v>531.86512000000005</v>
      </c>
    </row>
    <row r="27" spans="2:10" ht="20.45" customHeight="1">
      <c r="B27" s="450" t="s">
        <v>498</v>
      </c>
      <c r="C27" s="451">
        <v>424654501.99000001</v>
      </c>
      <c r="D27" s="451">
        <v>44870394</v>
      </c>
      <c r="E27" s="452">
        <v>329270.59999999998</v>
      </c>
      <c r="F27" s="447"/>
      <c r="G27" s="448" t="s">
        <v>221</v>
      </c>
      <c r="H27" s="453">
        <f>+C25/1000</f>
        <v>299829.12766</v>
      </c>
      <c r="I27" s="453">
        <f t="shared" ref="I27:J27" si="13">+D25/1000</f>
        <v>31682.717079999999</v>
      </c>
      <c r="J27" s="453">
        <f t="shared" si="13"/>
        <v>638.80531000000008</v>
      </c>
    </row>
    <row r="28" spans="2:10" ht="20.45" customHeight="1">
      <c r="B28" s="450" t="s">
        <v>250</v>
      </c>
      <c r="C28" s="451">
        <v>3483892958.4200001</v>
      </c>
      <c r="D28" s="451">
        <v>361527207.16999996</v>
      </c>
      <c r="E28" s="452">
        <v>1187299.78</v>
      </c>
      <c r="F28" s="447"/>
      <c r="G28" s="448" t="s">
        <v>224</v>
      </c>
      <c r="H28" s="453">
        <f>+C13/1000</f>
        <v>1080599.6095999999</v>
      </c>
      <c r="I28" s="453">
        <f t="shared" ref="I28:J28" si="14">+D13/1000</f>
        <v>119704.32824999998</v>
      </c>
      <c r="J28" s="453">
        <f t="shared" si="14"/>
        <v>886.74702000000002</v>
      </c>
    </row>
    <row r="29" spans="2:10" ht="20.45" customHeight="1">
      <c r="B29" s="450" t="s">
        <v>499</v>
      </c>
      <c r="C29" s="451">
        <v>764834596.81000006</v>
      </c>
      <c r="D29" s="451">
        <v>83800745.470000014</v>
      </c>
      <c r="E29" s="452">
        <v>1952946.21</v>
      </c>
      <c r="F29" s="447"/>
      <c r="G29" s="448" t="s">
        <v>227</v>
      </c>
      <c r="H29" s="453">
        <f>+C19/1000</f>
        <v>110015.31031</v>
      </c>
      <c r="I29" s="453">
        <f t="shared" ref="I29:J29" si="15">+D19/1000</f>
        <v>11822.459109999998</v>
      </c>
      <c r="J29" s="453">
        <f t="shared" si="15"/>
        <v>197.17310000000001</v>
      </c>
    </row>
    <row r="30" spans="2:10" ht="20.45" customHeight="1">
      <c r="B30" s="450" t="s">
        <v>304</v>
      </c>
      <c r="C30" s="451">
        <v>21176714.890000001</v>
      </c>
      <c r="D30" s="451">
        <v>2482537.02</v>
      </c>
      <c r="E30" s="452">
        <v>24163.06</v>
      </c>
      <c r="F30" s="447"/>
      <c r="G30" s="448" t="s">
        <v>230</v>
      </c>
      <c r="H30" s="453">
        <f>+(C30+C31)/1000</f>
        <v>40391.856519999994</v>
      </c>
      <c r="I30" s="453">
        <f t="shared" ref="I30:J30" si="16">+(D30+D31)/1000</f>
        <v>4692.7613599999995</v>
      </c>
      <c r="J30" s="453">
        <f t="shared" si="16"/>
        <v>33.830020000000005</v>
      </c>
    </row>
    <row r="31" spans="2:10" ht="20.45" customHeight="1">
      <c r="B31" s="455" t="s">
        <v>306</v>
      </c>
      <c r="C31" s="456">
        <v>19215141.629999999</v>
      </c>
      <c r="D31" s="456">
        <v>2210224.34</v>
      </c>
      <c r="E31" s="457">
        <v>9666.9599999999991</v>
      </c>
      <c r="F31" s="447"/>
      <c r="G31" s="448" t="s">
        <v>160</v>
      </c>
      <c r="H31" s="458">
        <f>SUM(H13:H30)</f>
        <v>17113284.040730003</v>
      </c>
      <c r="I31" s="458">
        <f t="shared" ref="I31:J31" si="17">SUM(I13:I30)</f>
        <v>1803383.4405799997</v>
      </c>
      <c r="J31" s="458">
        <f t="shared" si="17"/>
        <v>19457.179319999999</v>
      </c>
    </row>
    <row r="32" spans="2:10" s="463" customFormat="1" ht="26.45" customHeight="1" thickBot="1">
      <c r="B32" s="459" t="s">
        <v>500</v>
      </c>
      <c r="C32" s="460">
        <f>SUM(C13:C31)</f>
        <v>17113284040.729998</v>
      </c>
      <c r="D32" s="460">
        <f>SUM(D13:D31)</f>
        <v>1803383440.5799999</v>
      </c>
      <c r="E32" s="461">
        <f>SUM(E13:E31)</f>
        <v>19457179.319999997</v>
      </c>
      <c r="F32" s="462"/>
      <c r="H32" s="464"/>
    </row>
    <row r="33" ht="15.75" thickTop="1"/>
  </sheetData>
  <mergeCells count="7">
    <mergeCell ref="B5:E5"/>
    <mergeCell ref="B6:E6"/>
    <mergeCell ref="B7:E7"/>
    <mergeCell ref="B10:B12"/>
    <mergeCell ref="C10:C12"/>
    <mergeCell ref="D10:D12"/>
    <mergeCell ref="E10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F0"/>
  </sheetPr>
  <dimension ref="A2:F29"/>
  <sheetViews>
    <sheetView workbookViewId="0">
      <selection activeCell="E35" sqref="E35"/>
    </sheetView>
  </sheetViews>
  <sheetFormatPr baseColWidth="10" defaultRowHeight="12.75"/>
  <sheetData>
    <row r="2" spans="1:4" ht="13.5" thickBot="1"/>
    <row r="3" spans="1:4" ht="25.5">
      <c r="A3" s="420" t="s">
        <v>365</v>
      </c>
      <c r="B3" s="422" t="s">
        <v>338</v>
      </c>
      <c r="C3" s="422" t="s">
        <v>339</v>
      </c>
      <c r="D3" s="253" t="s">
        <v>363</v>
      </c>
    </row>
    <row r="4" spans="1:4">
      <c r="A4" s="421"/>
      <c r="B4" s="423"/>
      <c r="C4" s="423"/>
      <c r="D4" s="252" t="s">
        <v>364</v>
      </c>
    </row>
    <row r="5" spans="1:4">
      <c r="A5" s="254" t="s">
        <v>179</v>
      </c>
      <c r="B5" s="255">
        <f ca="1">+'IRPF matriz (compara)'!J4</f>
        <v>0.13607821940751236</v>
      </c>
      <c r="C5" s="255">
        <f>+'IRPF matriz (compara)'!K4</f>
        <v>0.13886081940672754</v>
      </c>
      <c r="D5" s="259">
        <f ca="1">+'IRPF matriz (compara)'!L4</f>
        <v>1.0204485332871833</v>
      </c>
    </row>
    <row r="6" spans="1:4">
      <c r="A6" s="254" t="s">
        <v>182</v>
      </c>
      <c r="B6" s="255">
        <f ca="1">+'IRPF matriz (compara)'!J5</f>
        <v>2.9889114608539866E-2</v>
      </c>
      <c r="C6" s="255">
        <f>+'IRPF matriz (compara)'!K5</f>
        <v>3.0199753348352665E-2</v>
      </c>
      <c r="D6" s="259">
        <f ca="1">+'IRPF matriz (compara)'!L5</f>
        <v>1.0103930392011027</v>
      </c>
    </row>
    <row r="7" spans="1:4">
      <c r="A7" s="254" t="s">
        <v>185</v>
      </c>
      <c r="B7" s="255">
        <f ca="1">+'IRPF matriz (compara)'!J6</f>
        <v>2.0945564979615746E-2</v>
      </c>
      <c r="C7" s="255">
        <f>+'IRPF matriz (compara)'!K6</f>
        <v>2.1557749454259718E-2</v>
      </c>
      <c r="D7" s="259">
        <f ca="1">+'IRPF matriz (compara)'!L6</f>
        <v>1.0292274032827355</v>
      </c>
    </row>
    <row r="8" spans="1:4">
      <c r="A8" s="254" t="s">
        <v>188</v>
      </c>
      <c r="B8" s="255">
        <f ca="1">+'IRPF matriz (compara)'!J7</f>
        <v>2.4245308467250138E-2</v>
      </c>
      <c r="C8" s="255">
        <f>+'IRPF matriz (compara)'!K7</f>
        <v>2.5180405244590077E-2</v>
      </c>
      <c r="D8" s="259">
        <f ca="1">+'IRPF matriz (compara)'!L7</f>
        <v>1.038568153447214</v>
      </c>
    </row>
    <row r="9" spans="1:4">
      <c r="A9" s="254" t="s">
        <v>191</v>
      </c>
      <c r="B9" s="255">
        <f ca="1">+'IRPF matriz (compara)'!J8</f>
        <v>3.8561304561139785E-2</v>
      </c>
      <c r="C9" s="255">
        <f>+'IRPF matriz (compara)'!K8</f>
        <v>4.0154475005604713E-2</v>
      </c>
      <c r="D9" s="259">
        <f ca="1">+'IRPF matriz (compara)'!L8</f>
        <v>1.0413152631270273</v>
      </c>
    </row>
    <row r="10" spans="1:4">
      <c r="A10" s="254" t="s">
        <v>194</v>
      </c>
      <c r="B10" s="255">
        <f ca="1">+'IRPF matriz (compara)'!J9</f>
        <v>1.1665561560003083E-2</v>
      </c>
      <c r="C10" s="255">
        <f>+'IRPF matriz (compara)'!K9</f>
        <v>1.2706457194522201E-2</v>
      </c>
      <c r="D10" s="259">
        <f ca="1">+'IRPF matriz (compara)'!L9</f>
        <v>1.0892280778053554</v>
      </c>
    </row>
    <row r="11" spans="1:4">
      <c r="A11" s="254" t="s">
        <v>197</v>
      </c>
      <c r="B11" s="255">
        <f ca="1">+'IRPF matriz (compara)'!J10</f>
        <v>4.3565440995483623E-2</v>
      </c>
      <c r="C11" s="255">
        <f>+'IRPF matriz (compara)'!K10</f>
        <v>4.6087579070738946E-2</v>
      </c>
      <c r="D11" s="259">
        <f ca="1">+'IRPF matriz (compara)'!L10</f>
        <v>1.057893091809097</v>
      </c>
    </row>
    <row r="12" spans="1:4">
      <c r="A12" s="254" t="s">
        <v>341</v>
      </c>
      <c r="B12" s="255">
        <f ca="1">+'IRPF matriz (compara)'!J11</f>
        <v>3.3005694179649929E-2</v>
      </c>
      <c r="C12" s="255">
        <f>+'IRPF matriz (compara)'!K11</f>
        <v>3.6873482156338427E-2</v>
      </c>
      <c r="D12" s="259">
        <f ca="1">+'IRPF matriz (compara)'!L11</f>
        <v>1.1171854758041488</v>
      </c>
    </row>
    <row r="13" spans="1:4">
      <c r="A13" s="254" t="s">
        <v>203</v>
      </c>
      <c r="B13" s="255">
        <f ca="1">+'IRPF matriz (compara)'!J12</f>
        <v>0.1946871454898452</v>
      </c>
      <c r="C13" s="255">
        <f>+'IRPF matriz (compara)'!K12</f>
        <v>0.19202677938373164</v>
      </c>
      <c r="D13" s="259">
        <f ca="1">+'IRPF matriz (compara)'!L12</f>
        <v>0.98633517328830367</v>
      </c>
    </row>
    <row r="14" spans="1:4">
      <c r="A14" s="254" t="s">
        <v>206</v>
      </c>
      <c r="B14" s="255">
        <f ca="1">+'IRPF matriz (compara)'!J13</f>
        <v>8.9891651787525728E-2</v>
      </c>
      <c r="C14" s="255">
        <f>+'IRPF matriz (compara)'!K13</f>
        <v>9.1686235271718458E-2</v>
      </c>
      <c r="D14" s="259">
        <f ca="1">+'IRPF matriz (compara)'!L13</f>
        <v>1.0199638503521387</v>
      </c>
    </row>
    <row r="15" spans="1:4">
      <c r="A15" s="254" t="s">
        <v>209</v>
      </c>
      <c r="B15" s="255">
        <f ca="1">+'IRPF matriz (compara)'!J14</f>
        <v>1.6605960489049901E-2</v>
      </c>
      <c r="C15" s="255">
        <f>+'IRPF matriz (compara)'!K14</f>
        <v>1.7249226157492914E-2</v>
      </c>
      <c r="D15" s="259">
        <f ca="1">+'IRPF matriz (compara)'!L14</f>
        <v>1.0387370347452765</v>
      </c>
    </row>
    <row r="16" spans="1:4">
      <c r="A16" s="254" t="s">
        <v>212</v>
      </c>
      <c r="B16" s="255">
        <f ca="1">+'IRPF matriz (compara)'!J15</f>
        <v>4.9496022092474147E-2</v>
      </c>
      <c r="C16" s="255">
        <f>+'IRPF matriz (compara)'!K15</f>
        <v>5.0827848138321488E-2</v>
      </c>
      <c r="D16" s="259">
        <f ca="1">+'IRPF matriz (compara)'!L15</f>
        <v>1.0269077390372718</v>
      </c>
    </row>
    <row r="17" spans="1:6">
      <c r="A17" s="254" t="s">
        <v>215</v>
      </c>
      <c r="B17" s="255">
        <f ca="1">+'IRPF matriz (compara)'!J16</f>
        <v>0.19537046000059688</v>
      </c>
      <c r="C17" s="255">
        <f>+'IRPF matriz (compara)'!K16</f>
        <v>0.18040621606465979</v>
      </c>
      <c r="D17" s="259">
        <f ca="1">+'IRPF matriz (compara)'!L16</f>
        <v>0.923405800775146</v>
      </c>
    </row>
    <row r="18" spans="1:6">
      <c r="A18" s="254" t="s">
        <v>218</v>
      </c>
      <c r="B18" s="255">
        <f ca="1">+'IRPF matriz (compara)'!J17</f>
        <v>2.5897362812083515E-2</v>
      </c>
      <c r="C18" s="255">
        <f>+'IRPF matriz (compara)'!K17</f>
        <v>2.5901745395902044E-2</v>
      </c>
      <c r="D18" s="259">
        <f ca="1">+'IRPF matriz (compara)'!L17</f>
        <v>1.0001692289616642</v>
      </c>
    </row>
    <row r="19" spans="1:6">
      <c r="A19" s="254" t="s">
        <v>221</v>
      </c>
      <c r="B19" s="255">
        <f ca="1">+'IRPF matriz (compara)'!J18</f>
        <v>1.7485215792157536E-2</v>
      </c>
      <c r="C19" s="255">
        <f>+'IRPF matriz (compara)'!K18</f>
        <v>1.7513441939834097E-2</v>
      </c>
      <c r="D19" s="259">
        <f ca="1">+'IRPF matriz (compara)'!L18</f>
        <v>1.0016142864927764</v>
      </c>
    </row>
    <row r="20" spans="1:6">
      <c r="A20" s="254" t="s">
        <v>224</v>
      </c>
      <c r="B20" s="255">
        <f ca="1">+'IRPF matriz (compara)'!J19</f>
        <v>6.3667541116731424E-2</v>
      </c>
      <c r="C20" s="255">
        <f>+'IRPF matriz (compara)'!K19</f>
        <v>6.3216338145248394E-2</v>
      </c>
      <c r="D20" s="259">
        <f ca="1">+'IRPF matriz (compara)'!L19</f>
        <v>0.99291313966946249</v>
      </c>
    </row>
    <row r="21" spans="1:6">
      <c r="A21" s="254" t="s">
        <v>227</v>
      </c>
      <c r="B21" s="255">
        <f ca="1">+'IRPF matriz (compara)'!J20</f>
        <v>6.4856611787793457E-3</v>
      </c>
      <c r="C21" s="255">
        <f>+'IRPF matriz (compara)'!K20</f>
        <v>6.9218422958303187E-3</v>
      </c>
      <c r="D21" s="259">
        <f ca="1">+'IRPF matriz (compara)'!L20</f>
        <v>1.0672531458285437</v>
      </c>
    </row>
    <row r="22" spans="1:6">
      <c r="A22" s="254" t="s">
        <v>230</v>
      </c>
      <c r="B22" s="255">
        <f ca="1">+'IRPF matriz (compara)'!J21</f>
        <v>2.4567704815619041E-3</v>
      </c>
      <c r="C22" s="255">
        <f>+'IRPF matriz (compara)'!K21</f>
        <v>2.6296063261267667E-3</v>
      </c>
      <c r="D22" s="259">
        <f ca="1">+'IRPF matriz (compara)'!L21</f>
        <v>1.0707479797908923</v>
      </c>
      <c r="F22" s="260"/>
    </row>
    <row r="23" spans="1:6" ht="13.5" thickBot="1">
      <c r="A23" s="256" t="s">
        <v>160</v>
      </c>
      <c r="B23" s="257">
        <f ca="1">+'IRPF matriz (compara)'!J22</f>
        <v>1.0000000000000004</v>
      </c>
      <c r="C23" s="257">
        <f>+'IRPF matriz (compara)'!K22</f>
        <v>1.0000000000000004</v>
      </c>
      <c r="D23" s="258"/>
      <c r="F23" s="260"/>
    </row>
    <row r="24" spans="1:6">
      <c r="F24" s="260"/>
    </row>
    <row r="25" spans="1:6">
      <c r="F25" s="260"/>
    </row>
    <row r="26" spans="1:6">
      <c r="F26" s="260"/>
    </row>
    <row r="27" spans="1:6">
      <c r="F27" s="260"/>
    </row>
    <row r="28" spans="1:6">
      <c r="F28" s="260"/>
    </row>
    <row r="29" spans="1:6">
      <c r="F29" s="260"/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Bases</vt:lpstr>
      <vt:lpstr>Salarios</vt:lpstr>
      <vt:lpstr>IRPF matriz (compara)</vt:lpstr>
      <vt:lpstr>MIO-Tabla2 (MIO-2013)</vt:lpstr>
      <vt:lpstr>tasas reguladores</vt:lpstr>
      <vt:lpstr>Ingresos TGSS</vt:lpstr>
      <vt:lpstr>Total Cotizaciones mutuas</vt:lpstr>
      <vt:lpstr>REc Cuotas FOGASA x CCAA 201X</vt:lpstr>
      <vt:lpstr>Derechos pasivos</vt:lpstr>
      <vt:lpstr>Pers.Clases Pasivas ord</vt:lpstr>
      <vt:lpstr>CuotDesemForCese</vt:lpstr>
      <vt:lpstr>Cuadros Anexo 5</vt:lpstr>
      <vt:lpstr>Bases!Área_de_impresión</vt:lpstr>
      <vt:lpstr>CuotDesemForCese!Área_de_impresión</vt:lpstr>
      <vt:lpstr>'IRPF matriz (compara)'!Área_de_impresión</vt:lpstr>
      <vt:lpstr>'REc Cuotas FOGASA x CCAA 201X'!Área_de_impresión</vt:lpstr>
      <vt:lpstr>Salarios!Área_de_impresión</vt:lpstr>
      <vt:lpstr>Bases!Títulos_a_imprimir</vt:lpstr>
      <vt:lpstr>'REc Cuotas FOGASA x CCAA 201X'!Títulos_a_imprimir</vt:lpstr>
      <vt:lpstr>Salarios!Títulos_a_imprimir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2013-10-28T12:46:37Z</dcterms:created>
  <dcterms:modified xsi:type="dcterms:W3CDTF">2017-04-28T12:07:21Z</dcterms:modified>
</cp:coreProperties>
</file>