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ate1904="1" codeName="ThisWorkbook"/>
  <mc:AlternateContent xmlns:mc="http://schemas.openxmlformats.org/markup-compatibility/2006">
    <mc:Choice Requires="x15">
      <x15ac:absPath xmlns:x15ac="http://schemas.microsoft.com/office/spreadsheetml/2010/11/ac" url="Z:\VARIOS\Sgape\Ape\COMUN\SCPT\Balanza_Fiscal_2014\Imputacion\imputacion_ingresos_14\12.impuestos_indirectos_14v\"/>
    </mc:Choice>
  </mc:AlternateContent>
  <bookViews>
    <workbookView xWindow="2535" yWindow="525" windowWidth="13035" windowHeight="9720" tabRatio="795" firstSheet="6" activeTab="15"/>
  </bookViews>
  <sheets>
    <sheet name="CRE_y_CN_consumo" sheetId="1" r:id="rId1"/>
    <sheet name="EGATUR_gasto_extranjeros" sheetId="2" r:id="rId2"/>
    <sheet name="Familitur_turistas_españoles" sheetId="3" r:id="rId3"/>
    <sheet name="Consumos_IVA_y_Sociedades" sheetId="4" r:id="rId4"/>
    <sheet name="Consumos_especificos" sheetId="12" r:id="rId5"/>
    <sheet name="ECPF y tipos medios IVA" sheetId="11" r:id="rId6"/>
    <sheet name="Vivienda por residencia" sheetId="15" r:id="rId7"/>
    <sheet name="Gasto AAPP " sheetId="9" r:id="rId8"/>
    <sheet name="MIOD211" sheetId="21" r:id="rId9"/>
    <sheet name="MIOD214" sheetId="22" r:id="rId10"/>
    <sheet name="Desglose por colectivos" sheetId="8" r:id="rId11"/>
    <sheet name="ITP y AJD things" sheetId="6" r:id="rId12"/>
    <sheet name="comercio interior" sheetId="13" r:id="rId13"/>
    <sheet name="comercio exterior" sheetId="5" r:id="rId14"/>
    <sheet name="para sobreesfuerzos" sheetId="14" r:id="rId15"/>
    <sheet name="Cuadros Anexo 5" sheetId="18" r:id="rId16"/>
    <sheet name="Hoja1" sheetId="23" r:id="rId17"/>
  </sheets>
  <definedNames>
    <definedName name="bf">MIOD214!$E$92</definedName>
  </definedNames>
  <calcPr calcId="152511"/>
</workbook>
</file>

<file path=xl/calcChain.xml><?xml version="1.0" encoding="utf-8"?>
<calcChain xmlns="http://schemas.openxmlformats.org/spreadsheetml/2006/main">
  <c r="I420" i="18" l="1"/>
  <c r="I417" i="18"/>
  <c r="I418" i="18"/>
  <c r="I415" i="18"/>
  <c r="Q47" i="12"/>
  <c r="Q48" i="12"/>
  <c r="Q49" i="12"/>
  <c r="Q50" i="12"/>
  <c r="Q51" i="12"/>
  <c r="Q52" i="12"/>
  <c r="Q53" i="12"/>
  <c r="Q54" i="12"/>
  <c r="Q55" i="12"/>
  <c r="Q56" i="12"/>
  <c r="Q57" i="12"/>
  <c r="Q58" i="12"/>
  <c r="Q59" i="12"/>
  <c r="Q60" i="12"/>
  <c r="Q61" i="12"/>
  <c r="Q62" i="12"/>
  <c r="Q63" i="12"/>
  <c r="Q64" i="12"/>
  <c r="Q46" i="12"/>
  <c r="G93" i="9" l="1"/>
  <c r="P125" i="9"/>
  <c r="Q125" i="9"/>
  <c r="O125" i="9"/>
  <c r="J60" i="8" l="1"/>
  <c r="J57" i="8"/>
  <c r="J56" i="8"/>
  <c r="J54" i="8"/>
  <c r="F92" i="22"/>
  <c r="E92" i="22"/>
  <c r="E90" i="22"/>
  <c r="D92" i="22"/>
  <c r="C58" i="13" l="1"/>
  <c r="E19" i="8" l="1"/>
  <c r="D19" i="8"/>
  <c r="H138" i="9" l="1"/>
  <c r="J21" i="23" l="1"/>
  <c r="L21" i="23" s="1"/>
  <c r="J20" i="23"/>
  <c r="L20" i="23" s="1"/>
  <c r="J19" i="23"/>
  <c r="L19" i="23" s="1"/>
  <c r="J18" i="23"/>
  <c r="L18" i="23" s="1"/>
  <c r="J17" i="23"/>
  <c r="L17" i="23" s="1"/>
  <c r="J16" i="23"/>
  <c r="L16" i="23" s="1"/>
  <c r="J15" i="23"/>
  <c r="L15" i="23" s="1"/>
  <c r="J14" i="23"/>
  <c r="L14" i="23" s="1"/>
  <c r="J13" i="23"/>
  <c r="L13" i="23" s="1"/>
  <c r="J12" i="23"/>
  <c r="L12" i="23" s="1"/>
  <c r="J11" i="23"/>
  <c r="L11" i="23" s="1"/>
  <c r="J10" i="23"/>
  <c r="L10" i="23" s="1"/>
  <c r="J9" i="23"/>
  <c r="L9" i="23" s="1"/>
  <c r="J8" i="23"/>
  <c r="L8" i="23" s="1"/>
  <c r="J7" i="23"/>
  <c r="L7" i="23" s="1"/>
  <c r="J6" i="23"/>
  <c r="L6" i="23" s="1"/>
  <c r="J5" i="23"/>
  <c r="L5" i="23" s="1"/>
  <c r="J4" i="23"/>
  <c r="L4" i="23" s="1"/>
  <c r="J3" i="23"/>
  <c r="L3" i="23" s="1"/>
  <c r="G4" i="23"/>
  <c r="G5" i="23"/>
  <c r="G6" i="23"/>
  <c r="G7" i="23"/>
  <c r="G8" i="23"/>
  <c r="G9" i="23"/>
  <c r="G10" i="23"/>
  <c r="G11" i="23"/>
  <c r="G12" i="23"/>
  <c r="G13" i="23"/>
  <c r="G14" i="23"/>
  <c r="G15" i="23"/>
  <c r="G16" i="23"/>
  <c r="G17" i="23"/>
  <c r="G18" i="23"/>
  <c r="G19" i="23"/>
  <c r="G20" i="23"/>
  <c r="G21" i="23"/>
  <c r="G3" i="23"/>
  <c r="F21" i="23"/>
  <c r="F91" i="22" l="1"/>
  <c r="I57" i="8"/>
  <c r="F67" i="4" l="1"/>
  <c r="F68" i="4"/>
  <c r="F69" i="4"/>
  <c r="F70" i="4"/>
  <c r="F71" i="4"/>
  <c r="F72" i="4"/>
  <c r="F73" i="4"/>
  <c r="F74" i="4"/>
  <c r="F75" i="4"/>
  <c r="F76" i="4"/>
  <c r="F77" i="4"/>
  <c r="F78" i="4"/>
  <c r="H68" i="2" l="1"/>
  <c r="G36" i="2" l="1"/>
  <c r="C24" i="8" l="1"/>
  <c r="D25" i="8" s="1"/>
  <c r="D26" i="9" l="1"/>
  <c r="I20" i="9"/>
  <c r="C26" i="9" l="1"/>
  <c r="D54" i="13" l="1"/>
  <c r="J28" i="12" l="1"/>
  <c r="G191" i="9" l="1"/>
  <c r="J191" i="9"/>
  <c r="E196" i="9" l="1"/>
  <c r="G196" i="9"/>
  <c r="J196" i="9" s="1"/>
  <c r="K196" i="9" s="1"/>
  <c r="H20" i="9" l="1"/>
  <c r="H21" i="9"/>
  <c r="G31" i="15"/>
  <c r="D31" i="15"/>
  <c r="C31" i="15"/>
  <c r="F115" i="15"/>
  <c r="F98" i="15"/>
  <c r="F99" i="15"/>
  <c r="F100" i="15"/>
  <c r="F101" i="15"/>
  <c r="F102" i="15"/>
  <c r="F103" i="15"/>
  <c r="F104" i="15"/>
  <c r="F105" i="15"/>
  <c r="F106" i="15"/>
  <c r="F107" i="15"/>
  <c r="F108" i="15"/>
  <c r="F109" i="15"/>
  <c r="F110" i="15"/>
  <c r="F111" i="15"/>
  <c r="F112" i="15"/>
  <c r="F113" i="15"/>
  <c r="F114" i="15"/>
  <c r="F97" i="15"/>
  <c r="F116" i="15" s="1"/>
  <c r="G98" i="15" s="1"/>
  <c r="X18" i="15"/>
  <c r="X38" i="15"/>
  <c r="V38" i="15"/>
  <c r="E94" i="1"/>
  <c r="F94" i="1"/>
  <c r="C54" i="1"/>
  <c r="C49" i="1"/>
  <c r="C50" i="1" s="1"/>
  <c r="D49" i="1"/>
  <c r="G49" i="1"/>
  <c r="G63" i="5"/>
  <c r="G33" i="5"/>
  <c r="J79" i="3"/>
  <c r="H78" i="3"/>
  <c r="J78" i="3"/>
  <c r="I78" i="3"/>
  <c r="I79" i="3"/>
  <c r="H79" i="3"/>
  <c r="G96" i="3"/>
  <c r="C96" i="3"/>
  <c r="E96" i="3"/>
  <c r="K79" i="3"/>
  <c r="C109" i="3" s="1"/>
  <c r="K80" i="3"/>
  <c r="C110" i="3" s="1"/>
  <c r="K81" i="3"/>
  <c r="C111" i="3" s="1"/>
  <c r="K82" i="3"/>
  <c r="C112" i="3" s="1"/>
  <c r="K83" i="3"/>
  <c r="C113" i="3" s="1"/>
  <c r="K84" i="3"/>
  <c r="C114" i="3" s="1"/>
  <c r="K85" i="3"/>
  <c r="C115" i="3" s="1"/>
  <c r="K86" i="3"/>
  <c r="C116" i="3" s="1"/>
  <c r="K87" i="3"/>
  <c r="C117" i="3" s="1"/>
  <c r="J55" i="18" s="1"/>
  <c r="K88" i="3"/>
  <c r="C118" i="3" s="1"/>
  <c r="K89" i="3"/>
  <c r="C119" i="3" s="1"/>
  <c r="K90" i="3"/>
  <c r="C120" i="3" s="1"/>
  <c r="K91" i="3"/>
  <c r="C121" i="3" s="1"/>
  <c r="J59" i="18" s="1"/>
  <c r="K92" i="3"/>
  <c r="C122" i="3" s="1"/>
  <c r="K93" i="3"/>
  <c r="C123" i="3" s="1"/>
  <c r="K94" i="3"/>
  <c r="C124" i="3" s="1"/>
  <c r="K95" i="3"/>
  <c r="C125" i="3" s="1"/>
  <c r="K78" i="3"/>
  <c r="L33" i="2"/>
  <c r="L32" i="2"/>
  <c r="P15" i="2"/>
  <c r="P16" i="2"/>
  <c r="P17" i="2"/>
  <c r="P18" i="2"/>
  <c r="P19" i="2"/>
  <c r="P20" i="2"/>
  <c r="P21" i="2"/>
  <c r="P22" i="2"/>
  <c r="P23" i="2"/>
  <c r="P24" i="2"/>
  <c r="P25" i="2"/>
  <c r="P26" i="2"/>
  <c r="P27" i="2"/>
  <c r="P28" i="2"/>
  <c r="P29" i="2"/>
  <c r="P30" i="2"/>
  <c r="P14" i="2"/>
  <c r="P32" i="2"/>
  <c r="D54" i="1"/>
  <c r="B398" i="18"/>
  <c r="D85" i="22"/>
  <c r="B287" i="18"/>
  <c r="B288" i="18"/>
  <c r="B289" i="18"/>
  <c r="B290" i="18"/>
  <c r="B242" i="18"/>
  <c r="B243" i="18"/>
  <c r="B244" i="18"/>
  <c r="B245" i="18"/>
  <c r="B246" i="18"/>
  <c r="B247" i="18"/>
  <c r="B248" i="18"/>
  <c r="B249" i="18"/>
  <c r="B250" i="18"/>
  <c r="B251" i="18"/>
  <c r="B252" i="18"/>
  <c r="B253" i="18"/>
  <c r="B254" i="18"/>
  <c r="B255" i="18"/>
  <c r="B256" i="18"/>
  <c r="B257" i="18"/>
  <c r="B241" i="18"/>
  <c r="M13" i="5"/>
  <c r="M14" i="5"/>
  <c r="M15" i="5"/>
  <c r="M16" i="5"/>
  <c r="M17" i="5"/>
  <c r="M18" i="5"/>
  <c r="M19" i="5"/>
  <c r="M20" i="5"/>
  <c r="M21" i="5"/>
  <c r="M22" i="5"/>
  <c r="M23" i="5"/>
  <c r="M24" i="5"/>
  <c r="M25" i="5"/>
  <c r="M26" i="5"/>
  <c r="M27" i="5"/>
  <c r="M28" i="5"/>
  <c r="M29" i="5"/>
  <c r="M12" i="5"/>
  <c r="O12" i="5"/>
  <c r="O13" i="5"/>
  <c r="O14" i="5"/>
  <c r="O15" i="5"/>
  <c r="O16" i="5"/>
  <c r="O17" i="5"/>
  <c r="O18" i="5"/>
  <c r="O19" i="5"/>
  <c r="O20" i="5"/>
  <c r="O21" i="5"/>
  <c r="O22" i="5"/>
  <c r="O23" i="5"/>
  <c r="O24" i="5"/>
  <c r="O25" i="5"/>
  <c r="O26" i="5"/>
  <c r="O27" i="5"/>
  <c r="O28" i="5"/>
  <c r="O29" i="5"/>
  <c r="V41" i="13"/>
  <c r="V43" i="13"/>
  <c r="V44" i="13"/>
  <c r="V45" i="13"/>
  <c r="V46" i="13"/>
  <c r="V47" i="13"/>
  <c r="V48" i="13"/>
  <c r="V49" i="13"/>
  <c r="V39" i="13"/>
  <c r="V40" i="13"/>
  <c r="V54" i="13" s="1"/>
  <c r="V42" i="13"/>
  <c r="T55" i="13"/>
  <c r="W55" i="13" s="1"/>
  <c r="T54" i="13"/>
  <c r="T56" i="13"/>
  <c r="T57" i="13" s="1"/>
  <c r="U55" i="13"/>
  <c r="U54" i="13"/>
  <c r="U56" i="13" s="1"/>
  <c r="V50" i="13"/>
  <c r="C54" i="13"/>
  <c r="C55" i="13"/>
  <c r="H30" i="6"/>
  <c r="I30" i="6"/>
  <c r="G12" i="6"/>
  <c r="I12" i="6" s="1"/>
  <c r="G13" i="6"/>
  <c r="I13" i="6" s="1"/>
  <c r="F208" i="9"/>
  <c r="G208" i="9" s="1"/>
  <c r="G194" i="9"/>
  <c r="J194" i="9" s="1"/>
  <c r="K194" i="9" s="1"/>
  <c r="J20" i="9"/>
  <c r="D69" i="3"/>
  <c r="E45" i="4"/>
  <c r="I65" i="3"/>
  <c r="C104" i="18"/>
  <c r="I49" i="3"/>
  <c r="E14" i="2"/>
  <c r="D46" i="18"/>
  <c r="E15" i="2"/>
  <c r="D47" i="18"/>
  <c r="E16" i="2"/>
  <c r="D48" i="18"/>
  <c r="E17" i="2"/>
  <c r="E18" i="2"/>
  <c r="D50" i="18"/>
  <c r="E19" i="2"/>
  <c r="D51" i="18"/>
  <c r="E20" i="2"/>
  <c r="D52" i="18"/>
  <c r="E21" i="2"/>
  <c r="E22" i="2"/>
  <c r="D54" i="18"/>
  <c r="E23" i="2"/>
  <c r="D55" i="18"/>
  <c r="E24" i="2"/>
  <c r="D56" i="18"/>
  <c r="E25" i="2"/>
  <c r="E26" i="2"/>
  <c r="D58" i="18"/>
  <c r="E27" i="2"/>
  <c r="D59" i="18"/>
  <c r="E28" i="2"/>
  <c r="D60" i="18"/>
  <c r="E29" i="2"/>
  <c r="E30" i="2"/>
  <c r="D62" i="18"/>
  <c r="E31" i="2"/>
  <c r="F70" i="2"/>
  <c r="F71" i="2" s="1"/>
  <c r="K55" i="2" s="1"/>
  <c r="D222" i="18" s="1"/>
  <c r="C89" i="1"/>
  <c r="C90" i="1"/>
  <c r="E90" i="1"/>
  <c r="C53" i="1"/>
  <c r="C55" i="1" s="1"/>
  <c r="F90" i="1"/>
  <c r="E36" i="3"/>
  <c r="E33" i="3" s="1"/>
  <c r="D84" i="18" s="1"/>
  <c r="V38" i="13"/>
  <c r="V51" i="13"/>
  <c r="V52" i="13"/>
  <c r="H53" i="2"/>
  <c r="D445" i="18"/>
  <c r="H54" i="2"/>
  <c r="I54" i="2"/>
  <c r="H55" i="2"/>
  <c r="D447" i="18"/>
  <c r="H56" i="2"/>
  <c r="D448" i="18"/>
  <c r="H57" i="2"/>
  <c r="H58" i="2"/>
  <c r="I58" i="2"/>
  <c r="H60" i="2"/>
  <c r="D452" i="18"/>
  <c r="H61" i="2"/>
  <c r="H62" i="2"/>
  <c r="D454" i="18"/>
  <c r="H64" i="2"/>
  <c r="D456" i="18"/>
  <c r="H65" i="2"/>
  <c r="D457" i="18"/>
  <c r="H66" i="2"/>
  <c r="I68" i="2" s="1"/>
  <c r="H67" i="2"/>
  <c r="D459" i="18"/>
  <c r="Q42" i="6"/>
  <c r="Q43" i="6"/>
  <c r="Q44" i="6"/>
  <c r="Q45" i="6"/>
  <c r="Q46" i="6"/>
  <c r="Q47" i="6"/>
  <c r="Q48" i="6"/>
  <c r="Q49" i="6"/>
  <c r="Q50" i="6"/>
  <c r="Q51" i="6"/>
  <c r="Q52" i="6"/>
  <c r="Q53" i="6"/>
  <c r="Q54" i="6"/>
  <c r="Q55" i="6"/>
  <c r="Q56" i="6"/>
  <c r="Q57" i="6"/>
  <c r="Q58" i="6"/>
  <c r="Q41" i="6"/>
  <c r="Q59" i="6" s="1"/>
  <c r="C285" i="9"/>
  <c r="F233" i="9"/>
  <c r="G233" i="9" s="1"/>
  <c r="G195" i="9"/>
  <c r="C289" i="9" s="1"/>
  <c r="J195" i="9"/>
  <c r="K195" i="9" s="1"/>
  <c r="C45" i="9" s="1"/>
  <c r="G205" i="9"/>
  <c r="J205" i="9" s="1"/>
  <c r="K205" i="9" s="1"/>
  <c r="F243" i="9"/>
  <c r="G243" i="9" s="1"/>
  <c r="D55" i="9" s="1"/>
  <c r="E13" i="9"/>
  <c r="G192" i="9"/>
  <c r="J192" i="9" s="1"/>
  <c r="E14" i="9"/>
  <c r="G193" i="9"/>
  <c r="J193" i="9" s="1"/>
  <c r="K193" i="9" s="1"/>
  <c r="C43" i="9" s="1"/>
  <c r="F231" i="9"/>
  <c r="G231" i="9" s="1"/>
  <c r="D43" i="9" s="1"/>
  <c r="C154" i="9" s="1"/>
  <c r="E15" i="9"/>
  <c r="F232" i="9"/>
  <c r="G232" i="9" s="1"/>
  <c r="D44" i="9" s="1"/>
  <c r="C155" i="9" s="1"/>
  <c r="E16" i="9"/>
  <c r="E17" i="9"/>
  <c r="C46" i="9"/>
  <c r="F234" i="9"/>
  <c r="G234" i="9" s="1"/>
  <c r="E18" i="9"/>
  <c r="G197" i="9"/>
  <c r="J197" i="9" s="1"/>
  <c r="K197" i="9" s="1"/>
  <c r="F235" i="9"/>
  <c r="G235" i="9" s="1"/>
  <c r="E19" i="9"/>
  <c r="G198" i="9"/>
  <c r="J198" i="9" s="1"/>
  <c r="K198" i="9" s="1"/>
  <c r="F236" i="9"/>
  <c r="G236" i="9" s="1"/>
  <c r="E20" i="9"/>
  <c r="G199" i="9"/>
  <c r="J199" i="9" s="1"/>
  <c r="K199" i="9" s="1"/>
  <c r="F237" i="9"/>
  <c r="G237" i="9" s="1"/>
  <c r="G200" i="9"/>
  <c r="J200" i="9" s="1"/>
  <c r="K200" i="9" s="1"/>
  <c r="C50" i="9" s="1"/>
  <c r="F238" i="9"/>
  <c r="G238" i="9" s="1"/>
  <c r="D50" i="9" s="1"/>
  <c r="C161" i="9" s="1"/>
  <c r="G201" i="9"/>
  <c r="J201" i="9" s="1"/>
  <c r="K201" i="9" s="1"/>
  <c r="C51" i="9" s="1"/>
  <c r="F239" i="9"/>
  <c r="G239" i="9" s="1"/>
  <c r="E23" i="9"/>
  <c r="G202" i="9"/>
  <c r="J202" i="9" s="1"/>
  <c r="K202" i="9" s="1"/>
  <c r="F240" i="9"/>
  <c r="G240" i="9" s="1"/>
  <c r="E24" i="9"/>
  <c r="G203" i="9"/>
  <c r="J203" i="9" s="1"/>
  <c r="K203" i="9" s="1"/>
  <c r="F241" i="9"/>
  <c r="G241" i="9" s="1"/>
  <c r="E25" i="9"/>
  <c r="G204" i="9"/>
  <c r="J204" i="9" s="1"/>
  <c r="K204" i="9" s="1"/>
  <c r="F242" i="9"/>
  <c r="G242" i="9" s="1"/>
  <c r="E27" i="9"/>
  <c r="G206" i="9"/>
  <c r="J206" i="9" s="1"/>
  <c r="K206" i="9" s="1"/>
  <c r="F244" i="9"/>
  <c r="G244" i="9" s="1"/>
  <c r="E28" i="9"/>
  <c r="G207" i="9"/>
  <c r="J207" i="9" s="1"/>
  <c r="K207" i="9" s="1"/>
  <c r="F245" i="9"/>
  <c r="G245" i="9" s="1"/>
  <c r="E76" i="9"/>
  <c r="E77" i="9"/>
  <c r="E78" i="9"/>
  <c r="E79" i="9"/>
  <c r="E80" i="9"/>
  <c r="M14" i="2"/>
  <c r="N14" i="2"/>
  <c r="M15" i="2"/>
  <c r="N15" i="2"/>
  <c r="M16" i="2"/>
  <c r="N16" i="2"/>
  <c r="M17" i="2"/>
  <c r="N17" i="2"/>
  <c r="G111" i="3"/>
  <c r="N49" i="18" s="1"/>
  <c r="M18" i="2"/>
  <c r="N18" i="2"/>
  <c r="M19" i="2"/>
  <c r="N19" i="2"/>
  <c r="G113" i="3"/>
  <c r="N51" i="18" s="1"/>
  <c r="M20" i="2"/>
  <c r="N20" i="2"/>
  <c r="M21" i="2"/>
  <c r="N21" i="2"/>
  <c r="E248" i="18"/>
  <c r="M22" i="2"/>
  <c r="N22" i="2"/>
  <c r="M23" i="2"/>
  <c r="N23" i="2"/>
  <c r="Q23" i="2"/>
  <c r="G250" i="18"/>
  <c r="M24" i="2"/>
  <c r="N24" i="2"/>
  <c r="M25" i="2"/>
  <c r="N25" i="2"/>
  <c r="E252" i="18"/>
  <c r="M26" i="2"/>
  <c r="N26" i="2"/>
  <c r="M27" i="2"/>
  <c r="N27" i="2"/>
  <c r="Q27" i="2"/>
  <c r="G254" i="18"/>
  <c r="M28" i="2"/>
  <c r="N28" i="2"/>
  <c r="M29" i="2"/>
  <c r="N29" i="2"/>
  <c r="Q29" i="2"/>
  <c r="G256" i="18"/>
  <c r="M30" i="2"/>
  <c r="N30" i="2"/>
  <c r="N31" i="2"/>
  <c r="G125" i="3"/>
  <c r="N63" i="18" s="1"/>
  <c r="E89" i="22"/>
  <c r="E88" i="22"/>
  <c r="E87" i="22"/>
  <c r="E56" i="8" s="1"/>
  <c r="D417" i="18" s="1"/>
  <c r="J53" i="2"/>
  <c r="F90" i="22"/>
  <c r="H58" i="8" s="1"/>
  <c r="G419" i="18" s="1"/>
  <c r="H41" i="6"/>
  <c r="G18" i="6"/>
  <c r="I18" i="6" s="1"/>
  <c r="G21" i="6"/>
  <c r="I21" i="6" s="1"/>
  <c r="G22" i="6"/>
  <c r="I22" i="6" s="1"/>
  <c r="G23" i="6"/>
  <c r="I23" i="6" s="1"/>
  <c r="G24" i="6"/>
  <c r="I24" i="6" s="1"/>
  <c r="G25" i="6"/>
  <c r="I25" i="6" s="1"/>
  <c r="G26" i="6"/>
  <c r="I26" i="6" s="1"/>
  <c r="G27" i="6"/>
  <c r="I27" i="6" s="1"/>
  <c r="G28" i="6"/>
  <c r="I28" i="6" s="1"/>
  <c r="G29" i="6"/>
  <c r="I29" i="6" s="1"/>
  <c r="G20" i="6"/>
  <c r="I20" i="6" s="1"/>
  <c r="G19" i="6"/>
  <c r="I19" i="6" s="1"/>
  <c r="G14" i="6"/>
  <c r="I14" i="6" s="1"/>
  <c r="G15" i="6"/>
  <c r="I15" i="6" s="1"/>
  <c r="G16" i="6"/>
  <c r="I16" i="6" s="1"/>
  <c r="G17" i="6"/>
  <c r="I17" i="6" s="1"/>
  <c r="D31" i="6"/>
  <c r="C31" i="6"/>
  <c r="H49" i="3"/>
  <c r="B88" i="18" s="1"/>
  <c r="J16" i="5"/>
  <c r="V39" i="15"/>
  <c r="V40" i="15"/>
  <c r="V41" i="15"/>
  <c r="V42" i="15"/>
  <c r="V43" i="15"/>
  <c r="V44" i="15"/>
  <c r="V45" i="15"/>
  <c r="V46" i="15"/>
  <c r="V47" i="15"/>
  <c r="V48" i="15"/>
  <c r="V49" i="15"/>
  <c r="V50" i="15"/>
  <c r="V51" i="15"/>
  <c r="V52" i="15"/>
  <c r="V53" i="15"/>
  <c r="V54" i="15"/>
  <c r="V55" i="15"/>
  <c r="V11" i="15"/>
  <c r="V12" i="15"/>
  <c r="V13" i="15"/>
  <c r="V14" i="15"/>
  <c r="V15" i="15"/>
  <c r="V16" i="15"/>
  <c r="V17" i="15"/>
  <c r="V18" i="15"/>
  <c r="V19" i="15"/>
  <c r="V20" i="15"/>
  <c r="V21" i="15"/>
  <c r="V22" i="15"/>
  <c r="V23" i="15"/>
  <c r="V24" i="15"/>
  <c r="V25" i="15"/>
  <c r="V26" i="15"/>
  <c r="V27" i="15"/>
  <c r="V10" i="15"/>
  <c r="V56" i="15"/>
  <c r="S33" i="15"/>
  <c r="V28" i="15"/>
  <c r="F56" i="8"/>
  <c r="F57" i="8" s="1"/>
  <c r="E418" i="18" s="1"/>
  <c r="I58" i="8"/>
  <c r="H419" i="18" s="1"/>
  <c r="D91" i="22"/>
  <c r="I54" i="8" s="1"/>
  <c r="D90" i="22"/>
  <c r="H54" i="8" s="1"/>
  <c r="G56" i="8"/>
  <c r="G57" i="8" s="1"/>
  <c r="D89" i="22"/>
  <c r="G54" i="8"/>
  <c r="D88" i="22"/>
  <c r="F54" i="8"/>
  <c r="D87" i="22"/>
  <c r="E54" i="8" s="1"/>
  <c r="D415" i="18" s="1"/>
  <c r="D86" i="22"/>
  <c r="D54" i="8" s="1"/>
  <c r="D60" i="8" s="1"/>
  <c r="C420" i="18" s="1"/>
  <c r="C54" i="8"/>
  <c r="C55" i="8" s="1"/>
  <c r="C60" i="8" s="1"/>
  <c r="B420" i="18" s="1"/>
  <c r="CA18" i="22"/>
  <c r="BT84" i="22"/>
  <c r="C90" i="21"/>
  <c r="E24" i="8" s="1"/>
  <c r="E25" i="8" s="1"/>
  <c r="C399" i="18" s="1"/>
  <c r="C87" i="21"/>
  <c r="E21" i="8"/>
  <c r="C395" i="18" s="1"/>
  <c r="C86" i="21"/>
  <c r="E20" i="8" s="1"/>
  <c r="C394" i="18" s="1"/>
  <c r="C88" i="21"/>
  <c r="C89" i="21" s="1"/>
  <c r="E67" i="14"/>
  <c r="F229" i="9"/>
  <c r="G229" i="9" s="1"/>
  <c r="J319" i="9"/>
  <c r="C208" i="9"/>
  <c r="B280" i="18" s="1"/>
  <c r="K20" i="9"/>
  <c r="J21" i="9" s="1"/>
  <c r="D30" i="9" s="1"/>
  <c r="M259" i="18"/>
  <c r="N13" i="5"/>
  <c r="N14" i="5"/>
  <c r="N15" i="5"/>
  <c r="N16" i="5"/>
  <c r="N17" i="5"/>
  <c r="N18" i="5"/>
  <c r="N19" i="5"/>
  <c r="N20" i="5"/>
  <c r="N21" i="5"/>
  <c r="N22" i="5"/>
  <c r="N23" i="5"/>
  <c r="N24" i="5"/>
  <c r="N25" i="5"/>
  <c r="N26" i="5"/>
  <c r="N27" i="5"/>
  <c r="N28" i="5"/>
  <c r="N29" i="5"/>
  <c r="M30" i="5"/>
  <c r="E203" i="9"/>
  <c r="E204" i="9"/>
  <c r="C12" i="11"/>
  <c r="C13" i="11"/>
  <c r="B425" i="18" s="1"/>
  <c r="C14" i="11"/>
  <c r="E14" i="11" s="1"/>
  <c r="D426" i="18" s="1"/>
  <c r="C16" i="11"/>
  <c r="E16" i="11" s="1"/>
  <c r="D428" i="18" s="1"/>
  <c r="C17" i="11"/>
  <c r="B429" i="18" s="1"/>
  <c r="C18" i="11"/>
  <c r="B430" i="18" s="1"/>
  <c r="C19" i="11"/>
  <c r="B431" i="18" s="1"/>
  <c r="C20" i="11"/>
  <c r="B432" i="18" s="1"/>
  <c r="C21" i="11"/>
  <c r="E21" i="11" s="1"/>
  <c r="D433" i="18" s="1"/>
  <c r="C22" i="11"/>
  <c r="B434" i="18" s="1"/>
  <c r="C23" i="11"/>
  <c r="B435" i="18" s="1"/>
  <c r="C24" i="11"/>
  <c r="B436" i="18" s="1"/>
  <c r="C25" i="11"/>
  <c r="B437" i="18" s="1"/>
  <c r="C26" i="11"/>
  <c r="B438" i="18" s="1"/>
  <c r="C27" i="11"/>
  <c r="B439" i="18" s="1"/>
  <c r="C11" i="11"/>
  <c r="B423" i="18" s="1"/>
  <c r="C45" i="11"/>
  <c r="C46" i="11"/>
  <c r="C47" i="11"/>
  <c r="C48" i="11"/>
  <c r="C49" i="11"/>
  <c r="C50" i="11"/>
  <c r="C51" i="11"/>
  <c r="C52" i="11"/>
  <c r="C53" i="11"/>
  <c r="C54" i="11"/>
  <c r="C55" i="11"/>
  <c r="C56" i="11"/>
  <c r="C41" i="11"/>
  <c r="C42" i="11"/>
  <c r="C43" i="11"/>
  <c r="C40" i="11"/>
  <c r="K34" i="3"/>
  <c r="I34" i="3"/>
  <c r="I36" i="3" s="1"/>
  <c r="J62" i="18"/>
  <c r="G53" i="3"/>
  <c r="C60" i="5"/>
  <c r="D43" i="5"/>
  <c r="C30" i="5"/>
  <c r="L178" i="18"/>
  <c r="L179" i="18"/>
  <c r="L180" i="18"/>
  <c r="L181" i="18"/>
  <c r="L182" i="18"/>
  <c r="L183" i="18"/>
  <c r="L184" i="18"/>
  <c r="L185" i="18"/>
  <c r="L186" i="18"/>
  <c r="L187" i="18"/>
  <c r="L188" i="18"/>
  <c r="L189" i="18"/>
  <c r="L190" i="18"/>
  <c r="L191" i="18"/>
  <c r="L192" i="18"/>
  <c r="L193" i="18"/>
  <c r="L194" i="18"/>
  <c r="L195" i="18"/>
  <c r="L177" i="18"/>
  <c r="L153" i="18"/>
  <c r="K153" i="18"/>
  <c r="J153" i="18"/>
  <c r="L152" i="18"/>
  <c r="K152" i="18"/>
  <c r="J152" i="18"/>
  <c r="L133" i="18"/>
  <c r="L134" i="18"/>
  <c r="L135" i="18"/>
  <c r="L136" i="18"/>
  <c r="L137" i="18"/>
  <c r="L138" i="18"/>
  <c r="L139" i="18"/>
  <c r="L140" i="18"/>
  <c r="L141" i="18"/>
  <c r="L142" i="18"/>
  <c r="L143" i="18"/>
  <c r="L144" i="18"/>
  <c r="L145" i="18"/>
  <c r="L146" i="18"/>
  <c r="L147" i="18"/>
  <c r="L148" i="18"/>
  <c r="L149" i="18"/>
  <c r="L132" i="18"/>
  <c r="J112" i="18"/>
  <c r="K112" i="18"/>
  <c r="L112" i="18"/>
  <c r="J113" i="18"/>
  <c r="K113" i="18"/>
  <c r="L113" i="18"/>
  <c r="J114" i="18"/>
  <c r="K114" i="18"/>
  <c r="L114" i="18"/>
  <c r="J115" i="18"/>
  <c r="K115" i="18"/>
  <c r="L115" i="18"/>
  <c r="J116" i="18"/>
  <c r="K116" i="18"/>
  <c r="L116" i="18"/>
  <c r="J117" i="18"/>
  <c r="K117" i="18"/>
  <c r="L117" i="18"/>
  <c r="J118" i="18"/>
  <c r="K118" i="18"/>
  <c r="L118" i="18"/>
  <c r="J119" i="18"/>
  <c r="K119" i="18"/>
  <c r="L119" i="18"/>
  <c r="J120" i="18"/>
  <c r="K120" i="18"/>
  <c r="L120" i="18"/>
  <c r="J121" i="18"/>
  <c r="K121" i="18"/>
  <c r="L121" i="18"/>
  <c r="J122" i="18"/>
  <c r="K122" i="18"/>
  <c r="L122" i="18"/>
  <c r="J123" i="18"/>
  <c r="K123" i="18"/>
  <c r="L123" i="18"/>
  <c r="J124" i="18"/>
  <c r="K124" i="18"/>
  <c r="L124" i="18"/>
  <c r="J125" i="18"/>
  <c r="K125" i="18"/>
  <c r="L125" i="18"/>
  <c r="J126" i="18"/>
  <c r="K126" i="18"/>
  <c r="L126" i="18"/>
  <c r="J127" i="18"/>
  <c r="K127" i="18"/>
  <c r="L127" i="18"/>
  <c r="J128" i="18"/>
  <c r="K128" i="18"/>
  <c r="L128" i="18"/>
  <c r="K111" i="18"/>
  <c r="L111" i="18"/>
  <c r="J111" i="18"/>
  <c r="L108" i="18"/>
  <c r="J107" i="18"/>
  <c r="J89" i="18"/>
  <c r="J90" i="18"/>
  <c r="J91" i="18"/>
  <c r="J92" i="18"/>
  <c r="J93" i="18"/>
  <c r="J94" i="18"/>
  <c r="J95" i="18"/>
  <c r="J96" i="18"/>
  <c r="J97" i="18"/>
  <c r="J98" i="18"/>
  <c r="J99" i="18"/>
  <c r="J100" i="18"/>
  <c r="J101" i="18"/>
  <c r="J102" i="18"/>
  <c r="J103" i="18"/>
  <c r="J104" i="18"/>
  <c r="J105" i="18"/>
  <c r="J106" i="18"/>
  <c r="J88" i="18"/>
  <c r="J29" i="18"/>
  <c r="K29" i="18"/>
  <c r="L29" i="18"/>
  <c r="M29" i="18"/>
  <c r="N29" i="18"/>
  <c r="J42" i="18"/>
  <c r="K42" i="18"/>
  <c r="L42" i="18"/>
  <c r="M42" i="18"/>
  <c r="N42" i="18"/>
  <c r="D451" i="18"/>
  <c r="C448" i="18"/>
  <c r="C449" i="18"/>
  <c r="C450" i="18"/>
  <c r="C451" i="18"/>
  <c r="C452" i="18"/>
  <c r="C453" i="18"/>
  <c r="C454" i="18"/>
  <c r="C456" i="18"/>
  <c r="C457" i="18"/>
  <c r="C458" i="18"/>
  <c r="C459" i="18"/>
  <c r="C446" i="18"/>
  <c r="C447" i="18"/>
  <c r="C445" i="18"/>
  <c r="B459" i="18"/>
  <c r="B458" i="18"/>
  <c r="B457" i="18"/>
  <c r="B456" i="18"/>
  <c r="B455" i="18"/>
  <c r="B454" i="18"/>
  <c r="B453" i="18"/>
  <c r="B452" i="18"/>
  <c r="B449" i="18"/>
  <c r="B450" i="18"/>
  <c r="B451" i="18"/>
  <c r="B448" i="18"/>
  <c r="B446" i="18"/>
  <c r="B447" i="18"/>
  <c r="B445" i="18"/>
  <c r="B444" i="18"/>
  <c r="C424" i="18"/>
  <c r="C425" i="18"/>
  <c r="C426" i="18"/>
  <c r="B428" i="18"/>
  <c r="C428" i="18"/>
  <c r="C429" i="18"/>
  <c r="C430" i="18"/>
  <c r="C431" i="18"/>
  <c r="C432" i="18"/>
  <c r="C433" i="18"/>
  <c r="C434" i="18"/>
  <c r="C435" i="18"/>
  <c r="C436" i="18"/>
  <c r="C437" i="18"/>
  <c r="C438" i="18"/>
  <c r="C439" i="18"/>
  <c r="C441" i="18"/>
  <c r="C423" i="18"/>
  <c r="B417" i="18"/>
  <c r="F417" i="18"/>
  <c r="B418" i="18"/>
  <c r="B419" i="18"/>
  <c r="A416" i="18"/>
  <c r="A417" i="18"/>
  <c r="A418" i="18"/>
  <c r="A419" i="18"/>
  <c r="A420" i="18"/>
  <c r="A415" i="18"/>
  <c r="A406" i="18"/>
  <c r="B406" i="18"/>
  <c r="A407" i="18"/>
  <c r="B407" i="18"/>
  <c r="A408" i="18"/>
  <c r="B408" i="18"/>
  <c r="A409" i="18"/>
  <c r="B409" i="18"/>
  <c r="A410" i="18"/>
  <c r="B410" i="18"/>
  <c r="A411" i="18"/>
  <c r="B411" i="18"/>
  <c r="A412" i="18"/>
  <c r="B412" i="18"/>
  <c r="B405" i="18"/>
  <c r="A405" i="18"/>
  <c r="B399" i="18"/>
  <c r="B400" i="18"/>
  <c r="B401" i="18"/>
  <c r="C352" i="18"/>
  <c r="C353" i="18"/>
  <c r="C354" i="18"/>
  <c r="C355" i="18"/>
  <c r="C356" i="18"/>
  <c r="C357" i="18"/>
  <c r="C358" i="18"/>
  <c r="C359" i="18"/>
  <c r="C360" i="18"/>
  <c r="C361" i="18"/>
  <c r="C362" i="18"/>
  <c r="C363" i="18"/>
  <c r="C364" i="18"/>
  <c r="C365" i="18"/>
  <c r="C366" i="18"/>
  <c r="C367" i="18"/>
  <c r="C368" i="18"/>
  <c r="C369" i="18"/>
  <c r="C351" i="18"/>
  <c r="B330" i="18"/>
  <c r="B331" i="18"/>
  <c r="B332" i="18"/>
  <c r="B333" i="18"/>
  <c r="B334" i="18"/>
  <c r="B335" i="18"/>
  <c r="B336" i="18"/>
  <c r="B337" i="18"/>
  <c r="B338" i="18"/>
  <c r="B339" i="18"/>
  <c r="B340" i="18"/>
  <c r="B341" i="18"/>
  <c r="B342" i="18"/>
  <c r="B343" i="18"/>
  <c r="B344" i="18"/>
  <c r="B345" i="18"/>
  <c r="B346" i="18"/>
  <c r="B329" i="18"/>
  <c r="C287" i="18"/>
  <c r="D287" i="18"/>
  <c r="C288" i="18"/>
  <c r="D288" i="18"/>
  <c r="C289" i="18"/>
  <c r="D289" i="18"/>
  <c r="C290" i="18"/>
  <c r="D290" i="18"/>
  <c r="B291" i="18"/>
  <c r="C291" i="18"/>
  <c r="D291" i="18"/>
  <c r="B292" i="18"/>
  <c r="C292" i="18"/>
  <c r="D292" i="18"/>
  <c r="B293" i="18"/>
  <c r="C293" i="18"/>
  <c r="D293" i="18"/>
  <c r="B294" i="18"/>
  <c r="C294" i="18"/>
  <c r="D294" i="18"/>
  <c r="B295" i="18"/>
  <c r="C295" i="18"/>
  <c r="D295" i="18"/>
  <c r="B296" i="18"/>
  <c r="C296" i="18"/>
  <c r="D296" i="18"/>
  <c r="B297" i="18"/>
  <c r="C297" i="18"/>
  <c r="D297" i="18"/>
  <c r="B298" i="18"/>
  <c r="C298" i="18"/>
  <c r="D298" i="18"/>
  <c r="B299" i="18"/>
  <c r="C299" i="18"/>
  <c r="D299" i="18"/>
  <c r="B300" i="18"/>
  <c r="C300" i="18"/>
  <c r="D300" i="18"/>
  <c r="B301" i="18"/>
  <c r="C301" i="18"/>
  <c r="D301" i="18"/>
  <c r="B302" i="18"/>
  <c r="C302" i="18"/>
  <c r="D302" i="18"/>
  <c r="C286" i="18"/>
  <c r="D286" i="18"/>
  <c r="B286" i="18"/>
  <c r="B264" i="18"/>
  <c r="C264" i="18"/>
  <c r="D264" i="18"/>
  <c r="E264" i="18"/>
  <c r="B265" i="18"/>
  <c r="C265" i="18"/>
  <c r="D265" i="18"/>
  <c r="E265" i="18"/>
  <c r="B266" i="18"/>
  <c r="C266" i="18"/>
  <c r="D266" i="18"/>
  <c r="E266" i="18"/>
  <c r="B267" i="18"/>
  <c r="C267" i="18"/>
  <c r="D267" i="18"/>
  <c r="E267" i="18"/>
  <c r="B268" i="18"/>
  <c r="C268" i="18"/>
  <c r="D268" i="18"/>
  <c r="E268" i="18"/>
  <c r="B269" i="18"/>
  <c r="C269" i="18"/>
  <c r="D269" i="18"/>
  <c r="E269" i="18"/>
  <c r="B270" i="18"/>
  <c r="C270" i="18"/>
  <c r="D270" i="18"/>
  <c r="E270" i="18"/>
  <c r="B271" i="18"/>
  <c r="C271" i="18"/>
  <c r="D271" i="18"/>
  <c r="E271" i="18"/>
  <c r="B272" i="18"/>
  <c r="C272" i="18"/>
  <c r="D272" i="18"/>
  <c r="E272" i="18"/>
  <c r="B273" i="18"/>
  <c r="C273" i="18"/>
  <c r="D273" i="18"/>
  <c r="E273" i="18"/>
  <c r="B274" i="18"/>
  <c r="C274" i="18"/>
  <c r="D274" i="18"/>
  <c r="E274" i="18"/>
  <c r="B275" i="18"/>
  <c r="C275" i="18"/>
  <c r="D275" i="18"/>
  <c r="E275" i="18"/>
  <c r="B276" i="18"/>
  <c r="C276" i="18"/>
  <c r="D276" i="18"/>
  <c r="E276" i="18"/>
  <c r="B277" i="18"/>
  <c r="C277" i="18"/>
  <c r="D277" i="18"/>
  <c r="E277" i="18"/>
  <c r="B278" i="18"/>
  <c r="C278" i="18"/>
  <c r="D278" i="18"/>
  <c r="E278" i="18"/>
  <c r="B279" i="18"/>
  <c r="C279" i="18"/>
  <c r="D279" i="18"/>
  <c r="E279" i="18"/>
  <c r="C280" i="18"/>
  <c r="E263" i="18"/>
  <c r="D263" i="18"/>
  <c r="C263" i="18"/>
  <c r="B263" i="18"/>
  <c r="C242" i="18"/>
  <c r="F242" i="18"/>
  <c r="C243" i="18"/>
  <c r="F243" i="18"/>
  <c r="C244" i="18"/>
  <c r="F244" i="18"/>
  <c r="C245" i="18"/>
  <c r="F245" i="18"/>
  <c r="C246" i="18"/>
  <c r="F246" i="18"/>
  <c r="C247" i="18"/>
  <c r="F247" i="18"/>
  <c r="C248" i="18"/>
  <c r="F248" i="18"/>
  <c r="C249" i="18"/>
  <c r="F249" i="18"/>
  <c r="C250" i="18"/>
  <c r="F250" i="18"/>
  <c r="C251" i="18"/>
  <c r="F251" i="18"/>
  <c r="C252" i="18"/>
  <c r="F252" i="18"/>
  <c r="C253" i="18"/>
  <c r="F253" i="18"/>
  <c r="C254" i="18"/>
  <c r="F254" i="18"/>
  <c r="C255" i="18"/>
  <c r="F255" i="18"/>
  <c r="C256" i="18"/>
  <c r="F256" i="18"/>
  <c r="C257" i="18"/>
  <c r="F257" i="18"/>
  <c r="F241" i="18"/>
  <c r="C241" i="18"/>
  <c r="B220" i="18"/>
  <c r="B221" i="18"/>
  <c r="B222" i="18"/>
  <c r="B223" i="18"/>
  <c r="B224" i="18"/>
  <c r="B225" i="18"/>
  <c r="B226" i="18"/>
  <c r="B227" i="18"/>
  <c r="B228" i="18"/>
  <c r="B229" i="18"/>
  <c r="B230" i="18"/>
  <c r="B231" i="18"/>
  <c r="B232" i="18"/>
  <c r="B233" i="18"/>
  <c r="B234" i="18"/>
  <c r="B219" i="18"/>
  <c r="C173" i="18"/>
  <c r="G136" i="18"/>
  <c r="B115" i="18"/>
  <c r="C115" i="18"/>
  <c r="D115" i="18"/>
  <c r="E115" i="18"/>
  <c r="F115" i="18"/>
  <c r="G115" i="18"/>
  <c r="B128" i="18"/>
  <c r="C128" i="18"/>
  <c r="D128" i="18"/>
  <c r="E128" i="18"/>
  <c r="F128" i="18"/>
  <c r="G128" i="18"/>
  <c r="B68" i="18"/>
  <c r="B69" i="18"/>
  <c r="B70" i="18"/>
  <c r="B71" i="18"/>
  <c r="B72" i="18"/>
  <c r="B73" i="18"/>
  <c r="B74" i="18"/>
  <c r="B75" i="18"/>
  <c r="B76" i="18"/>
  <c r="B77" i="18"/>
  <c r="B78" i="18"/>
  <c r="B79" i="18"/>
  <c r="B80" i="18"/>
  <c r="B81" i="18"/>
  <c r="B82" i="18"/>
  <c r="B83" i="18"/>
  <c r="B84" i="18"/>
  <c r="B67" i="18"/>
  <c r="C46" i="18"/>
  <c r="C47" i="18"/>
  <c r="C48" i="18"/>
  <c r="C49" i="18"/>
  <c r="C50" i="18"/>
  <c r="C51" i="18"/>
  <c r="C52" i="18"/>
  <c r="C53" i="18"/>
  <c r="C54" i="18"/>
  <c r="C55" i="18"/>
  <c r="C56" i="18"/>
  <c r="C57" i="18"/>
  <c r="C58" i="18"/>
  <c r="C59" i="18"/>
  <c r="C60" i="18"/>
  <c r="C61" i="18"/>
  <c r="C62" i="18"/>
  <c r="C63" i="18"/>
  <c r="B47" i="18"/>
  <c r="B48" i="18"/>
  <c r="B49" i="18"/>
  <c r="B50" i="18"/>
  <c r="B51" i="18"/>
  <c r="B52" i="18"/>
  <c r="B53" i="18"/>
  <c r="B54" i="18"/>
  <c r="B55" i="18"/>
  <c r="B56" i="18"/>
  <c r="B57" i="18"/>
  <c r="B58" i="18"/>
  <c r="B59" i="18"/>
  <c r="B60" i="18"/>
  <c r="B61" i="18"/>
  <c r="B62" i="18"/>
  <c r="B63" i="18"/>
  <c r="B46" i="18"/>
  <c r="E60" i="6"/>
  <c r="L151" i="18" s="1"/>
  <c r="Q115" i="15"/>
  <c r="R115" i="15"/>
  <c r="S115" i="15"/>
  <c r="C260" i="18"/>
  <c r="I50" i="3"/>
  <c r="I51" i="3"/>
  <c r="C90" i="18" s="1"/>
  <c r="I52" i="3"/>
  <c r="C91" i="18" s="1"/>
  <c r="C92" i="18"/>
  <c r="I54" i="3"/>
  <c r="C93" i="18"/>
  <c r="I55" i="3"/>
  <c r="C94" i="18"/>
  <c r="I56" i="3"/>
  <c r="C95" i="18"/>
  <c r="I57" i="3"/>
  <c r="C96" i="18"/>
  <c r="I58" i="3"/>
  <c r="C97" i="18"/>
  <c r="I59" i="3"/>
  <c r="C98" i="18"/>
  <c r="I60" i="3"/>
  <c r="C99" i="18"/>
  <c r="I61" i="3"/>
  <c r="C100" i="18"/>
  <c r="I62" i="3"/>
  <c r="C101" i="18"/>
  <c r="I63" i="3"/>
  <c r="C102" i="18"/>
  <c r="I64" i="3"/>
  <c r="C103" i="18"/>
  <c r="I66" i="3"/>
  <c r="C105" i="18"/>
  <c r="H53" i="3"/>
  <c r="B92" i="18"/>
  <c r="H50" i="3"/>
  <c r="B89" i="18"/>
  <c r="H51" i="3"/>
  <c r="B90" i="18"/>
  <c r="H52" i="3"/>
  <c r="B91" i="18"/>
  <c r="H54" i="3"/>
  <c r="B93" i="18"/>
  <c r="H55" i="3"/>
  <c r="B94" i="18"/>
  <c r="H56" i="3"/>
  <c r="B95" i="18"/>
  <c r="H57" i="3"/>
  <c r="B96" i="18"/>
  <c r="H58" i="3"/>
  <c r="B97" i="18"/>
  <c r="H59" i="3"/>
  <c r="B98" i="18"/>
  <c r="H60" i="3"/>
  <c r="B99" i="18"/>
  <c r="H61" i="3"/>
  <c r="B100" i="18"/>
  <c r="H62" i="3"/>
  <c r="B101" i="18"/>
  <c r="H63" i="3"/>
  <c r="B102" i="18"/>
  <c r="H64" i="3"/>
  <c r="B103" i="18"/>
  <c r="H65" i="3"/>
  <c r="B104" i="18"/>
  <c r="H66" i="3"/>
  <c r="B105" i="18"/>
  <c r="H58" i="4"/>
  <c r="G149" i="18" s="1"/>
  <c r="H42" i="4"/>
  <c r="G133" i="18" s="1"/>
  <c r="H43" i="4"/>
  <c r="G134" i="18" s="1"/>
  <c r="H44" i="4"/>
  <c r="G135" i="18" s="1"/>
  <c r="H46" i="4"/>
  <c r="G137" i="18" s="1"/>
  <c r="H47" i="4"/>
  <c r="G138" i="18" s="1"/>
  <c r="H48" i="4"/>
  <c r="G139" i="18" s="1"/>
  <c r="H49" i="4"/>
  <c r="G140" i="18" s="1"/>
  <c r="H50" i="4"/>
  <c r="G141" i="18" s="1"/>
  <c r="H51" i="4"/>
  <c r="G142" i="18" s="1"/>
  <c r="H52" i="4"/>
  <c r="G143" i="18" s="1"/>
  <c r="H53" i="4"/>
  <c r="G144" i="18" s="1"/>
  <c r="H54" i="4"/>
  <c r="G145" i="18" s="1"/>
  <c r="H55" i="4"/>
  <c r="G146" i="18" s="1"/>
  <c r="H56" i="4"/>
  <c r="G147" i="18" s="1"/>
  <c r="H57" i="4"/>
  <c r="G148" i="18" s="1"/>
  <c r="J320" i="9"/>
  <c r="J321" i="9"/>
  <c r="J322" i="9"/>
  <c r="J323" i="9"/>
  <c r="J324" i="9"/>
  <c r="J325" i="9"/>
  <c r="J326" i="9"/>
  <c r="J327" i="9"/>
  <c r="J328" i="9"/>
  <c r="J329" i="9"/>
  <c r="J330" i="9"/>
  <c r="J331" i="9"/>
  <c r="J332" i="9"/>
  <c r="J333" i="9"/>
  <c r="J334" i="9"/>
  <c r="J335" i="9"/>
  <c r="J336" i="9"/>
  <c r="I40" i="11"/>
  <c r="L25" i="18" s="1"/>
  <c r="E11" i="11"/>
  <c r="D423" i="18" s="1"/>
  <c r="H34" i="3"/>
  <c r="J47" i="18"/>
  <c r="H59" i="6"/>
  <c r="C259" i="18"/>
  <c r="D63" i="18"/>
  <c r="I32" i="2"/>
  <c r="G28" i="12"/>
  <c r="C342" i="9"/>
  <c r="D343" i="9" s="1"/>
  <c r="D246" i="9"/>
  <c r="C303" i="18"/>
  <c r="E246" i="9"/>
  <c r="D303" i="18" s="1"/>
  <c r="H208" i="9"/>
  <c r="D280" i="18"/>
  <c r="I208" i="9"/>
  <c r="E280" i="18" s="1"/>
  <c r="F96" i="3"/>
  <c r="D96" i="3"/>
  <c r="J95" i="3"/>
  <c r="I95" i="3"/>
  <c r="D125" i="3" s="1"/>
  <c r="K63" i="18" s="1"/>
  <c r="J94" i="3"/>
  <c r="I94" i="3"/>
  <c r="J93" i="3"/>
  <c r="I93" i="3"/>
  <c r="D123" i="3" s="1"/>
  <c r="J92" i="3"/>
  <c r="I92" i="3"/>
  <c r="J91" i="3"/>
  <c r="I91" i="3"/>
  <c r="J90" i="3"/>
  <c r="I90" i="3"/>
  <c r="J89" i="3"/>
  <c r="I89" i="3"/>
  <c r="J88" i="3"/>
  <c r="I88" i="3"/>
  <c r="J87" i="3"/>
  <c r="I87" i="3"/>
  <c r="J86" i="3"/>
  <c r="I86" i="3"/>
  <c r="J85" i="3"/>
  <c r="I85" i="3"/>
  <c r="J84" i="3"/>
  <c r="I84" i="3"/>
  <c r="J83" i="3"/>
  <c r="I83" i="3"/>
  <c r="J82" i="3"/>
  <c r="I82" i="3"/>
  <c r="J81" i="3"/>
  <c r="I81" i="3"/>
  <c r="J80" i="3"/>
  <c r="I80" i="3"/>
  <c r="H95" i="3"/>
  <c r="H94" i="3"/>
  <c r="H93" i="3"/>
  <c r="H92" i="3"/>
  <c r="H91" i="3"/>
  <c r="H90" i="3"/>
  <c r="H89" i="3"/>
  <c r="H88" i="3"/>
  <c r="H87" i="3"/>
  <c r="H86" i="3"/>
  <c r="H85" i="3"/>
  <c r="H84" i="3"/>
  <c r="H83" i="3"/>
  <c r="H82" i="3"/>
  <c r="H81" i="3"/>
  <c r="H80" i="3"/>
  <c r="F109" i="3"/>
  <c r="M47" i="18"/>
  <c r="C69" i="3"/>
  <c r="D67" i="3"/>
  <c r="C67" i="3"/>
  <c r="C34" i="3"/>
  <c r="D28" i="3"/>
  <c r="J62" i="2"/>
  <c r="C229" i="18"/>
  <c r="D453" i="18"/>
  <c r="J58" i="2"/>
  <c r="C225" i="18"/>
  <c r="D450" i="18"/>
  <c r="D449" i="18"/>
  <c r="J56" i="2"/>
  <c r="C223" i="18"/>
  <c r="D446" i="18"/>
  <c r="F259" i="18"/>
  <c r="D32" i="2"/>
  <c r="C64" i="18"/>
  <c r="C32" i="2"/>
  <c r="B64" i="18"/>
  <c r="D257" i="18"/>
  <c r="D256" i="18"/>
  <c r="D61" i="18"/>
  <c r="D255" i="18"/>
  <c r="D253" i="18"/>
  <c r="D57" i="18"/>
  <c r="D251" i="18"/>
  <c r="D250" i="18"/>
  <c r="D249" i="18"/>
  <c r="D248" i="18"/>
  <c r="D53" i="18"/>
  <c r="D247" i="18"/>
  <c r="D245" i="18"/>
  <c r="D49" i="18"/>
  <c r="D243" i="18"/>
  <c r="D242" i="18"/>
  <c r="D241" i="18"/>
  <c r="F108" i="3"/>
  <c r="E151" i="9"/>
  <c r="E126" i="9"/>
  <c r="F126" i="9" s="1"/>
  <c r="E127" i="9"/>
  <c r="D374" i="18" s="1"/>
  <c r="E128" i="9"/>
  <c r="F128" i="9" s="1"/>
  <c r="E375" i="18" s="1"/>
  <c r="E129" i="9"/>
  <c r="D376" i="18" s="1"/>
  <c r="E130" i="9"/>
  <c r="E157" i="9" s="1"/>
  <c r="F157" i="9" s="1"/>
  <c r="E131" i="9"/>
  <c r="D378" i="18" s="1"/>
  <c r="E132" i="9"/>
  <c r="E159" i="9" s="1"/>
  <c r="F159" i="9" s="1"/>
  <c r="E133" i="9"/>
  <c r="D380" i="18" s="1"/>
  <c r="E134" i="9"/>
  <c r="E161" i="9" s="1"/>
  <c r="F161" i="9" s="1"/>
  <c r="E135" i="9"/>
  <c r="D382" i="18" s="1"/>
  <c r="E136" i="9"/>
  <c r="E163" i="9" s="1"/>
  <c r="F163" i="9" s="1"/>
  <c r="E137" i="9"/>
  <c r="D384" i="18" s="1"/>
  <c r="E138" i="9"/>
  <c r="E165" i="9" s="1"/>
  <c r="F165" i="9" s="1"/>
  <c r="E139" i="9"/>
  <c r="D386" i="18" s="1"/>
  <c r="E140" i="9"/>
  <c r="E167" i="9" s="1"/>
  <c r="F167" i="9" s="1"/>
  <c r="E141" i="9"/>
  <c r="D388" i="18" s="1"/>
  <c r="E142" i="9"/>
  <c r="F142" i="9" s="1"/>
  <c r="E389" i="18" s="1"/>
  <c r="E125" i="9"/>
  <c r="D372" i="18" s="1"/>
  <c r="W11" i="15"/>
  <c r="K98" i="15"/>
  <c r="W12" i="15"/>
  <c r="K99" i="15"/>
  <c r="W13" i="15"/>
  <c r="K100" i="15"/>
  <c r="W14" i="15"/>
  <c r="K101" i="15"/>
  <c r="W15" i="15"/>
  <c r="K102" i="15"/>
  <c r="W16" i="15"/>
  <c r="K103" i="15"/>
  <c r="W17" i="15"/>
  <c r="K104" i="15"/>
  <c r="W18" i="15"/>
  <c r="K105" i="15"/>
  <c r="W19" i="15"/>
  <c r="K106" i="15"/>
  <c r="W20" i="15"/>
  <c r="K107" i="15"/>
  <c r="W21" i="15"/>
  <c r="K108" i="15"/>
  <c r="W22" i="15"/>
  <c r="K109" i="15"/>
  <c r="W23" i="15"/>
  <c r="K110" i="15"/>
  <c r="W24" i="15"/>
  <c r="K111" i="15"/>
  <c r="W25" i="15"/>
  <c r="K112" i="15"/>
  <c r="W26" i="15"/>
  <c r="K113" i="15"/>
  <c r="W27" i="15"/>
  <c r="K114" i="15"/>
  <c r="T84" i="15"/>
  <c r="T87" i="15"/>
  <c r="S83" i="15"/>
  <c r="S87" i="15"/>
  <c r="R82" i="15"/>
  <c r="R87" i="15"/>
  <c r="Q81" i="15"/>
  <c r="Q87" i="15"/>
  <c r="P80" i="15"/>
  <c r="P87" i="15"/>
  <c r="O79" i="15"/>
  <c r="O87" i="15"/>
  <c r="N78" i="15"/>
  <c r="N87" i="15"/>
  <c r="M77" i="15"/>
  <c r="M87" i="15"/>
  <c r="L76" i="15"/>
  <c r="L87" i="15"/>
  <c r="K75" i="15"/>
  <c r="K87" i="15"/>
  <c r="J74" i="15"/>
  <c r="J87" i="15"/>
  <c r="I73" i="15"/>
  <c r="I87" i="15"/>
  <c r="H72" i="15"/>
  <c r="H87" i="15"/>
  <c r="G71" i="15"/>
  <c r="G87" i="15"/>
  <c r="F70" i="15"/>
  <c r="F87" i="15"/>
  <c r="E69" i="15"/>
  <c r="E87" i="15"/>
  <c r="D68" i="15"/>
  <c r="D87" i="15"/>
  <c r="C67" i="15"/>
  <c r="C87" i="15"/>
  <c r="D42" i="5"/>
  <c r="E42" i="5"/>
  <c r="F42" i="5"/>
  <c r="D60" i="15"/>
  <c r="E60" i="15"/>
  <c r="F60" i="15"/>
  <c r="G60" i="15"/>
  <c r="H60" i="15"/>
  <c r="I60" i="15"/>
  <c r="J60" i="15"/>
  <c r="K60" i="15"/>
  <c r="L60" i="15"/>
  <c r="M60" i="15"/>
  <c r="N60" i="15"/>
  <c r="O60" i="15"/>
  <c r="P60" i="15"/>
  <c r="Q60" i="15"/>
  <c r="R60" i="15"/>
  <c r="S60" i="15"/>
  <c r="T60" i="15"/>
  <c r="U60" i="15"/>
  <c r="C60" i="15"/>
  <c r="D33" i="15"/>
  <c r="E33" i="15"/>
  <c r="F33" i="15"/>
  <c r="G33" i="15"/>
  <c r="H33" i="15"/>
  <c r="I33" i="15"/>
  <c r="J33" i="15"/>
  <c r="K33" i="15"/>
  <c r="L33" i="15"/>
  <c r="M33" i="15"/>
  <c r="N33" i="15"/>
  <c r="O33" i="15"/>
  <c r="P33" i="15"/>
  <c r="Q33" i="15"/>
  <c r="R33" i="15"/>
  <c r="T33" i="15"/>
  <c r="U33" i="15"/>
  <c r="C33" i="15"/>
  <c r="E13" i="4"/>
  <c r="D111" i="18" s="1"/>
  <c r="H13" i="4"/>
  <c r="G111" i="18" s="1"/>
  <c r="E14" i="4"/>
  <c r="D112" i="18" s="1"/>
  <c r="H14" i="4"/>
  <c r="G112" i="18" s="1"/>
  <c r="E15" i="4"/>
  <c r="D113" i="18" s="1"/>
  <c r="H15" i="4"/>
  <c r="G113" i="18" s="1"/>
  <c r="E16" i="4"/>
  <c r="D114" i="18" s="1"/>
  <c r="H16" i="4"/>
  <c r="G114" i="18" s="1"/>
  <c r="E18" i="4"/>
  <c r="D116" i="18" s="1"/>
  <c r="H18" i="4"/>
  <c r="G116" i="18" s="1"/>
  <c r="E19" i="4"/>
  <c r="D117" i="18" s="1"/>
  <c r="H19" i="4"/>
  <c r="G117" i="18" s="1"/>
  <c r="E20" i="4"/>
  <c r="D118" i="18" s="1"/>
  <c r="H20" i="4"/>
  <c r="G118" i="18" s="1"/>
  <c r="E21" i="4"/>
  <c r="D119" i="18" s="1"/>
  <c r="H21" i="4"/>
  <c r="G119" i="18" s="1"/>
  <c r="E22" i="4"/>
  <c r="D120" i="18" s="1"/>
  <c r="H22" i="4"/>
  <c r="G120" i="18" s="1"/>
  <c r="E23" i="4"/>
  <c r="D121" i="18" s="1"/>
  <c r="H23" i="4"/>
  <c r="G121" i="18" s="1"/>
  <c r="E24" i="4"/>
  <c r="D122" i="18" s="1"/>
  <c r="H24" i="4"/>
  <c r="G122" i="18" s="1"/>
  <c r="E25" i="4"/>
  <c r="D123" i="18" s="1"/>
  <c r="H25" i="4"/>
  <c r="G123" i="18" s="1"/>
  <c r="E26" i="4"/>
  <c r="D124" i="18" s="1"/>
  <c r="H26" i="4"/>
  <c r="G124" i="18" s="1"/>
  <c r="E27" i="4"/>
  <c r="D125" i="18" s="1"/>
  <c r="H27" i="4"/>
  <c r="G125" i="18" s="1"/>
  <c r="E28" i="4"/>
  <c r="D126" i="18" s="1"/>
  <c r="H28" i="4"/>
  <c r="G126" i="18" s="1"/>
  <c r="E29" i="4"/>
  <c r="D127" i="18" s="1"/>
  <c r="H29" i="4"/>
  <c r="G127" i="18" s="1"/>
  <c r="H41" i="4"/>
  <c r="G132" i="18" s="1"/>
  <c r="Q67" i="4"/>
  <c r="Q68" i="4"/>
  <c r="Q85" i="4" s="1"/>
  <c r="Q69" i="4"/>
  <c r="Q70" i="4"/>
  <c r="Q71" i="4"/>
  <c r="Q72" i="4"/>
  <c r="Q73" i="4"/>
  <c r="Q74" i="4"/>
  <c r="Q75" i="4"/>
  <c r="Q76" i="4"/>
  <c r="Q77" i="4"/>
  <c r="Q78" i="4"/>
  <c r="Q79" i="4"/>
  <c r="Q80" i="4"/>
  <c r="Q81" i="4"/>
  <c r="Q82" i="4"/>
  <c r="Q83" i="4"/>
  <c r="C28" i="12"/>
  <c r="D28" i="12"/>
  <c r="E28" i="12"/>
  <c r="F28" i="12"/>
  <c r="H28" i="12"/>
  <c r="I28" i="12"/>
  <c r="L28" i="12"/>
  <c r="M28" i="12"/>
  <c r="E20" i="11"/>
  <c r="D432" i="18" s="1"/>
  <c r="I41" i="11"/>
  <c r="L26" i="18" s="1"/>
  <c r="I42" i="11"/>
  <c r="L27" i="18" s="1"/>
  <c r="I43" i="11"/>
  <c r="L28" i="18" s="1"/>
  <c r="I45" i="11"/>
  <c r="L30" i="18" s="1"/>
  <c r="I46" i="11"/>
  <c r="L31" i="18" s="1"/>
  <c r="I47" i="11"/>
  <c r="L32" i="18" s="1"/>
  <c r="I48" i="11"/>
  <c r="L33" i="18" s="1"/>
  <c r="I49" i="11"/>
  <c r="L34" i="18" s="1"/>
  <c r="I50" i="11"/>
  <c r="L35" i="18" s="1"/>
  <c r="I51" i="11"/>
  <c r="L36" i="18" s="1"/>
  <c r="I52" i="11"/>
  <c r="L37" i="18" s="1"/>
  <c r="I53" i="11"/>
  <c r="L38" i="18" s="1"/>
  <c r="I54" i="11"/>
  <c r="L39" i="18" s="1"/>
  <c r="I55" i="11"/>
  <c r="L40" i="18" s="1"/>
  <c r="I56" i="11"/>
  <c r="L41" i="18" s="1"/>
  <c r="C300" i="9"/>
  <c r="L300" i="9" s="1"/>
  <c r="W10" i="15"/>
  <c r="K97" i="15"/>
  <c r="C30" i="15"/>
  <c r="D30" i="15"/>
  <c r="E30" i="15"/>
  <c r="F30" i="15"/>
  <c r="G30" i="15"/>
  <c r="H30" i="15"/>
  <c r="I30" i="15"/>
  <c r="J30" i="15"/>
  <c r="K30" i="15"/>
  <c r="L30" i="15"/>
  <c r="M30" i="15"/>
  <c r="N30" i="15"/>
  <c r="O30" i="15"/>
  <c r="P30" i="15"/>
  <c r="Q30" i="15"/>
  <c r="R30" i="15"/>
  <c r="S30" i="15"/>
  <c r="T30" i="15"/>
  <c r="U30" i="15"/>
  <c r="E31" i="15"/>
  <c r="F31" i="15"/>
  <c r="H31" i="15"/>
  <c r="I31" i="15"/>
  <c r="J31" i="15"/>
  <c r="K31" i="15"/>
  <c r="L31" i="15"/>
  <c r="M31" i="15"/>
  <c r="N31" i="15"/>
  <c r="O31" i="15"/>
  <c r="P31" i="15"/>
  <c r="Q31" i="15"/>
  <c r="R31" i="15"/>
  <c r="S31" i="15"/>
  <c r="T31" i="15"/>
  <c r="U31" i="15"/>
  <c r="V31" i="15"/>
  <c r="W38" i="15"/>
  <c r="W39" i="15"/>
  <c r="W40" i="15"/>
  <c r="W41" i="15"/>
  <c r="W42" i="15"/>
  <c r="W43" i="15"/>
  <c r="W44" i="15"/>
  <c r="W45" i="15"/>
  <c r="W46" i="15"/>
  <c r="W47" i="15"/>
  <c r="W48" i="15"/>
  <c r="W49" i="15"/>
  <c r="W50" i="15"/>
  <c r="W51" i="15"/>
  <c r="W52" i="15"/>
  <c r="W53" i="15"/>
  <c r="W54" i="15"/>
  <c r="W55" i="15"/>
  <c r="C58" i="15"/>
  <c r="D58" i="15"/>
  <c r="E58" i="15"/>
  <c r="F58" i="15"/>
  <c r="G58" i="15"/>
  <c r="H58" i="15"/>
  <c r="I58" i="15"/>
  <c r="J58" i="15"/>
  <c r="K58" i="15"/>
  <c r="L58" i="15"/>
  <c r="M58" i="15"/>
  <c r="N58" i="15"/>
  <c r="O58" i="15"/>
  <c r="P58" i="15"/>
  <c r="Q58" i="15"/>
  <c r="R58" i="15"/>
  <c r="S58" i="15"/>
  <c r="T58" i="15"/>
  <c r="U58" i="15"/>
  <c r="D67" i="15"/>
  <c r="E67" i="15"/>
  <c r="F67" i="15"/>
  <c r="G67" i="15"/>
  <c r="H67" i="15"/>
  <c r="I67" i="15"/>
  <c r="J67" i="15"/>
  <c r="K67" i="15"/>
  <c r="L67" i="15"/>
  <c r="M67" i="15"/>
  <c r="N67" i="15"/>
  <c r="O67" i="15"/>
  <c r="P67" i="15"/>
  <c r="Q67" i="15"/>
  <c r="R67" i="15"/>
  <c r="S67" i="15"/>
  <c r="T67" i="15"/>
  <c r="U67" i="15"/>
  <c r="Y67" i="15"/>
  <c r="W67" i="15"/>
  <c r="V67" i="15"/>
  <c r="Z67" i="15"/>
  <c r="C68" i="15"/>
  <c r="W68" i="15"/>
  <c r="E68" i="15"/>
  <c r="F68" i="15"/>
  <c r="G68" i="15"/>
  <c r="H68" i="15"/>
  <c r="I68" i="15"/>
  <c r="J68" i="15"/>
  <c r="K68" i="15"/>
  <c r="L68" i="15"/>
  <c r="M68" i="15"/>
  <c r="N68" i="15"/>
  <c r="O68" i="15"/>
  <c r="P68" i="15"/>
  <c r="Q68" i="15"/>
  <c r="R68" i="15"/>
  <c r="S68" i="15"/>
  <c r="T68" i="15"/>
  <c r="U68" i="15"/>
  <c r="Y68" i="15"/>
  <c r="V68" i="15"/>
  <c r="AB68" i="15"/>
  <c r="Z68" i="15"/>
  <c r="C69" i="15"/>
  <c r="D69" i="15"/>
  <c r="F69" i="15"/>
  <c r="G69" i="15"/>
  <c r="H69" i="15"/>
  <c r="I69" i="15"/>
  <c r="J69" i="15"/>
  <c r="K69" i="15"/>
  <c r="L69" i="15"/>
  <c r="M69" i="15"/>
  <c r="N69" i="15"/>
  <c r="O69" i="15"/>
  <c r="P69" i="15"/>
  <c r="Q69" i="15"/>
  <c r="R69" i="15"/>
  <c r="S69" i="15"/>
  <c r="T69" i="15"/>
  <c r="U69" i="15"/>
  <c r="Y69" i="15"/>
  <c r="V69" i="15"/>
  <c r="C70" i="15"/>
  <c r="D70" i="15"/>
  <c r="E70" i="15"/>
  <c r="G70" i="15"/>
  <c r="H70" i="15"/>
  <c r="I70" i="15"/>
  <c r="J70" i="15"/>
  <c r="K70" i="15"/>
  <c r="L70" i="15"/>
  <c r="M70" i="15"/>
  <c r="N70" i="15"/>
  <c r="O70" i="15"/>
  <c r="P70" i="15"/>
  <c r="Q70" i="15"/>
  <c r="R70" i="15"/>
  <c r="S70" i="15"/>
  <c r="T70" i="15"/>
  <c r="U70" i="15"/>
  <c r="V70" i="15"/>
  <c r="Y70" i="15"/>
  <c r="C71" i="15"/>
  <c r="D71" i="15"/>
  <c r="E71" i="15"/>
  <c r="F71" i="15"/>
  <c r="H71" i="15"/>
  <c r="I71" i="15"/>
  <c r="J71" i="15"/>
  <c r="K71" i="15"/>
  <c r="L71" i="15"/>
  <c r="M71" i="15"/>
  <c r="N71" i="15"/>
  <c r="O71" i="15"/>
  <c r="P71" i="15"/>
  <c r="Q71" i="15"/>
  <c r="R71" i="15"/>
  <c r="S71" i="15"/>
  <c r="T71" i="15"/>
  <c r="U71" i="15"/>
  <c r="V71" i="15"/>
  <c r="Y71" i="15"/>
  <c r="C72" i="15"/>
  <c r="D72" i="15"/>
  <c r="E72" i="15"/>
  <c r="F72" i="15"/>
  <c r="G72" i="15"/>
  <c r="I72" i="15"/>
  <c r="J72" i="15"/>
  <c r="K72" i="15"/>
  <c r="L72" i="15"/>
  <c r="M72" i="15"/>
  <c r="N72" i="15"/>
  <c r="O72" i="15"/>
  <c r="P72" i="15"/>
  <c r="Q72" i="15"/>
  <c r="R72" i="15"/>
  <c r="S72" i="15"/>
  <c r="T72" i="15"/>
  <c r="U72" i="15"/>
  <c r="V72" i="15"/>
  <c r="Y72" i="15"/>
  <c r="C73" i="15"/>
  <c r="D73" i="15"/>
  <c r="E73" i="15"/>
  <c r="F73" i="15"/>
  <c r="G73" i="15"/>
  <c r="H73" i="15"/>
  <c r="J73" i="15"/>
  <c r="K73" i="15"/>
  <c r="L73" i="15"/>
  <c r="M73" i="15"/>
  <c r="N73" i="15"/>
  <c r="O73" i="15"/>
  <c r="P73" i="15"/>
  <c r="Q73" i="15"/>
  <c r="R73" i="15"/>
  <c r="S73" i="15"/>
  <c r="T73" i="15"/>
  <c r="U73" i="15"/>
  <c r="V73" i="15"/>
  <c r="Y73" i="15"/>
  <c r="C74" i="15"/>
  <c r="D74" i="15"/>
  <c r="E74" i="15"/>
  <c r="F74" i="15"/>
  <c r="G74" i="15"/>
  <c r="H74" i="15"/>
  <c r="I74" i="15"/>
  <c r="W74" i="15"/>
  <c r="K74" i="15"/>
  <c r="L74" i="15"/>
  <c r="M74" i="15"/>
  <c r="N74" i="15"/>
  <c r="O74" i="15"/>
  <c r="P74" i="15"/>
  <c r="Q74" i="15"/>
  <c r="R74" i="15"/>
  <c r="S74" i="15"/>
  <c r="T74" i="15"/>
  <c r="U74" i="15"/>
  <c r="V74" i="15"/>
  <c r="Y74" i="15"/>
  <c r="X74" i="15"/>
  <c r="AA74" i="15"/>
  <c r="C75" i="15"/>
  <c r="D75" i="15"/>
  <c r="E75" i="15"/>
  <c r="F75" i="15"/>
  <c r="G75" i="15"/>
  <c r="H75" i="15"/>
  <c r="I75" i="15"/>
  <c r="J75" i="15"/>
  <c r="L75" i="15"/>
  <c r="M75" i="15"/>
  <c r="N75" i="15"/>
  <c r="O75" i="15"/>
  <c r="P75" i="15"/>
  <c r="Q75" i="15"/>
  <c r="R75" i="15"/>
  <c r="S75" i="15"/>
  <c r="T75" i="15"/>
  <c r="U75" i="15"/>
  <c r="Y75" i="15"/>
  <c r="AB75" i="15"/>
  <c r="V75" i="15"/>
  <c r="C76" i="15"/>
  <c r="D76" i="15"/>
  <c r="E76" i="15"/>
  <c r="F76" i="15"/>
  <c r="G76" i="15"/>
  <c r="H76" i="15"/>
  <c r="I76" i="15"/>
  <c r="J76" i="15"/>
  <c r="K76" i="15"/>
  <c r="M76" i="15"/>
  <c r="N76" i="15"/>
  <c r="O76" i="15"/>
  <c r="P76" i="15"/>
  <c r="Q76" i="15"/>
  <c r="R76" i="15"/>
  <c r="S76" i="15"/>
  <c r="T76" i="15"/>
  <c r="U76" i="15"/>
  <c r="V76" i="15"/>
  <c r="Y76" i="15"/>
  <c r="AB76" i="15"/>
  <c r="C77" i="15"/>
  <c r="D77" i="15"/>
  <c r="E77" i="15"/>
  <c r="F77" i="15"/>
  <c r="G77" i="15"/>
  <c r="H77" i="15"/>
  <c r="I77" i="15"/>
  <c r="J77" i="15"/>
  <c r="K77" i="15"/>
  <c r="L77" i="15"/>
  <c r="N77" i="15"/>
  <c r="O77" i="15"/>
  <c r="P77" i="15"/>
  <c r="Q77" i="15"/>
  <c r="R77" i="15"/>
  <c r="S77" i="15"/>
  <c r="T77" i="15"/>
  <c r="U77" i="15"/>
  <c r="Y77" i="15"/>
  <c r="V77" i="15"/>
  <c r="W77" i="15"/>
  <c r="Z77" i="15"/>
  <c r="C78" i="15"/>
  <c r="D78" i="15"/>
  <c r="E78" i="15"/>
  <c r="F78" i="15"/>
  <c r="G78" i="15"/>
  <c r="H78" i="15"/>
  <c r="I78" i="15"/>
  <c r="J78" i="15"/>
  <c r="K78" i="15"/>
  <c r="L78" i="15"/>
  <c r="M78" i="15"/>
  <c r="W78" i="15"/>
  <c r="O78" i="15"/>
  <c r="P78" i="15"/>
  <c r="Q78" i="15"/>
  <c r="R78" i="15"/>
  <c r="S78" i="15"/>
  <c r="T78" i="15"/>
  <c r="U78" i="15"/>
  <c r="V78" i="15"/>
  <c r="Y78" i="15"/>
  <c r="Z78" i="15"/>
  <c r="C79" i="15"/>
  <c r="D79" i="15"/>
  <c r="E79" i="15"/>
  <c r="F79" i="15"/>
  <c r="G79" i="15"/>
  <c r="H79" i="15"/>
  <c r="I79" i="15"/>
  <c r="J79" i="15"/>
  <c r="K79" i="15"/>
  <c r="L79" i="15"/>
  <c r="M79" i="15"/>
  <c r="N79" i="15"/>
  <c r="P79" i="15"/>
  <c r="Q79" i="15"/>
  <c r="R79" i="15"/>
  <c r="S79" i="15"/>
  <c r="T79" i="15"/>
  <c r="U79" i="15"/>
  <c r="Y79" i="15"/>
  <c r="V79" i="15"/>
  <c r="W79" i="15"/>
  <c r="Z79" i="15"/>
  <c r="C80" i="15"/>
  <c r="D80" i="15"/>
  <c r="E80" i="15"/>
  <c r="F80" i="15"/>
  <c r="G80" i="15"/>
  <c r="H80" i="15"/>
  <c r="I80" i="15"/>
  <c r="J80" i="15"/>
  <c r="K80" i="15"/>
  <c r="L80" i="15"/>
  <c r="M80" i="15"/>
  <c r="N80" i="15"/>
  <c r="O80" i="15"/>
  <c r="W80" i="15"/>
  <c r="Q80" i="15"/>
  <c r="R80" i="15"/>
  <c r="S80" i="15"/>
  <c r="T80" i="15"/>
  <c r="U80" i="15"/>
  <c r="V80" i="15"/>
  <c r="Y80" i="15"/>
  <c r="AB80" i="15"/>
  <c r="C81" i="15"/>
  <c r="D81" i="15"/>
  <c r="E81" i="15"/>
  <c r="F81" i="15"/>
  <c r="G81" i="15"/>
  <c r="H81" i="15"/>
  <c r="I81" i="15"/>
  <c r="J81" i="15"/>
  <c r="K81" i="15"/>
  <c r="L81" i="15"/>
  <c r="M81" i="15"/>
  <c r="N81" i="15"/>
  <c r="O81" i="15"/>
  <c r="P81" i="15"/>
  <c r="R81" i="15"/>
  <c r="S81" i="15"/>
  <c r="T81" i="15"/>
  <c r="U81" i="15"/>
  <c r="Y81" i="15"/>
  <c r="V81" i="15"/>
  <c r="W81" i="15"/>
  <c r="C82" i="15"/>
  <c r="D82" i="15"/>
  <c r="E82" i="15"/>
  <c r="F82" i="15"/>
  <c r="G82" i="15"/>
  <c r="H82" i="15"/>
  <c r="I82" i="15"/>
  <c r="J82" i="15"/>
  <c r="K82" i="15"/>
  <c r="L82" i="15"/>
  <c r="M82" i="15"/>
  <c r="N82" i="15"/>
  <c r="O82" i="15"/>
  <c r="P82" i="15"/>
  <c r="Q82" i="15"/>
  <c r="S82" i="15"/>
  <c r="T82" i="15"/>
  <c r="U82" i="15"/>
  <c r="V82" i="15"/>
  <c r="Y82" i="15"/>
  <c r="C83" i="15"/>
  <c r="D83" i="15"/>
  <c r="E83" i="15"/>
  <c r="F83" i="15"/>
  <c r="G83" i="15"/>
  <c r="H83" i="15"/>
  <c r="I83" i="15"/>
  <c r="J83" i="15"/>
  <c r="K83" i="15"/>
  <c r="L83" i="15"/>
  <c r="M83" i="15"/>
  <c r="N83" i="15"/>
  <c r="O83" i="15"/>
  <c r="P83" i="15"/>
  <c r="Q83" i="15"/>
  <c r="R83" i="15"/>
  <c r="T83" i="15"/>
  <c r="U83" i="15"/>
  <c r="Y83" i="15"/>
  <c r="V83" i="15"/>
  <c r="AB83" i="15"/>
  <c r="W83" i="15"/>
  <c r="X83" i="15"/>
  <c r="AA83" i="15"/>
  <c r="C84" i="15"/>
  <c r="D84" i="15"/>
  <c r="E84" i="15"/>
  <c r="F84" i="15"/>
  <c r="G84" i="15"/>
  <c r="H84" i="15"/>
  <c r="I84" i="15"/>
  <c r="J84" i="15"/>
  <c r="K84" i="15"/>
  <c r="L84" i="15"/>
  <c r="M84" i="15"/>
  <c r="N84" i="15"/>
  <c r="O84" i="15"/>
  <c r="P84" i="15"/>
  <c r="Q84" i="15"/>
  <c r="R84" i="15"/>
  <c r="S84" i="15"/>
  <c r="W84" i="15"/>
  <c r="U84" i="15"/>
  <c r="V84" i="15"/>
  <c r="Y84" i="15"/>
  <c r="Z84" i="15"/>
  <c r="C85" i="15"/>
  <c r="D85" i="15"/>
  <c r="E85" i="15"/>
  <c r="F85" i="15"/>
  <c r="G85" i="15"/>
  <c r="H85" i="15"/>
  <c r="I85" i="15"/>
  <c r="J85" i="15"/>
  <c r="K85" i="15"/>
  <c r="L85" i="15"/>
  <c r="M85" i="15"/>
  <c r="N85" i="15"/>
  <c r="O85" i="15"/>
  <c r="P85" i="15"/>
  <c r="Q85" i="15"/>
  <c r="R85" i="15"/>
  <c r="S85" i="15"/>
  <c r="T85" i="15"/>
  <c r="U85" i="15"/>
  <c r="E12" i="9"/>
  <c r="E21" i="9"/>
  <c r="E22" i="9"/>
  <c r="E29" i="9"/>
  <c r="F230" i="9"/>
  <c r="G230" i="9" s="1"/>
  <c r="D42" i="9" s="1"/>
  <c r="C153" i="9" s="1"/>
  <c r="C246" i="9"/>
  <c r="C247" i="9" s="1"/>
  <c r="B304" i="18" s="1"/>
  <c r="H209" i="9"/>
  <c r="D247" i="9"/>
  <c r="C304" i="18" s="1"/>
  <c r="E94" i="9"/>
  <c r="D352" i="18" s="1"/>
  <c r="F270" i="9"/>
  <c r="D271" i="9" s="1"/>
  <c r="E304" i="9" s="1"/>
  <c r="F130" i="9"/>
  <c r="E377" i="18" s="1"/>
  <c r="E191" i="9"/>
  <c r="E192" i="9"/>
  <c r="E193" i="9"/>
  <c r="E194" i="9"/>
  <c r="E195" i="9"/>
  <c r="E197" i="9"/>
  <c r="E198" i="9"/>
  <c r="E199" i="9"/>
  <c r="E200" i="9"/>
  <c r="E201" i="9"/>
  <c r="E202" i="9"/>
  <c r="E205" i="9"/>
  <c r="E206" i="9"/>
  <c r="E207" i="9"/>
  <c r="E208" i="9"/>
  <c r="D209" i="9"/>
  <c r="C281" i="18" s="1"/>
  <c r="F272" i="9"/>
  <c r="C273" i="9" s="1"/>
  <c r="C274" i="9"/>
  <c r="D274" i="9"/>
  <c r="E274" i="9"/>
  <c r="G274" i="9"/>
  <c r="C337" i="9"/>
  <c r="B347" i="18" s="1"/>
  <c r="H42" i="6"/>
  <c r="H43" i="6"/>
  <c r="H44" i="6"/>
  <c r="H45" i="6"/>
  <c r="H46" i="6"/>
  <c r="H47" i="6"/>
  <c r="H48" i="6"/>
  <c r="H49" i="6"/>
  <c r="H50" i="6"/>
  <c r="H51" i="6"/>
  <c r="H52" i="6"/>
  <c r="H53" i="6"/>
  <c r="H54" i="6"/>
  <c r="H55" i="6"/>
  <c r="H56" i="6"/>
  <c r="H57" i="6"/>
  <c r="H58" i="6"/>
  <c r="C25" i="13"/>
  <c r="J129" i="18"/>
  <c r="D25" i="13"/>
  <c r="K129" i="18"/>
  <c r="E25" i="13"/>
  <c r="L129" i="18"/>
  <c r="D55" i="13"/>
  <c r="E55" i="13"/>
  <c r="F55" i="13"/>
  <c r="F56" i="13"/>
  <c r="F57" i="13" s="1"/>
  <c r="G55" i="13"/>
  <c r="H55" i="13"/>
  <c r="I55" i="13"/>
  <c r="I56" i="13" s="1"/>
  <c r="J55" i="13"/>
  <c r="J56" i="13" s="1"/>
  <c r="K55" i="13"/>
  <c r="L55" i="13"/>
  <c r="M55" i="13"/>
  <c r="N55" i="13"/>
  <c r="N56" i="13" s="1"/>
  <c r="O55" i="13"/>
  <c r="P55" i="13"/>
  <c r="P54" i="13"/>
  <c r="Q55" i="13"/>
  <c r="R55" i="13"/>
  <c r="S55" i="13"/>
  <c r="S56" i="13" s="1"/>
  <c r="E54" i="13"/>
  <c r="E56" i="13"/>
  <c r="F54" i="13"/>
  <c r="F58" i="13"/>
  <c r="F59" i="13" s="1"/>
  <c r="G54" i="13"/>
  <c r="G58" i="13" s="1"/>
  <c r="G59" i="13" s="1"/>
  <c r="H54" i="13"/>
  <c r="H56" i="13"/>
  <c r="H57" i="13" s="1"/>
  <c r="I54" i="13"/>
  <c r="J54" i="13"/>
  <c r="K54" i="13"/>
  <c r="K56" i="13"/>
  <c r="K57" i="13" s="1"/>
  <c r="L54" i="13"/>
  <c r="M54" i="13"/>
  <c r="M56" i="13" s="1"/>
  <c r="M57" i="13" s="1"/>
  <c r="N54" i="13"/>
  <c r="O54" i="13"/>
  <c r="O56" i="13" s="1"/>
  <c r="Q54" i="13"/>
  <c r="R54" i="13"/>
  <c r="S54" i="13"/>
  <c r="D56" i="13"/>
  <c r="D57" i="13" s="1"/>
  <c r="D12" i="5"/>
  <c r="D13" i="5"/>
  <c r="K89" i="18"/>
  <c r="D15" i="5"/>
  <c r="K91" i="18"/>
  <c r="D17" i="5"/>
  <c r="K93" i="18"/>
  <c r="D19" i="5"/>
  <c r="K95" i="18"/>
  <c r="D21" i="5"/>
  <c r="K97" i="18"/>
  <c r="D23" i="5"/>
  <c r="K99" i="18"/>
  <c r="D25" i="5"/>
  <c r="K101" i="18"/>
  <c r="D27" i="5"/>
  <c r="K103" i="18"/>
  <c r="D29" i="5"/>
  <c r="K105" i="18"/>
  <c r="D45" i="5"/>
  <c r="E45" i="5"/>
  <c r="F45" i="5"/>
  <c r="D47" i="5"/>
  <c r="E47" i="5"/>
  <c r="F47" i="5"/>
  <c r="D51" i="5"/>
  <c r="E51" i="5"/>
  <c r="F51" i="5"/>
  <c r="D57" i="5"/>
  <c r="E57" i="5"/>
  <c r="F57" i="5"/>
  <c r="C10" i="14"/>
  <c r="D10" i="14"/>
  <c r="K156" i="18" s="1"/>
  <c r="C11" i="14"/>
  <c r="J157" i="18" s="1"/>
  <c r="D11" i="14"/>
  <c r="K157" i="18" s="1"/>
  <c r="C12" i="14"/>
  <c r="D12" i="14"/>
  <c r="K158" i="18" s="1"/>
  <c r="C13" i="14"/>
  <c r="D13" i="14"/>
  <c r="K159" i="18"/>
  <c r="C14" i="14"/>
  <c r="J160" i="18" s="1"/>
  <c r="D14" i="14"/>
  <c r="K160" i="18" s="1"/>
  <c r="C15" i="14"/>
  <c r="J161" i="18" s="1"/>
  <c r="D15" i="14"/>
  <c r="K161" i="18" s="1"/>
  <c r="C16" i="14"/>
  <c r="J162" i="18" s="1"/>
  <c r="D16" i="14"/>
  <c r="K162" i="18" s="1"/>
  <c r="C17" i="14"/>
  <c r="D17" i="14"/>
  <c r="K163" i="18"/>
  <c r="C18" i="14"/>
  <c r="D18" i="14"/>
  <c r="K164" i="18" s="1"/>
  <c r="C19" i="14"/>
  <c r="D19" i="14"/>
  <c r="K165" i="18" s="1"/>
  <c r="C20" i="14"/>
  <c r="D20" i="14"/>
  <c r="K166" i="18" s="1"/>
  <c r="C21" i="14"/>
  <c r="D21" i="14"/>
  <c r="K167" i="18"/>
  <c r="C22" i="14"/>
  <c r="J168" i="18" s="1"/>
  <c r="D22" i="14"/>
  <c r="K168" i="18" s="1"/>
  <c r="C23" i="14"/>
  <c r="D23" i="14"/>
  <c r="K169" i="18" s="1"/>
  <c r="C24" i="14"/>
  <c r="D24" i="14"/>
  <c r="K170" i="18" s="1"/>
  <c r="C25" i="14"/>
  <c r="D25" i="14"/>
  <c r="K171" i="18"/>
  <c r="C26" i="14"/>
  <c r="D26" i="14"/>
  <c r="K172" i="18" s="1"/>
  <c r="C27" i="14"/>
  <c r="J173" i="18" s="1"/>
  <c r="D27" i="14"/>
  <c r="K173" i="18" s="1"/>
  <c r="F67" i="14"/>
  <c r="F68" i="14"/>
  <c r="D56" i="5"/>
  <c r="E56" i="5"/>
  <c r="F56" i="5"/>
  <c r="D52" i="5"/>
  <c r="E52" i="5"/>
  <c r="F52" i="5"/>
  <c r="D48" i="5"/>
  <c r="E48" i="5"/>
  <c r="F48" i="5"/>
  <c r="D46" i="5"/>
  <c r="E46" i="5"/>
  <c r="D28" i="5"/>
  <c r="K104" i="18"/>
  <c r="D26" i="5"/>
  <c r="K102" i="18"/>
  <c r="D24" i="5"/>
  <c r="K100" i="18"/>
  <c r="D22" i="5"/>
  <c r="K98" i="18"/>
  <c r="D20" i="5"/>
  <c r="K96" i="18"/>
  <c r="D18" i="5"/>
  <c r="K94" i="18"/>
  <c r="D16" i="5"/>
  <c r="K92" i="18"/>
  <c r="D14" i="5"/>
  <c r="K90" i="18"/>
  <c r="E93" i="9"/>
  <c r="D351" i="18" s="1"/>
  <c r="E97" i="9"/>
  <c r="D355" i="18" s="1"/>
  <c r="E98" i="9"/>
  <c r="D356" i="18" s="1"/>
  <c r="E99" i="9"/>
  <c r="D357" i="18" s="1"/>
  <c r="E100" i="9"/>
  <c r="D358" i="18" s="1"/>
  <c r="E101" i="9"/>
  <c r="D359" i="18" s="1"/>
  <c r="E102" i="9"/>
  <c r="D360" i="18" s="1"/>
  <c r="E103" i="9"/>
  <c r="D361" i="18" s="1"/>
  <c r="E104" i="9"/>
  <c r="D362" i="18" s="1"/>
  <c r="E105" i="9"/>
  <c r="D363" i="18" s="1"/>
  <c r="E106" i="9"/>
  <c r="D364" i="18" s="1"/>
  <c r="E107" i="9"/>
  <c r="D365" i="18" s="1"/>
  <c r="E108" i="9"/>
  <c r="D366" i="18" s="1"/>
  <c r="E109" i="9"/>
  <c r="D367" i="18" s="1"/>
  <c r="AB74" i="15"/>
  <c r="Q84" i="4"/>
  <c r="F273" i="9"/>
  <c r="E110" i="9"/>
  <c r="D368" i="18" s="1"/>
  <c r="E95" i="9"/>
  <c r="D353" i="18" s="1"/>
  <c r="E96" i="9"/>
  <c r="K191" i="9"/>
  <c r="J61" i="2"/>
  <c r="C228" i="18"/>
  <c r="J66" i="2"/>
  <c r="C233" i="18"/>
  <c r="J64" i="2"/>
  <c r="C231" i="18"/>
  <c r="C220" i="18"/>
  <c r="J55" i="2"/>
  <c r="C222" i="18"/>
  <c r="J57" i="2"/>
  <c r="C224" i="18"/>
  <c r="J60" i="2"/>
  <c r="C227" i="18"/>
  <c r="J65" i="2"/>
  <c r="C232" i="18"/>
  <c r="Z83" i="15"/>
  <c r="AB82" i="15"/>
  <c r="AB79" i="15"/>
  <c r="Z74" i="15"/>
  <c r="AB73" i="15"/>
  <c r="AB71" i="15"/>
  <c r="AB67" i="15"/>
  <c r="C41" i="6" a="1"/>
  <c r="C45" i="6" s="1"/>
  <c r="W82" i="15"/>
  <c r="Z82" i="15"/>
  <c r="W76" i="15"/>
  <c r="W75" i="15"/>
  <c r="Z75" i="15"/>
  <c r="W73" i="15"/>
  <c r="Z73" i="15"/>
  <c r="W72" i="15"/>
  <c r="Z72" i="15"/>
  <c r="W71" i="15"/>
  <c r="W70" i="15"/>
  <c r="Z70" i="15"/>
  <c r="W69" i="15"/>
  <c r="Z69" i="15"/>
  <c r="D27" i="8"/>
  <c r="E27" i="8" s="1"/>
  <c r="C401" i="18" s="1"/>
  <c r="J337" i="9"/>
  <c r="E271" i="9"/>
  <c r="F304" i="9" s="1"/>
  <c r="G121" i="3"/>
  <c r="C88" i="18"/>
  <c r="D33" i="3"/>
  <c r="C84" i="18"/>
  <c r="J67" i="2"/>
  <c r="C234" i="18"/>
  <c r="D30" i="5"/>
  <c r="K106" i="18"/>
  <c r="E14" i="5"/>
  <c r="L90" i="18"/>
  <c r="E16" i="5"/>
  <c r="L92" i="18"/>
  <c r="E18" i="5"/>
  <c r="L94" i="18"/>
  <c r="E20" i="5"/>
  <c r="L96" i="18"/>
  <c r="E22" i="5"/>
  <c r="L98" i="18"/>
  <c r="E24" i="5"/>
  <c r="L100" i="18"/>
  <c r="E26" i="5"/>
  <c r="L102" i="18"/>
  <c r="E28" i="5"/>
  <c r="L104" i="18"/>
  <c r="K88" i="18"/>
  <c r="E12" i="5"/>
  <c r="L88" i="18"/>
  <c r="F22" i="5"/>
  <c r="H22" i="5"/>
  <c r="E287" i="18"/>
  <c r="D354" i="18"/>
  <c r="C290" i="9"/>
  <c r="L290" i="9" s="1"/>
  <c r="C287" i="9"/>
  <c r="L287" i="9" s="1"/>
  <c r="D379" i="18"/>
  <c r="X80" i="15"/>
  <c r="AA80" i="15"/>
  <c r="X78" i="15"/>
  <c r="AA78" i="15"/>
  <c r="AB78" i="15"/>
  <c r="AB72" i="15"/>
  <c r="X72" i="15"/>
  <c r="AA72" i="15"/>
  <c r="AB70" i="15"/>
  <c r="X79" i="15"/>
  <c r="AA79" i="15"/>
  <c r="Z71" i="15"/>
  <c r="X71" i="15"/>
  <c r="AA71" i="15"/>
  <c r="D97" i="15" a="1"/>
  <c r="C97" i="15" a="1"/>
  <c r="I61" i="2"/>
  <c r="I55" i="2"/>
  <c r="I62" i="2"/>
  <c r="G109" i="3"/>
  <c r="N47" i="18" s="1"/>
  <c r="Q28" i="2"/>
  <c r="G255" i="18"/>
  <c r="I57" i="2"/>
  <c r="I64" i="2"/>
  <c r="B460" i="18"/>
  <c r="B235" i="18"/>
  <c r="X75" i="15"/>
  <c r="AA75" i="15"/>
  <c r="X76" i="15"/>
  <c r="AA76" i="15"/>
  <c r="X82" i="15"/>
  <c r="AA82" i="15"/>
  <c r="X73" i="15"/>
  <c r="AA73" i="15"/>
  <c r="F20" i="5"/>
  <c r="E18" i="14"/>
  <c r="L164" i="18"/>
  <c r="F28" i="5"/>
  <c r="E26" i="14"/>
  <c r="L172" i="18"/>
  <c r="F26" i="5"/>
  <c r="E24" i="14"/>
  <c r="L170" i="18"/>
  <c r="F12" i="5"/>
  <c r="E10" i="14"/>
  <c r="E20" i="14"/>
  <c r="C97" i="15"/>
  <c r="C123" i="15"/>
  <c r="C114" i="15"/>
  <c r="C140" i="15"/>
  <c r="C110" i="15"/>
  <c r="C136" i="15"/>
  <c r="C106" i="15"/>
  <c r="C132" i="15"/>
  <c r="C102" i="15"/>
  <c r="C128" i="15"/>
  <c r="C98" i="15"/>
  <c r="C124" i="15"/>
  <c r="C111" i="15"/>
  <c r="C137" i="15"/>
  <c r="C107" i="15"/>
  <c r="C133" i="15"/>
  <c r="C103" i="15"/>
  <c r="C129" i="15"/>
  <c r="C99" i="15"/>
  <c r="C125" i="15"/>
  <c r="C115" i="15"/>
  <c r="C145" i="15"/>
  <c r="C112" i="15"/>
  <c r="C138" i="15"/>
  <c r="C108" i="15"/>
  <c r="C134" i="15"/>
  <c r="C104" i="15"/>
  <c r="C130" i="15"/>
  <c r="C100" i="15"/>
  <c r="C126" i="15"/>
  <c r="C113" i="15"/>
  <c r="C139" i="15"/>
  <c r="C109" i="15"/>
  <c r="C105" i="15"/>
  <c r="C131" i="15"/>
  <c r="C141" i="15"/>
  <c r="C147" i="15"/>
  <c r="C101" i="15"/>
  <c r="E257" i="18"/>
  <c r="Q30" i="2"/>
  <c r="G257" i="18"/>
  <c r="G124" i="3"/>
  <c r="N62" i="18" s="1"/>
  <c r="G119" i="3"/>
  <c r="N57" i="18" s="1"/>
  <c r="E255" i="18"/>
  <c r="G122" i="3"/>
  <c r="N60" i="18" s="1"/>
  <c r="G115" i="3"/>
  <c r="N53" i="18" s="1"/>
  <c r="Q19" i="2"/>
  <c r="G246" i="18"/>
  <c r="E251" i="18"/>
  <c r="Q24" i="2"/>
  <c r="G251" i="18"/>
  <c r="G118" i="3"/>
  <c r="N56" i="18" s="1"/>
  <c r="E242" i="18"/>
  <c r="G123" i="3"/>
  <c r="N61" i="18" s="1"/>
  <c r="E253" i="18"/>
  <c r="G120" i="3"/>
  <c r="N58" i="18" s="1"/>
  <c r="Q26" i="2"/>
  <c r="G253" i="18"/>
  <c r="E250" i="18"/>
  <c r="E247" i="18"/>
  <c r="Q20" i="2"/>
  <c r="G247" i="18"/>
  <c r="G114" i="3"/>
  <c r="N52" i="18" s="1"/>
  <c r="E249" i="18"/>
  <c r="Q22" i="2"/>
  <c r="G249" i="18"/>
  <c r="G116" i="3"/>
  <c r="N54" i="18" s="1"/>
  <c r="E245" i="18"/>
  <c r="Q18" i="2"/>
  <c r="G245" i="18"/>
  <c r="G112" i="3"/>
  <c r="E243" i="18"/>
  <c r="G110" i="3"/>
  <c r="Q16" i="2"/>
  <c r="G243" i="18"/>
  <c r="E241" i="18"/>
  <c r="G108" i="3"/>
  <c r="N46" i="18" s="1"/>
  <c r="Q14" i="2"/>
  <c r="G241" i="18"/>
  <c r="H20" i="5"/>
  <c r="H28" i="5"/>
  <c r="N101" i="15"/>
  <c r="J15" i="18"/>
  <c r="N100" i="15"/>
  <c r="N108" i="15"/>
  <c r="J9" i="18"/>
  <c r="D55" i="6"/>
  <c r="K146" i="18" s="1"/>
  <c r="N102" i="15"/>
  <c r="N110" i="15"/>
  <c r="N97" i="15"/>
  <c r="C116" i="15"/>
  <c r="N105" i="15"/>
  <c r="J11" i="18"/>
  <c r="D49" i="6"/>
  <c r="G49" i="6" s="1"/>
  <c r="J19" i="18"/>
  <c r="D57" i="6"/>
  <c r="K148" i="18" s="1"/>
  <c r="N113" i="15"/>
  <c r="J10" i="18"/>
  <c r="N104" i="15"/>
  <c r="D48" i="6"/>
  <c r="G48" i="6"/>
  <c r="J18" i="18"/>
  <c r="N112" i="15"/>
  <c r="D56" i="6"/>
  <c r="G56" i="6"/>
  <c r="N99" i="15"/>
  <c r="J5" i="18"/>
  <c r="D43" i="6"/>
  <c r="G43" i="6"/>
  <c r="N107" i="15"/>
  <c r="J13" i="18"/>
  <c r="D51" i="6"/>
  <c r="G51" i="6"/>
  <c r="J4" i="18"/>
  <c r="N98" i="15"/>
  <c r="D42" i="6"/>
  <c r="G42" i="6"/>
  <c r="J12" i="18"/>
  <c r="N106" i="15"/>
  <c r="D50" i="6"/>
  <c r="G50" i="6"/>
  <c r="J20" i="18"/>
  <c r="N114" i="15"/>
  <c r="D58" i="6"/>
  <c r="G58" i="6"/>
  <c r="K149" i="18"/>
  <c r="K133" i="18"/>
  <c r="K142" i="18"/>
  <c r="K134" i="18"/>
  <c r="K147" i="18"/>
  <c r="K139" i="18"/>
  <c r="R56" i="13"/>
  <c r="R57" i="13" s="1"/>
  <c r="R58" i="13"/>
  <c r="R59" i="13" s="1"/>
  <c r="K58" i="13"/>
  <c r="K59" i="13" s="1"/>
  <c r="G56" i="13"/>
  <c r="H58" i="13"/>
  <c r="H59" i="13" s="1"/>
  <c r="D58" i="13"/>
  <c r="D59" i="13" s="1"/>
  <c r="Q56" i="13"/>
  <c r="Q58" i="13" s="1"/>
  <c r="Q59" i="13" s="1"/>
  <c r="E57" i="13"/>
  <c r="E58" i="13"/>
  <c r="E59" i="13"/>
  <c r="G57" i="6"/>
  <c r="B415" i="18"/>
  <c r="D26" i="8"/>
  <c r="E417" i="18"/>
  <c r="J68" i="2"/>
  <c r="C235" i="18"/>
  <c r="J54" i="2"/>
  <c r="C221" i="18"/>
  <c r="C127" i="15"/>
  <c r="J7" i="18"/>
  <c r="C135" i="15"/>
  <c r="D53" i="6"/>
  <c r="G53" i="6" s="1"/>
  <c r="D97" i="15"/>
  <c r="E97" i="15"/>
  <c r="L3" i="18"/>
  <c r="D41" i="6"/>
  <c r="G41" i="6" s="1"/>
  <c r="J3" i="18"/>
  <c r="D54" i="6"/>
  <c r="G54" i="6" s="1"/>
  <c r="J16" i="18"/>
  <c r="D46" i="6"/>
  <c r="G46" i="6"/>
  <c r="J8" i="18"/>
  <c r="N111" i="15"/>
  <c r="J17" i="18"/>
  <c r="D47" i="6"/>
  <c r="G47" i="6" s="1"/>
  <c r="N103" i="15"/>
  <c r="D59" i="6"/>
  <c r="K150" i="18" s="1"/>
  <c r="N115" i="15"/>
  <c r="J21" i="18"/>
  <c r="D52" i="6"/>
  <c r="G52" i="6" s="1"/>
  <c r="J14" i="18"/>
  <c r="D44" i="6"/>
  <c r="G44" i="6" s="1"/>
  <c r="J6" i="18"/>
  <c r="N109" i="15"/>
  <c r="D45" i="6"/>
  <c r="G45" i="6" s="1"/>
  <c r="D98" i="15"/>
  <c r="E98" i="15"/>
  <c r="P98" i="15"/>
  <c r="D100" i="15"/>
  <c r="D102" i="15"/>
  <c r="D128" i="15"/>
  <c r="D104" i="15"/>
  <c r="D106" i="15"/>
  <c r="E106" i="15"/>
  <c r="P106" i="15"/>
  <c r="D108" i="15"/>
  <c r="D110" i="15"/>
  <c r="D136" i="15"/>
  <c r="D112" i="15"/>
  <c r="D114" i="15"/>
  <c r="E114" i="15"/>
  <c r="P114" i="15"/>
  <c r="D101" i="15"/>
  <c r="D105" i="15"/>
  <c r="D131" i="15"/>
  <c r="D109" i="15"/>
  <c r="D113" i="15"/>
  <c r="D139" i="15"/>
  <c r="D99" i="15"/>
  <c r="D103" i="15"/>
  <c r="D129" i="15"/>
  <c r="D107" i="15"/>
  <c r="D111" i="15"/>
  <c r="D137" i="15"/>
  <c r="D115" i="15"/>
  <c r="X68" i="15"/>
  <c r="AA68" i="15"/>
  <c r="E88" i="15"/>
  <c r="G88" i="15"/>
  <c r="I88" i="15"/>
  <c r="K88" i="15"/>
  <c r="M88" i="15"/>
  <c r="O88" i="15"/>
  <c r="Q88" i="15"/>
  <c r="S88" i="15"/>
  <c r="Z76" i="15"/>
  <c r="AB84" i="15"/>
  <c r="D88" i="15"/>
  <c r="F88" i="15"/>
  <c r="H88" i="15"/>
  <c r="J88" i="15"/>
  <c r="L88" i="15"/>
  <c r="N88" i="15"/>
  <c r="P88" i="15"/>
  <c r="R88" i="15"/>
  <c r="T88" i="15"/>
  <c r="AB69" i="15"/>
  <c r="X69" i="15"/>
  <c r="V87" i="15"/>
  <c r="C88" i="15"/>
  <c r="V88" i="15"/>
  <c r="K116" i="15"/>
  <c r="V33" i="15"/>
  <c r="W28" i="15"/>
  <c r="V30" i="15"/>
  <c r="K32" i="15"/>
  <c r="V85" i="15"/>
  <c r="X77" i="15"/>
  <c r="AA77" i="15"/>
  <c r="AB77" i="15"/>
  <c r="V58" i="15"/>
  <c r="W56" i="15"/>
  <c r="K59" i="15"/>
  <c r="V60" i="15"/>
  <c r="E27" i="11"/>
  <c r="D439" i="18" s="1"/>
  <c r="E25" i="11"/>
  <c r="D437" i="18" s="1"/>
  <c r="E23" i="11"/>
  <c r="D435" i="18" s="1"/>
  <c r="B433" i="18"/>
  <c r="E19" i="11"/>
  <c r="D431" i="18" s="1"/>
  <c r="E17" i="11"/>
  <c r="D429" i="18" s="1"/>
  <c r="B426" i="18"/>
  <c r="B424" i="18"/>
  <c r="E12" i="11"/>
  <c r="D424" i="18" s="1"/>
  <c r="C49" i="6"/>
  <c r="F49" i="6" s="1"/>
  <c r="I49" i="6" s="1"/>
  <c r="O49" i="6" s="1"/>
  <c r="C56" i="6"/>
  <c r="F56" i="6" s="1"/>
  <c r="C54" i="6"/>
  <c r="J145" i="18" s="1"/>
  <c r="C55" i="6"/>
  <c r="J146" i="18" s="1"/>
  <c r="C47" i="6"/>
  <c r="J138" i="18" s="1"/>
  <c r="C52" i="6"/>
  <c r="J143" i="18" s="1"/>
  <c r="C58" i="6"/>
  <c r="F58" i="6" s="1"/>
  <c r="C42" i="6"/>
  <c r="F42" i="6" s="1"/>
  <c r="I42" i="6" s="1"/>
  <c r="C53" i="6"/>
  <c r="J144" i="18" s="1"/>
  <c r="C59" i="6"/>
  <c r="F59" i="6" s="1"/>
  <c r="C41" i="6"/>
  <c r="F41" i="6" s="1"/>
  <c r="I41" i="6" s="1"/>
  <c r="C57" i="6"/>
  <c r="F57" i="6" s="1"/>
  <c r="I57" i="6" s="1"/>
  <c r="C48" i="6"/>
  <c r="J139" i="18" s="1"/>
  <c r="C46" i="6"/>
  <c r="F46" i="6" s="1"/>
  <c r="I46" i="6" s="1"/>
  <c r="C51" i="6"/>
  <c r="J142" i="18" s="1"/>
  <c r="C43" i="6"/>
  <c r="F43" i="6" s="1"/>
  <c r="C44" i="6"/>
  <c r="F44" i="6"/>
  <c r="C50" i="6"/>
  <c r="O115" i="15"/>
  <c r="K21" i="18"/>
  <c r="D145" i="15"/>
  <c r="E115" i="15"/>
  <c r="P115" i="15"/>
  <c r="O107" i="15"/>
  <c r="E107" i="15"/>
  <c r="L13" i="18"/>
  <c r="D133" i="15"/>
  <c r="K13" i="18"/>
  <c r="O99" i="15"/>
  <c r="E99" i="15"/>
  <c r="L5" i="18"/>
  <c r="D125" i="15"/>
  <c r="K5" i="18"/>
  <c r="O109" i="15"/>
  <c r="D135" i="15"/>
  <c r="E109" i="15"/>
  <c r="K15" i="18"/>
  <c r="O101" i="15"/>
  <c r="D127" i="15"/>
  <c r="K7" i="18"/>
  <c r="O114" i="15"/>
  <c r="D140" i="15"/>
  <c r="O110" i="15"/>
  <c r="E110" i="15"/>
  <c r="P110" i="15"/>
  <c r="O106" i="15"/>
  <c r="D132" i="15"/>
  <c r="O102" i="15"/>
  <c r="E102" i="15"/>
  <c r="P102" i="15"/>
  <c r="O98" i="15"/>
  <c r="D124" i="15"/>
  <c r="P97" i="15"/>
  <c r="O111" i="15"/>
  <c r="K17" i="18"/>
  <c r="O103" i="15"/>
  <c r="K9" i="18"/>
  <c r="E113" i="15"/>
  <c r="L19" i="18"/>
  <c r="K19" i="18"/>
  <c r="E105" i="15"/>
  <c r="P105" i="15"/>
  <c r="K11" i="18"/>
  <c r="O97" i="15"/>
  <c r="D116" i="15"/>
  <c r="O116" i="15"/>
  <c r="K22" i="18"/>
  <c r="D138" i="15"/>
  <c r="E112" i="15"/>
  <c r="L18" i="18"/>
  <c r="O112" i="15"/>
  <c r="K18" i="18"/>
  <c r="D134" i="15"/>
  <c r="O108" i="15"/>
  <c r="E108" i="15"/>
  <c r="K14" i="18"/>
  <c r="D130" i="15"/>
  <c r="E104" i="15"/>
  <c r="L10" i="18"/>
  <c r="O104" i="15"/>
  <c r="K10" i="18"/>
  <c r="D126" i="15"/>
  <c r="O100" i="15"/>
  <c r="E100" i="15"/>
  <c r="K6" i="18"/>
  <c r="K135" i="18"/>
  <c r="K143" i="18"/>
  <c r="K137" i="18"/>
  <c r="E101" i="15"/>
  <c r="L7" i="18"/>
  <c r="W33" i="15"/>
  <c r="AA69" i="15"/>
  <c r="J137" i="18"/>
  <c r="J133" i="18"/>
  <c r="J135" i="18"/>
  <c r="F48" i="6"/>
  <c r="J149" i="18"/>
  <c r="F47" i="6"/>
  <c r="F50" i="6"/>
  <c r="J141" i="18"/>
  <c r="J148" i="18"/>
  <c r="F52" i="6"/>
  <c r="F55" i="6"/>
  <c r="J147" i="18"/>
  <c r="P100" i="15"/>
  <c r="L6" i="18"/>
  <c r="P108" i="15"/>
  <c r="L14" i="18"/>
  <c r="L16" i="18"/>
  <c r="P99" i="15"/>
  <c r="P107" i="15"/>
  <c r="H118" i="15"/>
  <c r="L21" i="18"/>
  <c r="P104" i="15"/>
  <c r="L11" i="18"/>
  <c r="L4" i="18"/>
  <c r="L12" i="18"/>
  <c r="L20" i="18"/>
  <c r="P109" i="15"/>
  <c r="L15" i="18"/>
  <c r="G89" i="15"/>
  <c r="O89" i="15"/>
  <c r="F89" i="15"/>
  <c r="N89" i="15"/>
  <c r="E89" i="15"/>
  <c r="M89" i="15"/>
  <c r="D89" i="15"/>
  <c r="L89" i="15"/>
  <c r="T89" i="15"/>
  <c r="I50" i="6"/>
  <c r="O50" i="6" s="1"/>
  <c r="AB81" i="15"/>
  <c r="X81" i="15"/>
  <c r="AA81" i="15"/>
  <c r="K141" i="18"/>
  <c r="X84" i="15"/>
  <c r="AA84" i="15"/>
  <c r="Z81" i="15"/>
  <c r="I48" i="6"/>
  <c r="M139" i="18" s="1"/>
  <c r="Z80" i="15"/>
  <c r="X67" i="15"/>
  <c r="AA67" i="15"/>
  <c r="I56" i="2"/>
  <c r="T58" i="13"/>
  <c r="T59" i="13" s="1"/>
  <c r="Q57" i="13"/>
  <c r="P56" i="13"/>
  <c r="L56" i="13"/>
  <c r="C56" i="13"/>
  <c r="C59" i="13" s="1"/>
  <c r="J156" i="18"/>
  <c r="O30" i="5"/>
  <c r="L166" i="18"/>
  <c r="F18" i="5"/>
  <c r="F14" i="5"/>
  <c r="N12" i="5"/>
  <c r="N30" i="5"/>
  <c r="E43" i="5"/>
  <c r="F43" i="5"/>
  <c r="D44" i="5"/>
  <c r="E44" i="5"/>
  <c r="F44" i="5"/>
  <c r="D50" i="5"/>
  <c r="E50" i="5"/>
  <c r="F50" i="5"/>
  <c r="D54" i="5"/>
  <c r="E54" i="5"/>
  <c r="F54" i="5"/>
  <c r="D58" i="5"/>
  <c r="E58" i="5"/>
  <c r="F58" i="5"/>
  <c r="D59" i="5"/>
  <c r="E59" i="5"/>
  <c r="F59" i="5"/>
  <c r="D55" i="5"/>
  <c r="E55" i="5"/>
  <c r="F55" i="5"/>
  <c r="D53" i="5"/>
  <c r="E53" i="5"/>
  <c r="F53" i="5"/>
  <c r="D49" i="5"/>
  <c r="E49" i="5"/>
  <c r="F49" i="5"/>
  <c r="L156" i="18"/>
  <c r="F24" i="5"/>
  <c r="H24" i="5"/>
  <c r="F16" i="5"/>
  <c r="E14" i="14"/>
  <c r="E25" i="5"/>
  <c r="E23" i="5"/>
  <c r="E21" i="5"/>
  <c r="E19" i="5"/>
  <c r="E17" i="5"/>
  <c r="E15" i="5"/>
  <c r="E13" i="5"/>
  <c r="D31" i="3"/>
  <c r="C82" i="18"/>
  <c r="M84" i="3"/>
  <c r="M92" i="3"/>
  <c r="F111" i="3"/>
  <c r="M49" i="18" s="1"/>
  <c r="F112" i="3"/>
  <c r="M50" i="18" s="1"/>
  <c r="F113" i="3"/>
  <c r="M51" i="18" s="1"/>
  <c r="F114" i="3"/>
  <c r="M52" i="18" s="1"/>
  <c r="F115" i="3"/>
  <c r="M53" i="18" s="1"/>
  <c r="F116" i="3"/>
  <c r="M54" i="18" s="1"/>
  <c r="F117" i="3"/>
  <c r="M55" i="18" s="1"/>
  <c r="F118" i="3"/>
  <c r="M56" i="18" s="1"/>
  <c r="F119" i="3"/>
  <c r="M57" i="18" s="1"/>
  <c r="F120" i="3"/>
  <c r="M58" i="18" s="1"/>
  <c r="F121" i="3"/>
  <c r="M59" i="18" s="1"/>
  <c r="F122" i="3"/>
  <c r="M60" i="18" s="1"/>
  <c r="F123" i="3"/>
  <c r="M61" i="18" s="1"/>
  <c r="F124" i="3"/>
  <c r="M62" i="18" s="1"/>
  <c r="D124" i="3"/>
  <c r="D32" i="3"/>
  <c r="D20" i="3"/>
  <c r="M46" i="18"/>
  <c r="F125" i="3"/>
  <c r="M63" i="18"/>
  <c r="D108" i="3"/>
  <c r="C89" i="18"/>
  <c r="H67" i="3"/>
  <c r="B106" i="18" s="1"/>
  <c r="L80" i="3"/>
  <c r="D117" i="3"/>
  <c r="I96" i="3"/>
  <c r="L126" i="3" s="1"/>
  <c r="M85" i="18" s="1"/>
  <c r="C79" i="18"/>
  <c r="D22" i="3"/>
  <c r="D24" i="3"/>
  <c r="D26" i="3"/>
  <c r="Q15" i="2"/>
  <c r="G242" i="18"/>
  <c r="E256" i="18"/>
  <c r="E246" i="18"/>
  <c r="Q17" i="2"/>
  <c r="G244" i="18"/>
  <c r="E254" i="18"/>
  <c r="Q25" i="2"/>
  <c r="G252" i="18"/>
  <c r="D244" i="18"/>
  <c r="D246" i="18"/>
  <c r="D252" i="18"/>
  <c r="D254" i="18"/>
  <c r="P33" i="2"/>
  <c r="F260" i="18"/>
  <c r="G117" i="3"/>
  <c r="Q21" i="2"/>
  <c r="G248" i="18"/>
  <c r="E244" i="18"/>
  <c r="I65" i="2"/>
  <c r="I53" i="2"/>
  <c r="I67" i="2"/>
  <c r="I60" i="2"/>
  <c r="M32" i="2"/>
  <c r="D259" i="18"/>
  <c r="B259" i="18"/>
  <c r="C33" i="2"/>
  <c r="B260" i="18"/>
  <c r="E32" i="2"/>
  <c r="F17" i="2"/>
  <c r="P113" i="15"/>
  <c r="P112" i="15"/>
  <c r="L8" i="18"/>
  <c r="P101" i="15"/>
  <c r="K89" i="15"/>
  <c r="S89" i="15"/>
  <c r="J89" i="15"/>
  <c r="R89" i="15"/>
  <c r="I89" i="15"/>
  <c r="Q89" i="15"/>
  <c r="H89" i="15"/>
  <c r="P89" i="15"/>
  <c r="C89" i="15"/>
  <c r="N116" i="15"/>
  <c r="J22" i="18"/>
  <c r="D60" i="6"/>
  <c r="K151" i="18" s="1"/>
  <c r="J132" i="18"/>
  <c r="K132" i="18"/>
  <c r="K3" i="18"/>
  <c r="D123" i="15"/>
  <c r="D141" i="15"/>
  <c r="D147" i="15"/>
  <c r="O105" i="15"/>
  <c r="O113" i="15"/>
  <c r="E103" i="15"/>
  <c r="E111" i="15"/>
  <c r="K4" i="18"/>
  <c r="K8" i="18"/>
  <c r="K12" i="18"/>
  <c r="K16" i="18"/>
  <c r="K20" i="18"/>
  <c r="G57" i="13"/>
  <c r="L160" i="18"/>
  <c r="F46" i="5"/>
  <c r="E29" i="5"/>
  <c r="E27" i="5"/>
  <c r="H12" i="5"/>
  <c r="H26" i="5"/>
  <c r="M33" i="2"/>
  <c r="D260" i="18"/>
  <c r="X70" i="15"/>
  <c r="B85" i="18"/>
  <c r="D29" i="3"/>
  <c r="C80" i="18" s="1"/>
  <c r="D16" i="3"/>
  <c r="D17" i="3"/>
  <c r="D18" i="3"/>
  <c r="D19" i="3"/>
  <c r="D21" i="3"/>
  <c r="D23" i="3"/>
  <c r="C74" i="18" s="1"/>
  <c r="D25" i="3"/>
  <c r="C76" i="18" s="1"/>
  <c r="D27" i="3"/>
  <c r="D30" i="3"/>
  <c r="C81" i="18" s="1"/>
  <c r="N32" i="2"/>
  <c r="C57" i="13"/>
  <c r="F415" i="18"/>
  <c r="E415" i="18"/>
  <c r="E23" i="8"/>
  <c r="C397" i="18" s="1"/>
  <c r="E26" i="8"/>
  <c r="C400" i="18" s="1"/>
  <c r="O48" i="6"/>
  <c r="P57" i="13"/>
  <c r="P58" i="13"/>
  <c r="P59" i="13"/>
  <c r="L57" i="13"/>
  <c r="L58" i="13"/>
  <c r="L59" i="13"/>
  <c r="E60" i="5"/>
  <c r="F60" i="5"/>
  <c r="G50" i="5"/>
  <c r="E12" i="14"/>
  <c r="H14" i="5"/>
  <c r="E16" i="14"/>
  <c r="H18" i="5"/>
  <c r="D60" i="5"/>
  <c r="E22" i="14"/>
  <c r="L91" i="18"/>
  <c r="F15" i="5"/>
  <c r="L95" i="18"/>
  <c r="F19" i="5"/>
  <c r="L99" i="18"/>
  <c r="F23" i="5"/>
  <c r="L89" i="18"/>
  <c r="F13" i="5"/>
  <c r="L93" i="18"/>
  <c r="F17" i="5"/>
  <c r="L97" i="18"/>
  <c r="F21" i="5"/>
  <c r="L101" i="18"/>
  <c r="F25" i="5"/>
  <c r="K61" i="18"/>
  <c r="C71" i="18"/>
  <c r="K62" i="18"/>
  <c r="C83" i="18"/>
  <c r="K46" i="18"/>
  <c r="C75" i="18"/>
  <c r="C77" i="18"/>
  <c r="C73" i="18"/>
  <c r="F29" i="2"/>
  <c r="E61" i="18"/>
  <c r="F14" i="2"/>
  <c r="F21" i="2"/>
  <c r="F24" i="2"/>
  <c r="G29" i="2"/>
  <c r="G28" i="4" s="1"/>
  <c r="F126" i="18" s="1"/>
  <c r="F25" i="2"/>
  <c r="E57" i="18"/>
  <c r="F16" i="2"/>
  <c r="F28" i="2"/>
  <c r="E60" i="18"/>
  <c r="F20" i="2"/>
  <c r="E49" i="18"/>
  <c r="N55" i="18"/>
  <c r="F31" i="2"/>
  <c r="F27" i="2"/>
  <c r="F23" i="2"/>
  <c r="F19" i="2"/>
  <c r="F15" i="2"/>
  <c r="F30" i="2"/>
  <c r="F26" i="2"/>
  <c r="F22" i="2"/>
  <c r="D460" i="18"/>
  <c r="D64" i="18"/>
  <c r="F18" i="2"/>
  <c r="C78" i="18"/>
  <c r="C70" i="18"/>
  <c r="C68" i="18"/>
  <c r="L168" i="18"/>
  <c r="L105" i="18"/>
  <c r="F29" i="5"/>
  <c r="G43" i="5"/>
  <c r="G59" i="5"/>
  <c r="G52" i="5"/>
  <c r="G46" i="5"/>
  <c r="P111" i="15"/>
  <c r="L17" i="18"/>
  <c r="G55" i="5"/>
  <c r="G58" i="5"/>
  <c r="E47" i="18"/>
  <c r="R19" i="2"/>
  <c r="R30" i="2"/>
  <c r="R27" i="2"/>
  <c r="N33" i="2"/>
  <c r="R28" i="2"/>
  <c r="R15" i="2"/>
  <c r="R18" i="2"/>
  <c r="R26" i="2"/>
  <c r="R14" i="2"/>
  <c r="R21" i="2"/>
  <c r="R31" i="2"/>
  <c r="Q32" i="2"/>
  <c r="G259" i="18"/>
  <c r="R16" i="2"/>
  <c r="R22" i="2"/>
  <c r="R20" i="2"/>
  <c r="R23" i="2"/>
  <c r="E259" i="18"/>
  <c r="R24" i="2"/>
  <c r="R17" i="2"/>
  <c r="R25" i="2"/>
  <c r="R29" i="2"/>
  <c r="C72" i="18"/>
  <c r="C67" i="18"/>
  <c r="AA70" i="15"/>
  <c r="X85" i="15"/>
  <c r="AA85" i="15"/>
  <c r="L103" i="18"/>
  <c r="F27" i="5"/>
  <c r="E30" i="5"/>
  <c r="L106" i="18"/>
  <c r="G42" i="5"/>
  <c r="G49" i="5"/>
  <c r="G53" i="5"/>
  <c r="G45" i="5"/>
  <c r="G51" i="5"/>
  <c r="G56" i="5"/>
  <c r="G44" i="5"/>
  <c r="P103" i="15"/>
  <c r="E116" i="15"/>
  <c r="P116" i="15"/>
  <c r="L22" i="18"/>
  <c r="L9" i="18"/>
  <c r="G47" i="5"/>
  <c r="G57" i="5"/>
  <c r="G54" i="5"/>
  <c r="G48" i="5"/>
  <c r="AC67" i="15" a="1"/>
  <c r="L162" i="18"/>
  <c r="L158" i="18"/>
  <c r="E23" i="14"/>
  <c r="H25" i="5"/>
  <c r="E19" i="14"/>
  <c r="H21" i="5"/>
  <c r="E15" i="14"/>
  <c r="H17" i="5"/>
  <c r="E11" i="14"/>
  <c r="H13" i="5"/>
  <c r="E21" i="14"/>
  <c r="H23" i="5"/>
  <c r="E17" i="14"/>
  <c r="H19" i="5"/>
  <c r="E13" i="14"/>
  <c r="H15" i="5"/>
  <c r="E46" i="18"/>
  <c r="F32" i="2"/>
  <c r="E64" i="18"/>
  <c r="E56" i="18"/>
  <c r="E53" i="18"/>
  <c r="E52" i="18"/>
  <c r="E48" i="18"/>
  <c r="E54" i="18"/>
  <c r="E62" i="18"/>
  <c r="E51" i="18"/>
  <c r="E59" i="18"/>
  <c r="E58" i="18"/>
  <c r="E55" i="18"/>
  <c r="E63" i="18"/>
  <c r="E50" i="18"/>
  <c r="G60" i="5"/>
  <c r="E25" i="14"/>
  <c r="H27" i="5"/>
  <c r="H30" i="5"/>
  <c r="F30" i="5"/>
  <c r="G27" i="5"/>
  <c r="Q33" i="2"/>
  <c r="G260" i="18"/>
  <c r="E260" i="18"/>
  <c r="AC76" i="15"/>
  <c r="AC68" i="15"/>
  <c r="AC71" i="15"/>
  <c r="AC67" i="15"/>
  <c r="AC72" i="15"/>
  <c r="AC73" i="15"/>
  <c r="AC74" i="15"/>
  <c r="AC77" i="15"/>
  <c r="AC83" i="15"/>
  <c r="AC84" i="15"/>
  <c r="AC69" i="15"/>
  <c r="AC79" i="15"/>
  <c r="AC80" i="15"/>
  <c r="AC81" i="15"/>
  <c r="AC82" i="15"/>
  <c r="AC78" i="15"/>
  <c r="AC75" i="15"/>
  <c r="AC70" i="15"/>
  <c r="R32" i="2"/>
  <c r="G29" i="5"/>
  <c r="E27" i="14"/>
  <c r="L159" i="18"/>
  <c r="F17" i="14"/>
  <c r="M163" i="18" s="1"/>
  <c r="L163" i="18"/>
  <c r="L167" i="18"/>
  <c r="L157" i="18"/>
  <c r="L161" i="18"/>
  <c r="L165" i="18"/>
  <c r="L169" i="18"/>
  <c r="L173" i="18"/>
  <c r="F27" i="14"/>
  <c r="M173" i="18" s="1"/>
  <c r="L171" i="18"/>
  <c r="E28" i="14"/>
  <c r="L174" i="18"/>
  <c r="G25" i="5"/>
  <c r="G23" i="5"/>
  <c r="G24" i="5"/>
  <c r="G18" i="5"/>
  <c r="G19" i="5"/>
  <c r="G22" i="5"/>
  <c r="G21" i="5"/>
  <c r="G13" i="5"/>
  <c r="G17" i="5"/>
  <c r="G28" i="5"/>
  <c r="G14" i="5"/>
  <c r="G15" i="5"/>
  <c r="G26" i="5"/>
  <c r="G16" i="5"/>
  <c r="G20" i="5"/>
  <c r="G12" i="5"/>
  <c r="G30" i="5"/>
  <c r="E26" i="11" l="1"/>
  <c r="D438" i="18" s="1"/>
  <c r="H57" i="8"/>
  <c r="H60" i="8" s="1"/>
  <c r="G420" i="18" s="1"/>
  <c r="G415" i="18"/>
  <c r="F418" i="18"/>
  <c r="G60" i="8"/>
  <c r="F420" i="18" s="1"/>
  <c r="C398" i="18"/>
  <c r="E22" i="8"/>
  <c r="C396" i="18" s="1"/>
  <c r="E27" i="3"/>
  <c r="D78" i="18" s="1"/>
  <c r="E16" i="3"/>
  <c r="D67" i="18" s="1"/>
  <c r="D78" i="2"/>
  <c r="E460" i="18"/>
  <c r="D458" i="18"/>
  <c r="I66" i="2"/>
  <c r="C69" i="18"/>
  <c r="D34" i="3"/>
  <c r="C85" i="18" s="1"/>
  <c r="K55" i="18"/>
  <c r="E117" i="3"/>
  <c r="F126" i="3"/>
  <c r="F127" i="3" s="1"/>
  <c r="F110" i="3"/>
  <c r="M48" i="18" s="1"/>
  <c r="H96" i="3"/>
  <c r="L110" i="3"/>
  <c r="M69" i="18" s="1"/>
  <c r="D110" i="3"/>
  <c r="K48" i="18" s="1"/>
  <c r="D111" i="3"/>
  <c r="K49" i="18" s="1"/>
  <c r="L111" i="3"/>
  <c r="M70" i="18" s="1"/>
  <c r="L112" i="3"/>
  <c r="M71" i="18" s="1"/>
  <c r="M82" i="3"/>
  <c r="D113" i="3"/>
  <c r="K51" i="18" s="1"/>
  <c r="L113" i="3"/>
  <c r="M72" i="18" s="1"/>
  <c r="L114" i="3"/>
  <c r="M73" i="18" s="1"/>
  <c r="L115" i="3"/>
  <c r="M74" i="18" s="1"/>
  <c r="L116" i="3"/>
  <c r="M75" i="18" s="1"/>
  <c r="M86" i="3"/>
  <c r="L117" i="3"/>
  <c r="M76" i="18" s="1"/>
  <c r="L118" i="3"/>
  <c r="M77" i="18" s="1"/>
  <c r="D119" i="3"/>
  <c r="K57" i="18" s="1"/>
  <c r="L119" i="3"/>
  <c r="M78" i="18" s="1"/>
  <c r="L120" i="3"/>
  <c r="M79" i="18" s="1"/>
  <c r="M90" i="3"/>
  <c r="D120" i="3"/>
  <c r="K58" i="18" s="1"/>
  <c r="L121" i="3"/>
  <c r="M80" i="18" s="1"/>
  <c r="L122" i="3"/>
  <c r="M81" i="18" s="1"/>
  <c r="D122" i="3"/>
  <c r="K60" i="18" s="1"/>
  <c r="L124" i="3"/>
  <c r="M83" i="18" s="1"/>
  <c r="M94" i="3"/>
  <c r="D136" i="18"/>
  <c r="E59" i="4"/>
  <c r="L125" i="3"/>
  <c r="D115" i="3"/>
  <c r="K53" i="18" s="1"/>
  <c r="D114" i="3"/>
  <c r="K52" i="18" s="1"/>
  <c r="D121" i="3"/>
  <c r="K59" i="18" s="1"/>
  <c r="D118" i="3"/>
  <c r="K56" i="18" s="1"/>
  <c r="I67" i="3"/>
  <c r="C106" i="18" s="1"/>
  <c r="D112" i="3"/>
  <c r="K50" i="18" s="1"/>
  <c r="D116" i="3"/>
  <c r="K54" i="18" s="1"/>
  <c r="M88" i="3"/>
  <c r="M80" i="3"/>
  <c r="C108" i="3"/>
  <c r="E108" i="3" s="1"/>
  <c r="L46" i="18" s="1"/>
  <c r="L78" i="3"/>
  <c r="E124" i="3"/>
  <c r="L62" i="18" s="1"/>
  <c r="J58" i="18"/>
  <c r="E120" i="3"/>
  <c r="J50" i="18"/>
  <c r="E112" i="3"/>
  <c r="L50" i="18" s="1"/>
  <c r="D109" i="3"/>
  <c r="L109" i="3"/>
  <c r="M68" i="18" s="1"/>
  <c r="M78" i="3"/>
  <c r="J96" i="3"/>
  <c r="L108" i="3"/>
  <c r="M67" i="18" s="1"/>
  <c r="L123" i="3"/>
  <c r="M82" i="18" s="1"/>
  <c r="E24" i="3"/>
  <c r="D75" i="4" s="1"/>
  <c r="C164" i="18" s="1"/>
  <c r="E125" i="3"/>
  <c r="E109" i="3"/>
  <c r="H109" i="3" s="1"/>
  <c r="O47" i="18" s="1"/>
  <c r="G114" i="15"/>
  <c r="M20" i="18" s="1"/>
  <c r="E121" i="3"/>
  <c r="H121" i="3" s="1"/>
  <c r="K121" i="3" s="1"/>
  <c r="L80" i="18" s="1"/>
  <c r="M79" i="3"/>
  <c r="J63" i="18"/>
  <c r="G99" i="15"/>
  <c r="M5" i="18" s="1"/>
  <c r="H108" i="3"/>
  <c r="I108" i="3" s="1"/>
  <c r="J67" i="18" s="1"/>
  <c r="L58" i="18"/>
  <c r="H120" i="3"/>
  <c r="L55" i="18"/>
  <c r="H117" i="3"/>
  <c r="N48" i="18"/>
  <c r="L63" i="18"/>
  <c r="H125" i="3"/>
  <c r="I125" i="3" s="1"/>
  <c r="E113" i="3"/>
  <c r="J51" i="18"/>
  <c r="H112" i="3"/>
  <c r="N50" i="18"/>
  <c r="N59" i="18"/>
  <c r="J60" i="18"/>
  <c r="J56" i="18"/>
  <c r="E118" i="3"/>
  <c r="E116" i="3"/>
  <c r="L54" i="18" s="1"/>
  <c r="J54" i="18"/>
  <c r="J52" i="18"/>
  <c r="E114" i="3"/>
  <c r="H114" i="3" s="1"/>
  <c r="J114" i="3" s="1"/>
  <c r="K73" i="18" s="1"/>
  <c r="J48" i="18"/>
  <c r="L95" i="3"/>
  <c r="M95" i="3"/>
  <c r="M93" i="3"/>
  <c r="M91" i="3"/>
  <c r="M89" i="3"/>
  <c r="M87" i="3"/>
  <c r="M85" i="3"/>
  <c r="M83" i="3"/>
  <c r="M81" i="3"/>
  <c r="L79" i="3"/>
  <c r="L81" i="3"/>
  <c r="L82" i="3"/>
  <c r="L83" i="3"/>
  <c r="L84" i="3"/>
  <c r="L85" i="3"/>
  <c r="L86" i="3"/>
  <c r="L87" i="3"/>
  <c r="L88" i="3"/>
  <c r="L89" i="3"/>
  <c r="L90" i="3"/>
  <c r="L91" i="3"/>
  <c r="L92" i="3"/>
  <c r="L93" i="3"/>
  <c r="L94" i="3"/>
  <c r="K96" i="3"/>
  <c r="I120" i="3"/>
  <c r="J79" i="18" s="1"/>
  <c r="O52" i="18"/>
  <c r="O46" i="18"/>
  <c r="O63" i="18"/>
  <c r="Q99" i="15"/>
  <c r="Q114" i="15"/>
  <c r="H114" i="15"/>
  <c r="Q98" i="15"/>
  <c r="M4" i="18"/>
  <c r="G101" i="15"/>
  <c r="G105" i="15"/>
  <c r="G107" i="15"/>
  <c r="G111" i="15"/>
  <c r="G113" i="15"/>
  <c r="G103" i="15"/>
  <c r="G97" i="15"/>
  <c r="G126" i="3"/>
  <c r="K125" i="3"/>
  <c r="G108" i="15"/>
  <c r="G109" i="15"/>
  <c r="G102" i="15"/>
  <c r="H98" i="15"/>
  <c r="G106" i="15"/>
  <c r="G100" i="15"/>
  <c r="C126" i="3"/>
  <c r="C127" i="3" s="1"/>
  <c r="J46" i="18"/>
  <c r="H124" i="3"/>
  <c r="J61" i="18"/>
  <c r="E123" i="3"/>
  <c r="J57" i="18"/>
  <c r="E119" i="3"/>
  <c r="J53" i="18"/>
  <c r="J49" i="18"/>
  <c r="E111" i="3"/>
  <c r="G112" i="15"/>
  <c r="G110" i="15"/>
  <c r="G104" i="15"/>
  <c r="G50" i="1"/>
  <c r="F60" i="8"/>
  <c r="E420" i="18" s="1"/>
  <c r="B416" i="18"/>
  <c r="H418" i="18"/>
  <c r="I60" i="8"/>
  <c r="H420" i="18" s="1"/>
  <c r="C415" i="18"/>
  <c r="H415" i="18"/>
  <c r="E57" i="8"/>
  <c r="D373" i="18"/>
  <c r="F134" i="9"/>
  <c r="E381" i="18" s="1"/>
  <c r="D387" i="18"/>
  <c r="D389" i="18"/>
  <c r="F140" i="9"/>
  <c r="E387" i="18" s="1"/>
  <c r="F132" i="9"/>
  <c r="E379" i="18" s="1"/>
  <c r="F246" i="9"/>
  <c r="E247" i="9"/>
  <c r="D304" i="18" s="1"/>
  <c r="G246" i="9"/>
  <c r="F125" i="9"/>
  <c r="E372" i="18" s="1"/>
  <c r="E111" i="9"/>
  <c r="D369" i="18" s="1"/>
  <c r="C286" i="9"/>
  <c r="E286" i="9" s="1"/>
  <c r="I209" i="9"/>
  <c r="E281" i="18" s="1"/>
  <c r="C302" i="9"/>
  <c r="B324" i="18" s="1"/>
  <c r="J208" i="9"/>
  <c r="K208" i="9" s="1"/>
  <c r="C58" i="9" s="1"/>
  <c r="F209" i="9"/>
  <c r="C209" i="9"/>
  <c r="B281" i="18" s="1"/>
  <c r="M64" i="18"/>
  <c r="E31" i="4"/>
  <c r="D129" i="18" s="1"/>
  <c r="H59" i="4"/>
  <c r="G150" i="18" s="1"/>
  <c r="H31" i="4"/>
  <c r="G129" i="18" s="1"/>
  <c r="W56" i="13"/>
  <c r="U58" i="13"/>
  <c r="U59" i="13" s="1"/>
  <c r="U57" i="13"/>
  <c r="W54" i="13"/>
  <c r="W58" i="13" s="1"/>
  <c r="W59" i="13" s="1"/>
  <c r="H24" i="13" s="1"/>
  <c r="C53" i="14" s="1"/>
  <c r="J194" i="18" s="1"/>
  <c r="S57" i="13"/>
  <c r="S58" i="13"/>
  <c r="S59" i="13" s="1"/>
  <c r="H7" i="13" s="1" a="1"/>
  <c r="O58" i="13"/>
  <c r="O59" i="13" s="1"/>
  <c r="O57" i="13"/>
  <c r="N57" i="13"/>
  <c r="N58" i="13"/>
  <c r="N59" i="13" s="1"/>
  <c r="M58" i="13"/>
  <c r="M59" i="13" s="1"/>
  <c r="J58" i="13"/>
  <c r="J59" i="13" s="1"/>
  <c r="J57" i="13"/>
  <c r="I58" i="13"/>
  <c r="I59" i="13" s="1"/>
  <c r="I57" i="13"/>
  <c r="V55" i="13"/>
  <c r="J21" i="5" s="1"/>
  <c r="J24" i="5" s="1"/>
  <c r="J20" i="5"/>
  <c r="J23" i="5" s="1"/>
  <c r="F19" i="14"/>
  <c r="M165" i="18" s="1"/>
  <c r="F15" i="14"/>
  <c r="F11" i="14"/>
  <c r="M157" i="18" s="1"/>
  <c r="G11" i="14"/>
  <c r="F12" i="14"/>
  <c r="M158" i="18" s="1"/>
  <c r="F16" i="14"/>
  <c r="M162" i="18" s="1"/>
  <c r="F10" i="14"/>
  <c r="M156" i="18" s="1"/>
  <c r="F20" i="14"/>
  <c r="M166" i="18" s="1"/>
  <c r="D28" i="14"/>
  <c r="K174" i="18" s="1"/>
  <c r="J172" i="18"/>
  <c r="F26" i="14"/>
  <c r="M172" i="18" s="1"/>
  <c r="J170" i="18"/>
  <c r="F24" i="14"/>
  <c r="M170" i="18" s="1"/>
  <c r="J166" i="18"/>
  <c r="J164" i="18"/>
  <c r="F18" i="14"/>
  <c r="M164" i="18" s="1"/>
  <c r="J158" i="18"/>
  <c r="C28" i="14"/>
  <c r="G27" i="14"/>
  <c r="G16" i="14"/>
  <c r="F22" i="14"/>
  <c r="M168" i="18" s="1"/>
  <c r="F14" i="14"/>
  <c r="G10" i="14"/>
  <c r="J171" i="18"/>
  <c r="F25" i="14"/>
  <c r="M171" i="18" s="1"/>
  <c r="J169" i="18"/>
  <c r="F23" i="14"/>
  <c r="J167" i="18"/>
  <c r="F21" i="14"/>
  <c r="M167" i="18" s="1"/>
  <c r="G21" i="14"/>
  <c r="J165" i="18"/>
  <c r="G19" i="14"/>
  <c r="J163" i="18"/>
  <c r="G17" i="14"/>
  <c r="J159" i="18"/>
  <c r="F13" i="14"/>
  <c r="M159" i="18" s="1"/>
  <c r="D78" i="4"/>
  <c r="C167" i="18" s="1"/>
  <c r="E36" i="1"/>
  <c r="E40" i="1"/>
  <c r="B11" i="18" s="1"/>
  <c r="E37" i="1"/>
  <c r="B8" i="18" s="1"/>
  <c r="E45" i="1"/>
  <c r="B16" i="18" s="1"/>
  <c r="E48" i="1"/>
  <c r="B19" i="18" s="1"/>
  <c r="C91" i="1"/>
  <c r="C92" i="1" s="1"/>
  <c r="D83" i="1" s="1"/>
  <c r="E116" i="1" s="1"/>
  <c r="D36" i="18" s="1"/>
  <c r="G16" i="2"/>
  <c r="E158" i="18" s="1"/>
  <c r="G20" i="2"/>
  <c r="G21" i="2"/>
  <c r="F53" i="18" s="1"/>
  <c r="G25" i="2"/>
  <c r="E167" i="18" s="1"/>
  <c r="F82" i="4"/>
  <c r="E171" i="18" s="1"/>
  <c r="E49" i="1"/>
  <c r="B20" i="18" s="1"/>
  <c r="E41" i="1"/>
  <c r="B12" i="18" s="1"/>
  <c r="E33" i="1"/>
  <c r="B4" i="18" s="1"/>
  <c r="E44" i="1"/>
  <c r="B15" i="18" s="1"/>
  <c r="D87" i="1"/>
  <c r="E120" i="1" s="1"/>
  <c r="D40" i="18" s="1"/>
  <c r="E31" i="3"/>
  <c r="D28" i="4" s="1"/>
  <c r="C126" i="18" s="1"/>
  <c r="E162" i="18"/>
  <c r="G15" i="4"/>
  <c r="F113" i="18" s="1"/>
  <c r="G18" i="2"/>
  <c r="G45" i="4" s="1"/>
  <c r="G59" i="4" s="1"/>
  <c r="G14" i="2"/>
  <c r="G13" i="4" s="1"/>
  <c r="F111" i="18" s="1"/>
  <c r="E22" i="3"/>
  <c r="E26" i="3"/>
  <c r="D77" i="18" s="1"/>
  <c r="D80" i="1"/>
  <c r="E113" i="1" s="1"/>
  <c r="D33" i="18" s="1"/>
  <c r="J150" i="18"/>
  <c r="F54" i="6"/>
  <c r="K136" i="18"/>
  <c r="I58" i="6"/>
  <c r="I56" i="6"/>
  <c r="M147" i="18" s="1"/>
  <c r="G55" i="6"/>
  <c r="I55" i="6" s="1"/>
  <c r="I44" i="6"/>
  <c r="O44" i="6" s="1"/>
  <c r="I52" i="6"/>
  <c r="O56" i="6"/>
  <c r="M135" i="18"/>
  <c r="F45" i="6"/>
  <c r="I45" i="6" s="1"/>
  <c r="J136" i="18"/>
  <c r="C60" i="6"/>
  <c r="J151" i="18" s="1"/>
  <c r="O46" i="6"/>
  <c r="M137" i="18"/>
  <c r="O57" i="6"/>
  <c r="M148" i="18"/>
  <c r="J134" i="18"/>
  <c r="J140" i="18"/>
  <c r="F53" i="6"/>
  <c r="I53" i="6" s="1"/>
  <c r="G59" i="6"/>
  <c r="I59" i="6" s="1"/>
  <c r="K140" i="18"/>
  <c r="I47" i="6"/>
  <c r="C32" i="6"/>
  <c r="D32" i="6"/>
  <c r="H60" i="6"/>
  <c r="O53" i="6"/>
  <c r="M144" i="18"/>
  <c r="M133" i="18"/>
  <c r="O42" i="6"/>
  <c r="O52" i="6"/>
  <c r="M143" i="18"/>
  <c r="O41" i="6"/>
  <c r="M132" i="18"/>
  <c r="I54" i="6"/>
  <c r="I43" i="6"/>
  <c r="O58" i="6"/>
  <c r="M149" i="18"/>
  <c r="O47" i="6"/>
  <c r="M138" i="18"/>
  <c r="K144" i="18"/>
  <c r="M141" i="18"/>
  <c r="M140" i="18"/>
  <c r="F51" i="6"/>
  <c r="I51" i="6" s="1"/>
  <c r="K145" i="18"/>
  <c r="K138" i="18"/>
  <c r="E22" i="11"/>
  <c r="D434" i="18" s="1"/>
  <c r="E13" i="11"/>
  <c r="D425" i="18" s="1"/>
  <c r="E18" i="11"/>
  <c r="D430" i="18" s="1"/>
  <c r="C58" i="11"/>
  <c r="C29" i="11"/>
  <c r="B441" i="18"/>
  <c r="E29" i="11"/>
  <c r="D441" i="18" s="1"/>
  <c r="E24" i="11"/>
  <c r="D436" i="18" s="1"/>
  <c r="D75" i="18"/>
  <c r="E20" i="3"/>
  <c r="E18" i="3"/>
  <c r="E19" i="3"/>
  <c r="E17" i="3"/>
  <c r="E30" i="3"/>
  <c r="E29" i="3"/>
  <c r="K56" i="2"/>
  <c r="D223" i="18" s="1"/>
  <c r="K67" i="2"/>
  <c r="G78" i="2" s="1"/>
  <c r="K54" i="2"/>
  <c r="D221" i="18" s="1"/>
  <c r="K65" i="2"/>
  <c r="D232" i="18" s="1"/>
  <c r="D24" i="4"/>
  <c r="C122" i="18" s="1"/>
  <c r="E21" i="3"/>
  <c r="E25" i="3"/>
  <c r="H29" i="2"/>
  <c r="F61" i="18"/>
  <c r="E23" i="3"/>
  <c r="E32" i="3"/>
  <c r="K53" i="2"/>
  <c r="D220" i="18" s="1"/>
  <c r="K52" i="2"/>
  <c r="D219" i="18" s="1"/>
  <c r="E28" i="3"/>
  <c r="G31" i="2"/>
  <c r="F84" i="4" s="1"/>
  <c r="E173" i="18" s="1"/>
  <c r="G23" i="2"/>
  <c r="E165" i="18" s="1"/>
  <c r="G26" i="2"/>
  <c r="G27" i="2"/>
  <c r="H27" i="2" s="1"/>
  <c r="G19" i="2"/>
  <c r="G18" i="4" s="1"/>
  <c r="F116" i="18" s="1"/>
  <c r="G30" i="2"/>
  <c r="G22" i="2"/>
  <c r="G15" i="2"/>
  <c r="F47" i="18" s="1"/>
  <c r="G24" i="2"/>
  <c r="G28" i="2"/>
  <c r="H28" i="2" s="1"/>
  <c r="G17" i="2"/>
  <c r="E159" i="18" s="1"/>
  <c r="E69" i="14"/>
  <c r="D50" i="1"/>
  <c r="D53" i="1" s="1"/>
  <c r="D55" i="1" s="1"/>
  <c r="F80" i="4"/>
  <c r="E169" i="18" s="1"/>
  <c r="B7" i="18"/>
  <c r="H17" i="2"/>
  <c r="E34" i="1"/>
  <c r="E38" i="1"/>
  <c r="E42" i="1"/>
  <c r="E46" i="1"/>
  <c r="E32" i="1"/>
  <c r="E35" i="1"/>
  <c r="E39" i="1"/>
  <c r="E43" i="1"/>
  <c r="E47" i="1"/>
  <c r="D89" i="1"/>
  <c r="D74" i="1"/>
  <c r="D82" i="1"/>
  <c r="D78" i="1"/>
  <c r="D84" i="1"/>
  <c r="D76" i="1"/>
  <c r="D85" i="1"/>
  <c r="D81" i="1"/>
  <c r="D77" i="1"/>
  <c r="D88" i="1"/>
  <c r="D72" i="1"/>
  <c r="D75" i="1"/>
  <c r="K66" i="2"/>
  <c r="D233" i="18" s="1"/>
  <c r="K62" i="2"/>
  <c r="K60" i="2"/>
  <c r="D227" i="18" s="1"/>
  <c r="K63" i="2"/>
  <c r="D230" i="18" s="1"/>
  <c r="K59" i="2"/>
  <c r="D226" i="18" s="1"/>
  <c r="K57" i="2"/>
  <c r="K58" i="2"/>
  <c r="D225" i="18" s="1"/>
  <c r="K61" i="2"/>
  <c r="D228" i="18" s="1"/>
  <c r="K64" i="2"/>
  <c r="E26" i="9"/>
  <c r="E30" i="9" s="1"/>
  <c r="C30" i="9"/>
  <c r="F280" i="18"/>
  <c r="C166" i="9"/>
  <c r="B303" i="18"/>
  <c r="B322" i="18"/>
  <c r="D383" i="18"/>
  <c r="H55" i="11"/>
  <c r="K40" i="18" s="1"/>
  <c r="C291" i="9"/>
  <c r="F291" i="9" s="1"/>
  <c r="D377" i="18"/>
  <c r="E156" i="9"/>
  <c r="F156" i="9" s="1"/>
  <c r="E158" i="9"/>
  <c r="F158" i="9" s="1"/>
  <c r="E162" i="9"/>
  <c r="F162" i="9" s="1"/>
  <c r="E166" i="9"/>
  <c r="F166" i="9" s="1"/>
  <c r="E152" i="9"/>
  <c r="F152" i="9" s="1"/>
  <c r="D82" i="9"/>
  <c r="D83" i="9" s="1"/>
  <c r="G172" i="9" s="1"/>
  <c r="G271" i="9"/>
  <c r="C271" i="9"/>
  <c r="D304" i="9" s="1"/>
  <c r="F271" i="9"/>
  <c r="E273" i="9"/>
  <c r="F139" i="9"/>
  <c r="E386" i="18" s="1"/>
  <c r="F136" i="9"/>
  <c r="E383" i="18" s="1"/>
  <c r="F135" i="9"/>
  <c r="E382" i="18" s="1"/>
  <c r="F133" i="9"/>
  <c r="E380" i="18" s="1"/>
  <c r="F131" i="9"/>
  <c r="E378" i="18" s="1"/>
  <c r="F129" i="9"/>
  <c r="E376" i="18" s="1"/>
  <c r="D281" i="18"/>
  <c r="E155" i="9"/>
  <c r="F155" i="9" s="1"/>
  <c r="D381" i="18"/>
  <c r="E143" i="9"/>
  <c r="D390" i="18" s="1"/>
  <c r="E154" i="9"/>
  <c r="F154" i="9" s="1"/>
  <c r="E373" i="18"/>
  <c r="D58" i="9"/>
  <c r="E303" i="18"/>
  <c r="E153" i="9"/>
  <c r="D375" i="18"/>
  <c r="E169" i="9"/>
  <c r="F169" i="9" s="1"/>
  <c r="C296" i="9"/>
  <c r="F296" i="9" s="1"/>
  <c r="E318" i="18" s="1"/>
  <c r="D385" i="18"/>
  <c r="E160" i="9"/>
  <c r="F160" i="9" s="1"/>
  <c r="E164" i="9"/>
  <c r="F164" i="9" s="1"/>
  <c r="E168" i="9"/>
  <c r="F168" i="9" s="1"/>
  <c r="F141" i="9"/>
  <c r="E388" i="18" s="1"/>
  <c r="F138" i="9"/>
  <c r="E385" i="18" s="1"/>
  <c r="F137" i="9"/>
  <c r="E384" i="18" s="1"/>
  <c r="F127" i="9"/>
  <c r="E374" i="18" s="1"/>
  <c r="C295" i="9"/>
  <c r="E295" i="9" s="1"/>
  <c r="D320" i="9"/>
  <c r="C330" i="18" s="1"/>
  <c r="D328" i="9"/>
  <c r="C338" i="18" s="1"/>
  <c r="D336" i="9"/>
  <c r="C346" i="18" s="1"/>
  <c r="D323" i="9"/>
  <c r="C333" i="18" s="1"/>
  <c r="D331" i="9"/>
  <c r="C341" i="18" s="1"/>
  <c r="D335" i="9"/>
  <c r="C345" i="18" s="1"/>
  <c r="D326" i="9"/>
  <c r="C336" i="18" s="1"/>
  <c r="D334" i="9"/>
  <c r="C344" i="18" s="1"/>
  <c r="D325" i="9"/>
  <c r="C335" i="18" s="1"/>
  <c r="D333" i="9"/>
  <c r="C343" i="18" s="1"/>
  <c r="C348" i="18"/>
  <c r="D324" i="9"/>
  <c r="C334" i="18" s="1"/>
  <c r="D332" i="9"/>
  <c r="C342" i="18" s="1"/>
  <c r="D327" i="9"/>
  <c r="C337" i="18" s="1"/>
  <c r="D322" i="9"/>
  <c r="C332" i="18" s="1"/>
  <c r="D330" i="9"/>
  <c r="C340" i="18" s="1"/>
  <c r="D321" i="9"/>
  <c r="C331" i="18" s="1"/>
  <c r="D329" i="9"/>
  <c r="C339" i="18" s="1"/>
  <c r="D319" i="9"/>
  <c r="E343" i="9"/>
  <c r="F343" i="9"/>
  <c r="F274" i="9"/>
  <c r="C275" i="9" s="1"/>
  <c r="G273" i="9"/>
  <c r="D273" i="9"/>
  <c r="F287" i="9"/>
  <c r="E326" i="18"/>
  <c r="E275" i="9"/>
  <c r="C304" i="9"/>
  <c r="B326" i="18" s="1"/>
  <c r="D291" i="9"/>
  <c r="C326" i="18"/>
  <c r="D326" i="18"/>
  <c r="E287" i="9"/>
  <c r="E290" i="9"/>
  <c r="D312" i="18" s="1"/>
  <c r="D54" i="9"/>
  <c r="C165" i="9" s="1"/>
  <c r="E299" i="18"/>
  <c r="E286" i="18"/>
  <c r="D41" i="9"/>
  <c r="C152" i="9" s="1"/>
  <c r="E295" i="18"/>
  <c r="D45" i="9"/>
  <c r="E290" i="18"/>
  <c r="D46" i="9"/>
  <c r="C157" i="9" s="1"/>
  <c r="E291" i="18"/>
  <c r="D81" i="9"/>
  <c r="D47" i="9"/>
  <c r="C158" i="9" s="1"/>
  <c r="E292" i="18"/>
  <c r="D48" i="9"/>
  <c r="C159" i="9" s="1"/>
  <c r="E293" i="18"/>
  <c r="D49" i="9"/>
  <c r="C160" i="9" s="1"/>
  <c r="E294" i="18"/>
  <c r="D51" i="9"/>
  <c r="C162" i="9" s="1"/>
  <c r="E296" i="18"/>
  <c r="D52" i="9"/>
  <c r="C163" i="9" s="1"/>
  <c r="E297" i="18"/>
  <c r="E289" i="18"/>
  <c r="D53" i="9"/>
  <c r="C164" i="9" s="1"/>
  <c r="E298" i="18"/>
  <c r="E300" i="18"/>
  <c r="D56" i="9"/>
  <c r="C167" i="9" s="1"/>
  <c r="E301" i="18"/>
  <c r="D57" i="9"/>
  <c r="C168" i="9" s="1"/>
  <c r="E302" i="18"/>
  <c r="F247" i="9"/>
  <c r="G247" i="9" s="1"/>
  <c r="E288" i="18"/>
  <c r="I58" i="11"/>
  <c r="L43" i="18" s="1"/>
  <c r="B311" i="18"/>
  <c r="D289" i="9"/>
  <c r="D290" i="9"/>
  <c r="K290" i="9" s="1"/>
  <c r="F300" i="9"/>
  <c r="E300" i="9"/>
  <c r="D300" i="9"/>
  <c r="B312" i="18"/>
  <c r="C301" i="9"/>
  <c r="D301" i="9" s="1"/>
  <c r="C294" i="9"/>
  <c r="C298" i="9"/>
  <c r="L298" i="9" s="1"/>
  <c r="C57" i="9"/>
  <c r="F279" i="18"/>
  <c r="F278" i="18"/>
  <c r="C56" i="9"/>
  <c r="C55" i="9"/>
  <c r="F277" i="18"/>
  <c r="C299" i="9"/>
  <c r="H53" i="11"/>
  <c r="C53" i="9"/>
  <c r="F275" i="18"/>
  <c r="C297" i="9"/>
  <c r="C52" i="9"/>
  <c r="F274" i="18"/>
  <c r="C54" i="9"/>
  <c r="F276" i="18"/>
  <c r="F295" i="9"/>
  <c r="C49" i="9"/>
  <c r="C133" i="9" s="1"/>
  <c r="B380" i="18" s="1"/>
  <c r="F271" i="18"/>
  <c r="C293" i="9"/>
  <c r="C48" i="9"/>
  <c r="F270" i="18"/>
  <c r="C292" i="9"/>
  <c r="F269" i="18"/>
  <c r="C47" i="9"/>
  <c r="C312" i="18"/>
  <c r="F290" i="9"/>
  <c r="H45" i="11"/>
  <c r="K30" i="18" s="1"/>
  <c r="C44" i="9"/>
  <c r="F266" i="18"/>
  <c r="C288" i="9"/>
  <c r="F289" i="9"/>
  <c r="E289" i="9"/>
  <c r="F267" i="18"/>
  <c r="L289" i="9"/>
  <c r="D287" i="9"/>
  <c r="B309" i="18"/>
  <c r="H42" i="11"/>
  <c r="C81" i="9"/>
  <c r="E81" i="9" s="1"/>
  <c r="K192" i="9"/>
  <c r="G209" i="9"/>
  <c r="C82" i="9"/>
  <c r="C41" i="9"/>
  <c r="F263" i="18"/>
  <c r="E285" i="9"/>
  <c r="B307" i="18"/>
  <c r="F285" i="9"/>
  <c r="D285" i="9"/>
  <c r="L285" i="9"/>
  <c r="H40" i="11"/>
  <c r="C135" i="9"/>
  <c r="F273" i="18"/>
  <c r="C130" i="9"/>
  <c r="F268" i="18"/>
  <c r="E45" i="9"/>
  <c r="J97" i="9" s="1"/>
  <c r="C134" i="9"/>
  <c r="E50" i="9"/>
  <c r="C102" i="9" s="1"/>
  <c r="F272" i="18"/>
  <c r="C127" i="9"/>
  <c r="E43" i="9"/>
  <c r="C95" i="9" s="1"/>
  <c r="F265" i="18"/>
  <c r="H21" i="2" l="1"/>
  <c r="D67" i="4"/>
  <c r="C156" i="18" s="1"/>
  <c r="D82" i="4"/>
  <c r="F81" i="4"/>
  <c r="E170" i="18" s="1"/>
  <c r="D13" i="4"/>
  <c r="C111" i="18" s="1"/>
  <c r="N64" i="18"/>
  <c r="K47" i="18"/>
  <c r="K64" i="18" s="1"/>
  <c r="D126" i="3"/>
  <c r="D127" i="3" s="1"/>
  <c r="D21" i="4"/>
  <c r="C119" i="18" s="1"/>
  <c r="E115" i="3"/>
  <c r="L53" i="18" s="1"/>
  <c r="H116" i="3"/>
  <c r="L59" i="18"/>
  <c r="O59" i="18"/>
  <c r="E110" i="3"/>
  <c r="H110" i="3" s="1"/>
  <c r="E122" i="3"/>
  <c r="L47" i="18"/>
  <c r="I109" i="3"/>
  <c r="J68" i="18" s="1"/>
  <c r="H99" i="15"/>
  <c r="J125" i="3"/>
  <c r="I121" i="3"/>
  <c r="J80" i="18" s="1"/>
  <c r="J121" i="3"/>
  <c r="K80" i="18" s="1"/>
  <c r="L52" i="18"/>
  <c r="K114" i="3"/>
  <c r="L73" i="18" s="1"/>
  <c r="K109" i="3"/>
  <c r="L68" i="18" s="1"/>
  <c r="J109" i="3"/>
  <c r="K68" i="18" s="1"/>
  <c r="K108" i="3"/>
  <c r="L67" i="18" s="1"/>
  <c r="J108" i="3"/>
  <c r="K67" i="18" s="1"/>
  <c r="L48" i="18"/>
  <c r="H118" i="3"/>
  <c r="L56" i="18"/>
  <c r="L60" i="18"/>
  <c r="H122" i="3"/>
  <c r="J112" i="3"/>
  <c r="K71" i="18" s="1"/>
  <c r="O50" i="18"/>
  <c r="I112" i="3"/>
  <c r="J71" i="18" s="1"/>
  <c r="K117" i="3"/>
  <c r="L76" i="18" s="1"/>
  <c r="O55" i="18"/>
  <c r="J117" i="3"/>
  <c r="K76" i="18" s="1"/>
  <c r="K120" i="3"/>
  <c r="L79" i="18" s="1"/>
  <c r="O58" i="18"/>
  <c r="J120" i="3"/>
  <c r="K79" i="18" s="1"/>
  <c r="I114" i="3"/>
  <c r="J73" i="18" s="1"/>
  <c r="L96" i="3"/>
  <c r="M96" i="3"/>
  <c r="H113" i="3"/>
  <c r="I113" i="3" s="1"/>
  <c r="J72" i="18" s="1"/>
  <c r="L51" i="18"/>
  <c r="K112" i="3"/>
  <c r="L71" i="18" s="1"/>
  <c r="I117" i="3"/>
  <c r="J76" i="18" s="1"/>
  <c r="H15" i="2"/>
  <c r="H25" i="2"/>
  <c r="H104" i="15"/>
  <c r="Q104" i="15"/>
  <c r="M10" i="18"/>
  <c r="Q112" i="15"/>
  <c r="M18" i="18"/>
  <c r="H112" i="15"/>
  <c r="L57" i="18"/>
  <c r="H119" i="3"/>
  <c r="L61" i="18"/>
  <c r="H123" i="3"/>
  <c r="O62" i="18"/>
  <c r="J124" i="3"/>
  <c r="K83" i="18" s="1"/>
  <c r="I124" i="3"/>
  <c r="J83" i="18" s="1"/>
  <c r="Q106" i="15"/>
  <c r="H106" i="15"/>
  <c r="M12" i="18"/>
  <c r="R98" i="15"/>
  <c r="N4" i="18"/>
  <c r="I98" i="15"/>
  <c r="H109" i="15"/>
  <c r="M15" i="18"/>
  <c r="Q109" i="15"/>
  <c r="N5" i="18"/>
  <c r="R99" i="15"/>
  <c r="I99" i="15"/>
  <c r="G127" i="3"/>
  <c r="E126" i="3"/>
  <c r="H103" i="15"/>
  <c r="Q103" i="15"/>
  <c r="M9" i="18"/>
  <c r="Q111" i="15"/>
  <c r="M17" i="18"/>
  <c r="H111" i="15"/>
  <c r="H105" i="15"/>
  <c r="Q105" i="15"/>
  <c r="M11" i="18"/>
  <c r="I114" i="15"/>
  <c r="R114" i="15"/>
  <c r="N20" i="18"/>
  <c r="H110" i="15"/>
  <c r="Q110" i="15"/>
  <c r="M16" i="18"/>
  <c r="H111" i="3"/>
  <c r="L49" i="18"/>
  <c r="I111" i="3"/>
  <c r="J70" i="18" s="1"/>
  <c r="H115" i="3"/>
  <c r="J116" i="3"/>
  <c r="K75" i="18" s="1"/>
  <c r="I116" i="3"/>
  <c r="J75" i="18" s="1"/>
  <c r="O54" i="18"/>
  <c r="J64" i="18"/>
  <c r="H100" i="15"/>
  <c r="Q100" i="15"/>
  <c r="M6" i="18"/>
  <c r="H102" i="15"/>
  <c r="Q102" i="15"/>
  <c r="M8" i="18"/>
  <c r="H108" i="15"/>
  <c r="Q108" i="15"/>
  <c r="M14" i="18"/>
  <c r="K116" i="3"/>
  <c r="L75" i="18" s="1"/>
  <c r="K124" i="3"/>
  <c r="L83" i="18" s="1"/>
  <c r="G116" i="15"/>
  <c r="Q116" i="15" s="1"/>
  <c r="M22" i="18" s="1"/>
  <c r="M3" i="18"/>
  <c r="H97" i="15"/>
  <c r="Q97" i="15"/>
  <c r="Q113" i="15"/>
  <c r="M19" i="18"/>
  <c r="H113" i="15"/>
  <c r="Q107" i="15"/>
  <c r="H107" i="15"/>
  <c r="M13" i="18"/>
  <c r="M7" i="18"/>
  <c r="H101" i="15"/>
  <c r="Q101" i="15"/>
  <c r="D234" i="18"/>
  <c r="H33" i="1"/>
  <c r="D4" i="18" s="1"/>
  <c r="H35" i="1"/>
  <c r="D6" i="18" s="1"/>
  <c r="H37" i="1"/>
  <c r="D8" i="18" s="1"/>
  <c r="H39" i="1"/>
  <c r="D10" i="18" s="1"/>
  <c r="H41" i="1"/>
  <c r="D12" i="18" s="1"/>
  <c r="H43" i="1"/>
  <c r="D14" i="18" s="1"/>
  <c r="H45" i="1"/>
  <c r="D16" i="18" s="1"/>
  <c r="H47" i="1"/>
  <c r="D18" i="18" s="1"/>
  <c r="H34" i="1"/>
  <c r="D5" i="18" s="1"/>
  <c r="H36" i="1"/>
  <c r="D7" i="18" s="1"/>
  <c r="H38" i="1"/>
  <c r="D9" i="18" s="1"/>
  <c r="H40" i="1"/>
  <c r="D11" i="18" s="1"/>
  <c r="H42" i="1"/>
  <c r="D13" i="18" s="1"/>
  <c r="H44" i="1"/>
  <c r="D15" i="18" s="1"/>
  <c r="H46" i="1"/>
  <c r="H48" i="1"/>
  <c r="D19" i="18" s="1"/>
  <c r="H32" i="1"/>
  <c r="H49" i="1"/>
  <c r="D20" i="18" s="1"/>
  <c r="D418" i="18"/>
  <c r="E60" i="8"/>
  <c r="D420" i="18" s="1"/>
  <c r="E28" i="8"/>
  <c r="C393" i="18"/>
  <c r="C402" i="18" s="1"/>
  <c r="F19" i="8"/>
  <c r="D393" i="18" s="1"/>
  <c r="D286" i="9"/>
  <c r="F286" i="9"/>
  <c r="G286" i="9" s="1"/>
  <c r="B308" i="18"/>
  <c r="E302" i="9"/>
  <c r="G168" i="9"/>
  <c r="G248" i="9"/>
  <c r="E291" i="9"/>
  <c r="G291" i="9" s="1"/>
  <c r="L286" i="9"/>
  <c r="H41" i="11"/>
  <c r="K26" i="18" s="1"/>
  <c r="K209" i="9"/>
  <c r="L196" i="9" s="1"/>
  <c r="K210" i="9"/>
  <c r="J209" i="9"/>
  <c r="D302" i="9"/>
  <c r="C324" i="18" s="1"/>
  <c r="F302" i="9"/>
  <c r="E324" i="18" s="1"/>
  <c r="E209" i="9"/>
  <c r="V56" i="13"/>
  <c r="H19" i="13"/>
  <c r="C48" i="14" s="1"/>
  <c r="J189" i="18" s="1"/>
  <c r="H22" i="13"/>
  <c r="C51" i="14" s="1"/>
  <c r="J192" i="18" s="1"/>
  <c r="V57" i="13"/>
  <c r="H17" i="13"/>
  <c r="C46" i="14" s="1"/>
  <c r="J187" i="18" s="1"/>
  <c r="H7" i="13"/>
  <c r="C36" i="14" s="1"/>
  <c r="J177" i="18" s="1"/>
  <c r="H10" i="13"/>
  <c r="C39" i="14" s="1"/>
  <c r="J180" i="18" s="1"/>
  <c r="H13" i="13"/>
  <c r="C42" i="14" s="1"/>
  <c r="J183" i="18" s="1"/>
  <c r="H14" i="13"/>
  <c r="C43" i="14" s="1"/>
  <c r="J184" i="18" s="1"/>
  <c r="H23" i="13"/>
  <c r="C52" i="14" s="1"/>
  <c r="J193" i="18" s="1"/>
  <c r="H21" i="13"/>
  <c r="C50" i="14" s="1"/>
  <c r="J191" i="18" s="1"/>
  <c r="H9" i="13"/>
  <c r="C38" i="14" s="1"/>
  <c r="J179" i="18" s="1"/>
  <c r="H16" i="13"/>
  <c r="C45" i="14" s="1"/>
  <c r="J186" i="18" s="1"/>
  <c r="H20" i="13"/>
  <c r="C49" i="14" s="1"/>
  <c r="J190" i="18" s="1"/>
  <c r="H12" i="13"/>
  <c r="C41" i="14" s="1"/>
  <c r="J182" i="18" s="1"/>
  <c r="H11" i="13"/>
  <c r="C40" i="14" s="1"/>
  <c r="J181" i="18" s="1"/>
  <c r="H15" i="13"/>
  <c r="C44" i="14" s="1"/>
  <c r="J185" i="18" s="1"/>
  <c r="H18" i="13"/>
  <c r="C47" i="14" s="1"/>
  <c r="J188" i="18" s="1"/>
  <c r="H8" i="13"/>
  <c r="C37" i="14" s="1"/>
  <c r="J178" i="18" s="1"/>
  <c r="M161" i="18"/>
  <c r="G15" i="14"/>
  <c r="G20" i="14"/>
  <c r="G24" i="14"/>
  <c r="D50" i="14" s="1"/>
  <c r="G12" i="14"/>
  <c r="D38" i="14" s="1"/>
  <c r="G18" i="14"/>
  <c r="N164" i="18" s="1"/>
  <c r="D37" i="14"/>
  <c r="N157" i="18"/>
  <c r="N163" i="18"/>
  <c r="D43" i="14"/>
  <c r="N165" i="18"/>
  <c r="D45" i="14"/>
  <c r="N167" i="18"/>
  <c r="D47" i="14"/>
  <c r="N170" i="18"/>
  <c r="D36" i="14"/>
  <c r="N156" i="18"/>
  <c r="N162" i="18"/>
  <c r="D42" i="14"/>
  <c r="N158" i="18"/>
  <c r="D44" i="14"/>
  <c r="G13" i="14"/>
  <c r="M169" i="18"/>
  <c r="G23" i="14"/>
  <c r="G25" i="14"/>
  <c r="F28" i="14"/>
  <c r="M174" i="18" s="1"/>
  <c r="M160" i="18"/>
  <c r="G14" i="14"/>
  <c r="G22" i="14"/>
  <c r="N173" i="18"/>
  <c r="D53" i="14"/>
  <c r="J174" i="18"/>
  <c r="N166" i="18"/>
  <c r="D46" i="14"/>
  <c r="G26" i="14"/>
  <c r="D17" i="18"/>
  <c r="D82" i="18"/>
  <c r="F63" i="18"/>
  <c r="U14" i="2"/>
  <c r="F57" i="18"/>
  <c r="L53" i="2"/>
  <c r="C78" i="2" s="1"/>
  <c r="D23" i="4"/>
  <c r="C121" i="18" s="1"/>
  <c r="D73" i="1"/>
  <c r="E106" i="1" s="1"/>
  <c r="D26" i="18" s="1"/>
  <c r="D79" i="1"/>
  <c r="E112" i="1" s="1"/>
  <c r="D32" i="18" s="1"/>
  <c r="D86" i="1"/>
  <c r="E119" i="1" s="1"/>
  <c r="D39" i="18" s="1"/>
  <c r="E34" i="3"/>
  <c r="D85" i="18" s="1"/>
  <c r="F52" i="18"/>
  <c r="H20" i="2"/>
  <c r="G19" i="4"/>
  <c r="F117" i="18" s="1"/>
  <c r="E157" i="18"/>
  <c r="G24" i="4"/>
  <c r="F122" i="18" s="1"/>
  <c r="H23" i="2"/>
  <c r="D77" i="4"/>
  <c r="C166" i="18" s="1"/>
  <c r="G20" i="4"/>
  <c r="F118" i="18" s="1"/>
  <c r="E163" i="18"/>
  <c r="H16" i="2"/>
  <c r="F48" i="18"/>
  <c r="D19" i="4"/>
  <c r="C117" i="18" s="1"/>
  <c r="D73" i="4"/>
  <c r="C162" i="18" s="1"/>
  <c r="K41" i="4"/>
  <c r="F136" i="18"/>
  <c r="G14" i="4"/>
  <c r="F112" i="18" s="1"/>
  <c r="F55" i="18"/>
  <c r="G22" i="4"/>
  <c r="F120" i="18" s="1"/>
  <c r="D73" i="18"/>
  <c r="E160" i="18"/>
  <c r="F50" i="18"/>
  <c r="F46" i="18"/>
  <c r="H14" i="2"/>
  <c r="E156" i="18"/>
  <c r="M146" i="18"/>
  <c r="O55" i="6"/>
  <c r="G60" i="6"/>
  <c r="M150" i="18"/>
  <c r="P41" i="6"/>
  <c r="M134" i="18"/>
  <c r="O43" i="6"/>
  <c r="O45" i="6"/>
  <c r="M136" i="18"/>
  <c r="O51" i="6"/>
  <c r="M142" i="18"/>
  <c r="F60" i="6"/>
  <c r="M145" i="18"/>
  <c r="O54" i="6"/>
  <c r="I60" i="6"/>
  <c r="E166" i="18"/>
  <c r="H24" i="2"/>
  <c r="G23" i="4"/>
  <c r="F121" i="18" s="1"/>
  <c r="F56" i="18"/>
  <c r="H22" i="2"/>
  <c r="G21" i="4"/>
  <c r="F119" i="18" s="1"/>
  <c r="E164" i="18"/>
  <c r="F54" i="18"/>
  <c r="E161" i="18"/>
  <c r="F51" i="18"/>
  <c r="H26" i="2"/>
  <c r="F58" i="18"/>
  <c r="G25" i="4"/>
  <c r="F123" i="18" s="1"/>
  <c r="F79" i="4"/>
  <c r="E168" i="18" s="1"/>
  <c r="D83" i="4"/>
  <c r="C172" i="18" s="1"/>
  <c r="D83" i="18"/>
  <c r="D29" i="4"/>
  <c r="C127" i="18" s="1"/>
  <c r="D76" i="18"/>
  <c r="D76" i="4"/>
  <c r="C165" i="18" s="1"/>
  <c r="D22" i="4"/>
  <c r="C120" i="18" s="1"/>
  <c r="D26" i="4"/>
  <c r="C124" i="18" s="1"/>
  <c r="D80" i="18"/>
  <c r="D80" i="4"/>
  <c r="C169" i="18" s="1"/>
  <c r="D68" i="4"/>
  <c r="C157" i="18" s="1"/>
  <c r="D14" i="4"/>
  <c r="D68" i="18"/>
  <c r="D69" i="4"/>
  <c r="C158" i="18" s="1"/>
  <c r="D15" i="4"/>
  <c r="C113" i="18" s="1"/>
  <c r="D69" i="18"/>
  <c r="G16" i="4"/>
  <c r="F114" i="18" s="1"/>
  <c r="F49" i="18"/>
  <c r="H19" i="2"/>
  <c r="G32" i="2"/>
  <c r="G34" i="2" s="1"/>
  <c r="H31" i="2"/>
  <c r="F69" i="14"/>
  <c r="E70" i="14"/>
  <c r="F70" i="14" s="1"/>
  <c r="F60" i="18"/>
  <c r="G27" i="4"/>
  <c r="F125" i="18" s="1"/>
  <c r="F62" i="18"/>
  <c r="G29" i="4"/>
  <c r="F127" i="18" s="1"/>
  <c r="F83" i="4"/>
  <c r="E172" i="18" s="1"/>
  <c r="H30" i="2"/>
  <c r="F59" i="18"/>
  <c r="G26" i="4"/>
  <c r="F124" i="18" s="1"/>
  <c r="D25" i="4"/>
  <c r="C123" i="18" s="1"/>
  <c r="D79" i="4"/>
  <c r="C168" i="18" s="1"/>
  <c r="D79" i="18"/>
  <c r="D74" i="4"/>
  <c r="C163" i="18" s="1"/>
  <c r="D20" i="4"/>
  <c r="C118" i="18" s="1"/>
  <c r="D74" i="18"/>
  <c r="D18" i="4"/>
  <c r="C116" i="18" s="1"/>
  <c r="D72" i="4"/>
  <c r="C161" i="18" s="1"/>
  <c r="D72" i="18"/>
  <c r="D81" i="4"/>
  <c r="C170" i="18" s="1"/>
  <c r="D27" i="4"/>
  <c r="C125" i="18" s="1"/>
  <c r="D81" i="18"/>
  <c r="D16" i="4"/>
  <c r="C114" i="18" s="1"/>
  <c r="D70" i="18"/>
  <c r="D70" i="4"/>
  <c r="C159" i="18" s="1"/>
  <c r="D71" i="4"/>
  <c r="C160" i="18" s="1"/>
  <c r="D71" i="18"/>
  <c r="D45" i="4"/>
  <c r="E78" i="2"/>
  <c r="D224" i="18"/>
  <c r="D229" i="18"/>
  <c r="F78" i="2"/>
  <c r="E108" i="1"/>
  <c r="D28" i="18" s="1"/>
  <c r="E121" i="1"/>
  <c r="D41" i="18" s="1"/>
  <c r="E114" i="1"/>
  <c r="D34" i="18" s="1"/>
  <c r="E109" i="1"/>
  <c r="D29" i="18" s="1"/>
  <c r="E111" i="1"/>
  <c r="D31" i="18" s="1"/>
  <c r="E107" i="1"/>
  <c r="D27" i="18" s="1"/>
  <c r="K68" i="2"/>
  <c r="D235" i="18" s="1"/>
  <c r="B14" i="18"/>
  <c r="B6" i="18"/>
  <c r="B17" i="18"/>
  <c r="B9" i="18"/>
  <c r="D3" i="18"/>
  <c r="H50" i="1"/>
  <c r="D21" i="18" s="1"/>
  <c r="F45" i="1"/>
  <c r="F42" i="1"/>
  <c r="J42" i="1" s="1"/>
  <c r="F13" i="18" s="1"/>
  <c r="F46" i="1"/>
  <c r="J46" i="1" s="1"/>
  <c r="F17" i="18" s="1"/>
  <c r="F38" i="1"/>
  <c r="F41" i="1"/>
  <c r="F33" i="1"/>
  <c r="F35" i="1"/>
  <c r="J35" i="1" s="1"/>
  <c r="F6" i="18" s="1"/>
  <c r="F37" i="1"/>
  <c r="F48" i="1"/>
  <c r="F40" i="1"/>
  <c r="F32" i="1"/>
  <c r="J32" i="1" s="1"/>
  <c r="F3" i="18" s="1"/>
  <c r="F43" i="1"/>
  <c r="F36" i="1"/>
  <c r="F39" i="1"/>
  <c r="F34" i="1"/>
  <c r="J34" i="1" s="1"/>
  <c r="F5" i="18" s="1"/>
  <c r="F44" i="1"/>
  <c r="F47" i="1"/>
  <c r="J47" i="1" s="1"/>
  <c r="F18" i="18" s="1"/>
  <c r="L66" i="2"/>
  <c r="H78" i="2" s="1"/>
  <c r="D231" i="18"/>
  <c r="E105" i="1"/>
  <c r="D91" i="1"/>
  <c r="E110" i="1"/>
  <c r="D30" i="18" s="1"/>
  <c r="E118" i="1"/>
  <c r="D38" i="18" s="1"/>
  <c r="E117" i="1"/>
  <c r="D37" i="18" s="1"/>
  <c r="E115" i="1"/>
  <c r="D35" i="18" s="1"/>
  <c r="E122" i="1"/>
  <c r="D42" i="18" s="1"/>
  <c r="C171" i="18"/>
  <c r="B18" i="18"/>
  <c r="B10" i="18"/>
  <c r="J39" i="1"/>
  <c r="F10" i="18" s="1"/>
  <c r="B3" i="18"/>
  <c r="E50" i="1"/>
  <c r="B13" i="18"/>
  <c r="B5" i="18"/>
  <c r="F49" i="1"/>
  <c r="L291" i="9"/>
  <c r="H46" i="11"/>
  <c r="E296" i="9"/>
  <c r="D318" i="18" s="1"/>
  <c r="D296" i="9"/>
  <c r="C318" i="18" s="1"/>
  <c r="F275" i="9"/>
  <c r="E58" i="9"/>
  <c r="J110" i="9" s="1"/>
  <c r="N110" i="9" s="1"/>
  <c r="B313" i="18"/>
  <c r="E51" i="9"/>
  <c r="C103" i="9" s="1"/>
  <c r="B361" i="18" s="1"/>
  <c r="G164" i="9"/>
  <c r="L295" i="9"/>
  <c r="H50" i="11"/>
  <c r="B317" i="18"/>
  <c r="F153" i="9"/>
  <c r="F170" i="9" s="1"/>
  <c r="E170" i="9"/>
  <c r="F143" i="9"/>
  <c r="E390" i="18" s="1"/>
  <c r="E46" i="9"/>
  <c r="C98" i="9" s="1"/>
  <c r="N98" i="9" s="1"/>
  <c r="E56" i="9"/>
  <c r="C108" i="9" s="1"/>
  <c r="D295" i="9"/>
  <c r="K295" i="9" s="1"/>
  <c r="L296" i="9"/>
  <c r="B318" i="18"/>
  <c r="H51" i="11"/>
  <c r="E348" i="18"/>
  <c r="F324" i="9"/>
  <c r="E334" i="18" s="1"/>
  <c r="F332" i="9"/>
  <c r="E342" i="18" s="1"/>
  <c r="F321" i="9"/>
  <c r="E331" i="18" s="1"/>
  <c r="F329" i="9"/>
  <c r="E339" i="18" s="1"/>
  <c r="F326" i="9"/>
  <c r="E336" i="18" s="1"/>
  <c r="F319" i="9"/>
  <c r="D152" i="9" s="1"/>
  <c r="F331" i="9"/>
  <c r="E341" i="18" s="1"/>
  <c r="F320" i="9"/>
  <c r="E330" i="18" s="1"/>
  <c r="F328" i="9"/>
  <c r="E338" i="18" s="1"/>
  <c r="F336" i="9"/>
  <c r="E346" i="18" s="1"/>
  <c r="F325" i="9"/>
  <c r="E335" i="18" s="1"/>
  <c r="F333" i="9"/>
  <c r="E343" i="18" s="1"/>
  <c r="F322" i="9"/>
  <c r="E332" i="18" s="1"/>
  <c r="F330" i="9"/>
  <c r="E340" i="18" s="1"/>
  <c r="F334" i="9"/>
  <c r="E344" i="18" s="1"/>
  <c r="F323" i="9"/>
  <c r="E333" i="18" s="1"/>
  <c r="F327" i="9"/>
  <c r="E337" i="18" s="1"/>
  <c r="F335" i="9"/>
  <c r="E345" i="18" s="1"/>
  <c r="C343" i="9"/>
  <c r="B348" i="18" s="1"/>
  <c r="D163" i="9"/>
  <c r="E327" i="9"/>
  <c r="E335" i="9"/>
  <c r="E326" i="9"/>
  <c r="E330" i="9"/>
  <c r="E319" i="9"/>
  <c r="E321" i="9"/>
  <c r="D127" i="9" s="1"/>
  <c r="C374" i="18" s="1"/>
  <c r="E333" i="9"/>
  <c r="E324" i="9"/>
  <c r="E328" i="9"/>
  <c r="E336" i="9"/>
  <c r="J142" i="9" s="1"/>
  <c r="E323" i="9"/>
  <c r="E331" i="9"/>
  <c r="E322" i="9"/>
  <c r="E334" i="9"/>
  <c r="D348" i="18"/>
  <c r="E325" i="9"/>
  <c r="E329" i="9"/>
  <c r="E320" i="9"/>
  <c r="E332" i="9"/>
  <c r="C329" i="18"/>
  <c r="D337" i="9"/>
  <c r="C347" i="18" s="1"/>
  <c r="D275" i="9"/>
  <c r="G275" i="9"/>
  <c r="E309" i="18"/>
  <c r="G287" i="9"/>
  <c r="D324" i="18"/>
  <c r="D317" i="18"/>
  <c r="D126" i="9"/>
  <c r="C373" i="18" s="1"/>
  <c r="D308" i="18"/>
  <c r="K291" i="9"/>
  <c r="C313" i="18"/>
  <c r="D309" i="18"/>
  <c r="G296" i="9"/>
  <c r="K302" i="9"/>
  <c r="C317" i="18"/>
  <c r="E49" i="9"/>
  <c r="C101" i="9" s="1"/>
  <c r="N101" i="9" s="1"/>
  <c r="E48" i="9"/>
  <c r="C100" i="9" s="1"/>
  <c r="B358" i="18" s="1"/>
  <c r="C170" i="9"/>
  <c r="G166" i="9"/>
  <c r="G154" i="9"/>
  <c r="G167" i="9"/>
  <c r="G161" i="9"/>
  <c r="G158" i="9"/>
  <c r="G159" i="9"/>
  <c r="G169" i="9"/>
  <c r="H169" i="9" s="1"/>
  <c r="D59" i="9"/>
  <c r="G165" i="9"/>
  <c r="G157" i="9"/>
  <c r="G162" i="9"/>
  <c r="G152" i="9"/>
  <c r="G163" i="9"/>
  <c r="H163" i="9" s="1"/>
  <c r="G160" i="9"/>
  <c r="G155" i="9"/>
  <c r="G156" i="9"/>
  <c r="H156" i="9" s="1"/>
  <c r="H242" i="9"/>
  <c r="H231" i="9"/>
  <c r="H240" i="9"/>
  <c r="H247" i="9"/>
  <c r="H243" i="9"/>
  <c r="H244" i="9"/>
  <c r="H239" i="9"/>
  <c r="H237" i="9"/>
  <c r="H235" i="9"/>
  <c r="H233" i="9"/>
  <c r="H245" i="9"/>
  <c r="H232" i="9"/>
  <c r="H229" i="9"/>
  <c r="H236" i="9"/>
  <c r="H234" i="9"/>
  <c r="H230" i="9"/>
  <c r="E304" i="18"/>
  <c r="H241" i="9"/>
  <c r="H246" i="9"/>
  <c r="H238" i="9"/>
  <c r="E294" i="9"/>
  <c r="F294" i="9"/>
  <c r="B316" i="18"/>
  <c r="H49" i="11"/>
  <c r="L294" i="9"/>
  <c r="D294" i="9"/>
  <c r="C322" i="18"/>
  <c r="K300" i="9"/>
  <c r="E322" i="18"/>
  <c r="K289" i="9"/>
  <c r="C311" i="18"/>
  <c r="C132" i="9"/>
  <c r="B379" i="18" s="1"/>
  <c r="B320" i="18"/>
  <c r="E298" i="9"/>
  <c r="D298" i="9"/>
  <c r="F298" i="9"/>
  <c r="L301" i="9"/>
  <c r="E301" i="9"/>
  <c r="H56" i="11"/>
  <c r="B323" i="18"/>
  <c r="F301" i="9"/>
  <c r="D313" i="18"/>
  <c r="D131" i="9"/>
  <c r="C378" i="18" s="1"/>
  <c r="D322" i="18"/>
  <c r="D140" i="9"/>
  <c r="C387" i="18" s="1"/>
  <c r="G300" i="9"/>
  <c r="E313" i="18"/>
  <c r="K301" i="9"/>
  <c r="C323" i="18"/>
  <c r="E57" i="9"/>
  <c r="C109" i="9" s="1"/>
  <c r="C141" i="9"/>
  <c r="B388" i="18" s="1"/>
  <c r="C140" i="9"/>
  <c r="B387" i="18" s="1"/>
  <c r="L299" i="9"/>
  <c r="B321" i="18"/>
  <c r="H54" i="11"/>
  <c r="D299" i="9"/>
  <c r="F299" i="9"/>
  <c r="E299" i="9"/>
  <c r="E55" i="9"/>
  <c r="C107" i="9" s="1"/>
  <c r="C139" i="9"/>
  <c r="B386" i="18" s="1"/>
  <c r="K38" i="18"/>
  <c r="B319" i="18"/>
  <c r="E297" i="9"/>
  <c r="H52" i="11"/>
  <c r="L297" i="9"/>
  <c r="F297" i="9"/>
  <c r="D297" i="9"/>
  <c r="E53" i="9"/>
  <c r="C105" i="9" s="1"/>
  <c r="C137" i="9"/>
  <c r="B384" i="18" s="1"/>
  <c r="C303" i="9"/>
  <c r="E303" i="9" s="1"/>
  <c r="D325" i="18" s="1"/>
  <c r="E52" i="9"/>
  <c r="C104" i="9" s="1"/>
  <c r="C136" i="9"/>
  <c r="B383" i="18" s="1"/>
  <c r="C138" i="9"/>
  <c r="B385" i="18" s="1"/>
  <c r="E54" i="9"/>
  <c r="C106" i="9" s="1"/>
  <c r="E317" i="18"/>
  <c r="G295" i="9"/>
  <c r="L293" i="9"/>
  <c r="H48" i="11"/>
  <c r="D293" i="9"/>
  <c r="F293" i="9"/>
  <c r="B315" i="18"/>
  <c r="E293" i="9"/>
  <c r="L292" i="9"/>
  <c r="H47" i="11"/>
  <c r="B314" i="18"/>
  <c r="D292" i="9"/>
  <c r="E292" i="9"/>
  <c r="F292" i="9"/>
  <c r="C131" i="9"/>
  <c r="B378" i="18" s="1"/>
  <c r="E47" i="9"/>
  <c r="C99" i="9" s="1"/>
  <c r="E312" i="18"/>
  <c r="G290" i="9"/>
  <c r="H43" i="11"/>
  <c r="L288" i="9"/>
  <c r="B310" i="18"/>
  <c r="F288" i="9"/>
  <c r="D288" i="9"/>
  <c r="E288" i="9"/>
  <c r="C128" i="9"/>
  <c r="B375" i="18" s="1"/>
  <c r="E44" i="9"/>
  <c r="C96" i="9" s="1"/>
  <c r="G289" i="9"/>
  <c r="D311" i="18"/>
  <c r="J156" i="9"/>
  <c r="E311" i="18"/>
  <c r="C309" i="18"/>
  <c r="K287" i="9"/>
  <c r="K27" i="18"/>
  <c r="C308" i="18"/>
  <c r="K286" i="9"/>
  <c r="E308" i="18"/>
  <c r="C42" i="9"/>
  <c r="C59" i="9" s="1"/>
  <c r="F264" i="18"/>
  <c r="E82" i="9"/>
  <c r="E83" i="9" s="1"/>
  <c r="F113" i="9" s="1"/>
  <c r="C83" i="9"/>
  <c r="G145" i="9" s="1"/>
  <c r="K25" i="18"/>
  <c r="K285" i="9"/>
  <c r="C307" i="18"/>
  <c r="E307" i="18"/>
  <c r="G285" i="9"/>
  <c r="D307" i="18"/>
  <c r="C125" i="9"/>
  <c r="E41" i="9"/>
  <c r="C93" i="9" s="1"/>
  <c r="B382" i="18"/>
  <c r="N103" i="9"/>
  <c r="B356" i="18"/>
  <c r="B377" i="18"/>
  <c r="N97" i="9"/>
  <c r="K97" i="9"/>
  <c r="K111" i="9" s="1"/>
  <c r="B381" i="18"/>
  <c r="N102" i="9"/>
  <c r="B360" i="18"/>
  <c r="N95" i="9"/>
  <c r="B353" i="18"/>
  <c r="B374" i="18"/>
  <c r="J122" i="3" l="1"/>
  <c r="K81" i="18" s="1"/>
  <c r="K122" i="3"/>
  <c r="L81" i="18" s="1"/>
  <c r="O60" i="18"/>
  <c r="I122" i="3"/>
  <c r="J81" i="18" s="1"/>
  <c r="J118" i="3"/>
  <c r="K77" i="18" s="1"/>
  <c r="O56" i="18"/>
  <c r="K118" i="3"/>
  <c r="L77" i="18" s="1"/>
  <c r="J110" i="3"/>
  <c r="K69" i="18" s="1"/>
  <c r="O48" i="18"/>
  <c r="K110" i="3"/>
  <c r="L69" i="18" s="1"/>
  <c r="J113" i="3"/>
  <c r="K72" i="18" s="1"/>
  <c r="K113" i="3"/>
  <c r="L72" i="18" s="1"/>
  <c r="O51" i="18"/>
  <c r="I118" i="3"/>
  <c r="J77" i="18" s="1"/>
  <c r="I110" i="3"/>
  <c r="J69" i="18" s="1"/>
  <c r="N13" i="18"/>
  <c r="I107" i="15"/>
  <c r="R107" i="15"/>
  <c r="I113" i="15"/>
  <c r="R113" i="15"/>
  <c r="N19" i="18"/>
  <c r="N3" i="18"/>
  <c r="I97" i="15"/>
  <c r="H116" i="15"/>
  <c r="R116" i="15" s="1"/>
  <c r="N22" i="18" s="1"/>
  <c r="R97" i="15"/>
  <c r="R102" i="15"/>
  <c r="I102" i="15"/>
  <c r="N8" i="18"/>
  <c r="O53" i="18"/>
  <c r="J115" i="3"/>
  <c r="K74" i="18" s="1"/>
  <c r="K115" i="3"/>
  <c r="L74" i="18" s="1"/>
  <c r="L64" i="18"/>
  <c r="R110" i="15"/>
  <c r="I110" i="15"/>
  <c r="N16" i="18"/>
  <c r="O20" i="18"/>
  <c r="S114" i="15"/>
  <c r="R111" i="15"/>
  <c r="N17" i="18"/>
  <c r="I111" i="15"/>
  <c r="E127" i="3"/>
  <c r="R109" i="15"/>
  <c r="I109" i="15"/>
  <c r="N15" i="18"/>
  <c r="O61" i="18"/>
  <c r="J123" i="3"/>
  <c r="K82" i="18" s="1"/>
  <c r="K123" i="3"/>
  <c r="L82" i="18" s="1"/>
  <c r="I123" i="3"/>
  <c r="J82" i="18" s="1"/>
  <c r="R112" i="15"/>
  <c r="I112" i="15"/>
  <c r="N18" i="18"/>
  <c r="R101" i="15"/>
  <c r="N7" i="18"/>
  <c r="I101" i="15"/>
  <c r="R108" i="15"/>
  <c r="N14" i="18"/>
  <c r="I108" i="15"/>
  <c r="R100" i="15"/>
  <c r="I100" i="15"/>
  <c r="N6" i="18"/>
  <c r="I115" i="3"/>
  <c r="J74" i="18" s="1"/>
  <c r="K111" i="3"/>
  <c r="L70" i="18" s="1"/>
  <c r="J111" i="3"/>
  <c r="K70" i="18" s="1"/>
  <c r="O49" i="18"/>
  <c r="H126" i="3"/>
  <c r="R105" i="15"/>
  <c r="I105" i="15"/>
  <c r="N11" i="18"/>
  <c r="R103" i="15"/>
  <c r="N9" i="18"/>
  <c r="I103" i="15"/>
  <c r="S99" i="15"/>
  <c r="O5" i="18"/>
  <c r="S98" i="15"/>
  <c r="O4" i="18"/>
  <c r="R106" i="15"/>
  <c r="I106" i="15"/>
  <c r="N12" i="18"/>
  <c r="O57" i="18"/>
  <c r="K119" i="3"/>
  <c r="L78" i="18" s="1"/>
  <c r="J119" i="3"/>
  <c r="K78" i="18" s="1"/>
  <c r="I119" i="3"/>
  <c r="J78" i="18" s="1"/>
  <c r="I104" i="15"/>
  <c r="N10" i="18"/>
  <c r="R104" i="15"/>
  <c r="G33" i="2"/>
  <c r="I46" i="1"/>
  <c r="F23" i="8"/>
  <c r="D397" i="18" s="1"/>
  <c r="F21" i="8"/>
  <c r="D395" i="18" s="1"/>
  <c r="F28" i="8"/>
  <c r="F22" i="8"/>
  <c r="D396" i="18" s="1"/>
  <c r="F24" i="8"/>
  <c r="D398" i="18" s="1"/>
  <c r="D402" i="18" s="1"/>
  <c r="F20" i="8"/>
  <c r="D394" i="18" s="1"/>
  <c r="F27" i="8"/>
  <c r="D401" i="18" s="1"/>
  <c r="F26" i="8"/>
  <c r="D400" i="18" s="1"/>
  <c r="F25" i="8"/>
  <c r="D399" i="18" s="1"/>
  <c r="L207" i="9"/>
  <c r="G153" i="9"/>
  <c r="H153" i="9" s="1"/>
  <c r="K296" i="9"/>
  <c r="L198" i="9"/>
  <c r="L203" i="9"/>
  <c r="L209" i="9"/>
  <c r="L195" i="9"/>
  <c r="L200" i="9"/>
  <c r="F281" i="18"/>
  <c r="L202" i="9"/>
  <c r="L208" i="9"/>
  <c r="G302" i="9"/>
  <c r="B359" i="18"/>
  <c r="L191" i="9"/>
  <c r="L201" i="9"/>
  <c r="L194" i="9"/>
  <c r="L204" i="9"/>
  <c r="L199" i="9"/>
  <c r="L197" i="9"/>
  <c r="L193" i="9"/>
  <c r="L192" i="9"/>
  <c r="L206" i="9"/>
  <c r="L205" i="9"/>
  <c r="D136" i="9"/>
  <c r="C383" i="18" s="1"/>
  <c r="W61" i="13"/>
  <c r="V58" i="13"/>
  <c r="V59" i="13" s="1"/>
  <c r="H25" i="13" s="1"/>
  <c r="C54" i="14" s="1"/>
  <c r="J195" i="18" s="1"/>
  <c r="D41" i="14"/>
  <c r="N161" i="18"/>
  <c r="F37" i="14"/>
  <c r="M178" i="18" s="1"/>
  <c r="K178" i="18"/>
  <c r="G28" i="14"/>
  <c r="K187" i="18"/>
  <c r="F46" i="14"/>
  <c r="M187" i="18" s="1"/>
  <c r="N174" i="18"/>
  <c r="D54" i="14"/>
  <c r="F53" i="14"/>
  <c r="M194" i="18" s="1"/>
  <c r="K194" i="18"/>
  <c r="N168" i="18"/>
  <c r="D48" i="14"/>
  <c r="D51" i="14"/>
  <c r="N171" i="18"/>
  <c r="F38" i="14"/>
  <c r="M179" i="18" s="1"/>
  <c r="K179" i="18"/>
  <c r="K183" i="18"/>
  <c r="F42" i="14"/>
  <c r="M183" i="18" s="1"/>
  <c r="F47" i="14"/>
  <c r="M188" i="18" s="1"/>
  <c r="K188" i="18"/>
  <c r="F45" i="14"/>
  <c r="M186" i="18" s="1"/>
  <c r="K186" i="18"/>
  <c r="K184" i="18"/>
  <c r="F43" i="14"/>
  <c r="M184" i="18" s="1"/>
  <c r="D52" i="14"/>
  <c r="N172" i="18"/>
  <c r="D40" i="14"/>
  <c r="N160" i="18"/>
  <c r="N169" i="18"/>
  <c r="D49" i="14"/>
  <c r="N159" i="18"/>
  <c r="D39" i="14"/>
  <c r="K185" i="18"/>
  <c r="F44" i="14"/>
  <c r="M185" i="18" s="1"/>
  <c r="F36" i="14"/>
  <c r="M177" i="18" s="1"/>
  <c r="K177" i="18"/>
  <c r="K191" i="18"/>
  <c r="F50" i="14"/>
  <c r="M191" i="18" s="1"/>
  <c r="G31" i="4"/>
  <c r="F129" i="18" s="1"/>
  <c r="H32" i="2"/>
  <c r="O59" i="6"/>
  <c r="J60" i="6"/>
  <c r="M151" i="18"/>
  <c r="C112" i="18"/>
  <c r="D31" i="4"/>
  <c r="C129" i="18" s="1"/>
  <c r="D85" i="4"/>
  <c r="C174" i="18" s="1"/>
  <c r="F64" i="18"/>
  <c r="F85" i="4"/>
  <c r="E174" i="18" s="1"/>
  <c r="C136" i="18"/>
  <c r="D59" i="4"/>
  <c r="I49" i="1"/>
  <c r="C20" i="18"/>
  <c r="J49" i="1"/>
  <c r="F20" i="18" s="1"/>
  <c r="D25" i="18"/>
  <c r="E123" i="1"/>
  <c r="D43" i="18" s="1"/>
  <c r="C15" i="18"/>
  <c r="I44" i="1"/>
  <c r="J44" i="1"/>
  <c r="F15" i="18" s="1"/>
  <c r="C10" i="18"/>
  <c r="I39" i="1"/>
  <c r="I43" i="1"/>
  <c r="C14" i="18"/>
  <c r="C11" i="18"/>
  <c r="J40" i="1"/>
  <c r="F11" i="18" s="1"/>
  <c r="I40" i="1"/>
  <c r="I37" i="1"/>
  <c r="C8" i="18"/>
  <c r="J37" i="1"/>
  <c r="F8" i="18" s="1"/>
  <c r="I33" i="1"/>
  <c r="C4" i="18"/>
  <c r="J33" i="1"/>
  <c r="F4" i="18" s="1"/>
  <c r="C9" i="18"/>
  <c r="I38" i="1"/>
  <c r="I42" i="1"/>
  <c r="C13" i="18"/>
  <c r="M87" i="4"/>
  <c r="J43" i="1"/>
  <c r="F14" i="18" s="1"/>
  <c r="B21" i="18"/>
  <c r="C18" i="18"/>
  <c r="I47" i="1"/>
  <c r="C5" i="18"/>
  <c r="I34" i="1"/>
  <c r="C7" i="18"/>
  <c r="I36" i="1"/>
  <c r="J36" i="1"/>
  <c r="F7" i="18" s="1"/>
  <c r="C3" i="18"/>
  <c r="F50" i="1"/>
  <c r="I32" i="1"/>
  <c r="C19" i="18"/>
  <c r="I48" i="1"/>
  <c r="J48" i="1"/>
  <c r="F19" i="18" s="1"/>
  <c r="C6" i="18"/>
  <c r="I35" i="1"/>
  <c r="C12" i="18"/>
  <c r="I41" i="1"/>
  <c r="J41" i="1"/>
  <c r="F12" i="18" s="1"/>
  <c r="C17" i="18"/>
  <c r="I45" i="1"/>
  <c r="C16" i="18"/>
  <c r="J45" i="1"/>
  <c r="F16" i="18" s="1"/>
  <c r="J38" i="1"/>
  <c r="F9" i="18" s="1"/>
  <c r="K31" i="18"/>
  <c r="J111" i="9"/>
  <c r="B325" i="18"/>
  <c r="D153" i="9"/>
  <c r="D162" i="9"/>
  <c r="H162" i="9" s="1"/>
  <c r="J169" i="9"/>
  <c r="K36" i="18"/>
  <c r="B366" i="18"/>
  <c r="N108" i="9"/>
  <c r="K35" i="18"/>
  <c r="D158" i="9"/>
  <c r="H158" i="9" s="1"/>
  <c r="G332" i="9"/>
  <c r="D342" i="18"/>
  <c r="G329" i="9"/>
  <c r="I103" i="9" s="1"/>
  <c r="D339" i="18"/>
  <c r="G322" i="9"/>
  <c r="D332" i="18"/>
  <c r="G323" i="9"/>
  <c r="H289" i="9" s="1"/>
  <c r="D333" i="18"/>
  <c r="J129" i="9"/>
  <c r="J143" i="9" s="1"/>
  <c r="D338" i="18"/>
  <c r="G328" i="9"/>
  <c r="G333" i="9"/>
  <c r="D343" i="18"/>
  <c r="G319" i="9"/>
  <c r="I93" i="9" s="1"/>
  <c r="D329" i="18"/>
  <c r="E337" i="9"/>
  <c r="G326" i="9"/>
  <c r="D336" i="18"/>
  <c r="G327" i="9"/>
  <c r="D337" i="18"/>
  <c r="D125" i="9"/>
  <c r="C372" i="18" s="1"/>
  <c r="D157" i="9"/>
  <c r="H157" i="9" s="1"/>
  <c r="D167" i="9"/>
  <c r="H167" i="9" s="1"/>
  <c r="D135" i="9"/>
  <c r="C382" i="18" s="1"/>
  <c r="D154" i="9"/>
  <c r="D330" i="18"/>
  <c r="G320" i="9"/>
  <c r="H286" i="9" s="1"/>
  <c r="G325" i="9"/>
  <c r="D335" i="18"/>
  <c r="G334" i="9"/>
  <c r="H300" i="9" s="1"/>
  <c r="D344" i="18"/>
  <c r="D341" i="18"/>
  <c r="G331" i="9"/>
  <c r="D346" i="18"/>
  <c r="G336" i="9"/>
  <c r="I110" i="9" s="1"/>
  <c r="G324" i="9"/>
  <c r="H290" i="9" s="1"/>
  <c r="D334" i="18"/>
  <c r="D130" i="9"/>
  <c r="C377" i="18" s="1"/>
  <c r="D331" i="18"/>
  <c r="G321" i="9"/>
  <c r="H287" i="9" s="1"/>
  <c r="G330" i="9"/>
  <c r="H296" i="9" s="1"/>
  <c r="D340" i="18"/>
  <c r="G335" i="9"/>
  <c r="D345" i="18"/>
  <c r="F337" i="9"/>
  <c r="E347" i="18" s="1"/>
  <c r="E329" i="18"/>
  <c r="H154" i="9"/>
  <c r="I98" i="9"/>
  <c r="I104" i="9"/>
  <c r="N100" i="9"/>
  <c r="G170" i="9"/>
  <c r="I108" i="9"/>
  <c r="D323" i="18"/>
  <c r="G301" i="9"/>
  <c r="D141" i="9"/>
  <c r="C388" i="18" s="1"/>
  <c r="D165" i="9"/>
  <c r="H165" i="9" s="1"/>
  <c r="E320" i="18"/>
  <c r="D320" i="18"/>
  <c r="D138" i="9"/>
  <c r="C385" i="18" s="1"/>
  <c r="G298" i="9"/>
  <c r="C316" i="18"/>
  <c r="K294" i="9"/>
  <c r="K34" i="18"/>
  <c r="D161" i="9"/>
  <c r="H161" i="9" s="1"/>
  <c r="E316" i="18"/>
  <c r="L303" i="9"/>
  <c r="E323" i="18"/>
  <c r="D168" i="9"/>
  <c r="H168" i="9" s="1"/>
  <c r="K41" i="18"/>
  <c r="K298" i="9"/>
  <c r="C320" i="18"/>
  <c r="D316" i="18"/>
  <c r="D134" i="9"/>
  <c r="C381" i="18" s="1"/>
  <c r="G294" i="9"/>
  <c r="B367" i="18"/>
  <c r="N109" i="9"/>
  <c r="G299" i="9"/>
  <c r="D139" i="9"/>
  <c r="C386" i="18" s="1"/>
  <c r="D321" i="18"/>
  <c r="K299" i="9"/>
  <c r="C321" i="18"/>
  <c r="D303" i="9"/>
  <c r="C325" i="18" s="1"/>
  <c r="N107" i="9"/>
  <c r="B365" i="18"/>
  <c r="D166" i="9"/>
  <c r="H166" i="9" s="1"/>
  <c r="E321" i="18"/>
  <c r="K39" i="18"/>
  <c r="N105" i="9"/>
  <c r="B363" i="18"/>
  <c r="E319" i="18"/>
  <c r="D164" i="9"/>
  <c r="H164" i="9" s="1"/>
  <c r="K37" i="18"/>
  <c r="F303" i="9"/>
  <c r="E325" i="18" s="1"/>
  <c r="H58" i="11"/>
  <c r="K43" i="18" s="1"/>
  <c r="K297" i="9"/>
  <c r="C319" i="18"/>
  <c r="D319" i="18"/>
  <c r="D137" i="9"/>
  <c r="C384" i="18" s="1"/>
  <c r="G297" i="9"/>
  <c r="B362" i="18"/>
  <c r="N104" i="9"/>
  <c r="B364" i="18"/>
  <c r="N106" i="9"/>
  <c r="H295" i="9"/>
  <c r="D315" i="18"/>
  <c r="D133" i="9"/>
  <c r="C380" i="18" s="1"/>
  <c r="G293" i="9"/>
  <c r="D160" i="9"/>
  <c r="H160" i="9" s="1"/>
  <c r="E315" i="18"/>
  <c r="K33" i="18"/>
  <c r="K293" i="9"/>
  <c r="C315" i="18"/>
  <c r="D132" i="9"/>
  <c r="C379" i="18" s="1"/>
  <c r="G292" i="9"/>
  <c r="D314" i="18"/>
  <c r="E314" i="18"/>
  <c r="D159" i="9"/>
  <c r="H159" i="9" s="1"/>
  <c r="C314" i="18"/>
  <c r="K292" i="9"/>
  <c r="K32" i="18"/>
  <c r="N99" i="9"/>
  <c r="B357" i="18"/>
  <c r="B354" i="18"/>
  <c r="N96" i="9"/>
  <c r="D128" i="9"/>
  <c r="C375" i="18" s="1"/>
  <c r="D310" i="18"/>
  <c r="G288" i="9"/>
  <c r="D155" i="9"/>
  <c r="H155" i="9" s="1"/>
  <c r="E310" i="18"/>
  <c r="K288" i="9"/>
  <c r="C310" i="18"/>
  <c r="K28" i="18"/>
  <c r="I97" i="9"/>
  <c r="C126" i="9"/>
  <c r="E42" i="9"/>
  <c r="C94" i="9" s="1"/>
  <c r="B352" i="18" s="1"/>
  <c r="F105" i="9"/>
  <c r="F97" i="9"/>
  <c r="F110" i="9"/>
  <c r="F98" i="9"/>
  <c r="F96" i="9"/>
  <c r="F104" i="9"/>
  <c r="F95" i="9"/>
  <c r="F106" i="9"/>
  <c r="F108" i="9"/>
  <c r="F107" i="9"/>
  <c r="F109" i="9"/>
  <c r="F103" i="9"/>
  <c r="F94" i="9"/>
  <c r="E352" i="18" s="1"/>
  <c r="F100" i="9"/>
  <c r="F93" i="9"/>
  <c r="F99" i="9"/>
  <c r="F102" i="9"/>
  <c r="F101" i="9"/>
  <c r="G134" i="9"/>
  <c r="G126" i="9"/>
  <c r="G133" i="9"/>
  <c r="G135" i="9"/>
  <c r="G138" i="9"/>
  <c r="G137" i="9"/>
  <c r="G129" i="9"/>
  <c r="G141" i="9"/>
  <c r="G128" i="9"/>
  <c r="G140" i="9"/>
  <c r="G132" i="9"/>
  <c r="G136" i="9"/>
  <c r="G130" i="9"/>
  <c r="G139" i="9"/>
  <c r="G142" i="9"/>
  <c r="G127" i="9"/>
  <c r="G125" i="9"/>
  <c r="G131" i="9"/>
  <c r="N93" i="9"/>
  <c r="B351" i="18"/>
  <c r="E59" i="9"/>
  <c r="B372" i="18"/>
  <c r="H285" i="9"/>
  <c r="H152" i="9"/>
  <c r="N94" i="9"/>
  <c r="O64" i="18" l="1"/>
  <c r="S101" i="15"/>
  <c r="O7" i="18"/>
  <c r="O18" i="18"/>
  <c r="S112" i="15"/>
  <c r="S111" i="15"/>
  <c r="O17" i="18"/>
  <c r="O8" i="18"/>
  <c r="S102" i="15"/>
  <c r="S97" i="15"/>
  <c r="I116" i="15"/>
  <c r="J104" i="15" s="1"/>
  <c r="O3" i="18"/>
  <c r="S113" i="15"/>
  <c r="O19" i="18"/>
  <c r="J113" i="15"/>
  <c r="O13" i="18"/>
  <c r="S107" i="15"/>
  <c r="O10" i="18"/>
  <c r="S104" i="15"/>
  <c r="S106" i="15"/>
  <c r="O12" i="18"/>
  <c r="S103" i="15"/>
  <c r="O9" i="18"/>
  <c r="O11" i="18"/>
  <c r="S105" i="15"/>
  <c r="J126" i="3"/>
  <c r="K85" i="18" s="1"/>
  <c r="H127" i="3"/>
  <c r="K126" i="3"/>
  <c r="L85" i="18" s="1"/>
  <c r="S100" i="15"/>
  <c r="O6" i="18"/>
  <c r="S108" i="15"/>
  <c r="O14" i="18"/>
  <c r="S109" i="15"/>
  <c r="O15" i="18"/>
  <c r="I126" i="3"/>
  <c r="J85" i="18" s="1"/>
  <c r="S110" i="15"/>
  <c r="O16" i="18"/>
  <c r="K182" i="18"/>
  <c r="F41" i="14"/>
  <c r="M182" i="18" s="1"/>
  <c r="K180" i="18"/>
  <c r="F39" i="14"/>
  <c r="M180" i="18" s="1"/>
  <c r="F49" i="14"/>
  <c r="M190" i="18" s="1"/>
  <c r="K190" i="18"/>
  <c r="K189" i="18"/>
  <c r="F48" i="14"/>
  <c r="M189" i="18" s="1"/>
  <c r="F54" i="14"/>
  <c r="M195" i="18" s="1"/>
  <c r="K195" i="18"/>
  <c r="K181" i="18"/>
  <c r="F40" i="14"/>
  <c r="M181" i="18" s="1"/>
  <c r="F52" i="14"/>
  <c r="M193" i="18" s="1"/>
  <c r="K193" i="18"/>
  <c r="F51" i="14"/>
  <c r="M192" i="18" s="1"/>
  <c r="K192" i="18"/>
  <c r="L56" i="6"/>
  <c r="L55" i="6"/>
  <c r="L60" i="6" s="1"/>
  <c r="E19" i="18"/>
  <c r="E88" i="1"/>
  <c r="E3" i="18"/>
  <c r="E72" i="1"/>
  <c r="E7" i="18"/>
  <c r="E76" i="1"/>
  <c r="E5" i="18"/>
  <c r="E74" i="1"/>
  <c r="E18" i="18"/>
  <c r="E87" i="1"/>
  <c r="M83" i="4"/>
  <c r="G83" i="4" s="1"/>
  <c r="F172" i="18" s="1"/>
  <c r="M75" i="4"/>
  <c r="G75" i="4" s="1"/>
  <c r="F164" i="18" s="1"/>
  <c r="M73" i="4"/>
  <c r="G73" i="4" s="1"/>
  <c r="F162" i="18" s="1"/>
  <c r="M71" i="4"/>
  <c r="G71" i="4" s="1"/>
  <c r="M74" i="4"/>
  <c r="G74" i="4" s="1"/>
  <c r="F163" i="18" s="1"/>
  <c r="M68" i="4"/>
  <c r="G68" i="4" s="1"/>
  <c r="F157" i="18" s="1"/>
  <c r="M84" i="4"/>
  <c r="G84" i="4" s="1"/>
  <c r="M70" i="4"/>
  <c r="G70" i="4" s="1"/>
  <c r="F159" i="18" s="1"/>
  <c r="M72" i="4"/>
  <c r="G72" i="4" s="1"/>
  <c r="F161" i="18" s="1"/>
  <c r="M81" i="4"/>
  <c r="G81" i="4" s="1"/>
  <c r="F170" i="18" s="1"/>
  <c r="M80" i="4"/>
  <c r="G80" i="4" s="1"/>
  <c r="F169" i="18" s="1"/>
  <c r="M67" i="4"/>
  <c r="M76" i="4"/>
  <c r="G76" i="4" s="1"/>
  <c r="F165" i="18" s="1"/>
  <c r="M78" i="4"/>
  <c r="G78" i="4" s="1"/>
  <c r="F167" i="18" s="1"/>
  <c r="M77" i="4"/>
  <c r="G77" i="4" s="1"/>
  <c r="F166" i="18" s="1"/>
  <c r="M69" i="4"/>
  <c r="G69" i="4" s="1"/>
  <c r="F158" i="18" s="1"/>
  <c r="M82" i="4"/>
  <c r="G82" i="4" s="1"/>
  <c r="F171" i="18" s="1"/>
  <c r="M79" i="4"/>
  <c r="G79" i="4" s="1"/>
  <c r="F168" i="18" s="1"/>
  <c r="E13" i="18"/>
  <c r="E82" i="1"/>
  <c r="E8" i="18"/>
  <c r="E77" i="1"/>
  <c r="E79" i="1"/>
  <c r="E10" i="18"/>
  <c r="E16" i="18"/>
  <c r="E85" i="1"/>
  <c r="E17" i="18"/>
  <c r="E86" i="1"/>
  <c r="E12" i="18"/>
  <c r="E81" i="1"/>
  <c r="E6" i="18"/>
  <c r="E75" i="1"/>
  <c r="I50" i="1"/>
  <c r="E21" i="18" s="1"/>
  <c r="C21" i="18"/>
  <c r="J50" i="1"/>
  <c r="F21" i="18" s="1"/>
  <c r="E9" i="18"/>
  <c r="E78" i="1"/>
  <c r="E4" i="18"/>
  <c r="E73" i="1"/>
  <c r="E11" i="18"/>
  <c r="E80" i="1"/>
  <c r="E14" i="18"/>
  <c r="E83" i="1"/>
  <c r="E15" i="18"/>
  <c r="E84" i="1"/>
  <c r="E20" i="18"/>
  <c r="E89" i="1"/>
  <c r="I94" i="9"/>
  <c r="H302" i="9"/>
  <c r="H125" i="9"/>
  <c r="N125" i="9" s="1"/>
  <c r="I99" i="9"/>
  <c r="H291" i="9"/>
  <c r="I95" i="9"/>
  <c r="D347" i="18"/>
  <c r="G337" i="9"/>
  <c r="L156" i="9"/>
  <c r="K303" i="9"/>
  <c r="H294" i="9"/>
  <c r="I102" i="9"/>
  <c r="I106" i="9"/>
  <c r="H298" i="9"/>
  <c r="H301" i="9"/>
  <c r="I109" i="9"/>
  <c r="H299" i="9"/>
  <c r="I107" i="9"/>
  <c r="I105" i="9"/>
  <c r="H297" i="9"/>
  <c r="D170" i="9"/>
  <c r="D143" i="9"/>
  <c r="C390" i="18" s="1"/>
  <c r="H293" i="9"/>
  <c r="I101" i="9"/>
  <c r="I100" i="9"/>
  <c r="H292" i="9"/>
  <c r="N111" i="9"/>
  <c r="H288" i="9"/>
  <c r="I96" i="9"/>
  <c r="G303" i="9"/>
  <c r="G94" i="9"/>
  <c r="F352" i="18" s="1"/>
  <c r="C111" i="9"/>
  <c r="B369" i="18" s="1"/>
  <c r="B373" i="18"/>
  <c r="C143" i="9"/>
  <c r="B390" i="18" s="1"/>
  <c r="F378" i="18"/>
  <c r="H131" i="9"/>
  <c r="F374" i="18"/>
  <c r="H127" i="9"/>
  <c r="F386" i="18"/>
  <c r="H139" i="9"/>
  <c r="F383" i="18"/>
  <c r="H136" i="9"/>
  <c r="F387" i="18"/>
  <c r="H140" i="9"/>
  <c r="F388" i="18"/>
  <c r="H141" i="9"/>
  <c r="F384" i="18"/>
  <c r="H137" i="9"/>
  <c r="F382" i="18"/>
  <c r="H135" i="9"/>
  <c r="F373" i="18"/>
  <c r="H126" i="9"/>
  <c r="E359" i="18"/>
  <c r="G101" i="9"/>
  <c r="E357" i="18"/>
  <c r="G99" i="9"/>
  <c r="E358" i="18"/>
  <c r="G100" i="9"/>
  <c r="E361" i="18"/>
  <c r="G103" i="9"/>
  <c r="E365" i="18"/>
  <c r="G107" i="9"/>
  <c r="E364" i="18"/>
  <c r="G106" i="9"/>
  <c r="E362" i="18"/>
  <c r="G104" i="9"/>
  <c r="E356" i="18"/>
  <c r="G98" i="9"/>
  <c r="E355" i="18"/>
  <c r="G97" i="9"/>
  <c r="F372" i="18"/>
  <c r="G143" i="9"/>
  <c r="F390" i="18" s="1"/>
  <c r="H142" i="9"/>
  <c r="F389" i="18"/>
  <c r="F377" i="18"/>
  <c r="H130" i="9"/>
  <c r="F379" i="18"/>
  <c r="H132" i="9"/>
  <c r="F375" i="18"/>
  <c r="H128" i="9"/>
  <c r="H129" i="9"/>
  <c r="F376" i="18"/>
  <c r="F385" i="18"/>
  <c r="F380" i="18"/>
  <c r="H133" i="9"/>
  <c r="F381" i="18"/>
  <c r="H134" i="9"/>
  <c r="E360" i="18"/>
  <c r="G102" i="9"/>
  <c r="F111" i="9"/>
  <c r="E369" i="18" s="1"/>
  <c r="E351" i="18"/>
  <c r="E367" i="18"/>
  <c r="G109" i="9"/>
  <c r="E366" i="18"/>
  <c r="G108" i="9"/>
  <c r="E353" i="18"/>
  <c r="G95" i="9"/>
  <c r="E354" i="18"/>
  <c r="G96" i="9"/>
  <c r="G110" i="9"/>
  <c r="E368" i="18"/>
  <c r="E363" i="18"/>
  <c r="G105" i="9"/>
  <c r="H170" i="9"/>
  <c r="F351" i="18"/>
  <c r="J109" i="15" l="1"/>
  <c r="J106" i="15"/>
  <c r="S116" i="15"/>
  <c r="O22" i="18" s="1"/>
  <c r="J99" i="15"/>
  <c r="J98" i="15"/>
  <c r="J114" i="15"/>
  <c r="J102" i="15"/>
  <c r="J111" i="15"/>
  <c r="J112" i="15"/>
  <c r="J101" i="15"/>
  <c r="J110" i="15"/>
  <c r="J108" i="15"/>
  <c r="J100" i="15"/>
  <c r="J127" i="3"/>
  <c r="K127" i="3"/>
  <c r="J105" i="15"/>
  <c r="J103" i="15"/>
  <c r="J107" i="15"/>
  <c r="J97" i="15"/>
  <c r="I127" i="3"/>
  <c r="G372" i="18"/>
  <c r="J241" i="18"/>
  <c r="F75" i="1"/>
  <c r="F81" i="1"/>
  <c r="F86" i="1"/>
  <c r="F85" i="1"/>
  <c r="F77" i="1"/>
  <c r="F82" i="1"/>
  <c r="G67" i="4"/>
  <c r="M85" i="4"/>
  <c r="F160" i="18"/>
  <c r="I71" i="4"/>
  <c r="F87" i="1"/>
  <c r="F74" i="1"/>
  <c r="F76" i="1"/>
  <c r="E91" i="1"/>
  <c r="E95" i="1" s="1"/>
  <c r="G95" i="1" s="1"/>
  <c r="G90" i="1" s="1"/>
  <c r="F72" i="1"/>
  <c r="F88" i="1"/>
  <c r="F89" i="1"/>
  <c r="F84" i="1"/>
  <c r="F83" i="1"/>
  <c r="F80" i="1"/>
  <c r="F73" i="1"/>
  <c r="F78" i="1"/>
  <c r="F79" i="1"/>
  <c r="I84" i="4"/>
  <c r="F173" i="18"/>
  <c r="I111" i="9"/>
  <c r="H303" i="9"/>
  <c r="G111" i="9"/>
  <c r="H94" i="9" s="1"/>
  <c r="F363" i="18"/>
  <c r="F354" i="18"/>
  <c r="F353" i="18"/>
  <c r="F366" i="18"/>
  <c r="F367" i="18"/>
  <c r="F360" i="18"/>
  <c r="J250" i="18"/>
  <c r="N134" i="9"/>
  <c r="G381" i="18"/>
  <c r="N133" i="9"/>
  <c r="G380" i="18"/>
  <c r="J249" i="18"/>
  <c r="J254" i="18"/>
  <c r="G385" i="18"/>
  <c r="N138" i="9"/>
  <c r="N128" i="9"/>
  <c r="J244" i="18"/>
  <c r="G375" i="18"/>
  <c r="J248" i="18"/>
  <c r="G379" i="18"/>
  <c r="N132" i="9"/>
  <c r="G377" i="18"/>
  <c r="J246" i="18"/>
  <c r="N130" i="9"/>
  <c r="F355" i="18"/>
  <c r="F356" i="18"/>
  <c r="F362" i="18"/>
  <c r="F364" i="18"/>
  <c r="F365" i="18"/>
  <c r="F361" i="18"/>
  <c r="F358" i="18"/>
  <c r="F357" i="18"/>
  <c r="F359" i="18"/>
  <c r="G373" i="18"/>
  <c r="J242" i="18"/>
  <c r="N126" i="9"/>
  <c r="H143" i="9"/>
  <c r="I134" i="9" s="1"/>
  <c r="O134" i="9" s="1"/>
  <c r="G382" i="18"/>
  <c r="N135" i="9"/>
  <c r="J251" i="18"/>
  <c r="N137" i="9"/>
  <c r="G384" i="18"/>
  <c r="J253" i="18"/>
  <c r="J257" i="18"/>
  <c r="N141" i="9"/>
  <c r="G388" i="18"/>
  <c r="I141" i="9"/>
  <c r="O141" i="9" s="1"/>
  <c r="J256" i="18"/>
  <c r="G387" i="18"/>
  <c r="N140" i="9"/>
  <c r="N136" i="9"/>
  <c r="J252" i="18"/>
  <c r="G383" i="18"/>
  <c r="N139" i="9"/>
  <c r="J255" i="18"/>
  <c r="G386" i="18"/>
  <c r="I139" i="9"/>
  <c r="O139" i="9" s="1"/>
  <c r="J243" i="18"/>
  <c r="G374" i="18"/>
  <c r="N127" i="9"/>
  <c r="J247" i="18"/>
  <c r="N131" i="9"/>
  <c r="G378" i="18"/>
  <c r="F368" i="18"/>
  <c r="G376" i="18"/>
  <c r="J245" i="18"/>
  <c r="N129" i="9"/>
  <c r="G389" i="18"/>
  <c r="N142" i="9"/>
  <c r="J258" i="18"/>
  <c r="I169" i="9"/>
  <c r="I162" i="9"/>
  <c r="I159" i="9"/>
  <c r="I167" i="9"/>
  <c r="I168" i="9"/>
  <c r="I157" i="9"/>
  <c r="I161" i="9"/>
  <c r="I164" i="9"/>
  <c r="I156" i="9"/>
  <c r="I166" i="9"/>
  <c r="I154" i="9"/>
  <c r="I153" i="9"/>
  <c r="I155" i="9"/>
  <c r="I163" i="9"/>
  <c r="I165" i="9"/>
  <c r="I160" i="9"/>
  <c r="I158" i="9"/>
  <c r="I152" i="9"/>
  <c r="J116" i="15" l="1"/>
  <c r="G79" i="1"/>
  <c r="D112" i="1" s="1"/>
  <c r="C74" i="4" s="1"/>
  <c r="G78" i="1"/>
  <c r="D111" i="1" s="1"/>
  <c r="S14" i="12" s="1"/>
  <c r="T14" i="12" s="1"/>
  <c r="P52" i="12" s="1"/>
  <c r="G83" i="1"/>
  <c r="D116" i="1" s="1"/>
  <c r="C78" i="4" s="1"/>
  <c r="G84" i="1"/>
  <c r="D117" i="1" s="1"/>
  <c r="S20" i="12" s="1"/>
  <c r="T20" i="12" s="1"/>
  <c r="P58" i="12" s="1"/>
  <c r="G89" i="1"/>
  <c r="D122" i="1" s="1"/>
  <c r="F122" i="1" s="1"/>
  <c r="E42" i="18" s="1"/>
  <c r="G73" i="1"/>
  <c r="D106" i="1" s="1"/>
  <c r="C26" i="18" s="1"/>
  <c r="G80" i="1"/>
  <c r="D113" i="1" s="1"/>
  <c r="C75" i="4" s="1"/>
  <c r="G88" i="1"/>
  <c r="D121" i="1" s="1"/>
  <c r="C41" i="18" s="1"/>
  <c r="G72" i="1"/>
  <c r="D105" i="1" s="1"/>
  <c r="G74" i="1"/>
  <c r="D107" i="1" s="1"/>
  <c r="C27" i="18" s="1"/>
  <c r="G87" i="1"/>
  <c r="D120" i="1" s="1"/>
  <c r="S23" i="12" s="1"/>
  <c r="T23" i="12" s="1"/>
  <c r="P61" i="12" s="1"/>
  <c r="G82" i="1"/>
  <c r="D115" i="1" s="1"/>
  <c r="S18" i="12" s="1"/>
  <c r="T18" i="12" s="1"/>
  <c r="P56" i="12" s="1"/>
  <c r="G77" i="1"/>
  <c r="D110" i="1" s="1"/>
  <c r="C30" i="18" s="1"/>
  <c r="G81" i="1"/>
  <c r="D114" i="1" s="1"/>
  <c r="C34" i="18" s="1"/>
  <c r="F112" i="1"/>
  <c r="E32" i="18" s="1"/>
  <c r="C20" i="4"/>
  <c r="C19" i="4"/>
  <c r="F116" i="1"/>
  <c r="E36" i="18" s="1"/>
  <c r="C36" i="18"/>
  <c r="C25" i="4"/>
  <c r="S25" i="12"/>
  <c r="T25" i="12" s="1"/>
  <c r="P63" i="12" s="1"/>
  <c r="C42" i="18"/>
  <c r="F91" i="1"/>
  <c r="F95" i="1" s="1"/>
  <c r="H95" i="1" s="1"/>
  <c r="H90" i="1" s="1"/>
  <c r="G76" i="1"/>
  <c r="D109" i="1" s="1"/>
  <c r="F156" i="18"/>
  <c r="G85" i="4"/>
  <c r="F174" i="18" s="1"/>
  <c r="G85" i="1"/>
  <c r="D118" i="1" s="1"/>
  <c r="G86" i="1"/>
  <c r="D119" i="1" s="1"/>
  <c r="G75" i="1"/>
  <c r="D108" i="1" s="1"/>
  <c r="H109" i="9"/>
  <c r="H107" i="9"/>
  <c r="F369" i="18"/>
  <c r="H102" i="9"/>
  <c r="H103" i="9"/>
  <c r="H104" i="9"/>
  <c r="H106" i="9"/>
  <c r="H108" i="9"/>
  <c r="H99" i="9"/>
  <c r="H95" i="9"/>
  <c r="H98" i="9"/>
  <c r="H101" i="9"/>
  <c r="H105" i="9"/>
  <c r="H97" i="9"/>
  <c r="H96" i="9"/>
  <c r="H110" i="9"/>
  <c r="H100" i="9"/>
  <c r="H93" i="9"/>
  <c r="I140" i="9"/>
  <c r="O140" i="9" s="1"/>
  <c r="I129" i="9"/>
  <c r="O129" i="9" s="1"/>
  <c r="I127" i="9"/>
  <c r="O127" i="9" s="1"/>
  <c r="I128" i="9"/>
  <c r="O128" i="9" s="1"/>
  <c r="I133" i="9"/>
  <c r="O133" i="9" s="1"/>
  <c r="I137" i="9"/>
  <c r="O137" i="9" s="1"/>
  <c r="I126" i="9"/>
  <c r="O126" i="9" s="1"/>
  <c r="N143" i="9"/>
  <c r="I135" i="9"/>
  <c r="O135" i="9" s="1"/>
  <c r="G390" i="18"/>
  <c r="I131" i="9"/>
  <c r="O131" i="9" s="1"/>
  <c r="I130" i="9"/>
  <c r="O130" i="9" s="1"/>
  <c r="I125" i="9"/>
  <c r="I138" i="9"/>
  <c r="O138" i="9" s="1"/>
  <c r="I142" i="9"/>
  <c r="O142" i="9" s="1"/>
  <c r="I132" i="9"/>
  <c r="O132" i="9" s="1"/>
  <c r="I136" i="9"/>
  <c r="O136" i="9" s="1"/>
  <c r="J259" i="18"/>
  <c r="K241" i="18" s="1"/>
  <c r="I170" i="9"/>
  <c r="H87" i="1" l="1"/>
  <c r="C120" i="1" s="1"/>
  <c r="C77" i="4"/>
  <c r="E77" i="4" s="1"/>
  <c r="C84" i="4"/>
  <c r="L41" i="4" s="1"/>
  <c r="C24" i="4"/>
  <c r="B122" i="18" s="1"/>
  <c r="S19" i="12"/>
  <c r="T19" i="12" s="1"/>
  <c r="C32" i="18"/>
  <c r="S15" i="12"/>
  <c r="T15" i="12" s="1"/>
  <c r="C37" i="18"/>
  <c r="C73" i="4"/>
  <c r="E73" i="4" s="1"/>
  <c r="C76" i="4"/>
  <c r="B165" i="18" s="1"/>
  <c r="C83" i="4"/>
  <c r="B172" i="18" s="1"/>
  <c r="C79" i="4"/>
  <c r="E79" i="4" s="1"/>
  <c r="F111" i="1"/>
  <c r="E31" i="18" s="1"/>
  <c r="C35" i="18"/>
  <c r="C69" i="4"/>
  <c r="B158" i="18" s="1"/>
  <c r="F106" i="1"/>
  <c r="E26" i="18" s="1"/>
  <c r="F117" i="1"/>
  <c r="E37" i="18" s="1"/>
  <c r="C31" i="18"/>
  <c r="S17" i="12"/>
  <c r="T17" i="12" s="1"/>
  <c r="C23" i="4"/>
  <c r="B121" i="18" s="1"/>
  <c r="F107" i="1"/>
  <c r="E27" i="18" s="1"/>
  <c r="C29" i="4"/>
  <c r="F29" i="4" s="1"/>
  <c r="E127" i="18" s="1"/>
  <c r="F121" i="1"/>
  <c r="E41" i="18" s="1"/>
  <c r="C14" i="4"/>
  <c r="B112" i="18" s="1"/>
  <c r="F114" i="1"/>
  <c r="E34" i="18" s="1"/>
  <c r="C22" i="4"/>
  <c r="F22" i="4" s="1"/>
  <c r="E120" i="18" s="1"/>
  <c r="F115" i="1"/>
  <c r="E35" i="18" s="1"/>
  <c r="S10" i="12"/>
  <c r="T10" i="12" s="1"/>
  <c r="C15" i="4"/>
  <c r="F15" i="4" s="1"/>
  <c r="E113" i="18" s="1"/>
  <c r="S24" i="12"/>
  <c r="T24" i="12" s="1"/>
  <c r="S9" i="12"/>
  <c r="T9" i="12" s="1"/>
  <c r="C68" i="4"/>
  <c r="E68" i="4" s="1"/>
  <c r="H77" i="1"/>
  <c r="C110" i="1" s="1"/>
  <c r="G110" i="1" s="1"/>
  <c r="F30" i="18" s="1"/>
  <c r="C21" i="4"/>
  <c r="F21" i="4" s="1"/>
  <c r="E119" i="18" s="1"/>
  <c r="C18" i="4"/>
  <c r="B116" i="18" s="1"/>
  <c r="C40" i="18"/>
  <c r="F113" i="1"/>
  <c r="E33" i="18" s="1"/>
  <c r="S13" i="12"/>
  <c r="T13" i="12" s="1"/>
  <c r="F120" i="1"/>
  <c r="E40" i="18" s="1"/>
  <c r="S16" i="12"/>
  <c r="T16" i="12" s="1"/>
  <c r="C33" i="18"/>
  <c r="H73" i="1"/>
  <c r="C106" i="1" s="1"/>
  <c r="G106" i="1" s="1"/>
  <c r="F26" i="18" s="1"/>
  <c r="H85" i="1"/>
  <c r="C118" i="1" s="1"/>
  <c r="G118" i="1" s="1"/>
  <c r="F38" i="18" s="1"/>
  <c r="H78" i="1"/>
  <c r="C111" i="1" s="1"/>
  <c r="B31" i="18" s="1"/>
  <c r="H81" i="1"/>
  <c r="C114" i="1" s="1"/>
  <c r="G114" i="1" s="1"/>
  <c r="F34" i="18" s="1"/>
  <c r="H82" i="1"/>
  <c r="C115" i="1" s="1"/>
  <c r="B35" i="18" s="1"/>
  <c r="H74" i="1"/>
  <c r="C107" i="1" s="1"/>
  <c r="B27" i="18" s="1"/>
  <c r="H72" i="1"/>
  <c r="C105" i="1" s="1"/>
  <c r="H88" i="1"/>
  <c r="C121" i="1" s="1"/>
  <c r="B41" i="18" s="1"/>
  <c r="F110" i="1"/>
  <c r="E30" i="18" s="1"/>
  <c r="C72" i="4"/>
  <c r="B161" i="18" s="1"/>
  <c r="C28" i="4"/>
  <c r="F28" i="4" s="1"/>
  <c r="E126" i="18" s="1"/>
  <c r="C82" i="4"/>
  <c r="B171" i="18" s="1"/>
  <c r="H84" i="1"/>
  <c r="C117" i="1" s="1"/>
  <c r="B37" i="18" s="1"/>
  <c r="B34" i="18"/>
  <c r="F118" i="1"/>
  <c r="E38" i="18" s="1"/>
  <c r="C26" i="4"/>
  <c r="C38" i="18"/>
  <c r="S21" i="12"/>
  <c r="T21" i="12" s="1"/>
  <c r="P59" i="12" s="1"/>
  <c r="C80" i="4"/>
  <c r="G107" i="1"/>
  <c r="F27" i="18" s="1"/>
  <c r="E84" i="4"/>
  <c r="F58" i="12"/>
  <c r="B210" i="18" s="1"/>
  <c r="J58" i="12"/>
  <c r="D58" i="12"/>
  <c r="C189" i="18" s="1"/>
  <c r="D52" i="11"/>
  <c r="E52" i="11" s="1"/>
  <c r="C58" i="12"/>
  <c r="B189" i="18" s="1"/>
  <c r="G58" i="12"/>
  <c r="D210" i="18" s="1"/>
  <c r="I58" i="12"/>
  <c r="M58" i="12"/>
  <c r="N231" i="18" s="1"/>
  <c r="K58" i="12"/>
  <c r="C210" i="18" s="1"/>
  <c r="E58" i="12"/>
  <c r="D189" i="18" s="1"/>
  <c r="N58" i="12"/>
  <c r="H58" i="12"/>
  <c r="O58" i="12"/>
  <c r="L58" i="12"/>
  <c r="C57" i="12"/>
  <c r="B188" i="18" s="1"/>
  <c r="O57" i="12"/>
  <c r="G57" i="12"/>
  <c r="D209" i="18" s="1"/>
  <c r="D57" i="12"/>
  <c r="C188" i="18" s="1"/>
  <c r="N57" i="12"/>
  <c r="I57" i="12"/>
  <c r="M57" i="12"/>
  <c r="N230" i="18" s="1"/>
  <c r="E78" i="4"/>
  <c r="B167" i="18"/>
  <c r="B26" i="18"/>
  <c r="F52" i="12"/>
  <c r="B204" i="18" s="1"/>
  <c r="L52" i="12"/>
  <c r="D46" i="11"/>
  <c r="E46" i="11" s="1"/>
  <c r="D52" i="12"/>
  <c r="C183" i="18" s="1"/>
  <c r="G52" i="12"/>
  <c r="D204" i="18" s="1"/>
  <c r="H52" i="12"/>
  <c r="K52" i="12"/>
  <c r="C204" i="18" s="1"/>
  <c r="E52" i="12"/>
  <c r="D183" i="18" s="1"/>
  <c r="M52" i="12"/>
  <c r="N225" i="18" s="1"/>
  <c r="C52" i="12"/>
  <c r="B183" i="18" s="1"/>
  <c r="J52" i="12"/>
  <c r="I52" i="12"/>
  <c r="N52" i="12"/>
  <c r="O52" i="12"/>
  <c r="H53" i="12"/>
  <c r="G53" i="12"/>
  <c r="D205" i="18" s="1"/>
  <c r="F53" i="12"/>
  <c r="B205" i="18" s="1"/>
  <c r="K53" i="12"/>
  <c r="C205" i="18" s="1"/>
  <c r="N53" i="12"/>
  <c r="D47" i="11"/>
  <c r="E47" i="11" s="1"/>
  <c r="M53" i="12"/>
  <c r="N226" i="18" s="1"/>
  <c r="E74" i="4"/>
  <c r="B163" i="18"/>
  <c r="B166" i="18"/>
  <c r="G91" i="1"/>
  <c r="E83" i="4"/>
  <c r="B164" i="18"/>
  <c r="E75" i="4"/>
  <c r="C16" i="4"/>
  <c r="C70" i="4"/>
  <c r="F108" i="1"/>
  <c r="E28" i="18" s="1"/>
  <c r="C28" i="18"/>
  <c r="S11" i="12"/>
  <c r="T11" i="12" s="1"/>
  <c r="P49" i="12" s="1"/>
  <c r="C27" i="4"/>
  <c r="C81" i="4"/>
  <c r="F119" i="1"/>
  <c r="E39" i="18" s="1"/>
  <c r="S22" i="12"/>
  <c r="T22" i="12" s="1"/>
  <c r="P60" i="12" s="1"/>
  <c r="C39" i="18"/>
  <c r="B30" i="18"/>
  <c r="B40" i="18"/>
  <c r="G120" i="1"/>
  <c r="F40" i="18" s="1"/>
  <c r="S12" i="12"/>
  <c r="T12" i="12" s="1"/>
  <c r="P50" i="12" s="1"/>
  <c r="C29" i="18"/>
  <c r="F109" i="1"/>
  <c r="E29" i="18" s="1"/>
  <c r="C45" i="4"/>
  <c r="C71" i="4"/>
  <c r="C63" i="12"/>
  <c r="B194" i="18" s="1"/>
  <c r="I63" i="12"/>
  <c r="H63" i="12"/>
  <c r="N63" i="12"/>
  <c r="K63" i="12"/>
  <c r="C215" i="18" s="1"/>
  <c r="O63" i="12"/>
  <c r="E63" i="12"/>
  <c r="D194" i="18" s="1"/>
  <c r="F63" i="12"/>
  <c r="B215" i="18" s="1"/>
  <c r="D63" i="12"/>
  <c r="C194" i="18" s="1"/>
  <c r="G63" i="12"/>
  <c r="D215" i="18" s="1"/>
  <c r="M63" i="12"/>
  <c r="N236" i="18" s="1"/>
  <c r="L63" i="12"/>
  <c r="J63" i="12"/>
  <c r="F25" i="4"/>
  <c r="E123" i="18" s="1"/>
  <c r="B123" i="18"/>
  <c r="H80" i="1"/>
  <c r="C113" i="1" s="1"/>
  <c r="F19" i="4"/>
  <c r="E117" i="18" s="1"/>
  <c r="B117" i="18"/>
  <c r="B162" i="18"/>
  <c r="F20" i="4"/>
  <c r="E118" i="18" s="1"/>
  <c r="B118" i="18"/>
  <c r="H75" i="1"/>
  <c r="C108" i="1" s="1"/>
  <c r="O55" i="12"/>
  <c r="G55" i="12"/>
  <c r="D207" i="18" s="1"/>
  <c r="H86" i="1"/>
  <c r="C119" i="1" s="1"/>
  <c r="M56" i="12"/>
  <c r="N229" i="18" s="1"/>
  <c r="G56" i="12"/>
  <c r="D208" i="18" s="1"/>
  <c r="F56" i="12"/>
  <c r="B208" i="18" s="1"/>
  <c r="H56" i="12"/>
  <c r="J56" i="12"/>
  <c r="N56" i="12"/>
  <c r="E56" i="12"/>
  <c r="D187" i="18" s="1"/>
  <c r="D56" i="12"/>
  <c r="C187" i="18" s="1"/>
  <c r="O56" i="12"/>
  <c r="K56" i="12"/>
  <c r="C208" i="18" s="1"/>
  <c r="D50" i="11"/>
  <c r="E50" i="11" s="1"/>
  <c r="I56" i="12"/>
  <c r="C56" i="12"/>
  <c r="B187" i="18" s="1"/>
  <c r="L56" i="12"/>
  <c r="E61" i="12"/>
  <c r="D192" i="18" s="1"/>
  <c r="K61" i="12"/>
  <c r="C213" i="18" s="1"/>
  <c r="I61" i="12"/>
  <c r="J61" i="12"/>
  <c r="H61" i="12"/>
  <c r="G61" i="12"/>
  <c r="D213" i="18" s="1"/>
  <c r="D61" i="12"/>
  <c r="C192" i="18" s="1"/>
  <c r="F61" i="12"/>
  <c r="B213" i="18" s="1"/>
  <c r="D55" i="11"/>
  <c r="E55" i="11" s="1"/>
  <c r="C61" i="12"/>
  <c r="B192" i="18" s="1"/>
  <c r="M61" i="12"/>
  <c r="N234" i="18" s="1"/>
  <c r="L61" i="12"/>
  <c r="O61" i="12"/>
  <c r="N61" i="12"/>
  <c r="E69" i="4"/>
  <c r="H76" i="1"/>
  <c r="C109" i="1" s="1"/>
  <c r="F105" i="1"/>
  <c r="E25" i="18" s="1"/>
  <c r="C67" i="4"/>
  <c r="S8" i="12"/>
  <c r="T8" i="12" s="1"/>
  <c r="C13" i="4"/>
  <c r="C25" i="18"/>
  <c r="D123" i="1"/>
  <c r="H89" i="1"/>
  <c r="C122" i="1" s="1"/>
  <c r="H83" i="1"/>
  <c r="C116" i="1" s="1"/>
  <c r="J47" i="12"/>
  <c r="H79" i="1"/>
  <c r="C112" i="1" s="1"/>
  <c r="H111" i="9"/>
  <c r="K249" i="18"/>
  <c r="K255" i="18"/>
  <c r="K244" i="18"/>
  <c r="K256" i="18"/>
  <c r="K250" i="18"/>
  <c r="K242" i="18"/>
  <c r="K245" i="18"/>
  <c r="K246" i="18"/>
  <c r="K251" i="18"/>
  <c r="K243" i="18"/>
  <c r="I143" i="9"/>
  <c r="K253" i="18"/>
  <c r="K247" i="18"/>
  <c r="K254" i="18"/>
  <c r="K248" i="18"/>
  <c r="K257" i="18"/>
  <c r="K252" i="18"/>
  <c r="K258" i="18"/>
  <c r="C46" i="12" l="1"/>
  <c r="P46" i="12"/>
  <c r="M54" i="12"/>
  <c r="N227" i="18" s="1"/>
  <c r="P54" i="12"/>
  <c r="C51" i="12"/>
  <c r="B182" i="18" s="1"/>
  <c r="P51" i="12"/>
  <c r="I62" i="12"/>
  <c r="K235" i="18" s="1"/>
  <c r="P62" i="12"/>
  <c r="E48" i="12"/>
  <c r="D179" i="18" s="1"/>
  <c r="P48" i="12"/>
  <c r="D41" i="11"/>
  <c r="E41" i="11" s="1"/>
  <c r="J26" i="18" s="1"/>
  <c r="P47" i="12"/>
  <c r="E55" i="12"/>
  <c r="D186" i="18" s="1"/>
  <c r="P55" i="12"/>
  <c r="O53" i="12"/>
  <c r="P53" i="12"/>
  <c r="F57" i="12"/>
  <c r="B209" i="18" s="1"/>
  <c r="P57" i="12"/>
  <c r="H62" i="12"/>
  <c r="E214" i="18" s="1"/>
  <c r="E76" i="4"/>
  <c r="L76" i="4" s="1"/>
  <c r="N76" i="4" s="1"/>
  <c r="B168" i="18"/>
  <c r="F14" i="4"/>
  <c r="E112" i="18" s="1"/>
  <c r="B127" i="18"/>
  <c r="J48" i="12"/>
  <c r="L221" i="18" s="1"/>
  <c r="B157" i="18"/>
  <c r="G62" i="12"/>
  <c r="D214" i="18" s="1"/>
  <c r="L48" i="12"/>
  <c r="F23" i="4"/>
  <c r="E121" i="18" s="1"/>
  <c r="F24" i="4"/>
  <c r="E122" i="18" s="1"/>
  <c r="O62" i="12"/>
  <c r="H48" i="12"/>
  <c r="J221" i="18" s="1"/>
  <c r="F48" i="12"/>
  <c r="B200" i="18" s="1"/>
  <c r="I47" i="12"/>
  <c r="F199" i="18" s="1"/>
  <c r="G47" i="12"/>
  <c r="D199" i="18" s="1"/>
  <c r="L55" i="12"/>
  <c r="B113" i="18"/>
  <c r="F18" i="4"/>
  <c r="E116" i="18" s="1"/>
  <c r="C53" i="12"/>
  <c r="B184" i="18" s="1"/>
  <c r="I53" i="12"/>
  <c r="J53" i="12"/>
  <c r="E184" i="18" s="1"/>
  <c r="L53" i="12"/>
  <c r="E53" i="12"/>
  <c r="D184" i="18" s="1"/>
  <c r="D53" i="12"/>
  <c r="C184" i="18" s="1"/>
  <c r="J57" i="12"/>
  <c r="E188" i="18" s="1"/>
  <c r="H57" i="12"/>
  <c r="E209" i="18" s="1"/>
  <c r="L57" i="12"/>
  <c r="K57" i="12"/>
  <c r="C209" i="18" s="1"/>
  <c r="D51" i="11"/>
  <c r="E51" i="11" s="1"/>
  <c r="J51" i="11" s="1"/>
  <c r="E57" i="12"/>
  <c r="D188" i="18" s="1"/>
  <c r="B173" i="18"/>
  <c r="K47" i="12"/>
  <c r="C199" i="18" s="1"/>
  <c r="D47" i="12"/>
  <c r="C178" i="18" s="1"/>
  <c r="E47" i="12"/>
  <c r="D178" i="18" s="1"/>
  <c r="N47" i="12"/>
  <c r="E82" i="4"/>
  <c r="I82" i="4" s="1"/>
  <c r="C55" i="12"/>
  <c r="B186" i="18" s="1"/>
  <c r="M55" i="12"/>
  <c r="N228" i="18" s="1"/>
  <c r="H55" i="12"/>
  <c r="E207" i="18" s="1"/>
  <c r="K55" i="12"/>
  <c r="C207" i="18" s="1"/>
  <c r="B38" i="18"/>
  <c r="O47" i="12"/>
  <c r="F47" i="12"/>
  <c r="B199" i="18" s="1"/>
  <c r="H47" i="12"/>
  <c r="J220" i="18" s="1"/>
  <c r="C47" i="12"/>
  <c r="B178" i="18" s="1"/>
  <c r="L47" i="12"/>
  <c r="M47" i="12"/>
  <c r="N220" i="18" s="1"/>
  <c r="D49" i="11"/>
  <c r="E49" i="11" s="1"/>
  <c r="J34" i="18" s="1"/>
  <c r="J55" i="12"/>
  <c r="E186" i="18" s="1"/>
  <c r="F55" i="12"/>
  <c r="B207" i="18" s="1"/>
  <c r="D55" i="12"/>
  <c r="C186" i="18" s="1"/>
  <c r="N55" i="12"/>
  <c r="I55" i="12"/>
  <c r="K228" i="18" s="1"/>
  <c r="G121" i="1"/>
  <c r="F41" i="18" s="1"/>
  <c r="C62" i="12"/>
  <c r="B193" i="18" s="1"/>
  <c r="D56" i="11"/>
  <c r="E56" i="11" s="1"/>
  <c r="J41" i="18" s="1"/>
  <c r="F62" i="12"/>
  <c r="B214" i="18" s="1"/>
  <c r="J62" i="12"/>
  <c r="L235" i="18" s="1"/>
  <c r="N48" i="12"/>
  <c r="D48" i="12"/>
  <c r="C179" i="18" s="1"/>
  <c r="G48" i="12"/>
  <c r="D200" i="18" s="1"/>
  <c r="G51" i="12"/>
  <c r="D203" i="18" s="1"/>
  <c r="B120" i="18"/>
  <c r="K62" i="12"/>
  <c r="C214" i="18" s="1"/>
  <c r="L62" i="12"/>
  <c r="N62" i="12"/>
  <c r="M62" i="12"/>
  <c r="N235" i="18" s="1"/>
  <c r="E62" i="12"/>
  <c r="D193" i="18" s="1"/>
  <c r="D62" i="12"/>
  <c r="C193" i="18" s="1"/>
  <c r="M48" i="12"/>
  <c r="N221" i="18" s="1"/>
  <c r="I48" i="12"/>
  <c r="O48" i="12"/>
  <c r="C48" i="12"/>
  <c r="B179" i="18" s="1"/>
  <c r="D42" i="11"/>
  <c r="E42" i="11" s="1"/>
  <c r="J27" i="18" s="1"/>
  <c r="K48" i="12"/>
  <c r="C200" i="18" s="1"/>
  <c r="B119" i="18"/>
  <c r="H54" i="12"/>
  <c r="J227" i="18" s="1"/>
  <c r="H51" i="12"/>
  <c r="J224" i="18" s="1"/>
  <c r="B126" i="18"/>
  <c r="F54" i="12"/>
  <c r="B206" i="18" s="1"/>
  <c r="E54" i="12"/>
  <c r="D185" i="18" s="1"/>
  <c r="I51" i="12"/>
  <c r="F203" i="18" s="1"/>
  <c r="D51" i="12"/>
  <c r="C182" i="18" s="1"/>
  <c r="G111" i="1"/>
  <c r="F31" i="18" s="1"/>
  <c r="G117" i="1"/>
  <c r="F37" i="18" s="1"/>
  <c r="K54" i="12"/>
  <c r="C206" i="18" s="1"/>
  <c r="N54" i="12"/>
  <c r="J54" i="12"/>
  <c r="L227" i="18" s="1"/>
  <c r="L54" i="12"/>
  <c r="N51" i="12"/>
  <c r="E51" i="12"/>
  <c r="D182" i="18" s="1"/>
  <c r="F51" i="12"/>
  <c r="B203" i="18" s="1"/>
  <c r="G115" i="1"/>
  <c r="F35" i="18" s="1"/>
  <c r="C54" i="12"/>
  <c r="B185" i="18" s="1"/>
  <c r="O54" i="12"/>
  <c r="I54" i="12"/>
  <c r="K227" i="18" s="1"/>
  <c r="D48" i="11"/>
  <c r="E48" i="11" s="1"/>
  <c r="J48" i="11" s="1"/>
  <c r="D54" i="12"/>
  <c r="C185" i="18" s="1"/>
  <c r="G54" i="12"/>
  <c r="D206" i="18" s="1"/>
  <c r="K51" i="12"/>
  <c r="C203" i="18" s="1"/>
  <c r="D45" i="11"/>
  <c r="E45" i="11" s="1"/>
  <c r="J30" i="18" s="1"/>
  <c r="O51" i="12"/>
  <c r="L51" i="12"/>
  <c r="M51" i="12"/>
  <c r="N224" i="18" s="1"/>
  <c r="J51" i="12"/>
  <c r="L224" i="18" s="1"/>
  <c r="E72" i="4"/>
  <c r="L72" i="4" s="1"/>
  <c r="N72" i="4" s="1"/>
  <c r="B32" i="18"/>
  <c r="G112" i="1"/>
  <c r="F32" i="18" s="1"/>
  <c r="D157" i="18"/>
  <c r="L68" i="4"/>
  <c r="N68" i="4" s="1"/>
  <c r="I68" i="4"/>
  <c r="H68" i="4"/>
  <c r="J41" i="11"/>
  <c r="B42" i="18"/>
  <c r="G122" i="1"/>
  <c r="F42" i="18" s="1"/>
  <c r="F214" i="18"/>
  <c r="L46" i="12"/>
  <c r="E46" i="12"/>
  <c r="K46" i="12"/>
  <c r="D46" i="12"/>
  <c r="O46" i="12"/>
  <c r="N46" i="12"/>
  <c r="D40" i="11"/>
  <c r="E40" i="11" s="1"/>
  <c r="F46" i="12"/>
  <c r="G46" i="12"/>
  <c r="I46" i="12"/>
  <c r="J46" i="12"/>
  <c r="M46" i="12"/>
  <c r="H46" i="12"/>
  <c r="L69" i="4"/>
  <c r="N69" i="4" s="1"/>
  <c r="D158" i="18"/>
  <c r="H69" i="4"/>
  <c r="I69" i="4"/>
  <c r="L234" i="18"/>
  <c r="E192" i="18"/>
  <c r="D171" i="18"/>
  <c r="F208" i="18"/>
  <c r="K229" i="18"/>
  <c r="J229" i="18"/>
  <c r="R56" i="12"/>
  <c r="E208" i="18"/>
  <c r="I72" i="4"/>
  <c r="B39" i="18"/>
  <c r="G119" i="1"/>
  <c r="F39" i="18" s="1"/>
  <c r="L228" i="18"/>
  <c r="L73" i="4"/>
  <c r="N73" i="4" s="1"/>
  <c r="I73" i="4"/>
  <c r="H73" i="4"/>
  <c r="D162" i="18"/>
  <c r="G113" i="1"/>
  <c r="F33" i="18" s="1"/>
  <c r="B33" i="18"/>
  <c r="K236" i="18"/>
  <c r="F215" i="18"/>
  <c r="E71" i="4"/>
  <c r="B160" i="18"/>
  <c r="O50" i="12"/>
  <c r="K50" i="12"/>
  <c r="C202" i="18" s="1"/>
  <c r="F50" i="12"/>
  <c r="B202" i="18" s="1"/>
  <c r="N50" i="12"/>
  <c r="H50" i="12"/>
  <c r="L50" i="12"/>
  <c r="J50" i="12"/>
  <c r="C50" i="12"/>
  <c r="B181" i="18" s="1"/>
  <c r="E50" i="12"/>
  <c r="D181" i="18" s="1"/>
  <c r="D50" i="12"/>
  <c r="C181" i="18" s="1"/>
  <c r="M50" i="12"/>
  <c r="N223" i="18" s="1"/>
  <c r="I50" i="12"/>
  <c r="G50" i="12"/>
  <c r="D202" i="18" s="1"/>
  <c r="D60" i="12"/>
  <c r="C191" i="18" s="1"/>
  <c r="F60" i="12"/>
  <c r="B212" i="18" s="1"/>
  <c r="E60" i="12"/>
  <c r="D191" i="18" s="1"/>
  <c r="C60" i="12"/>
  <c r="B191" i="18" s="1"/>
  <c r="I60" i="12"/>
  <c r="N60" i="12"/>
  <c r="J60" i="12"/>
  <c r="K60" i="12"/>
  <c r="C212" i="18" s="1"/>
  <c r="L60" i="12"/>
  <c r="G60" i="12"/>
  <c r="D212" i="18" s="1"/>
  <c r="H60" i="12"/>
  <c r="O60" i="12"/>
  <c r="M60" i="12"/>
  <c r="N233" i="18" s="1"/>
  <c r="D54" i="11"/>
  <c r="E54" i="11" s="1"/>
  <c r="E81" i="4"/>
  <c r="B170" i="18"/>
  <c r="H49" i="12"/>
  <c r="N49" i="12"/>
  <c r="D43" i="11"/>
  <c r="E43" i="11" s="1"/>
  <c r="K49" i="12"/>
  <c r="C201" i="18" s="1"/>
  <c r="G49" i="12"/>
  <c r="D201" i="18" s="1"/>
  <c r="C49" i="12"/>
  <c r="B180" i="18" s="1"/>
  <c r="F49" i="12"/>
  <c r="B201" i="18" s="1"/>
  <c r="O49" i="12"/>
  <c r="L49" i="12"/>
  <c r="I49" i="12"/>
  <c r="D49" i="12"/>
  <c r="C180" i="18" s="1"/>
  <c r="J49" i="12"/>
  <c r="E49" i="12"/>
  <c r="D180" i="18" s="1"/>
  <c r="M49" i="12"/>
  <c r="N222" i="18" s="1"/>
  <c r="F16" i="4"/>
  <c r="E114" i="18" s="1"/>
  <c r="B114" i="18"/>
  <c r="E179" i="18"/>
  <c r="E200" i="18"/>
  <c r="J32" i="18"/>
  <c r="J47" i="11"/>
  <c r="J226" i="18"/>
  <c r="E205" i="18"/>
  <c r="K225" i="18"/>
  <c r="F204" i="18"/>
  <c r="E204" i="18"/>
  <c r="J225" i="18"/>
  <c r="R52" i="12"/>
  <c r="J231" i="18"/>
  <c r="E210" i="18"/>
  <c r="R58" i="12"/>
  <c r="J37" i="18"/>
  <c r="J52" i="11"/>
  <c r="L231" i="18"/>
  <c r="E189" i="18"/>
  <c r="C123" i="1"/>
  <c r="G105" i="1"/>
  <c r="F25" i="18" s="1"/>
  <c r="B25" i="18"/>
  <c r="D53" i="11"/>
  <c r="E53" i="11" s="1"/>
  <c r="F59" i="12"/>
  <c r="B211" i="18" s="1"/>
  <c r="O59" i="12"/>
  <c r="J59" i="12"/>
  <c r="G59" i="12"/>
  <c r="D211" i="18" s="1"/>
  <c r="I59" i="12"/>
  <c r="H59" i="12"/>
  <c r="E59" i="12"/>
  <c r="D190" i="18" s="1"/>
  <c r="K59" i="12"/>
  <c r="C211" i="18" s="1"/>
  <c r="M59" i="12"/>
  <c r="N232" i="18" s="1"/>
  <c r="D59" i="12"/>
  <c r="C190" i="18" s="1"/>
  <c r="C59" i="12"/>
  <c r="B190" i="18" s="1"/>
  <c r="L59" i="12"/>
  <c r="N59" i="12"/>
  <c r="F26" i="4"/>
  <c r="E124" i="18" s="1"/>
  <c r="B124" i="18"/>
  <c r="K220" i="18"/>
  <c r="L220" i="18"/>
  <c r="E178" i="18"/>
  <c r="B36" i="18"/>
  <c r="G116" i="1"/>
  <c r="F36" i="18" s="1"/>
  <c r="R62" i="12"/>
  <c r="F123" i="1"/>
  <c r="E43" i="18" s="1"/>
  <c r="C43" i="18"/>
  <c r="S26" i="12"/>
  <c r="T26" i="12" s="1"/>
  <c r="C72" i="12" s="1"/>
  <c r="B111" i="18"/>
  <c r="F13" i="4"/>
  <c r="C31" i="4"/>
  <c r="B129" i="18" s="1"/>
  <c r="E67" i="4"/>
  <c r="H67" i="4" s="1"/>
  <c r="B156" i="18"/>
  <c r="C85" i="4"/>
  <c r="B174" i="18" s="1"/>
  <c r="B29" i="18"/>
  <c r="G109" i="1"/>
  <c r="F29" i="18" s="1"/>
  <c r="J40" i="18"/>
  <c r="J55" i="11"/>
  <c r="E213" i="18"/>
  <c r="J234" i="18"/>
  <c r="R61" i="12"/>
  <c r="K234" i="18"/>
  <c r="F213" i="18"/>
  <c r="J35" i="18"/>
  <c r="J50" i="11"/>
  <c r="E187" i="18"/>
  <c r="L229" i="18"/>
  <c r="I76" i="4"/>
  <c r="B28" i="18"/>
  <c r="G108" i="1"/>
  <c r="F28" i="18" s="1"/>
  <c r="I79" i="4"/>
  <c r="L79" i="4"/>
  <c r="N79" i="4" s="1"/>
  <c r="D168" i="18"/>
  <c r="H79" i="4"/>
  <c r="L236" i="18"/>
  <c r="E194" i="18"/>
  <c r="R63" i="12"/>
  <c r="E215" i="18"/>
  <c r="J236" i="18"/>
  <c r="C59" i="4"/>
  <c r="B136" i="18"/>
  <c r="F45" i="4"/>
  <c r="B125" i="18"/>
  <c r="F27" i="4"/>
  <c r="E125" i="18" s="1"/>
  <c r="B159" i="18"/>
  <c r="E70" i="4"/>
  <c r="L75" i="4"/>
  <c r="N75" i="4" s="1"/>
  <c r="D164" i="18"/>
  <c r="I75" i="4"/>
  <c r="H75" i="4"/>
  <c r="D172" i="18"/>
  <c r="L83" i="4"/>
  <c r="N83" i="4" s="1"/>
  <c r="H83" i="4"/>
  <c r="I83" i="4"/>
  <c r="K221" i="18"/>
  <c r="L77" i="4"/>
  <c r="N77" i="4" s="1"/>
  <c r="D166" i="18"/>
  <c r="H77" i="4"/>
  <c r="I77" i="4"/>
  <c r="D163" i="18"/>
  <c r="H74" i="4"/>
  <c r="L74" i="4"/>
  <c r="N74" i="4" s="1"/>
  <c r="I74" i="4"/>
  <c r="F205" i="18"/>
  <c r="L226" i="18"/>
  <c r="L225" i="18"/>
  <c r="E183" i="18"/>
  <c r="J31" i="18"/>
  <c r="J46" i="11"/>
  <c r="L78" i="4"/>
  <c r="N78" i="4" s="1"/>
  <c r="H78" i="4"/>
  <c r="I78" i="4"/>
  <c r="D167" i="18"/>
  <c r="F209" i="18"/>
  <c r="K230" i="18"/>
  <c r="K231" i="18"/>
  <c r="F210" i="18"/>
  <c r="L84" i="4"/>
  <c r="N84" i="4" s="1"/>
  <c r="H84" i="4"/>
  <c r="D173" i="18"/>
  <c r="H91" i="1"/>
  <c r="B169" i="18"/>
  <c r="E80" i="4"/>
  <c r="K259" i="18"/>
  <c r="O143" i="9"/>
  <c r="J235" i="18" l="1"/>
  <c r="R46" i="12"/>
  <c r="P64" i="12"/>
  <c r="H76" i="4"/>
  <c r="P134" i="9" s="1"/>
  <c r="L230" i="18"/>
  <c r="D165" i="18"/>
  <c r="J36" i="18"/>
  <c r="E203" i="18"/>
  <c r="E193" i="18"/>
  <c r="J56" i="11"/>
  <c r="J230" i="18"/>
  <c r="M230" i="18" s="1"/>
  <c r="J49" i="11"/>
  <c r="H82" i="4"/>
  <c r="P140" i="9" s="1"/>
  <c r="E199" i="18"/>
  <c r="R48" i="12"/>
  <c r="R53" i="12"/>
  <c r="R55" i="12"/>
  <c r="K226" i="18"/>
  <c r="M226" i="18" s="1"/>
  <c r="J42" i="11"/>
  <c r="M27" i="18" s="1"/>
  <c r="R57" i="12"/>
  <c r="L82" i="4"/>
  <c r="N82" i="4" s="1"/>
  <c r="S82" i="4" s="1"/>
  <c r="R47" i="12"/>
  <c r="J228" i="18"/>
  <c r="M228" i="18" s="1"/>
  <c r="F207" i="18"/>
  <c r="K224" i="18"/>
  <c r="E185" i="18"/>
  <c r="F206" i="18"/>
  <c r="D161" i="18"/>
  <c r="F200" i="18"/>
  <c r="E206" i="18"/>
  <c r="J45" i="11"/>
  <c r="M30" i="18" s="1"/>
  <c r="J33" i="18"/>
  <c r="H72" i="4"/>
  <c r="G161" i="18" s="1"/>
  <c r="R51" i="12"/>
  <c r="S74" i="4"/>
  <c r="R54" i="12"/>
  <c r="M220" i="18"/>
  <c r="E182" i="18"/>
  <c r="M235" i="18"/>
  <c r="M225" i="18"/>
  <c r="M227" i="18"/>
  <c r="S76" i="4"/>
  <c r="I80" i="4"/>
  <c r="D169" i="18"/>
  <c r="L80" i="4"/>
  <c r="N80" i="4" s="1"/>
  <c r="H80" i="4"/>
  <c r="G173" i="18"/>
  <c r="P142" i="9"/>
  <c r="G167" i="18"/>
  <c r="P136" i="9"/>
  <c r="M31" i="18"/>
  <c r="G172" i="18"/>
  <c r="P141" i="9"/>
  <c r="G164" i="18"/>
  <c r="P133" i="9"/>
  <c r="L249" i="18" s="1"/>
  <c r="D159" i="18"/>
  <c r="I70" i="4"/>
  <c r="L70" i="4"/>
  <c r="N70" i="4" s="1"/>
  <c r="H70" i="4"/>
  <c r="E136" i="18"/>
  <c r="J41" i="4"/>
  <c r="F59" i="4"/>
  <c r="G168" i="18"/>
  <c r="P137" i="9"/>
  <c r="S79" i="4"/>
  <c r="D156" i="18"/>
  <c r="I67" i="4"/>
  <c r="L67" i="4"/>
  <c r="E85" i="4"/>
  <c r="D174" i="18" s="1"/>
  <c r="F31" i="4"/>
  <c r="E111" i="18"/>
  <c r="D70" i="12"/>
  <c r="D69" i="12"/>
  <c r="M41" i="18"/>
  <c r="R59" i="12"/>
  <c r="J232" i="18"/>
  <c r="E211" i="18"/>
  <c r="J38" i="18"/>
  <c r="J53" i="11"/>
  <c r="M37" i="18"/>
  <c r="M36" i="18"/>
  <c r="M32" i="18"/>
  <c r="M224" i="18"/>
  <c r="J28" i="18"/>
  <c r="J43" i="11"/>
  <c r="J222" i="18"/>
  <c r="R49" i="12"/>
  <c r="E201" i="18"/>
  <c r="D170" i="18"/>
  <c r="I81" i="4"/>
  <c r="H81" i="4"/>
  <c r="L81" i="4"/>
  <c r="N81" i="4" s="1"/>
  <c r="E212" i="18"/>
  <c r="R60" i="12"/>
  <c r="J233" i="18"/>
  <c r="L233" i="18"/>
  <c r="E191" i="18"/>
  <c r="K233" i="18"/>
  <c r="F212" i="18"/>
  <c r="K223" i="18"/>
  <c r="F202" i="18"/>
  <c r="M34" i="18"/>
  <c r="G171" i="18"/>
  <c r="H64" i="12"/>
  <c r="J219" i="18"/>
  <c r="E198" i="18"/>
  <c r="J64" i="12"/>
  <c r="L219" i="18"/>
  <c r="E177" i="18"/>
  <c r="D198" i="18"/>
  <c r="G64" i="12"/>
  <c r="D216" i="18" s="1"/>
  <c r="E58" i="11"/>
  <c r="F53" i="11" s="1"/>
  <c r="J25" i="18"/>
  <c r="J40" i="11"/>
  <c r="C64" i="12"/>
  <c r="B195" i="18" s="1"/>
  <c r="B177" i="18"/>
  <c r="C177" i="18"/>
  <c r="D64" i="12"/>
  <c r="C195" i="18" s="1"/>
  <c r="D177" i="18"/>
  <c r="E64" i="12"/>
  <c r="D195" i="18" s="1"/>
  <c r="M26" i="18"/>
  <c r="G157" i="18"/>
  <c r="P126" i="9"/>
  <c r="S68" i="4"/>
  <c r="S84" i="4"/>
  <c r="S78" i="4"/>
  <c r="G163" i="18"/>
  <c r="P132" i="9"/>
  <c r="G166" i="18"/>
  <c r="P135" i="9"/>
  <c r="S77" i="4"/>
  <c r="S83" i="4"/>
  <c r="S75" i="4"/>
  <c r="M236" i="18"/>
  <c r="G165" i="18"/>
  <c r="M229" i="18"/>
  <c r="M35" i="18"/>
  <c r="M40" i="18"/>
  <c r="F211" i="18"/>
  <c r="K232" i="18"/>
  <c r="L232" i="18"/>
  <c r="E190" i="18"/>
  <c r="G123" i="1"/>
  <c r="F43" i="18" s="1"/>
  <c r="B43" i="18"/>
  <c r="M231" i="18"/>
  <c r="M221" i="18"/>
  <c r="M33" i="18"/>
  <c r="L222" i="18"/>
  <c r="E180" i="18"/>
  <c r="F201" i="18"/>
  <c r="K222" i="18"/>
  <c r="J39" i="18"/>
  <c r="J54" i="11"/>
  <c r="L223" i="18"/>
  <c r="E181" i="18"/>
  <c r="E202" i="18"/>
  <c r="R50" i="12"/>
  <c r="J223" i="18"/>
  <c r="D160" i="18"/>
  <c r="L71" i="4"/>
  <c r="N71" i="4" s="1"/>
  <c r="H71" i="4"/>
  <c r="G162" i="18"/>
  <c r="P131" i="9"/>
  <c r="S73" i="4"/>
  <c r="M234" i="18"/>
  <c r="G158" i="18"/>
  <c r="P127" i="9"/>
  <c r="S69" i="4"/>
  <c r="N219" i="18"/>
  <c r="M64" i="12"/>
  <c r="N237" i="18" s="1"/>
  <c r="I64" i="12"/>
  <c r="K219" i="18"/>
  <c r="F198" i="18"/>
  <c r="B198" i="18"/>
  <c r="F64" i="12"/>
  <c r="B216" i="18" s="1"/>
  <c r="N64" i="12"/>
  <c r="O64" i="12"/>
  <c r="K64" i="12"/>
  <c r="C216" i="18" s="1"/>
  <c r="C198" i="18"/>
  <c r="L64" i="12"/>
  <c r="F40" i="11" l="1"/>
  <c r="P130" i="9"/>
  <c r="F54" i="11"/>
  <c r="S72" i="4"/>
  <c r="S81" i="4"/>
  <c r="M222" i="18"/>
  <c r="F43" i="11"/>
  <c r="L246" i="18"/>
  <c r="L247" i="18"/>
  <c r="G160" i="18"/>
  <c r="P129" i="9"/>
  <c r="M39" i="18"/>
  <c r="L242" i="18"/>
  <c r="M25" i="18"/>
  <c r="J58" i="11"/>
  <c r="E195" i="18"/>
  <c r="L237" i="18"/>
  <c r="E216" i="18"/>
  <c r="J237" i="18"/>
  <c r="M233" i="18"/>
  <c r="E129" i="18"/>
  <c r="G32" i="4"/>
  <c r="I85" i="4"/>
  <c r="G159" i="18"/>
  <c r="P128" i="9"/>
  <c r="L257" i="18"/>
  <c r="L252" i="18"/>
  <c r="L258" i="18"/>
  <c r="G169" i="18"/>
  <c r="P138" i="9"/>
  <c r="K237" i="18"/>
  <c r="F216" i="18"/>
  <c r="I66" i="12"/>
  <c r="L243" i="18"/>
  <c r="S71" i="4"/>
  <c r="M223" i="18"/>
  <c r="M232" i="18"/>
  <c r="L250" i="18"/>
  <c r="L251" i="18"/>
  <c r="L248" i="18"/>
  <c r="F44" i="11"/>
  <c r="J43" i="18"/>
  <c r="F41" i="11"/>
  <c r="F49" i="11"/>
  <c r="F48" i="11"/>
  <c r="F47" i="11"/>
  <c r="F52" i="11"/>
  <c r="F50" i="11"/>
  <c r="F42" i="11"/>
  <c r="F45" i="11"/>
  <c r="F51" i="11"/>
  <c r="F56" i="11"/>
  <c r="F55" i="11"/>
  <c r="F46" i="11"/>
  <c r="M219" i="18"/>
  <c r="R64" i="12"/>
  <c r="L256" i="18"/>
  <c r="G170" i="18"/>
  <c r="P139" i="9"/>
  <c r="M28" i="18"/>
  <c r="M38" i="18"/>
  <c r="H85" i="4"/>
  <c r="G156" i="18"/>
  <c r="N67" i="4"/>
  <c r="S67" i="4" s="1"/>
  <c r="L85" i="4"/>
  <c r="L253" i="18"/>
  <c r="S70" i="4"/>
  <c r="S80" i="4"/>
  <c r="F58" i="11" l="1"/>
  <c r="L241" i="18"/>
  <c r="G174" i="18"/>
  <c r="P143" i="9"/>
  <c r="Q139" i="9" s="1"/>
  <c r="M255" i="18" s="1"/>
  <c r="L254" i="18"/>
  <c r="L244" i="18"/>
  <c r="M237" i="18"/>
  <c r="K40" i="11"/>
  <c r="M43" i="18"/>
  <c r="K56" i="11"/>
  <c r="N41" i="18" s="1"/>
  <c r="K52" i="11"/>
  <c r="N37" i="18" s="1"/>
  <c r="K51" i="11"/>
  <c r="N36" i="18" s="1"/>
  <c r="K47" i="11"/>
  <c r="N32" i="18" s="1"/>
  <c r="K49" i="11"/>
  <c r="N34" i="18" s="1"/>
  <c r="K48" i="11"/>
  <c r="N33" i="18" s="1"/>
  <c r="K46" i="11"/>
  <c r="N31" i="18" s="1"/>
  <c r="K42" i="11"/>
  <c r="N27" i="18" s="1"/>
  <c r="K41" i="11"/>
  <c r="N26" i="18" s="1"/>
  <c r="K50" i="11"/>
  <c r="N35" i="18" s="1"/>
  <c r="K55" i="11"/>
  <c r="N40" i="18" s="1"/>
  <c r="K45" i="11"/>
  <c r="N30" i="18" s="1"/>
  <c r="K54" i="11"/>
  <c r="N39" i="18" s="1"/>
  <c r="L245" i="18"/>
  <c r="N85" i="4"/>
  <c r="K53" i="11"/>
  <c r="N38" i="18" s="1"/>
  <c r="K43" i="11"/>
  <c r="N28" i="18" s="1"/>
  <c r="L255" i="18"/>
  <c r="Q129" i="9" l="1"/>
  <c r="M245" i="18" s="1"/>
  <c r="Q128" i="9"/>
  <c r="M244" i="18" s="1"/>
  <c r="Q138" i="9"/>
  <c r="M254" i="18" s="1"/>
  <c r="N25" i="18"/>
  <c r="K58" i="11"/>
  <c r="N43" i="18" s="1"/>
  <c r="Q133" i="9"/>
  <c r="M249" i="18" s="1"/>
  <c r="L259" i="18"/>
  <c r="Q127" i="9"/>
  <c r="M243" i="18" s="1"/>
  <c r="Q140" i="9"/>
  <c r="M256" i="18" s="1"/>
  <c r="Q130" i="9"/>
  <c r="M246" i="18" s="1"/>
  <c r="Q131" i="9"/>
  <c r="M247" i="18" s="1"/>
  <c r="Q126" i="9"/>
  <c r="M242" i="18" s="1"/>
  <c r="Q141" i="9"/>
  <c r="M257" i="18" s="1"/>
  <c r="Q136" i="9"/>
  <c r="M252" i="18" s="1"/>
  <c r="Q142" i="9"/>
  <c r="M258" i="18" s="1"/>
  <c r="Q134" i="9"/>
  <c r="M250" i="18" s="1"/>
  <c r="Q135" i="9"/>
  <c r="M251" i="18" s="1"/>
  <c r="Q132" i="9"/>
  <c r="M248" i="18" s="1"/>
  <c r="Q137" i="9"/>
  <c r="M253" i="18" s="1"/>
  <c r="M241" i="18"/>
</calcChain>
</file>

<file path=xl/comments1.xml><?xml version="1.0" encoding="utf-8"?>
<comments xmlns="http://schemas.openxmlformats.org/spreadsheetml/2006/main">
  <authors>
    <author>Fernández Serrano, José Luis</author>
  </authors>
  <commentList>
    <comment ref="B65" authorId="0" shapeId="0">
      <text>
        <r>
          <rPr>
            <b/>
            <sz val="9"/>
            <color indexed="81"/>
            <rFont val="Tahoma"/>
            <family val="2"/>
          </rPr>
          <t xml:space="preserve">Sacado de CNE: http://www.ine.es/daco/daco42/cne10/pib95_15.xlsx
</t>
        </r>
      </text>
    </comment>
    <comment ref="B66" authorId="0" shapeId="0">
      <text>
        <r>
          <rPr>
            <b/>
            <sz val="9"/>
            <color indexed="81"/>
            <rFont val="Tahoma"/>
            <family val="2"/>
          </rPr>
          <t>Sacado de CNE: http://www.ine.es/daco/daco42/cne10/pib95_15.xlsx</t>
        </r>
      </text>
    </comment>
  </commentList>
</comments>
</file>

<file path=xl/comments2.xml><?xml version="1.0" encoding="utf-8"?>
<comments xmlns="http://schemas.openxmlformats.org/spreadsheetml/2006/main">
  <authors>
    <author>Fernández Serrano, José Luis</author>
  </authors>
  <commentList>
    <comment ref="H15" authorId="0" shapeId="0">
      <text>
        <r>
          <rPr>
            <b/>
            <sz val="9"/>
            <color indexed="81"/>
            <rFont val="Tahoma"/>
            <family val="2"/>
          </rPr>
          <t>Correo de SGCAyL; 23.01.2017</t>
        </r>
        <r>
          <rPr>
            <sz val="9"/>
            <color indexed="81"/>
            <rFont val="Tahoma"/>
            <family val="2"/>
          </rPr>
          <t xml:space="preserve">
Buenos días,
Os paso la información que me han enviado en relación con Ceuta y Melilla. 
En relación con las EELL de Navarra me han confirmado que no existe la información de 2014 pero que se firmó un convenio con ellos y que empezaron a enviar datos desde 2015, así que el año que viene dispondremos de lo que necesitáis.
Si no me equivoco, creo que ya está toda la información enviada, verdad? Os agradecería que me lo confirmarais.
En relación con la liquidación de los presupuestos del ejercicio 2014 de Ceuta y Melilla esta información está disponible en el siguiente enlace de la Oficina Virtual para la Coordinación Financiera con las Entidades Locales:
http://serviciostelematicosext.minhap.gob.es/SGCAL/entidadeslocales/BDatosPL.aspx
No obstante se adjuntan los ficheros EL2014C18.xls y EL2014C19.xls con la liquidación del 2014 de ambas Ciudades con Estatuto de Autonomía, en los cuales aparece la información que solicita sobre los gastos y la clasificación por programas. Es preciso matizar que la clasificación por programas (funcional) de los gastos que se aplica a las entidades locales es la establecida en la Orden EHA/3565/2008, de 3 de diciembre, por la que se aprueba la estructura de los presupuestos de las entidades locales aplicada a partir del ejercicio  2010, en la cual no existe la política de gasto 11. 
En relación con los reintegros de la liquidación de la PTE de 2012 realizados en 2014 se incluyen en el último archivo Excel de los adjuntos.
</t>
        </r>
      </text>
    </comment>
  </commentList>
</comments>
</file>

<file path=xl/comments3.xml><?xml version="1.0" encoding="utf-8"?>
<comments xmlns="http://schemas.openxmlformats.org/spreadsheetml/2006/main">
  <authors>
    <author>Fernández Serrano, José Luis</author>
  </authors>
  <commentList>
    <comment ref="B88" authorId="0" shapeId="0">
      <text>
        <r>
          <rPr>
            <b/>
            <sz val="9"/>
            <color indexed="81"/>
            <rFont val="Tahoma"/>
            <family val="2"/>
          </rPr>
          <t>ACTIVIDADES ASOCIADAS APARECEN EN AZUL</t>
        </r>
        <r>
          <rPr>
            <sz val="9"/>
            <color indexed="81"/>
            <rFont val="Tahoma"/>
            <family val="2"/>
          </rPr>
          <t xml:space="preserve">
</t>
        </r>
      </text>
    </comment>
  </commentList>
</comments>
</file>

<file path=xl/comments4.xml><?xml version="1.0" encoding="utf-8"?>
<comments xmlns="http://schemas.openxmlformats.org/spreadsheetml/2006/main">
  <authors>
    <author>Fernández Serrano, José Luis</author>
  </authors>
  <commentList>
    <comment ref="C18" authorId="0" shapeId="0">
      <text>
        <r>
          <rPr>
            <sz val="9"/>
            <color indexed="81"/>
            <rFont val="Tahoma"/>
            <family val="2"/>
          </rPr>
          <t>Hay que decir en el A5 que usamos los datos del INE para calcular estos porcentajes.</t>
        </r>
      </text>
    </comment>
    <comment ref="C25" authorId="0" shapeId="0">
      <text>
        <r>
          <rPr>
            <sz val="9"/>
            <color indexed="81"/>
            <rFont val="Tahoma"/>
            <family val="2"/>
          </rPr>
          <t>Ver la referencia del INE</t>
        </r>
      </text>
    </comment>
    <comment ref="C26" authorId="0" shapeId="0">
      <text>
        <r>
          <rPr>
            <sz val="9"/>
            <color indexed="81"/>
            <rFont val="Tahoma"/>
            <family val="2"/>
          </rPr>
          <t>Ver la referencia del INE</t>
        </r>
      </text>
    </comment>
    <comment ref="C27" authorId="0" shapeId="0">
      <text>
        <r>
          <rPr>
            <sz val="9"/>
            <color indexed="81"/>
            <rFont val="Tahoma"/>
            <family val="2"/>
          </rPr>
          <t>Ver la referencia del INE. 
También se puede obtener de la AEAT. Le pedimos FBCF. De la funte INE, en esta celda nos quedamos con la FBCF de las sociedades financieras.</t>
        </r>
      </text>
    </comment>
  </commentList>
</comments>
</file>

<file path=xl/comments5.xml><?xml version="1.0" encoding="utf-8"?>
<comments xmlns="http://schemas.openxmlformats.org/spreadsheetml/2006/main">
  <authors>
    <author>Caballero Fernández, Mercedes</author>
  </authors>
  <commentList>
    <comment ref="C65" authorId="0" shapeId="0">
      <text>
        <r>
          <rPr>
            <sz val="9"/>
            <color indexed="81"/>
            <rFont val="Tahoma"/>
            <family val="2"/>
          </rPr>
          <t>sólo para vivienda nueva, a la usada se le aplica ITP</t>
        </r>
      </text>
    </comment>
  </commentList>
</comments>
</file>

<file path=xl/comments6.xml><?xml version="1.0" encoding="utf-8"?>
<comments xmlns="http://schemas.openxmlformats.org/spreadsheetml/2006/main">
  <authors>
    <author>Fernández Serrano, José Luis</author>
  </authors>
  <commentList>
    <comment ref="B1" authorId="0" shapeId="0">
      <text>
        <r>
          <rPr>
            <b/>
            <sz val="9"/>
            <color indexed="81"/>
            <rFont val="Tahoma"/>
            <family val="2"/>
          </rPr>
          <t>En la página de c-interreg, se selecciona el año, en la casilla de Filas (CCAA origen) y en la casilla de Columnas (CCAA destino). En las unidades: Millones Euros.</t>
        </r>
      </text>
    </comment>
  </commentList>
</comments>
</file>

<file path=xl/comments7.xml><?xml version="1.0" encoding="utf-8"?>
<comments xmlns="http://schemas.openxmlformats.org/spreadsheetml/2006/main">
  <authors>
    <author>Fernández Serrano, José Luis</author>
  </authors>
  <commentList>
    <comment ref="F70" authorId="0" shapeId="0">
      <text>
        <r>
          <rPr>
            <b/>
            <sz val="9"/>
            <color indexed="81"/>
            <rFont val="Tahoma"/>
            <family val="2"/>
          </rPr>
          <t>A este porcentaje se hace referencia luego en el Anexo 5.</t>
        </r>
      </text>
    </comment>
  </commentList>
</comments>
</file>

<file path=xl/sharedStrings.xml><?xml version="1.0" encoding="utf-8"?>
<sst xmlns="http://schemas.openxmlformats.org/spreadsheetml/2006/main" count="3306" uniqueCount="1142">
  <si>
    <t xml:space="preserve">Gasto alojamiento en destino </t>
  </si>
  <si>
    <t xml:space="preserve">explotación de EGATUR </t>
  </si>
  <si>
    <t>España, CNE</t>
  </si>
  <si>
    <t>gas natural y licuado, combustibles líqudios y sólidos vivienda</t>
  </si>
  <si>
    <t>hostelería = consumiciones en bares, cafeterías, pubs y discotecas + más comidas y cenas en restaurantes y menu del dia en restaurantes</t>
  </si>
  <si>
    <t>Construcción de índices de apertura regional para estimar la parte del sobreesfuerzo ligado a determinados impuestos</t>
  </si>
  <si>
    <t>que se queda en la región</t>
  </si>
  <si>
    <t xml:space="preserve"> = gasto sujeto a IVA por comunidad de residencia</t>
  </si>
  <si>
    <t>nota: Canarias y Ceuta y Melilla, aatt</t>
  </si>
  <si>
    <t>Asturias, Principado de</t>
  </si>
  <si>
    <t>Balears, Illes</t>
  </si>
  <si>
    <t>incluye extranjero</t>
  </si>
  <si>
    <t>http://www.mecd.gob.es/servicios-al-ciudadano-mecd/estadisticas/educacion/recursos-economicos/gasto-publico.html</t>
  </si>
  <si>
    <t>Unidades:miles de euros y porcentajes</t>
  </si>
  <si>
    <t>gasto de otros españoles en Canarias</t>
  </si>
  <si>
    <t>Cuadro A5.23</t>
  </si>
  <si>
    <t>conciertos educativos</t>
  </si>
  <si>
    <t>nota: gasto por ubicación de la vivienda</t>
  </si>
  <si>
    <t>alimentos y bebidas no alcoholicas</t>
  </si>
  <si>
    <t>Residencia del comprador</t>
  </si>
  <si>
    <t xml:space="preserve">peso población padrón </t>
  </si>
  <si>
    <t>imputación gasto sujeto de los extranjeros</t>
  </si>
  <si>
    <t>total en miles</t>
  </si>
  <si>
    <t xml:space="preserve"> - gasto en Canarias y Ceuta y Melilla</t>
  </si>
  <si>
    <t>bienes</t>
  </si>
  <si>
    <t>servicios</t>
  </si>
  <si>
    <t>C-Interreg. Estadísticas de Flujos de Comercio Interregional de mercancías en España.</t>
  </si>
  <si>
    <t>Seguros vivienda y transporte</t>
  </si>
  <si>
    <t>Nota: exportaciones de bienes y servicios</t>
  </si>
  <si>
    <t>servicios financieros no declarados en otra parte</t>
  </si>
  <si>
    <t>consumo regional/consumo epf</t>
  </si>
  <si>
    <t>gasto en artículos exentos</t>
  </si>
  <si>
    <t xml:space="preserve">Castilla y León </t>
  </si>
  <si>
    <t xml:space="preserve">  consumo extranjeros en región</t>
  </si>
  <si>
    <t>Extra regio</t>
  </si>
  <si>
    <t>compras vivienda nueva</t>
  </si>
  <si>
    <t>peso ventas propia región en producción total de bienes</t>
  </si>
  <si>
    <t>total todos</t>
  </si>
  <si>
    <t>Impuestos netos sobre los productos</t>
  </si>
  <si>
    <t>VAB total</t>
  </si>
  <si>
    <t>pesos:</t>
  </si>
  <si>
    <t>peso supueto de ventas propia regióin en prod total servicios</t>
  </si>
  <si>
    <t xml:space="preserve">   - consumo  residentes en resto de España</t>
  </si>
  <si>
    <t xml:space="preserve">  </t>
  </si>
  <si>
    <t>Cuadro A5.14: Cálculos para la asignación a colectivos del IVA</t>
  </si>
  <si>
    <t>sin ajustes</t>
  </si>
  <si>
    <t>conciertos sanitarios</t>
  </si>
  <si>
    <t>mercancías (bienes, no servicios)</t>
  </si>
  <si>
    <t>exportaciones al resto de España</t>
  </si>
  <si>
    <t>Consumo de bebidas alcohólicas en el hogar</t>
  </si>
  <si>
    <t xml:space="preserve"> - residentes ausentes</t>
  </si>
  <si>
    <t xml:space="preserve"> = residentes presentes</t>
  </si>
  <si>
    <t xml:space="preserve"> + visitantes extranjeros</t>
  </si>
  <si>
    <t xml:space="preserve"> = gasto hecho en destino</t>
  </si>
  <si>
    <t>peso en total</t>
  </si>
  <si>
    <t>total a imputar</t>
  </si>
  <si>
    <t>Ceuta y Melilla*</t>
  </si>
  <si>
    <t>Madrid, Comunidad de</t>
  </si>
  <si>
    <t>Navarra, Comunidad Foral de</t>
  </si>
  <si>
    <t>Cuadro A5.13: gasto público territorializado relevante para imputar ciertos impuestos indirectos no aplicados en Canarias o Ceuta y Melilla</t>
  </si>
  <si>
    <t>TOTAL NACIONAL</t>
  </si>
  <si>
    <t>PRODUCTO INTERIOR BRUTO A PRECIOS DE MERCADO</t>
  </si>
  <si>
    <t>hostelería</t>
  </si>
  <si>
    <t>AAPP por FBCF</t>
  </si>
  <si>
    <t>Resto de actividades exentas por FBCF</t>
  </si>
  <si>
    <t>AAPP por gasto en consumo final individualizado</t>
  </si>
  <si>
    <t>Gasto en consumo final  y en consumos intermedios</t>
  </si>
  <si>
    <t>Hogares por gastos en consumo final</t>
  </si>
  <si>
    <t xml:space="preserve">   - consumo residentes en el extranjero</t>
  </si>
  <si>
    <t xml:space="preserve">   + consumo resto españoles en región</t>
  </si>
  <si>
    <t>consumo inteior/consumo regional</t>
  </si>
  <si>
    <t>indicador de gasto total sujeto</t>
  </si>
  <si>
    <t>gasto a imputar</t>
  </si>
  <si>
    <t>subtotal</t>
  </si>
  <si>
    <t>Consumo final hogares EPF y recaudación teórica IVA</t>
  </si>
  <si>
    <t>Castilla-La Mancha</t>
  </si>
  <si>
    <t xml:space="preserve">Madrid </t>
  </si>
  <si>
    <t xml:space="preserve">Murcia </t>
  </si>
  <si>
    <t>Notas:</t>
  </si>
  <si>
    <t>electricidad</t>
  </si>
  <si>
    <t>carburantes</t>
  </si>
  <si>
    <t>EPF corregida (ajustada a CRE)</t>
  </si>
  <si>
    <t xml:space="preserve">   Transporte vuelta comprado en destino</t>
  </si>
  <si>
    <t>País Vasco</t>
  </si>
  <si>
    <t>La Rioja</t>
  </si>
  <si>
    <t>Ceuta y Melilla</t>
  </si>
  <si>
    <t>total</t>
  </si>
  <si>
    <t>consujos d eciertos bienes y servicios ajustados de forma que consumo Epf sume a consumo regional</t>
  </si>
  <si>
    <t>gasto total ajustado a CNE</t>
  </si>
  <si>
    <t>transporte excepto gasolina</t>
  </si>
  <si>
    <t>Producción total aproximada de mercancías y desglose por destino</t>
  </si>
  <si>
    <t>C-interreg y Datacomex</t>
  </si>
  <si>
    <t>peso ventas propia región en total</t>
  </si>
  <si>
    <t>exportaciones al extranjero ajustadas a CNE</t>
  </si>
  <si>
    <t xml:space="preserve">   + consumo extranjeros en región</t>
  </si>
  <si>
    <t xml:space="preserve">consumo interior = </t>
  </si>
  <si>
    <t xml:space="preserve">   consumo regional</t>
  </si>
  <si>
    <t>consumo reg/renta disponible</t>
  </si>
  <si>
    <t xml:space="preserve">   Gasolina y peajes</t>
  </si>
  <si>
    <t>tipo IVA</t>
  </si>
  <si>
    <t>iva teórico</t>
  </si>
  <si>
    <t>volumen de crédito hipotecario</t>
  </si>
  <si>
    <t>% de rec real</t>
  </si>
  <si>
    <t>sin Canarias</t>
  </si>
  <si>
    <t>Entidades Locales</t>
  </si>
  <si>
    <t>compra vivienda usada</t>
  </si>
  <si>
    <t>gasto imputado Estado y SS + justiica y seg ccaa</t>
  </si>
  <si>
    <t>Formación bruta de capital fijo</t>
  </si>
  <si>
    <t>[1] consumo regional CRE</t>
  </si>
  <si>
    <t xml:space="preserve"> = población media efectiva</t>
  </si>
  <si>
    <t>turistas/pob padrón</t>
  </si>
  <si>
    <t>total recaudacion a imputar</t>
  </si>
  <si>
    <t xml:space="preserve">   Transporte en destino comprado en destino</t>
  </si>
  <si>
    <t>bebidas alcohólicas en el hogar = espirituosos y licores, vinos de uva y de otras frutas fermentadas, otros vinos y cerveza</t>
  </si>
  <si>
    <t>IE electricidad</t>
  </si>
  <si>
    <t>I sobre primas de seguros</t>
  </si>
  <si>
    <t>% del total</t>
  </si>
  <si>
    <t>Rioja, La</t>
  </si>
  <si>
    <t>juegos de azahar = juegos de azahar</t>
  </si>
  <si>
    <t>tabaco</t>
  </si>
  <si>
    <t>Castilla - La Mancha</t>
  </si>
  <si>
    <t>Comunitat Valenciana</t>
  </si>
  <si>
    <t>seguros = seguros ligados a la vivienda y al transporte,(los demás no están gravados por el impuesto sobre primas de seguros)</t>
  </si>
  <si>
    <t xml:space="preserve">coef ajuste </t>
  </si>
  <si>
    <t>consumo EPF</t>
  </si>
  <si>
    <t>IVA teórico EPF</t>
  </si>
  <si>
    <t>tipo medio teórico EPF</t>
  </si>
  <si>
    <t xml:space="preserve">Asturias </t>
  </si>
  <si>
    <t>Nota: desglose gasto en seguros</t>
  </si>
  <si>
    <t>ecpf</t>
  </si>
  <si>
    <t>ajustada a CRE</t>
  </si>
  <si>
    <t>coef ajuste</t>
  </si>
  <si>
    <t>http://datacomex.comercio.es/principal_comex_es.aspx</t>
  </si>
  <si>
    <t>gasto en arts exentos ajustado a CRE</t>
  </si>
  <si>
    <t>gasto ccaa + ccll terr IVA</t>
  </si>
  <si>
    <t>importaciones del resto de España</t>
  </si>
  <si>
    <t>Cuadro A5.12</t>
  </si>
  <si>
    <t>miles de euros</t>
  </si>
  <si>
    <t xml:space="preserve">Baleares </t>
  </si>
  <si>
    <t>Impuestos sobre los productos</t>
  </si>
  <si>
    <t xml:space="preserve">  consumo Canarias en región</t>
  </si>
  <si>
    <t>gasto imputado Estado y SS + ccaa justicia y seguridad</t>
  </si>
  <si>
    <t>peso servicios</t>
  </si>
  <si>
    <t>millones de euros,</t>
  </si>
  <si>
    <t>http://www.msssi.gob.es/estadEstudios/estadisticas/inforRecopilaciones/gastoSanitario2005/home.htm</t>
  </si>
  <si>
    <t>(combustibles hogar, incluyendo gas natural van en otro sitio)</t>
  </si>
  <si>
    <t>Impuesto sobre la electricidad</t>
  </si>
  <si>
    <t>http://www.ine.es/jaxi/menu.do?type=pcaxis&amp;path=%2Ft35%2Fp010&amp;file=inebase&amp;L=0</t>
  </si>
  <si>
    <t>Andalucía</t>
  </si>
  <si>
    <t>Aragón</t>
  </si>
  <si>
    <t>personas-dia</t>
  </si>
  <si>
    <t>que queremos?</t>
  </si>
  <si>
    <t xml:space="preserve">gasto total ajustado a CRE en </t>
  </si>
  <si>
    <t>parte del sobreesfuerzo que se queda en la región</t>
  </si>
  <si>
    <t xml:space="preserve"> = consumo de los residentes sujeto a IVA</t>
  </si>
  <si>
    <t>vehículos motor</t>
  </si>
  <si>
    <t>vehículos de motror = compra de automóviles nuevos, motos y ciclomotores</t>
  </si>
  <si>
    <t xml:space="preserve">  consumo regional - consumo residentes en el extranjero - consumo residentes en Canarias</t>
  </si>
  <si>
    <t>Galicia</t>
  </si>
  <si>
    <t>Madrid</t>
  </si>
  <si>
    <t>Murcia</t>
  </si>
  <si>
    <t>Navarra</t>
  </si>
  <si>
    <t>incluye conciertos educativos</t>
  </si>
  <si>
    <t xml:space="preserve"> + visitantes del resto de España</t>
  </si>
  <si>
    <t>total para reparto IVA AAPP</t>
  </si>
  <si>
    <t>peso en pob</t>
  </si>
  <si>
    <t>Extremadura</t>
  </si>
  <si>
    <t>componente de cap. 2 de los conciertos edu y san</t>
  </si>
  <si>
    <t>2+6 sanidad y edu</t>
  </si>
  <si>
    <t>nota: conciertos sanitarios y edu, comps. Cap 2 y 6</t>
  </si>
  <si>
    <t>tabaco = cigarrillos, puros y pequeños cigarros, y otros tabacos</t>
  </si>
  <si>
    <t>caps 2 + 6</t>
  </si>
  <si>
    <t>http://www.iet.tourspain.es/es-es/estadisticas/familitur/paginas/default.aspx</t>
  </si>
  <si>
    <t>Gasto compras comestibles en destino</t>
  </si>
  <si>
    <t>Gasto alquiler coche en destino</t>
  </si>
  <si>
    <t>total para reparto de ciertos impuestos AAPP</t>
  </si>
  <si>
    <t xml:space="preserve">Navarra </t>
  </si>
  <si>
    <t xml:space="preserve">Rioja </t>
  </si>
  <si>
    <t>Total</t>
  </si>
  <si>
    <t>Gasto excursiones y otros</t>
  </si>
  <si>
    <t>Gasto en paquete turístico</t>
  </si>
  <si>
    <t>Impuesto sobre las labores del tabaco</t>
  </si>
  <si>
    <t>Cuadro: gasto público territorializado relevante para imputar el impuesto de matriculación</t>
  </si>
  <si>
    <t>total Canarias caps 2 +6</t>
  </si>
  <si>
    <t>Impuestos sobre las primas de seguros</t>
  </si>
  <si>
    <t>Ceuta</t>
  </si>
  <si>
    <t>seg vivienda</t>
  </si>
  <si>
    <t>seg transporte</t>
  </si>
  <si>
    <t>gr 4: vivienda, agua, etc</t>
  </si>
  <si>
    <t>gr 7: transportes</t>
  </si>
  <si>
    <t>Impuesto de matriculación</t>
  </si>
  <si>
    <t>Consumo final de los hogares directo</t>
  </si>
  <si>
    <t>Cuadro A5.15: Correspondencia entre impuestos sobre productos y productos del MIO 2009</t>
  </si>
  <si>
    <t>peso</t>
  </si>
  <si>
    <t>meter CyMel en CCAA</t>
  </si>
  <si>
    <t>ITP y AJD</t>
  </si>
  <si>
    <t>Cuadro A5.11c</t>
  </si>
  <si>
    <t xml:space="preserve">gasto ccaa ajustado a IVA + ccll terr </t>
  </si>
  <si>
    <t>vivienda propia y alquilada</t>
  </si>
  <si>
    <t>España sin Cat.</t>
  </si>
  <si>
    <t xml:space="preserve">  % del total</t>
  </si>
  <si>
    <t>ccaa ajustado a IVA + ccll + cap 2 de los conciertos edu y san</t>
  </si>
  <si>
    <t>Datos de FAMILITUR</t>
  </si>
  <si>
    <t>gasto en destino ajustado a CN</t>
  </si>
  <si>
    <t>Gasto restaurantes, bares y cafeterías en destino</t>
  </si>
  <si>
    <t>AAPP por consumos intermedios</t>
  </si>
  <si>
    <t>Resto de actividades por consumos intermedios</t>
  </si>
  <si>
    <t>FBCF</t>
  </si>
  <si>
    <t>Hogares por FBCF</t>
  </si>
  <si>
    <t>Cantabria</t>
  </si>
  <si>
    <t>Castilla y León</t>
  </si>
  <si>
    <t>no paga iva</t>
  </si>
  <si>
    <t xml:space="preserve">   Gastos extraordinarios</t>
  </si>
  <si>
    <t>extranjeros</t>
  </si>
  <si>
    <t>total recaudación ligada a compra vivienda</t>
  </si>
  <si>
    <t xml:space="preserve">Total </t>
  </si>
  <si>
    <t>peso en población</t>
  </si>
  <si>
    <t xml:space="preserve">   Alojamiento alquilado en destino</t>
  </si>
  <si>
    <t xml:space="preserve">   Alojamiento propio en destino</t>
  </si>
  <si>
    <t>2. Gasto de los españoles en Canarias por región de origen</t>
  </si>
  <si>
    <t xml:space="preserve"> - gasto en Canarias</t>
  </si>
  <si>
    <t>Melilla</t>
  </si>
  <si>
    <t>ventas en la propia región</t>
  </si>
  <si>
    <t>consumo regional CRE</t>
  </si>
  <si>
    <t xml:space="preserve"> - gasto en el extranjero</t>
  </si>
  <si>
    <t>Comunidades Autónomas ajustadas</t>
  </si>
  <si>
    <t>tipo medio teórico del IVA</t>
  </si>
  <si>
    <t>Canarias</t>
  </si>
  <si>
    <t>Gasto en consumo final de los hogares</t>
  </si>
  <si>
    <t>I matriculación</t>
  </si>
  <si>
    <t>nota: Canarias y Ceuta y Melilla</t>
  </si>
  <si>
    <t>nota gasto ccaa y ccll canarias y cymel</t>
  </si>
  <si>
    <t xml:space="preserve">exportaciones al resto de España </t>
  </si>
  <si>
    <t>AndalucÌa</t>
  </si>
  <si>
    <t>AragÛn</t>
  </si>
  <si>
    <t>Castilla y LeÛn</t>
  </si>
  <si>
    <t>CataluÒa</t>
  </si>
  <si>
    <t>Murcia, RegiÛn de</t>
  </si>
  <si>
    <t>PaÌs Vasco</t>
  </si>
  <si>
    <t>A. Agricultura, ganaderÌa, silvicultura y pesca</t>
  </si>
  <si>
    <t>B_E. Industrias extractivas, industria manufacturera, suministro de energÌa elÈctrica, gas, vapor y aire acondicionado, suministro de agua, actividades de saneamiento, gestiÛn de residuos y descontaminaciÛn</t>
  </si>
  <si>
    <t>C. - De las cuales: Industria manufacturera</t>
  </si>
  <si>
    <t>millones</t>
  </si>
  <si>
    <t>%</t>
  </si>
  <si>
    <t>AAPP, consumos intermedios</t>
  </si>
  <si>
    <t>Gasto transporte en destino</t>
  </si>
  <si>
    <t>Suma total</t>
  </si>
  <si>
    <t xml:space="preserve">   Alojamiento colectivo en destino</t>
  </si>
  <si>
    <t xml:space="preserve">    Actividades y otros servicios en destino</t>
  </si>
  <si>
    <t>F. ConstrucciÛn</t>
  </si>
  <si>
    <t>G_I. Comercio al por mayor y al por menor, reparaciÛn de vehÌculos de motor y motocicletas, transporte y almacenamiento, hostelerÌa</t>
  </si>
  <si>
    <t>J. InformaciÛn y comunicaciones</t>
  </si>
  <si>
    <t>K. Actividades financieras y de seguros</t>
  </si>
  <si>
    <t>L. Actividades inmobiliarias</t>
  </si>
  <si>
    <t>M_N. Actividades profesionales, cientÌficas y tÈcnicas, actividades administrativas y servicios auxiliares</t>
  </si>
  <si>
    <t>O_Q. AdministraciÛn p˙blica y defensa, seguridad social obligatoria, educaciÛn, actividades sanitarias y de servicios sociales</t>
  </si>
  <si>
    <t>R_U. Actividades artÌsticas, recreativas y de entretenimiento, reparaciÛn de artÌculos de uso domÈstico y otros servicios</t>
  </si>
  <si>
    <t>Valor aÒadido bruto total</t>
  </si>
  <si>
    <t>automóviles usados</t>
  </si>
  <si>
    <t>vehículos nuevos motor</t>
  </si>
  <si>
    <t>IE bebidas alcohólicas</t>
  </si>
  <si>
    <t>IE tabaco</t>
  </si>
  <si>
    <t xml:space="preserve">   Transporte ida comprado en destino</t>
  </si>
  <si>
    <t>Impuesto sobre bebidas alcohólicas</t>
  </si>
  <si>
    <t>Cast. - La Mancha</t>
  </si>
  <si>
    <t>Exportaciones de bienes</t>
  </si>
  <si>
    <t>Exportaciones de servicios</t>
  </si>
  <si>
    <t>millones euros</t>
  </si>
  <si>
    <t>% del VAB</t>
  </si>
  <si>
    <t>pesos en total</t>
  </si>
  <si>
    <t>Cataluña</t>
  </si>
  <si>
    <t>Valencia</t>
  </si>
  <si>
    <t>Asturias</t>
  </si>
  <si>
    <t>Baleares</t>
  </si>
  <si>
    <t>(Sin incluir compras de no residentes en el territorio económico)</t>
  </si>
  <si>
    <t>Ajustado a CNE (Millones de €)</t>
  </si>
  <si>
    <t>Ajustado a CNE (Miles de €)</t>
  </si>
  <si>
    <t>Indicadores de consumo regional: Consumo agregado (Anexo 5.1.1)</t>
  </si>
  <si>
    <t>1. Gasto en Consumo Final de los Hogares</t>
  </si>
  <si>
    <t>Renta bruta disponible</t>
  </si>
  <si>
    <t>Consumo regional /renta disponible</t>
  </si>
  <si>
    <t>Consumo interior/consumo regional</t>
  </si>
  <si>
    <t>Fuentes:</t>
  </si>
  <si>
    <t>Gasto de los hogares no residentes en el territorio económico</t>
  </si>
  <si>
    <t>Gasto de los hogares residentes en el resto del mundo</t>
  </si>
  <si>
    <t>Consumo regional estimado 1</t>
  </si>
  <si>
    <t>Consumo interior estimado 1</t>
  </si>
  <si>
    <t>Consumo regional estimado 2</t>
  </si>
  <si>
    <t>Consumo interior estimado 2</t>
  </si>
  <si>
    <t>Consumos de ciertos bienes y servicios EPF</t>
  </si>
  <si>
    <t>en Canarias, Ceuta y Melilla</t>
  </si>
  <si>
    <t>Extranjero</t>
  </si>
  <si>
    <t>Ubicación vivienda</t>
  </si>
  <si>
    <t>1) Datos de compraventa de vivienda por particulares</t>
  </si>
  <si>
    <t>2) Para imputación sobreesfuerzo ITP y AJD</t>
  </si>
  <si>
    <t>Total en miles</t>
  </si>
  <si>
    <t>Residentes propia región</t>
  </si>
  <si>
    <t>Resto de España</t>
  </si>
  <si>
    <t>Extranjeros</t>
  </si>
  <si>
    <t>Residentes región</t>
  </si>
  <si>
    <t>En la propia region</t>
  </si>
  <si>
    <t>En otras regiones</t>
  </si>
  <si>
    <t>Peso en total de  compras fuera región de residencia</t>
  </si>
  <si>
    <t>Gasto total en vivienda nueva por comunidad de residencia</t>
  </si>
  <si>
    <t>3) Indicador territorializado de compras de vivienda nueva para imputación del IVA</t>
  </si>
  <si>
    <t>Capítulo 2</t>
  </si>
  <si>
    <t>Capítulo 6</t>
  </si>
  <si>
    <t>Datos de gasto público (capítulos 2 y 6) para la imputación del IVA pagado por las AAPP</t>
  </si>
  <si>
    <t>1) Gasto sujeto a IVA de las entidades locales</t>
  </si>
  <si>
    <t>2) Gasto sujeto a IVA de las CCAA</t>
  </si>
  <si>
    <t>3) Gasto sujeto a IVA del subsector Estado más Organismos, Seguridad Social</t>
  </si>
  <si>
    <t xml:space="preserve">Fuentes: </t>
  </si>
  <si>
    <t>Resumen: gasto público sujeto a IVA aproximado por CCAA</t>
  </si>
  <si>
    <t xml:space="preserve">4) Gasto público territorializado para la imputación del IVA </t>
  </si>
  <si>
    <t>5) Gasto público territorializado para la imputación ciertos impuestos indirectos</t>
  </si>
  <si>
    <t>6) Gasto público territorializado para la imputación del impuesto de matriculación</t>
  </si>
  <si>
    <t>Fuente:</t>
  </si>
  <si>
    <t>Liquidación del Prespuesto. Tabla 3 Desglose de los gastos consolidados y ejecución del total de Entidades Locales. Obligaciones reconociadas netas</t>
  </si>
  <si>
    <t>Miles de euros</t>
  </si>
  <si>
    <t>Fuentes;</t>
  </si>
  <si>
    <t>http://www.igae.pap.minhap.gob.es/sitios/igae/es-ES/EjecucionPresupuestaria/Paginas/ialiquidacionorganismos.aspx</t>
  </si>
  <si>
    <t>http://www.igae.pap.minhap.gob.es/sitios/igae/es-ES/EjecucionPresupuestaria/Paginas/ialiquidacionestado.aspx</t>
  </si>
  <si>
    <t>http://www.seg-social.es/Internet_1/InformacionEconomicof/InformacionContableFinancieraPruebas/liqpresusegsocial/index.htm</t>
  </si>
  <si>
    <t>7) Ajustes del gasto de las CCAA</t>
  </si>
  <si>
    <t>Población media padrón</t>
  </si>
  <si>
    <t>Descomposición por capítulos del gasto en conciertos sanitarios</t>
  </si>
  <si>
    <t>1. gasto de los españoles en el extranjero por comunidad de origen y flujos de gasto entre ccaa españolas</t>
  </si>
  <si>
    <t>(miles de euros)</t>
  </si>
  <si>
    <t xml:space="preserve">   por residencia del comprador</t>
  </si>
  <si>
    <t>Peso conciertos</t>
  </si>
  <si>
    <t>Ajuste a la baja capítulo 2</t>
  </si>
  <si>
    <t>Capítulo 2 ajustado</t>
  </si>
  <si>
    <t>Peso en total</t>
  </si>
  <si>
    <t>Ingresos y gastos por capítulos y Clasificación funcional por capítulos</t>
  </si>
  <si>
    <t>Gasto del capítulo 6 en Sanidad, Justicia y Seguridad Ciudadana e Instituciones Penitenciarias: SGCAL. Liquidación de los Presupuestos de las Comunidades Autónomas (Datos consolidados). Obligaciones reconocidas netas</t>
  </si>
  <si>
    <t>Ajuste a la baja capítulo 6</t>
  </si>
  <si>
    <t>Capítulo 6 ajustado</t>
  </si>
  <si>
    <t>7.3  Composición por capítulos del gasto sanitario de las CCAA (para descomponer conciertos)</t>
  </si>
  <si>
    <t>Capítulo 1</t>
  </si>
  <si>
    <t>Capítulo 2 sin conciertos</t>
  </si>
  <si>
    <t>7.4  Estimación del gasto en conciertos sanitarios por capítulos</t>
  </si>
  <si>
    <t xml:space="preserve">Apartado1.1 Gasto Total Consolidado. Estructura Sectorial. Clasificación Económico Presupuestaria </t>
  </si>
  <si>
    <t>7.5  Gasto en conciertos educativos y estimación por capítulos</t>
  </si>
  <si>
    <t>La Estadísticas de Gasto Sanitario Público no da una clasificación presupuestaria, sino contable. Se asimila consumos intermedios a capítulo 2 e inversiones reales a capítulo 6</t>
  </si>
  <si>
    <t>Total conciertos</t>
  </si>
  <si>
    <t>Capítulo 1 estimado</t>
  </si>
  <si>
    <t>Capítulo 2 estimado</t>
  </si>
  <si>
    <t>Capítulo 6 estimado</t>
  </si>
  <si>
    <t>Capítulos 1+2+6</t>
  </si>
  <si>
    <t>Cuadro A5.11d</t>
  </si>
  <si>
    <t>Descomposición por capítulos del gasto en conciertos educativos</t>
  </si>
  <si>
    <t>Gasto CCAA ajustado a IVA + CCLL territorializado</t>
  </si>
  <si>
    <t>Peso en población</t>
  </si>
  <si>
    <t>Gasto imputado Estado y SS + CCAA justicia y seguridad</t>
  </si>
  <si>
    <t>Total para reparto de ciertos impuestos AAPP</t>
  </si>
  <si>
    <t>CCAA ajustado a IVA + CCLL + cap 6 de los conciertos educativos  y sanitarios</t>
  </si>
  <si>
    <t>Componente de capítulo 6 de los conciertos educativos y sanitarios</t>
  </si>
  <si>
    <t>Total a imputar</t>
  </si>
  <si>
    <t>Fuente</t>
  </si>
  <si>
    <t>Aparatado 7) Ajustes del gasto de las CCAA (Ver más abajo)</t>
  </si>
  <si>
    <t>Capítulos 2 y 6 estimados sanidad</t>
  </si>
  <si>
    <t>Capítulos 2 y 6 estimados educación</t>
  </si>
  <si>
    <t>Hostelería</t>
  </si>
  <si>
    <t>Electricidad</t>
  </si>
  <si>
    <t>Carburantes</t>
  </si>
  <si>
    <t>Tabaco</t>
  </si>
  <si>
    <t>Automóviles usados</t>
  </si>
  <si>
    <t>Servicios financieros no declarados en otra parte</t>
  </si>
  <si>
    <t>Alimentos y bebidas no alcoholicas</t>
  </si>
  <si>
    <t>Gas natural y licuado, combustibles líqudios y sólidos vivienda</t>
  </si>
  <si>
    <t>Teléfonos e internet</t>
  </si>
  <si>
    <t>1) Gasto de los turistas extranjeros por ccaa de destino principal</t>
  </si>
  <si>
    <t>Gasto EGATUR, millones</t>
  </si>
  <si>
    <r>
      <t xml:space="preserve">Familitur, </t>
    </r>
    <r>
      <rPr>
        <b/>
        <sz val="10"/>
        <rFont val="Palatino"/>
        <family val="1"/>
      </rPr>
      <t>Cuadro 3.25</t>
    </r>
  </si>
  <si>
    <t>En base a pernoctaciones por región de destino</t>
  </si>
  <si>
    <t>Población turistica media, gente de fuera que duerme en cada sitio</t>
  </si>
  <si>
    <t>De EGATUR</t>
  </si>
  <si>
    <t>Población media padrón
2012</t>
  </si>
  <si>
    <t>Gasto, millones de euros</t>
  </si>
  <si>
    <t>Millones</t>
  </si>
  <si>
    <t>Pesos en pblación media efectiva</t>
  </si>
  <si>
    <t>Millones de euros</t>
  </si>
  <si>
    <t>Actualizado</t>
  </si>
  <si>
    <t>Excepto alqulleres y remesas a miembros del hogar que no viven en la vivienda</t>
  </si>
  <si>
    <t>Consumo EPF en artículos exentos</t>
  </si>
  <si>
    <t>Se excluyen los alquileres porque en su "producción no hay compras signiificativas de inputs que puedan llevar iva</t>
  </si>
  <si>
    <t>29.1  Vehículos de motor</t>
  </si>
  <si>
    <t>35.1  Producción y distribución de electricidad</t>
  </si>
  <si>
    <t>12  Tabaco manufacturado</t>
  </si>
  <si>
    <t>19  Coque y productos de refino de petróleo</t>
  </si>
  <si>
    <t>65  Servicios de seguros y planes de pensiones</t>
  </si>
  <si>
    <t>Productos MIO (CPA - 2008)</t>
  </si>
  <si>
    <t>11.01 - 11.06  Bebidas alcohólicas</t>
  </si>
  <si>
    <t>Cap 1  estimado Millones</t>
  </si>
  <si>
    <t>Total conciertos 
educativos millones</t>
  </si>
  <si>
    <t>Total
EPF</t>
  </si>
  <si>
    <t>Consumos exentos</t>
  </si>
  <si>
    <t>(Demanda Intermedia Total, AAPP)</t>
  </si>
  <si>
    <t>TOTAL EMPLEOS</t>
  </si>
  <si>
    <t>Impuesto sobre los hidrocarburos e IVMDH</t>
  </si>
  <si>
    <t>IE combustibles e IVMDH</t>
  </si>
  <si>
    <t>1) Indicadores de consumos relevantes para la imputación del IVA y otros impuestos indirectos</t>
  </si>
  <si>
    <t>1.1) Consumos relevantes para la imputación del IVA</t>
  </si>
  <si>
    <t>1.2) Consumos relevantes para imputación de los tributos canarios sobre el consumo</t>
  </si>
  <si>
    <t>2) Consumos relevantes para imputar Sociedades</t>
  </si>
  <si>
    <t>Icons_CRE2</t>
  </si>
  <si>
    <t>ITP</t>
  </si>
  <si>
    <t>http://212.227.102.53/explotacion_multidimensional_comercio_interregional/estadisticas.aspx</t>
  </si>
  <si>
    <t>gasto sujeto a IVA de los canarios</t>
  </si>
  <si>
    <t>gasto sujeto a IVA de los extranjeros</t>
  </si>
  <si>
    <t>Cuadro A5.4</t>
  </si>
  <si>
    <t xml:space="preserve"> - gasto en territorio IVA y CeyM</t>
  </si>
  <si>
    <t>gasto de los extranjeros en Canarias</t>
  </si>
  <si>
    <t>Gasto realizado en Canarias por  CCAA de residencia</t>
  </si>
  <si>
    <t>Gasto realizados por turistas canarios en el resto de CCAA</t>
  </si>
  <si>
    <t>Cuadro A5.8</t>
  </si>
  <si>
    <t>[1]  Total sin ajustar cap. 2 CCAA</t>
  </si>
  <si>
    <t>[2] Conciertos sanitarios</t>
  </si>
  <si>
    <t>[3] Justicia</t>
  </si>
  <si>
    <t>[4] Seguridad ciudadana y prisiones</t>
  </si>
  <si>
    <t>[5]= [1] -[2] -[3] - [4]  Totalajustado Cap.2 (para IVA)</t>
  </si>
  <si>
    <t>[1]  Total sin ajustar cap.  6 CCAA</t>
  </si>
  <si>
    <t>[3] Seguridad ciudadana y prisiones</t>
  </si>
  <si>
    <t>[3]  Justicia</t>
  </si>
  <si>
    <t xml:space="preserve">[4]= [1] -[2] -[3]Total Ajustado Cap.6 </t>
  </si>
  <si>
    <t>Caudro A5.9 y A5.18</t>
  </si>
  <si>
    <t>Cuadro A5.19</t>
  </si>
  <si>
    <t>Cuadro A5.17</t>
  </si>
  <si>
    <t>Cuadro A5.24</t>
  </si>
  <si>
    <t>Peso residentes presentes en población efectiva</t>
  </si>
  <si>
    <t>Peso visitantes españoles en población efectiva</t>
  </si>
  <si>
    <t>Peso visitantes extranjeros en población efectiva</t>
  </si>
  <si>
    <t>Peso en pernoctaciones en el resto de España</t>
  </si>
  <si>
    <t>Cuadro A5. 27</t>
  </si>
  <si>
    <t>Cuadro A5.26</t>
  </si>
  <si>
    <t>Cuadro A5.28</t>
  </si>
  <si>
    <t>Cuadro A5.29</t>
  </si>
  <si>
    <t>Cuadro A5.30</t>
  </si>
  <si>
    <t>+ Gas natural y licuado, combustibles líquidos y sólidos vivienda</t>
  </si>
  <si>
    <t xml:space="preserve"> = Total energía</t>
  </si>
  <si>
    <t>Servicios telefónicos y de internet</t>
  </si>
  <si>
    <t>Servicios teléfonos e internet</t>
  </si>
  <si>
    <t>Cuadro A5.33</t>
  </si>
  <si>
    <t>Cuadro A5.34</t>
  </si>
  <si>
    <t>Total gasto relevante</t>
  </si>
  <si>
    <t>Peso en gasto relevante</t>
  </si>
  <si>
    <t>Consumo intermedio de las 
AAPP (cap. 2) Miles</t>
  </si>
  <si>
    <t>Consumo interior</t>
  </si>
  <si>
    <t>Consumo regional</t>
  </si>
  <si>
    <t>Consumo regional/renta disponible</t>
  </si>
  <si>
    <t>Cuadro A5.1 a</t>
  </si>
  <si>
    <t>Cuadro A5.1 b</t>
  </si>
  <si>
    <t>Gasto total</t>
  </si>
  <si>
    <t>- Gasto hecho en origen</t>
  </si>
  <si>
    <t>Peso en gasto total en destino</t>
  </si>
  <si>
    <t>Gasto en destino ajustado a la CNE</t>
  </si>
  <si>
    <t>Cuadro A5.2</t>
  </si>
  <si>
    <t>= Gasto hecho en destino</t>
  </si>
  <si>
    <t>Gasto en el extranjero por CCAA de residencia</t>
  </si>
  <si>
    <t>Gasto ajustado a la CNE</t>
  </si>
  <si>
    <t>Cuadro A5.3</t>
  </si>
  <si>
    <t>Gasto De los Canarios en otras CCAA</t>
  </si>
  <si>
    <t>Cuadro A5.5</t>
  </si>
  <si>
    <t>Cuadro A5.6</t>
  </si>
  <si>
    <t xml:space="preserve"> = Cons. de los resid can sujeto a trib canarios</t>
  </si>
  <si>
    <t>[4] gasto de los extranjer</t>
  </si>
  <si>
    <t xml:space="preserve"> [3] = consumo de los resid. sujeto a IS</t>
  </si>
  <si>
    <t>[6] gasto total para imputar IS</t>
  </si>
  <si>
    <t>[5] gasto extrj. Reasig por población</t>
  </si>
  <si>
    <t>[2]  - gasto en el extranj</t>
  </si>
  <si>
    <t>Cuadro A5.7</t>
  </si>
  <si>
    <t>Autos usados</t>
  </si>
  <si>
    <t>Seguros vivienda</t>
  </si>
  <si>
    <t>Electricity</t>
  </si>
  <si>
    <t>Gasto EGATUR</t>
  </si>
  <si>
    <t xml:space="preserve">Gasto ajustado a CNE </t>
  </si>
  <si>
    <t>Cuadro A5.9</t>
  </si>
  <si>
    <t>Gasto restaurantes, bares y cafeterías en
 destino</t>
  </si>
  <si>
    <t>Gasto total, millones</t>
  </si>
  <si>
    <t>Gasto medio por persona y día</t>
  </si>
  <si>
    <t>Personas-día</t>
  </si>
  <si>
    <t>Personas/año = población turística media</t>
  </si>
  <si>
    <t>Pob. tur media/pob residente</t>
  </si>
  <si>
    <t>Población media padón</t>
  </si>
  <si>
    <t>Cuadro A5.10</t>
  </si>
  <si>
    <t>Sin Canarias</t>
  </si>
  <si>
    <t>Cuadro A5.11 a</t>
  </si>
  <si>
    <t>Cuadro A5.11 b</t>
  </si>
  <si>
    <t>Cuadro A5.11 c</t>
  </si>
  <si>
    <t>Cuadro A5.11 d</t>
  </si>
  <si>
    <t>Cuadro A5.14</t>
  </si>
  <si>
    <t xml:space="preserve"> Gasto en consumo final  
y en consumos intermedios</t>
  </si>
  <si>
    <t>Cuadro A5.16</t>
  </si>
  <si>
    <t xml:space="preserve"> Total</t>
  </si>
  <si>
    <t>Cuadro A5.18</t>
  </si>
  <si>
    <t>Gasto restaurantes, bares y cafeterías en  destino</t>
  </si>
  <si>
    <t>peso población padrón 2012</t>
  </si>
  <si>
    <t>Total sin CeyMe</t>
  </si>
  <si>
    <t>Cuadro A5.25</t>
  </si>
  <si>
    <t>Datacomex</t>
  </si>
  <si>
    <t>Origen Desconocido</t>
  </si>
  <si>
    <t>Cuadro A5.27</t>
  </si>
  <si>
    <t xml:space="preserve">                                                                                                                </t>
  </si>
  <si>
    <t xml:space="preserve">Tipo estándar de </t>
  </si>
  <si>
    <t>gravamen</t>
  </si>
  <si>
    <t>AJD, registro</t>
  </si>
  <si>
    <t>AJD, hipoteca</t>
  </si>
  <si>
    <t>peso 
servicios en VAB</t>
  </si>
  <si>
    <t>AAPP (cap. 2) Miles</t>
  </si>
  <si>
    <t xml:space="preserve">Consumo intermedio de las
AAPP (cap. 2) Miles </t>
  </si>
  <si>
    <t>Consumo de las AAPP 
+ hogares + exportaciones, Millones</t>
  </si>
  <si>
    <t>CUADROS DEL  1  AL  18</t>
  </si>
  <si>
    <t>RESTO DE CUADROS</t>
  </si>
  <si>
    <t>Inversión (FBCF)</t>
  </si>
  <si>
    <t>Consumo de los hogares vía hostelería</t>
  </si>
  <si>
    <t>Otras actividades, consumos intermedios</t>
  </si>
  <si>
    <t>1. DESGLOSE DEL IVA POR COLECTIVOS (Matriz D211)</t>
  </si>
  <si>
    <t xml:space="preserve">69 + 70  Servicios jurídicos y contables, sedes centrales, asesoría y gestión empresarial </t>
  </si>
  <si>
    <t>Gasto enconsumo de energía</t>
  </si>
  <si>
    <t>Más abajo continúan los gráficos.</t>
  </si>
  <si>
    <t>Ajustado a CNE (Miles de €) sin Can ni CeyM</t>
  </si>
  <si>
    <t>gasto ccaa + ccll terr IVA, con Canarias y CyMe</t>
  </si>
  <si>
    <r>
      <t>Consumo sujeto a</t>
    </r>
    <r>
      <rPr>
        <sz val="11"/>
        <color rgb="FFFF0000"/>
        <rFont val="Palatino"/>
        <family val="1"/>
      </rPr>
      <t xml:space="preserve"> tributos canarios</t>
    </r>
    <r>
      <rPr>
        <sz val="11"/>
        <rFont val="Palatino"/>
        <family val="1"/>
      </rPr>
      <t xml:space="preserve"> sobre el consumo</t>
    </r>
  </si>
  <si>
    <t>Total a imputar
Extranjeros</t>
  </si>
  <si>
    <t>En millones:</t>
  </si>
  <si>
    <t>Gasto AATT canarias incluyedo partes caps 2 y 6 conciertos sanitarios y educativos [4]</t>
  </si>
  <si>
    <t>Total nacional</t>
  </si>
  <si>
    <t>Reasignar gasto extranjeros per capita</t>
  </si>
  <si>
    <t>OJO al orden de las regionces, C-M y CyL bailan en IET relativo a nuestra ordenación</t>
  </si>
  <si>
    <t>SGCAL</t>
  </si>
  <si>
    <t>M.Sanidad</t>
  </si>
  <si>
    <t>.</t>
  </si>
  <si>
    <t>SGCAL. Datos consolidados de la Liquidación presupuestos de las entidades locales</t>
  </si>
  <si>
    <t>A. Estado</t>
  </si>
  <si>
    <t>B. OOAA</t>
  </si>
  <si>
    <t>B. Agencias estatales</t>
  </si>
  <si>
    <t>B. Otros Organismos Públicos</t>
  </si>
  <si>
    <t>C. Seg Soc</t>
  </si>
  <si>
    <t>D. ccaa justicia</t>
  </si>
  <si>
    <t>D. ccaa seg y pris</t>
  </si>
  <si>
    <t>Apartado 1.3. Evolución y clasifiación por subsectores de gasto. CCAA. Gasto sanitario público según principio de devengo.</t>
  </si>
  <si>
    <t xml:space="preserve">Fuente: </t>
  </si>
  <si>
    <t>B. Capítulo 1</t>
  </si>
  <si>
    <t>B. Capítulo 2</t>
  </si>
  <si>
    <t>B. Capítulo 6</t>
  </si>
  <si>
    <t>B. Cap2. Seguridad ciudadana e Instituciones Penitenciarias</t>
  </si>
  <si>
    <t>B. Cap2. Justicia</t>
  </si>
  <si>
    <t>A. Petición directal al Ministerio de Economía y Competitividad. Información disponible en Datacomex, estadísticas del comercio exterior</t>
  </si>
  <si>
    <t xml:space="preserve">A. </t>
  </si>
  <si>
    <t>2. Importaciones de bienes por región de destino (Actualizado para 2013)</t>
  </si>
  <si>
    <t>Población media padrón 2013</t>
  </si>
  <si>
    <t>Contabilidad Nacional Trimestral de España. Base 2010</t>
  </si>
  <si>
    <t>http://www.ine.es/daco/daco42/daco4214/tabcntr.xls</t>
  </si>
  <si>
    <t>Producto interior bruto a precios de mercado y sus componentes; Precios corrientes: Demanda, Oferta. Millones de Euros</t>
  </si>
  <si>
    <t>Euros</t>
  </si>
  <si>
    <t>treléfonos e internet = sevicios de telegrafo, fax y telefonos públicos + teléfonos fijos + teléfonos moviles + servicios de internet</t>
  </si>
  <si>
    <r>
      <rPr>
        <b/>
        <sz val="10"/>
        <rFont val="Palatino"/>
        <family val="1"/>
      </rPr>
      <t>Ver Archivo:</t>
    </r>
    <r>
      <rPr>
        <sz val="10"/>
        <rFont val="Palatino"/>
        <family val="1"/>
      </rPr>
      <t xml:space="preserve"> Tipo Teórico del IVA.xlsx.  Hoja "CONSUMOS EXENTOS IVA 13"</t>
    </r>
  </si>
  <si>
    <t>Cuadro A5.5-2013</t>
  </si>
  <si>
    <t>Pob_CCAA</t>
  </si>
  <si>
    <t>Capítulo 2_2012</t>
  </si>
  <si>
    <t>Capítulo 6_2012</t>
  </si>
  <si>
    <t>Para tratamiento de Navarra: media de los ratios PV/Navarra de los dos años precedentes</t>
  </si>
  <si>
    <t>Capítulo 2_2011</t>
  </si>
  <si>
    <t>Capítulo 6_2011</t>
  </si>
  <si>
    <t>Ratios PV/Navarra</t>
  </si>
  <si>
    <t>Media Ratio</t>
  </si>
  <si>
    <t>Incluye excursionistas</t>
  </si>
  <si>
    <t>Cálculo tipo medio teórico del IVA</t>
  </si>
  <si>
    <t>http://www.ine.es/jaxiT3/Tabla.htm?t=9374&amp;L=0</t>
  </si>
  <si>
    <t>Sacado de B:</t>
  </si>
  <si>
    <t>Sacado de A:</t>
  </si>
  <si>
    <t>http://www.ine.es/daco/daco42/cne10/pib95_14.xlsx</t>
  </si>
  <si>
    <t xml:space="preserve">  -  compras de no residentes en terr nacional</t>
  </si>
  <si>
    <t xml:space="preserve"> =  export servicios netas</t>
  </si>
  <si>
    <t>A_I12A1_credhip</t>
  </si>
  <si>
    <t>VAB = PIB a pm -  Impuestos netos sobre los productos</t>
  </si>
  <si>
    <t>CNE 2013</t>
  </si>
  <si>
    <t>B. Contabilidad Nacional Trimestral de España. Base 2010. Series desde el trimestre 1/1995 hasta el último publicado. Tabla 1.3 PIB a Demanda (precios corrientes)</t>
  </si>
  <si>
    <t>Ex. de bienes</t>
  </si>
  <si>
    <t>Ex. de servicios</t>
  </si>
  <si>
    <t>VAB_Bienes</t>
  </si>
  <si>
    <t>VAB_Servicios</t>
  </si>
  <si>
    <t>% Ex.Bienes/VAB_Bienes:</t>
  </si>
  <si>
    <t>% Ex.Servicios/VAB_Servicios:</t>
  </si>
  <si>
    <t>VAB bienes</t>
  </si>
  <si>
    <t>VAB servicios</t>
  </si>
  <si>
    <t>Peso del VAB de servicios en VAB regional, detalle más abajo, CRE</t>
  </si>
  <si>
    <t>Peso del VAB de servicios en el VAB regional</t>
  </si>
  <si>
    <t>Ventas en la propia región</t>
  </si>
  <si>
    <t xml:space="preserve">Exportaciones al resto de España </t>
  </si>
  <si>
    <t>Exportaciones al extranjero ajustadas a CNE</t>
  </si>
  <si>
    <t>Peso de las ventas de bienes en la propia región respecto al total de ventas de bienes de la propia región</t>
  </si>
  <si>
    <t>Servicios: dato agregado para España en relación al extranjero es 94%</t>
  </si>
  <si>
    <t>Contabilidad Nacional de España</t>
  </si>
  <si>
    <t>Agricultura, ganadería caza y servicios relacionados con las mismas</t>
  </si>
  <si>
    <t xml:space="preserve">SIlvicultura y explotación forestal </t>
  </si>
  <si>
    <t xml:space="preserve">Pesca y acuicultura </t>
  </si>
  <si>
    <t>Industrias extractivas</t>
  </si>
  <si>
    <t>Industrias de la alimentación, fabricación de bebidas e industria del tabaco</t>
  </si>
  <si>
    <t>Industria textil, confección de prendas de vestir e industria del cuero y del calzado</t>
  </si>
  <si>
    <t>Industria de la madera y el corcho,excepto muebles; cestería y espartería</t>
  </si>
  <si>
    <t>Industria del papel</t>
  </si>
  <si>
    <t>Artes gráficas y reproducción de soportes grabados</t>
  </si>
  <si>
    <t>Coquerías y refino de petróleo</t>
  </si>
  <si>
    <t>Industria química</t>
  </si>
  <si>
    <t>Fabricación de productos farmacéuticos</t>
  </si>
  <si>
    <t>Fabricación de productos de caucho y plástico</t>
  </si>
  <si>
    <t>Fabricación de otros productos minerales no metálicos</t>
  </si>
  <si>
    <t>Fabricación de productos de hierro, acero y ferroaleaciones</t>
  </si>
  <si>
    <t>Fabricación de productos metálicos, excepto maquinaria y equipo</t>
  </si>
  <si>
    <t>Fabricación de productos informáticos, electrónicos y ópticos</t>
  </si>
  <si>
    <t>Fabricación de material y material eléctrico</t>
  </si>
  <si>
    <t>Fabricación de maquinaria y equipo</t>
  </si>
  <si>
    <t>Fabricación de vehículos de motor, remolques y semirremolques</t>
  </si>
  <si>
    <t>Fabricación de otro material de transporte</t>
  </si>
  <si>
    <t>Fabricación de muebles, otras industrias manufactureras</t>
  </si>
  <si>
    <t>Reparación e instalación de maquinaria y equipo</t>
  </si>
  <si>
    <t>Suministro de energía eléctrica, gas, vapor y aire acondicionado</t>
  </si>
  <si>
    <t>Captación, depuración  y distribución de agua</t>
  </si>
  <si>
    <t>Recogida y tratamiento de aguas residuales; recogida, tratamiento y eliminación de residuos;  actividades de descontaminación y otros servicios de gestión de residuos</t>
  </si>
  <si>
    <t>Construcción</t>
  </si>
  <si>
    <t>Venta y reparación de vehículos de motor y motocicletas</t>
  </si>
  <si>
    <t>Comercio al por mayor e intermediarios, excepto vehículos de motor y motocicletas</t>
  </si>
  <si>
    <t>Comercio al por menor, excepto de vehículos de motor y motocicletas</t>
  </si>
  <si>
    <t>Transporte terrestre y por tubería</t>
  </si>
  <si>
    <t>Transporte marítimo y por vías navegables interiores</t>
  </si>
  <si>
    <t xml:space="preserve">Transporte aéreo </t>
  </si>
  <si>
    <t>Almacenamiento y actividades anexas a los transportes</t>
  </si>
  <si>
    <t>Actividades postales y de mensajería</t>
  </si>
  <si>
    <t>Servicios de alojamiento; servicios de comidas y bebidas</t>
  </si>
  <si>
    <t xml:space="preserve">Edición </t>
  </si>
  <si>
    <t>Actividades de producción cinematográfica, de video y programas de Televisión, grabación de sonido y edición musical;  actividades de programación y emisión de radio y televisión</t>
  </si>
  <si>
    <t>Telecomunicaciones</t>
  </si>
  <si>
    <t>Programación, consultoría y otras actividades relacionadas con la informática; servicios de información</t>
  </si>
  <si>
    <t>Servicios financieros, excepto seguros y fondos de pensiones</t>
  </si>
  <si>
    <t>Seguros, reaseguros y fondos de pensiones, excepto seguridad social obligatoria</t>
  </si>
  <si>
    <t>Actividades auxiliares a los servicios financieros y a los seguros</t>
  </si>
  <si>
    <t xml:space="preserve">Actividades inmobiliarias </t>
  </si>
  <si>
    <t>de las cuales: alquileres imputados de las viviendas ocupadas por sus propietarios</t>
  </si>
  <si>
    <t>Actividades jurídicas y de contabilidad; actividades de las sedes centrales; consultoría de gestión empresarial</t>
  </si>
  <si>
    <t>Servicios técnicos de arquitectura e ingeniería; ensayos y análisis técnicos</t>
  </si>
  <si>
    <t xml:space="preserve">Investigación científica y desarrollo </t>
  </si>
  <si>
    <t>Publicidad y estudios de mercado</t>
  </si>
  <si>
    <t>Otras actividades profesionales, científicas y técnicas; actividades veterinarias</t>
  </si>
  <si>
    <t>Actividades de alquiler</t>
  </si>
  <si>
    <t>Actividades relacionadas con el empleo</t>
  </si>
  <si>
    <t>Actividades de agencias de viajes, operadores turísticos, servicios de reservas y actividades relacionadas con los mismos</t>
  </si>
  <si>
    <t>Actividades de seguridad e investigación; servicios a edificios y actividades de jardinería; actividades administrativas de oficina y auxiliares a las empresas</t>
  </si>
  <si>
    <t>Administración pública y defensa; seguridad social obligatoria</t>
  </si>
  <si>
    <t xml:space="preserve">Educación </t>
  </si>
  <si>
    <t xml:space="preserve">Actividades sanitarias </t>
  </si>
  <si>
    <t>Actividades de servicios sociales</t>
  </si>
  <si>
    <t>Actividades de creación artísticas y espectáculos; actividades  de bibliotecas, archivos,  museos y otras actividades culturales; actividades de juegos de azar y apuestas</t>
  </si>
  <si>
    <t>Actividades deportivas, recreativas y de entretenimiento</t>
  </si>
  <si>
    <t>Actividades asociativas</t>
  </si>
  <si>
    <t>Reparación de ordenadores; efectos personales y artículos de uso doméstico</t>
  </si>
  <si>
    <t>Otros servicios personales</t>
  </si>
  <si>
    <t>Actividades de los hogares como  empleadores de personal doméstico o como productores de bienes y servicios para uso propio</t>
  </si>
  <si>
    <t>Total demanda intermedia</t>
  </si>
  <si>
    <t>Total gasto en consumo final</t>
  </si>
  <si>
    <t>Gasto en consumo final de las instituciones privadas sin fines de lucro</t>
  </si>
  <si>
    <t>Formación bruta de capital</t>
  </si>
  <si>
    <t>Variación de existencias y adquisiciones menos cesiones de objetos valiosos</t>
  </si>
  <si>
    <t>Total demanda final</t>
  </si>
  <si>
    <t>Total empleos</t>
  </si>
  <si>
    <t>44a</t>
  </si>
  <si>
    <t>Productos de la agricultura, la ganadería y la caza, y servicios relacionados con los mismos</t>
  </si>
  <si>
    <t>Productos de la silvicultura y la explotación forestal, y servicios relacionados con los mismos</t>
  </si>
  <si>
    <t>Pescado y otros productos de la pesca; productos de la acuicultura; servicios de apoyo a la pesca</t>
  </si>
  <si>
    <t>Productos alimenticios; bebidas; tabaco manufacturado</t>
  </si>
  <si>
    <t>Productos textiles; prendas de vestir; artículos de cuero y calzado</t>
  </si>
  <si>
    <t>Madera y corcho y productos de madera y corcho, excepto muebles; artículos de cestería y espartería</t>
  </si>
  <si>
    <t>Papel y productos del papel</t>
  </si>
  <si>
    <t>Servicios de impresión y de reproducción de soportes grabados</t>
  </si>
  <si>
    <t>Coque y productos de refino de petróleo</t>
  </si>
  <si>
    <t>Productos químicos</t>
  </si>
  <si>
    <t>Productos farmacéuticos de base y sus preparados</t>
  </si>
  <si>
    <t>Productos de caucho y plásticos</t>
  </si>
  <si>
    <t>Otros productos minerales no metálicos</t>
  </si>
  <si>
    <t>Productos de metalurgia y productos metálicos</t>
  </si>
  <si>
    <t>Productos metálicos, excepto maquinaria y equipo</t>
  </si>
  <si>
    <t>Productos informáticos, electrónicos y ópticos</t>
  </si>
  <si>
    <t>Equipo eléctrico</t>
  </si>
  <si>
    <t>Maquinaria y equipo n.c.o.p.</t>
  </si>
  <si>
    <t>Vehículos de motor, remolques y semirremolques</t>
  </si>
  <si>
    <t>Otro material de transporte</t>
  </si>
  <si>
    <t>Muebles; otros productos manufacturados</t>
  </si>
  <si>
    <t>Servicios de reparación e instalación de maquinaria y equipos</t>
  </si>
  <si>
    <t>Energía eléctrica, gas, vapor y aire acondicionado</t>
  </si>
  <si>
    <t>Agua natural; servicios de tratamiento y distribución de agua</t>
  </si>
  <si>
    <t>Servicios de alcantarillado; servicios de recogida, tratamiento y eliminación de residuos; servicios de aprovechamiento; servicios de saneamiento y otros servicios de gestión de residuos</t>
  </si>
  <si>
    <t>Construcciones y trabajos de construcción</t>
  </si>
  <si>
    <t>Servicios de comercio al por mayor y al por menor y servicios de reparación de vehículos de motor y motocicletas</t>
  </si>
  <si>
    <t>Servicios de comercio al por mayor e intermediación del comercio, excepto de vehículos de motor, motocicletas y ciclomotores</t>
  </si>
  <si>
    <t>Servicios de comercio al por menor, excepto de vehículos de motor y motocicletas</t>
  </si>
  <si>
    <t>Servicios de transporte terrestre, incluso por tubería</t>
  </si>
  <si>
    <t>Servicios de transporte marítimo y por vías navegables interiores</t>
  </si>
  <si>
    <t>Servicios de transporte aéreo</t>
  </si>
  <si>
    <t>Servicios de almacenamiento y auxiliares del transporte</t>
  </si>
  <si>
    <t>Servicios de correos y mensajería</t>
  </si>
  <si>
    <t>Servicios de alojamiento y de comidas y bebidas</t>
  </si>
  <si>
    <t>Servicios de edición</t>
  </si>
  <si>
    <t>Servicios cinematográficos, de vídeo y televisión; grabación de sonido y edición musical; servicios de programación y emisión de radio y televisión</t>
  </si>
  <si>
    <t>Servicios de telecomunicaciones</t>
  </si>
  <si>
    <t>Servicios de programación, consultoría y otros servicios relacionados con la informática; servicios de información</t>
  </si>
  <si>
    <t>Servicios de seguros, reaseguros y planes de pensiones, excepto seguridad social obligatoria</t>
  </si>
  <si>
    <t>Servicios auxiliares a los servicios financieros y a los servicios de seguros</t>
  </si>
  <si>
    <t>Servicios inmobiliarios</t>
  </si>
  <si>
    <t>Servicios jurídicos y contables; servicios de sedes centrales de empresas; servicios de consultoría de gestión empresarial</t>
  </si>
  <si>
    <t>Servicios técnicos de arquitectura e ingeniería; servicios de ensayos y análisis técnicos</t>
  </si>
  <si>
    <t>Servicios de investigación y desarrollo científico</t>
  </si>
  <si>
    <t>Servicios de publicidad y de estudio de mercado</t>
  </si>
  <si>
    <t>Otros servicios profesionales, científicos y técnicos; servicios veterinarios</t>
  </si>
  <si>
    <t>Servicios de alquiler</t>
  </si>
  <si>
    <t>Servicios relacionados con el empleo</t>
  </si>
  <si>
    <t>Servicios de agencias de viajes, operadores turísticos y otros servicios de reservas, y servicios relacionados con los mismos</t>
  </si>
  <si>
    <t>Servicios de seguridad e investigación; servicios para edificios y paisajísticos; servicios administrativos, de oficina y otros servicios de ayuda a las empresas</t>
  </si>
  <si>
    <t>Servicios de administración pública y defensa; servicios de seguridad social obligatoria</t>
  </si>
  <si>
    <t>Servicios de educación</t>
  </si>
  <si>
    <t>Servicios de atención sanitaria</t>
  </si>
  <si>
    <t>Servicios sociales de atención en establecimientos residenciales; servicios sociales sin alojamiento</t>
  </si>
  <si>
    <t>Servicios de creación, artísticos y de espectáculos; servicios de bibliotecas, archivos, museos y otros servicios culturales; servicios de juegos de azar y apuestas</t>
  </si>
  <si>
    <t>Servicios deportivos, recreativos y de entretenimiento</t>
  </si>
  <si>
    <t>Servicios prestados por asociaciones</t>
  </si>
  <si>
    <t>Servicios de reparación de ordenadores, efectos personales y artículos de uso doméstico</t>
  </si>
  <si>
    <t>Servicios de los hogares como empleadores de personal doméstico; bienes y servicios no diferenciados producidos por hogares para uso propio</t>
  </si>
  <si>
    <t>Servicios de organizaciones y organismos extraterritoriales</t>
  </si>
  <si>
    <t>IMPUESTO SOBRE EL VALOR AÑADIDO D.211</t>
  </si>
  <si>
    <t>Gasto en consumo final de las Administraciones Públicas</t>
  </si>
  <si>
    <t>Para el desglose del IVA por colectivos:</t>
  </si>
  <si>
    <t>DEMANDA INTERMEDIA ASOCIADA A LAS AAPP</t>
  </si>
  <si>
    <t>CPA 08</t>
  </si>
  <si>
    <t>11.01 a 11.06</t>
  </si>
  <si>
    <t>Bebidas alcohólicas</t>
  </si>
  <si>
    <t>12</t>
  </si>
  <si>
    <t>Tabaco manufacturado</t>
  </si>
  <si>
    <t>29.1</t>
  </si>
  <si>
    <t>Vehículos de motor</t>
  </si>
  <si>
    <t>35.1</t>
  </si>
  <si>
    <t>Servicios de producción, transporte y distribución de energía eléctrica</t>
  </si>
  <si>
    <t>OTROS IMPUESTOS SOBRE LOS PRODUCTOS D.214</t>
  </si>
  <si>
    <t>2. OTROS IMPUESTOS SOBRE LOS PRODUCTOS (Matriz D.214)</t>
  </si>
  <si>
    <t>I E Bebidas alcohólicas:</t>
  </si>
  <si>
    <t>TOTAL - FBCF</t>
  </si>
  <si>
    <t>(Demanda intermedia total, ramas mercado + Demanda intermedia total, ramas de ISFLSH)</t>
  </si>
  <si>
    <t>(Total AAPP-Individual)</t>
  </si>
  <si>
    <t>Ceuta y Melilla (*)</t>
  </si>
  <si>
    <t>(*) Petición expresa a SGCAL</t>
  </si>
  <si>
    <t>A sumar a gasto del Estado</t>
  </si>
  <si>
    <t>Coger el minimo de conciertos y cap 2 sanidad</t>
  </si>
  <si>
    <t>Desconocido</t>
  </si>
  <si>
    <t>Gasto en Canarias 
por los canarios</t>
  </si>
  <si>
    <t>IMPORTACIONES
(Datacomex)</t>
  </si>
  <si>
    <t>EXPORTACIONES
(Datacomex)</t>
  </si>
  <si>
    <t>Ajustado a CNE
(Miles de €)</t>
  </si>
  <si>
    <t>Ventas/export.
al resto de España</t>
  </si>
  <si>
    <t>Compras/import.
al resto de España</t>
  </si>
  <si>
    <t>gasto imputado Estado y SS + justicia y seg ccaa</t>
  </si>
  <si>
    <r>
      <rPr>
        <b/>
        <i/>
        <sz val="10"/>
        <rFont val="Palatino"/>
        <family val="1"/>
      </rPr>
      <t>Fuente:</t>
    </r>
    <r>
      <rPr>
        <i/>
        <sz val="10"/>
        <rFont val="Palatino"/>
        <family val="1"/>
      </rPr>
      <t xml:space="preserve"> petición expresa a Tourspain</t>
    </r>
  </si>
  <si>
    <t>A_I12A1_viviendausada</t>
  </si>
  <si>
    <t>A_I12A1_viviendanueva</t>
  </si>
  <si>
    <t>Para llevar a Sobreesfuerzo fiscal</t>
  </si>
  <si>
    <t>http://www.minhap.gob.es/es-ES/Areas%20Tematicas/Impuestos/Direccion%20General%20de%20Tributos/Paginas/Estadisticas_Recaudacion.aspx</t>
  </si>
  <si>
    <t>Ficheros de Series (Series_I.xls)</t>
  </si>
  <si>
    <r>
      <rPr>
        <i/>
        <sz val="10"/>
        <rFont val="Palatino"/>
        <family val="1"/>
      </rPr>
      <t>Fuente:</t>
    </r>
    <r>
      <rPr>
        <sz val="10"/>
        <rFont val="Palatino"/>
        <family val="1"/>
      </rPr>
      <t xml:space="preserve"> Minhap</t>
    </r>
  </si>
  <si>
    <t>AJD</t>
  </si>
  <si>
    <t>Estado</t>
  </si>
  <si>
    <t>Orden correcto de las CCAA</t>
  </si>
  <si>
    <t>Datos CCAA</t>
  </si>
  <si>
    <t>Datos Estado</t>
  </si>
  <si>
    <t>% de recaudación por modalidad:</t>
  </si>
  <si>
    <t>Media ponderada compras vivienda nueva (1/9) y usada (8/9)</t>
  </si>
  <si>
    <t>Tipo teórico:</t>
  </si>
  <si>
    <t>IVA teórico</t>
  </si>
  <si>
    <t>Coef de ajuste a CN</t>
  </si>
  <si>
    <t>Total según CN</t>
  </si>
  <si>
    <t>Coef ajuste a CN</t>
  </si>
  <si>
    <t>A_I12A1_ResidPresentes</t>
  </si>
  <si>
    <t>A_I12A1_VistEspañoles</t>
  </si>
  <si>
    <t>A_I12A1_VisitExtranjeros</t>
  </si>
  <si>
    <t>A_I12A1_PesoPernocta</t>
  </si>
  <si>
    <t>Peso en consumo total</t>
  </si>
  <si>
    <t>Para imputación IVA pagado por ramas exentas</t>
  </si>
  <si>
    <t>Registro</t>
  </si>
  <si>
    <t>Const hipoteca</t>
  </si>
  <si>
    <t>I12A2_EPFhostelería</t>
  </si>
  <si>
    <t>A_I12A2_EPFalimentos</t>
  </si>
  <si>
    <t>A_I12A2_EPFgastoenexentos</t>
  </si>
  <si>
    <t>A_I12A2_EPFalcoholes</t>
  </si>
  <si>
    <t>A_I12A2_EPFvehículosamotor</t>
  </si>
  <si>
    <t>A_I12A2_EPFsegurosvivienda</t>
  </si>
  <si>
    <t>A_I12A2_EPFelctricudad</t>
  </si>
  <si>
    <t>A_I12A2_EPFcarburantes</t>
  </si>
  <si>
    <t>A_I12A2_EPFtabaco</t>
  </si>
  <si>
    <t>A_I12A2_EPFautosusados</t>
  </si>
  <si>
    <t>A_I12A2_EPFgaslicuado</t>
  </si>
  <si>
    <t>A_I12A2_EPFtelefonoeinternet</t>
  </si>
  <si>
    <t>A_I12A2_EPFservfinancieros</t>
  </si>
  <si>
    <t>A_I12A2_EPFgastoenconsumototal</t>
  </si>
  <si>
    <t>A_I12A2_EPFrecaudacionporIVA</t>
  </si>
  <si>
    <t>Importaciones reasignaas por población (millones)</t>
  </si>
  <si>
    <t>A_I12A1_Export_adjusted</t>
  </si>
  <si>
    <t>A_I12A1_Import_adjusted</t>
  </si>
  <si>
    <t>A_I12A1_ComprasalrestoEspaña</t>
  </si>
  <si>
    <t>A_I12A1_VentasalrestoEspaña</t>
  </si>
  <si>
    <r>
      <rPr>
        <b/>
        <i/>
        <sz val="10"/>
        <rFont val="Palatino"/>
        <family val="1"/>
      </rPr>
      <t xml:space="preserve">D. </t>
    </r>
    <r>
      <rPr>
        <i/>
        <sz val="10"/>
        <rFont val="Palatino"/>
        <family val="1"/>
      </rPr>
      <t>Apartado 7 de esta Hoja. Ajustes de las CCAA</t>
    </r>
  </si>
  <si>
    <t>TOTAL</t>
  </si>
  <si>
    <r>
      <rPr>
        <b/>
        <i/>
        <sz val="10"/>
        <rFont val="Palatino"/>
        <family val="1"/>
      </rPr>
      <t xml:space="preserve">A. </t>
    </r>
    <r>
      <rPr>
        <i/>
        <sz val="10"/>
        <rFont val="Palatino"/>
        <family val="1"/>
      </rPr>
      <t xml:space="preserve">Conciertos Sanitarios: Ministerio de Sanidad, Servicios Sociales e Igualdad. Estadística de Gasto Sanitario Público (EGSP). Serie 2002-2013 </t>
    </r>
  </si>
  <si>
    <t>Conciertos</t>
  </si>
  <si>
    <r>
      <rPr>
        <b/>
        <i/>
        <sz val="10"/>
        <rFont val="Palatino"/>
        <family val="1"/>
      </rPr>
      <t xml:space="preserve">A. </t>
    </r>
    <r>
      <rPr>
        <i/>
        <sz val="10"/>
        <rFont val="Palatino"/>
        <family val="1"/>
      </rPr>
      <t>Fuente: Ministerio de Sanidad, Servicios Sociales e Igualdad. Estadística de Gasto Sanitario Público (EGSP). Serie 2002-2013</t>
    </r>
  </si>
  <si>
    <r>
      <rPr>
        <b/>
        <i/>
        <sz val="10"/>
        <rFont val="Palatino"/>
        <family val="1"/>
      </rPr>
      <t xml:space="preserve">B. </t>
    </r>
    <r>
      <rPr>
        <i/>
        <sz val="10"/>
        <rFont val="Palatino"/>
        <family val="1"/>
      </rPr>
      <t>Conciertos Sanitarios: Ministerio de Sanidad, Servicios Sociales e Igualdad. Estadística de Gasto Sanitario Público (EGSP). Serie 2002-2013</t>
    </r>
  </si>
  <si>
    <t>*Se pidió el dato a la SGCAL y nos confirmó que Navarra no lo había proporcionado. Se aplicó la media del ratio con el PV en los dos años precedentes.</t>
  </si>
  <si>
    <r>
      <rPr>
        <b/>
        <i/>
        <sz val="10"/>
        <rFont val="Palatino"/>
        <family val="1"/>
      </rPr>
      <t xml:space="preserve">B. </t>
    </r>
    <r>
      <rPr>
        <i/>
        <sz val="10"/>
        <rFont val="Palatino"/>
        <family val="1"/>
      </rPr>
      <t xml:space="preserve">Gasto publico total en </t>
    </r>
    <r>
      <rPr>
        <b/>
        <i/>
        <sz val="10"/>
        <rFont val="Palatino"/>
        <family val="1"/>
      </rPr>
      <t>educación no universitaria</t>
    </r>
    <r>
      <rPr>
        <i/>
        <sz val="10"/>
        <rFont val="Palatino"/>
        <family val="1"/>
      </rPr>
      <t>: Tabla 2.</t>
    </r>
  </si>
  <si>
    <t>Conciertos educativos: Tabla 23. Total. Para Ceuta y Melilla se toma el dato del MECD que viene en esa misma tabla (columna C)</t>
  </si>
  <si>
    <r>
      <rPr>
        <b/>
        <i/>
        <sz val="10"/>
        <rFont val="Palatino"/>
        <family val="1"/>
      </rPr>
      <t xml:space="preserve"> A. </t>
    </r>
    <r>
      <rPr>
        <i/>
        <sz val="10"/>
        <rFont val="Palatino"/>
        <family val="1"/>
      </rPr>
      <t>Ministerio de Educación, Cultura y Depote &gt; Recursos económicos &gt; Estadísticas del Gasto Público en Educación:</t>
    </r>
  </si>
  <si>
    <t>A_I12A1_Gasturex</t>
  </si>
  <si>
    <t>A_I12A1_Gastures</t>
  </si>
  <si>
    <t>A_I12A1_ConciSanyEdu</t>
  </si>
  <si>
    <t>Cuentas Económicas</t>
  </si>
  <si>
    <t>Enfoque Institucional. Gasto en Consumo Final de los Hogares. (Resultados detallados)</t>
  </si>
  <si>
    <r>
      <t>Gasto en consumo final</t>
    </r>
    <r>
      <rPr>
        <b/>
        <sz val="10"/>
        <rFont val="Palatino"/>
        <family val="1"/>
      </rPr>
      <t xml:space="preserve"> interior</t>
    </r>
    <r>
      <rPr>
        <sz val="10"/>
        <rFont val="Palatino"/>
        <family val="1"/>
      </rPr>
      <t xml:space="preserve"> de los hogares</t>
    </r>
  </si>
  <si>
    <t>Contabilidad Regional de España. Base 2010</t>
  </si>
  <si>
    <t>Enfoque funcional. PIB y sus componentes</t>
  </si>
  <si>
    <t>http://www.ine.es/daco/daco42/cre00/b2010/dacocre_base2010.htm</t>
  </si>
  <si>
    <t>Seleccionamos la CCAA correspondiente y copiamos los valores de la Tabla 1. PIB a precios de mercado y VAB a precios básicos por Rama de Actividad.</t>
  </si>
  <si>
    <t>A.</t>
  </si>
  <si>
    <t>C.</t>
  </si>
  <si>
    <t>2. Gasto en consumo final de los hogares,  Gasto de los hogares residentes en el resto del mundo y Gasto de los hogares no residentes en el territorio económico,</t>
  </si>
  <si>
    <t>Factor de ajuste</t>
  </si>
  <si>
    <t>Aplicar ratios</t>
  </si>
  <si>
    <t>Reescalar para que sume a CNE</t>
  </si>
  <si>
    <t>CNTR/CRE</t>
  </si>
  <si>
    <t>Total sin extraregio</t>
  </si>
  <si>
    <t>Consumo interior (Gasto en  consumo final de los hogares interior) Para que sume igual que CNE</t>
  </si>
  <si>
    <t>Consumo regional (Gasto en Consumo final de los hogares)Para que sume igual que CNE</t>
  </si>
  <si>
    <t>Extraregio</t>
  </si>
  <si>
    <r>
      <t xml:space="preserve">Renta bruta disponible </t>
    </r>
    <r>
      <rPr>
        <b/>
        <i/>
        <sz val="10"/>
        <rFont val="Palatino"/>
        <family val="1"/>
      </rPr>
      <t>(Actualizado para 2013) Repartiendo el extraregio</t>
    </r>
  </si>
  <si>
    <t>A_I12A2_EPFgastoextranjeros_noccaa</t>
  </si>
  <si>
    <t>A_I12A2_EPFTipoIVAextranjeros_noccaa</t>
  </si>
  <si>
    <t xml:space="preserve">B. </t>
  </si>
  <si>
    <t>Peso Pob</t>
  </si>
  <si>
    <r>
      <t xml:space="preserve">Peso </t>
    </r>
    <r>
      <rPr>
        <b/>
        <i/>
        <sz val="14"/>
        <rFont val="Palatino"/>
        <family val="1"/>
      </rPr>
      <t>supuesto</t>
    </r>
    <r>
      <rPr>
        <b/>
        <i/>
        <sz val="10"/>
        <rFont val="Palatino"/>
        <family val="1"/>
      </rPr>
      <t xml:space="preserve"> de ventas de servicios en la propia región respecto a la producción total de servicios de la propia región</t>
    </r>
  </si>
  <si>
    <t>A_I12A1_SobreesfuerzoPropio</t>
  </si>
  <si>
    <t>Consumo de:
AAPP + hogares + exportaciones, Millones</t>
  </si>
  <si>
    <t>Exportaciones reasignaas por población (millones)</t>
  </si>
  <si>
    <t>Indicador de Gasto Público Relevante: para comprobar que es el mismo que aparce en I123_Electricidad. (Criterio: ConsumoRelevante)</t>
  </si>
  <si>
    <t>A_II12A1_ConsInteriorEstimado</t>
  </si>
  <si>
    <r>
      <t xml:space="preserve">Cuadro A5.34, </t>
    </r>
    <r>
      <rPr>
        <sz val="10"/>
        <rFont val="Palatino"/>
        <family val="1"/>
      </rPr>
      <t>Ver fichero: 
12 Impts indirectos homog_13vf.xlsx</t>
    </r>
  </si>
  <si>
    <t>Vehículos nuevos motor</t>
  </si>
  <si>
    <t>Cuadro A5.13</t>
  </si>
  <si>
    <r>
      <t>Cuacro A5.35:</t>
    </r>
    <r>
      <rPr>
        <sz val="10"/>
        <rFont val="Palatino"/>
        <family val="1"/>
      </rPr>
      <t xml:space="preserve"> Ver fichero: 
I30_50A1_calcs_aux_13.xlsx</t>
    </r>
    <r>
      <rPr>
        <b/>
        <sz val="10"/>
        <rFont val="Palatino"/>
        <family val="1"/>
      </rPr>
      <t xml:space="preserve">
Cuadro A5.36 y A5.37: </t>
    </r>
    <r>
      <rPr>
        <sz val="10"/>
        <rFont val="Palatino"/>
        <family val="1"/>
      </rPr>
      <t>Ver fichero: 
I11A1_Rem_asal_rent_k.xlsx</t>
    </r>
  </si>
  <si>
    <t>Estructura porcentual IVA 2011</t>
  </si>
  <si>
    <t>A_I12A1_IVA0_noccaa</t>
  </si>
  <si>
    <t>A_I12A1_MIO_fuel_noccaa</t>
  </si>
  <si>
    <t>A_I12A1_Electri0_noccaa</t>
  </si>
  <si>
    <t>A_I12A1_Seguros0_noccaa</t>
  </si>
  <si>
    <t>A_I12A1_Matric0_noccaa</t>
  </si>
  <si>
    <t>A_I12A1_MIO_ITPyAJD_noccaa</t>
  </si>
  <si>
    <t>A_I12A1_Alcohol0_noccaa</t>
  </si>
  <si>
    <t>A_I12A1_IVA3B_noccaa</t>
  </si>
  <si>
    <t>A_I12A1_IVA4</t>
  </si>
  <si>
    <t>A_I12A1_IVA5</t>
  </si>
  <si>
    <t>A_I12A1_IVA6_noccaa</t>
  </si>
  <si>
    <t>A_I12A1_IVA7_noccaa</t>
  </si>
  <si>
    <t>A_I12A1_IVA_AAPP</t>
  </si>
  <si>
    <t>A_I12A1_IVA10</t>
  </si>
  <si>
    <t>A_I12A1_IVA9</t>
  </si>
  <si>
    <t>A_I12A1_IVA11</t>
  </si>
  <si>
    <t>A_I12A1_Tabaco0</t>
  </si>
  <si>
    <t>A_I12A1_Tabaco1</t>
  </si>
  <si>
    <t>A_I12A1_Alcohol2</t>
  </si>
  <si>
    <t>A_I12A1_Alcohol1</t>
  </si>
  <si>
    <t>A_I12A1_Alcohol3</t>
  </si>
  <si>
    <t>A_I12A1_Alcohol4_noccaa</t>
  </si>
  <si>
    <t>A_I12A1_Alcohol5</t>
  </si>
  <si>
    <t>A_I12A1_Alcohol6_noccaa</t>
  </si>
  <si>
    <t>A_I12A1_Hridcarb1</t>
  </si>
  <si>
    <t>A_I12A1_Hridcarb2_noccaa</t>
  </si>
  <si>
    <t>A_I12A1_GastoCap2</t>
  </si>
  <si>
    <t>A_I12A1_ConResSujIVA</t>
  </si>
  <si>
    <t>A_I12A1_ConExtSujIVA</t>
  </si>
  <si>
    <t>A_I12A1_ConCanSujIVA</t>
  </si>
  <si>
    <t>A_I12A1_GExAdjustSinCan</t>
  </si>
  <si>
    <t>A_I12A1_Hridcarb4</t>
  </si>
  <si>
    <t>A_I12A1_Hridcarb9</t>
  </si>
  <si>
    <t>A_I12A1_Hridcarb10</t>
  </si>
  <si>
    <t>A_I12A1_Hridcarb8</t>
  </si>
  <si>
    <t>A_I12A1_Hridcarb5_noccaa</t>
  </si>
  <si>
    <t>A_I12A1_Hridcarb7_noccaa</t>
  </si>
  <si>
    <t>A_I12A1_Hridcarb6_noccaa</t>
  </si>
  <si>
    <t>A_I12A1_Electri1</t>
  </si>
  <si>
    <t>A_I12A1_alojamiento_noccaa</t>
  </si>
  <si>
    <t>A_I12A1_Electri4</t>
  </si>
  <si>
    <t>A_I12A1_Electri6</t>
  </si>
  <si>
    <t>A_I12A1_Electri9</t>
  </si>
  <si>
    <t>A_I12A1_Matric5</t>
  </si>
  <si>
    <t>A_I12A1_Matric6</t>
  </si>
  <si>
    <t>A_I12A1_Seguros1</t>
  </si>
  <si>
    <t>A_I12A1_Seguros5_noccaa</t>
  </si>
  <si>
    <t>A_I12A1_RBD</t>
  </si>
  <si>
    <t>A_I12A1_itp7</t>
  </si>
  <si>
    <t>A_I12A1_REF5</t>
  </si>
  <si>
    <t>A_I12A1_REF6</t>
  </si>
  <si>
    <t>A_I12A1_REF7</t>
  </si>
  <si>
    <t>A_I12A1_REF8</t>
  </si>
  <si>
    <t>A_I12A1_ITP2</t>
  </si>
  <si>
    <t>A_I12A1_TP5</t>
  </si>
  <si>
    <t>A_I12A1_TP3</t>
  </si>
  <si>
    <t>A_I12A1_TP4</t>
  </si>
  <si>
    <t>A_I12A1_I50_CMT</t>
  </si>
  <si>
    <t>A_I12A1_I50_CNE</t>
  </si>
  <si>
    <t>Valores de la matriz de FBCF (INE/IVIE)  2013</t>
  </si>
  <si>
    <t>º</t>
  </si>
  <si>
    <t>http://www.ine.es/daco/daco42/cne10/gcfhogares95_14.xls</t>
  </si>
  <si>
    <t>http://www.ine.es/jaxi/menu.do?type=pcaxis&amp;path=%2Ft35%2Fp008&amp;file=inebase&amp;L=</t>
  </si>
  <si>
    <t>Clasificación del gasto en consumo final de los hogares por finalidad (coicop)</t>
  </si>
  <si>
    <t>Al final de la siguiente tabla:</t>
  </si>
  <si>
    <t>Cuadro A5.2 - 2014</t>
  </si>
  <si>
    <t>Cuadro A5. 10:  Población media extranjera-2014</t>
  </si>
  <si>
    <t>Población media padrón 2014</t>
  </si>
  <si>
    <t xml:space="preserve">Gasto total, media por persona y día 2014 </t>
  </si>
  <si>
    <t>Gasto de los extranjeros con destino Canarias ajustado a CN, 2014</t>
  </si>
  <si>
    <t>Año 2014</t>
  </si>
  <si>
    <t>Gasto de residentes de otras CCAA en esta, 2014</t>
  </si>
  <si>
    <t>Gasto de residentes de esta comunidad en el resto de CCAA, 2014</t>
  </si>
  <si>
    <t>Gasto total (interno y emisor)  de los españoes en turismo 2014</t>
  </si>
  <si>
    <t>Gasto en Canarias del Resto de CCAA, 2014</t>
  </si>
  <si>
    <t>Población turística equivalente (española), 2014</t>
  </si>
  <si>
    <t>Resumen: cálculo poblacion efectiva y componentes para imputación tasas juego 2014</t>
  </si>
  <si>
    <t>Población media padrón
2014</t>
  </si>
  <si>
    <t>Peso de cada región en pernoctaciones en el resto de España, 2014</t>
  </si>
  <si>
    <t>Cuadro A5.3 2014</t>
  </si>
  <si>
    <t>Movimientos turísticos de los españoles, FAMILITUR. Año 2015</t>
  </si>
  <si>
    <t>Pernoctaciones en la propia CCAA</t>
  </si>
  <si>
    <t>Pernocatacones en el resto de CCAA</t>
  </si>
  <si>
    <t>Pernoctaciones de otras CCAA en esta CCAA</t>
  </si>
  <si>
    <t>años/persona DE otras CCAA en esta</t>
  </si>
  <si>
    <t>años/persona EN otras CCAA de esta</t>
  </si>
  <si>
    <t>Pob ausente/pob padrón</t>
  </si>
  <si>
    <t>Pernoctacinoes totales de españoles en España 
(destino interno)</t>
  </si>
  <si>
    <t>Pernoctaciones Totales de españoles en el extranjero 
(destino emisor)</t>
  </si>
  <si>
    <t>1. Exportaciones de bienes por región de origen (Actualizado para 2014)</t>
  </si>
  <si>
    <t>2014T4</t>
  </si>
  <si>
    <t>2014T3</t>
  </si>
  <si>
    <t>2014T2</t>
  </si>
  <si>
    <t>2014T1</t>
  </si>
  <si>
    <t>Consumo regional (Gasto en Consumo final de los hogares de 2012) Publicado en Junio/2016</t>
  </si>
  <si>
    <t>Consumo interior (Gasto en  consumo final de los hogares interior de 2012) Publicado en Junio/2016</t>
  </si>
  <si>
    <t>B. Gasto en consumo final de los hogares,  Gasto de los hogares residentes en el resto del mundo y Gasto de los hogares no residentes en el territorio económico,</t>
  </si>
  <si>
    <t xml:space="preserve">A. Consumo interior y Consumo Regional de las CCAA: </t>
  </si>
  <si>
    <r>
      <rPr>
        <b/>
        <i/>
        <u/>
        <sz val="10"/>
        <rFont val="Palatino"/>
      </rPr>
      <t>Renta disponible bruta de los hogares</t>
    </r>
    <r>
      <rPr>
        <b/>
        <i/>
        <sz val="10"/>
        <rFont val="Palatino"/>
        <family val="1"/>
      </rPr>
      <t xml:space="preserve">
Actualizada para 2012, sin repartir extrarregio (Dato provisional-mirar en diciembre)</t>
    </r>
  </si>
  <si>
    <t>Consumo de los Hogares de 2012 (CRE). Hoja: España Publicado en dic/2015</t>
  </si>
  <si>
    <t>Gato Consumo final de los Hogares interior 2012</t>
  </si>
  <si>
    <t>Gasto Consumo final de los Hogares 2012</t>
  </si>
  <si>
    <t>Datos 2012</t>
  </si>
  <si>
    <t>Datos 2014</t>
  </si>
  <si>
    <t>También en: CNE (B1)</t>
  </si>
  <si>
    <t>Gasto de los hogares residentes en el resto del mundo (B1)</t>
  </si>
  <si>
    <r>
      <t xml:space="preserve">Gasto de los hogares </t>
    </r>
    <r>
      <rPr>
        <b/>
        <sz val="10"/>
        <rFont val="Palatino"/>
      </rPr>
      <t>no residentes</t>
    </r>
    <r>
      <rPr>
        <sz val="10"/>
        <rFont val="Palatino"/>
        <family val="1"/>
      </rPr>
      <t xml:space="preserve"> en el territorio económico (B1)</t>
    </r>
  </si>
  <si>
    <t>Consumo de los Hogares de 2012  (CNTR ). Publicado sep/2016</t>
  </si>
  <si>
    <t>Resultados detallados, 1995-2015</t>
  </si>
  <si>
    <t>A.  actualizado 2014</t>
  </si>
  <si>
    <r>
      <rPr>
        <i/>
        <sz val="10"/>
        <rFont val="Palatino"/>
        <family val="1"/>
      </rPr>
      <t xml:space="preserve">Nota: </t>
    </r>
    <r>
      <rPr>
        <sz val="10"/>
        <rFont val="Palatino"/>
        <family val="1"/>
      </rPr>
      <t>Del gasto hecho en origen de los extranjeros se ha sacado el 80% del correspondiente en paquete turístico y 
se ha llevado al gasto hecho en destino por los extranjeros.Ver Fichero: Datos Turespaña_2014_work.xlsx</t>
    </r>
  </si>
  <si>
    <t>2) Desglose por artículos del gasto de los turistas en destino, 2014</t>
  </si>
  <si>
    <t>VIVIENDA NUEVA  2014</t>
  </si>
  <si>
    <t>VIVIENDA DE SEGUNDA MANO 2014</t>
  </si>
  <si>
    <r>
      <rPr>
        <b/>
        <i/>
        <sz val="10"/>
        <rFont val="Palatino"/>
      </rPr>
      <t>A.</t>
    </r>
    <r>
      <rPr>
        <i/>
        <sz val="10"/>
        <rFont val="Palatino"/>
        <family val="1"/>
      </rPr>
      <t xml:space="preserve"> Contabilidad Nacional Trimestral de España. Base 2010. Series desde el trimestre 1/1995 hasta el último publicado. Tabla 1.3 PIB a Demanda (precios corrientes)</t>
    </r>
  </si>
  <si>
    <r>
      <rPr>
        <b/>
        <i/>
        <sz val="10"/>
        <rFont val="Palatino"/>
      </rPr>
      <t>B.</t>
    </r>
    <r>
      <rPr>
        <i/>
        <sz val="10"/>
        <rFont val="Palatino"/>
        <family val="1"/>
      </rPr>
      <t xml:space="preserve"> Contabilidad Nacional de España. Base 2010. PIB a pm </t>
    </r>
  </si>
  <si>
    <t>Actualizado 2014</t>
  </si>
  <si>
    <t>Nav</t>
  </si>
  <si>
    <t>PV</t>
  </si>
  <si>
    <t>http://serviciostelematicosext.minhap.gob.es/SGCAL/entidadeslocales/</t>
  </si>
  <si>
    <r>
      <rPr>
        <b/>
        <i/>
        <sz val="11"/>
        <rFont val="Palatino"/>
        <family val="1"/>
      </rPr>
      <t xml:space="preserve">A. </t>
    </r>
    <r>
      <rPr>
        <i/>
        <sz val="11"/>
        <rFont val="Palatino"/>
        <family val="1"/>
      </rPr>
      <t>IGAE. Liquidación del Prespuesto 2014. Estado. Pg. 61 (Resumen por capítulos. Obligaciones reconocidas)</t>
    </r>
  </si>
  <si>
    <r>
      <rPr>
        <b/>
        <i/>
        <sz val="11"/>
        <rFont val="Palatino"/>
        <family val="1"/>
      </rPr>
      <t xml:space="preserve">B. </t>
    </r>
    <r>
      <rPr>
        <i/>
        <sz val="11"/>
        <rFont val="Palatino"/>
        <family val="1"/>
      </rPr>
      <t>IGAE. Liquidación del presupuesto. Organismos. Pag. 66, 127, 167  (Liquidación del prespuestos de gastos por capítulos. Ejercico 2014. Obligaciones reconocidas)</t>
    </r>
  </si>
  <si>
    <t>Actualizado 2014
en azul</t>
  </si>
  <si>
    <t>Clasificación funcional por capítulos. Gast. Corr en bb y ss.</t>
  </si>
  <si>
    <r>
      <rPr>
        <b/>
        <i/>
        <sz val="10"/>
        <rFont val="Palatino"/>
        <family val="1"/>
      </rPr>
      <t xml:space="preserve">B. </t>
    </r>
    <r>
      <rPr>
        <i/>
        <sz val="10"/>
        <rFont val="Palatino"/>
        <family val="1"/>
      </rPr>
      <t xml:space="preserve">Gasto del capítulo 2 en Sanidad, Justicia y Seguridad Ciudadana e Instituciones Penitenciarias. SGCAL. Liquidación de los Presupuestos de las Comunidades Autónomas (Datos consolidados). Obligaciones reconocidas netas </t>
    </r>
  </si>
  <si>
    <t>Ingresos y gastos por capítulos. Derechos reconocidos netos</t>
  </si>
  <si>
    <t>Mínimo 
(conciertos, cap2 sanidad)</t>
  </si>
  <si>
    <t>http://serviciostelematicosext.minhap.gob.es/SGCAL/publicacionliquidacion/aspx/menuInicio.aspx</t>
  </si>
  <si>
    <t>Ingresos y gastos por capítulos (6. Inversiones Reales - Oblighaciones Reconocidas Netas) y Clasificación funcional por capítulos (Ir a columna de inversiones reales y de ahí seleccionamos el dato)</t>
  </si>
  <si>
    <t>B. 
Total Capítulo 6</t>
  </si>
  <si>
    <t>B. 
Justicia</t>
  </si>
  <si>
    <t>B. 
Seguridad ciudadana e Instituciones Penitenciarias</t>
  </si>
  <si>
    <t>A. 
Conciertos sanitarios</t>
  </si>
  <si>
    <t>B. 
Cap2. Sanidad</t>
  </si>
  <si>
    <r>
      <rPr>
        <b/>
        <sz val="10"/>
        <rFont val="Palatino"/>
      </rPr>
      <t xml:space="preserve">A. </t>
    </r>
    <r>
      <rPr>
        <sz val="10"/>
        <rFont val="Palatino"/>
        <family val="1"/>
      </rPr>
      <t>Total CCAA</t>
    </r>
  </si>
  <si>
    <r>
      <rPr>
        <b/>
        <sz val="10"/>
        <rFont val="Palatino"/>
      </rPr>
      <t xml:space="preserve">B. </t>
    </r>
    <r>
      <rPr>
        <sz val="10"/>
        <rFont val="Palatino"/>
        <family val="1"/>
      </rPr>
      <t>Cataluña</t>
    </r>
  </si>
  <si>
    <t>Miles de euros, 
2014</t>
  </si>
  <si>
    <t>A. 
Total conciertos</t>
  </si>
  <si>
    <r>
      <rPr>
        <b/>
        <sz val="10"/>
        <rFont val="Palatino"/>
      </rPr>
      <t xml:space="preserve">B. </t>
    </r>
    <r>
      <rPr>
        <sz val="10"/>
        <rFont val="Palatino"/>
        <family val="1"/>
      </rPr>
      <t xml:space="preserve">Gasto total en educación no universitaria, 
</t>
    </r>
    <r>
      <rPr>
        <b/>
        <sz val="10"/>
        <rFont val="Palatino"/>
        <family val="1"/>
      </rPr>
      <t>2014</t>
    </r>
  </si>
  <si>
    <t>Ministerio de educación:</t>
  </si>
  <si>
    <t>B. Actualizado para 2014</t>
  </si>
  <si>
    <t>Consumo regional  estimación (CRE) 2014</t>
  </si>
  <si>
    <t xml:space="preserve">Actualizado 2014
</t>
  </si>
  <si>
    <t xml:space="preserve">1. </t>
  </si>
  <si>
    <t xml:space="preserve">2. </t>
  </si>
  <si>
    <t>1.</t>
  </si>
  <si>
    <t>2.</t>
  </si>
  <si>
    <t>Ver Archivo: Tipo Teórico del IVA.xlsx.  Hojas "Tipo IVA - Consumo EPF 2014" y "Recaudación IVA 2014"</t>
  </si>
  <si>
    <t>Tipos medios teóricos del IVA, 2014</t>
  </si>
  <si>
    <t>Actualizado a 2014</t>
  </si>
  <si>
    <t>CNTE 2014</t>
  </si>
  <si>
    <t>Recaudación real del ITP y AJD (suma de las dos modalidades: ITP+AJD)</t>
  </si>
  <si>
    <t>Cálculo de la recaudación teórica del impuesto ligada a la compraventa de vivienda</t>
  </si>
  <si>
    <t>Registro del notariado</t>
  </si>
  <si>
    <t>volumen de crédito hipotecario
2014</t>
  </si>
  <si>
    <r>
      <rPr>
        <b/>
        <sz val="10"/>
        <rFont val="Palatino"/>
        <family val="1"/>
      </rPr>
      <t>Ver fichero: Registro_Notariado\</t>
    </r>
    <r>
      <rPr>
        <sz val="10"/>
        <rFont val="Palatino"/>
        <family val="1"/>
      </rPr>
      <t>Compraventas e hipotecas 2014.xls</t>
    </r>
  </si>
  <si>
    <t>Para 2.:  Registro del Notariado. Petición específica sobre importe Compraventas e Hipotecas en el 2014</t>
  </si>
  <si>
    <t xml:space="preserve">ITP </t>
  </si>
  <si>
    <t>Para 1.:  Ministerio de Hacienda y Administraciones Públicas (MHAP, 2015). Recaudación y estadísticas del sistema tributario español, 2004-2014.</t>
  </si>
  <si>
    <t xml:space="preserve">Ver hoja </t>
  </si>
  <si>
    <r>
      <rPr>
        <sz val="10"/>
        <rFont val="Palatino"/>
      </rPr>
      <t xml:space="preserve">Ver fichero: </t>
    </r>
    <r>
      <rPr>
        <b/>
        <sz val="10"/>
        <rFont val="Palatino"/>
        <family val="1"/>
      </rPr>
      <t>G21A3_forales_14.xlsx; hoja ITP_AJD</t>
    </r>
  </si>
  <si>
    <t>A_I12A1_itp5</t>
  </si>
  <si>
    <t>A_I12A1_itp6_noccaa</t>
  </si>
  <si>
    <r>
      <t xml:space="preserve">Renta bruta disponible </t>
    </r>
    <r>
      <rPr>
        <b/>
        <i/>
        <sz val="10"/>
        <rFont val="Palatino"/>
        <family val="1"/>
      </rPr>
      <t>(Actualizado para 2014) Distinguiendo  el extraregio</t>
    </r>
  </si>
  <si>
    <t>3. Cálculos  para la estimación del consumo regional y del consumo interior en 2014</t>
  </si>
  <si>
    <t>Renta bruta disponible 2014</t>
  </si>
  <si>
    <t>Cuadro A5.6- 2014</t>
  </si>
  <si>
    <t>Cuadro A5.7-- 2014</t>
  </si>
  <si>
    <t>Renta bruta disponible
Actualizada para 2012. Repartido extraregio</t>
  </si>
  <si>
    <t>C.-2012</t>
  </si>
  <si>
    <t>C.2012</t>
  </si>
  <si>
    <t>C.2014</t>
  </si>
  <si>
    <t>Cuadro A5.1B- estimaciones para 2014 y ratios</t>
  </si>
  <si>
    <t>Población media padrón  2014</t>
  </si>
  <si>
    <t>Actualizado para 2014</t>
  </si>
  <si>
    <t>Valor 2014</t>
  </si>
  <si>
    <t>Mirar el correo de SGCAL 23/01/2017</t>
  </si>
  <si>
    <r>
      <t xml:space="preserve">Ver fichero: </t>
    </r>
    <r>
      <rPr>
        <b/>
        <sz val="10"/>
        <rFont val="Palatino"/>
      </rPr>
      <t>SGCAyL\Copia de EL2014C18.xls y Copia de EL2014C19.xls</t>
    </r>
  </si>
  <si>
    <t>B. 
Total Capítulo 2
(Total de Gastos)</t>
  </si>
  <si>
    <t>Actualizado 2014
(Total del gastos en Sanidad de la partida "Gastos corrientes en bb y ss")</t>
  </si>
  <si>
    <t>Actualizado 2014
(Total del gastos en Seg.Ciudad e Ins Peniten de la partida "Gastos corrientes en bb y ss")</t>
  </si>
  <si>
    <t>Actualizado 2014
(Total del gastos de la partida"Gastos corrientes en bb y ss")</t>
  </si>
  <si>
    <t>Actualizado 2014
(Total del gastos de la partida "Inversiones reales")</t>
  </si>
  <si>
    <t>Actualizado 2014
(Total del gastos en Seg.Ciudad e Ins Peniten de la partida "Inversiones reales")</t>
  </si>
  <si>
    <t>Para 2015, ver la web:</t>
  </si>
  <si>
    <t xml:space="preserve"> http://serviciostelematicosext.minhap.gob.es/SGCAL/entidadeslocales/BDatosPL.aspx</t>
  </si>
  <si>
    <r>
      <t>7.1 Conciertos sanitarios y gasto del</t>
    </r>
    <r>
      <rPr>
        <b/>
        <u/>
        <sz val="18"/>
        <rFont val="Palatino"/>
      </rPr>
      <t xml:space="preserve"> Capítulo 2 </t>
    </r>
    <r>
      <rPr>
        <b/>
        <u/>
        <sz val="16"/>
        <rFont val="Palatino"/>
        <family val="1"/>
      </rPr>
      <t>en sanidad, justicia y seguridad ciudada e instituciones penitenciarias</t>
    </r>
  </si>
  <si>
    <r>
      <t xml:space="preserve">7.2  Gasto del </t>
    </r>
    <r>
      <rPr>
        <b/>
        <u/>
        <sz val="16"/>
        <rFont val="Palatino"/>
      </rPr>
      <t>Capítulo 6</t>
    </r>
    <r>
      <rPr>
        <b/>
        <u/>
        <sz val="16"/>
        <rFont val="Palatino"/>
        <family val="1"/>
      </rPr>
      <t xml:space="preserve"> en justicia y seguridad ciudada e instituciones penitenciarias</t>
    </r>
  </si>
  <si>
    <t>Con la información recibida en correo del comentario 23.01.2017</t>
  </si>
  <si>
    <t>Tabla 16. Cuentas corrientes y cuentas de acumulación. Año 2014 (P)</t>
  </si>
  <si>
    <t>Valores de la FBCF (INE)   2014</t>
  </si>
  <si>
    <t>Hogares (+ISFLSH) por FBCF</t>
  </si>
  <si>
    <t>Contabilidad Nacional Anual de España. Base 2010.</t>
  </si>
  <si>
    <t>Unidad: millones de euros</t>
  </si>
  <si>
    <r>
      <rPr>
        <b/>
        <sz val="10"/>
        <rFont val="Palatino"/>
        <family val="1"/>
      </rPr>
      <t>c) FBCF</t>
    </r>
    <r>
      <rPr>
        <sz val="10"/>
        <rFont val="Palatino"/>
        <family val="1"/>
      </rPr>
      <t>: INE</t>
    </r>
  </si>
  <si>
    <t>http://www.ine.es/jaxi/menu.do?type=pcaxis&amp;path=%2Ft35%2Fp008&amp;file=inebase&amp;L=0</t>
  </si>
  <si>
    <r>
      <rPr>
        <b/>
        <sz val="10"/>
        <rFont val="Palatino"/>
        <family val="1"/>
      </rPr>
      <t>a)</t>
    </r>
    <r>
      <rPr>
        <sz val="10"/>
        <rFont val="Palatino"/>
        <family val="1"/>
      </rPr>
      <t xml:space="preserve"> </t>
    </r>
    <r>
      <rPr>
        <b/>
        <sz val="10"/>
        <rFont val="Palatino"/>
        <family val="1"/>
      </rPr>
      <t>D211: Matriz de valoración del IVA</t>
    </r>
    <r>
      <rPr>
        <sz val="10"/>
        <rFont val="Palatino"/>
        <family val="1"/>
      </rPr>
      <t xml:space="preserve"> elaborada por el INE como parte del Marco Input-Output  pero no publicada. Petición expresa.</t>
    </r>
  </si>
  <si>
    <r>
      <rPr>
        <b/>
        <sz val="10"/>
        <rFont val="Palatino"/>
        <family val="1"/>
      </rPr>
      <t>b)</t>
    </r>
    <r>
      <rPr>
        <sz val="10"/>
        <rFont val="Palatino"/>
        <family val="1"/>
      </rPr>
      <t xml:space="preserve"> </t>
    </r>
    <r>
      <rPr>
        <b/>
        <sz val="10"/>
        <rFont val="Palatino"/>
        <family val="1"/>
      </rPr>
      <t>D214: Matriz de Otros Impuestos sobre los productos</t>
    </r>
    <r>
      <rPr>
        <sz val="10"/>
        <rFont val="Palatino"/>
        <family val="1"/>
      </rPr>
      <t xml:space="preserve"> elaborada por el INE como parte del Marco Input-Output  pero no publicada. Petición expresa.</t>
    </r>
  </si>
  <si>
    <r>
      <rPr>
        <b/>
        <sz val="10"/>
        <rFont val="Palatino"/>
        <family val="1"/>
      </rPr>
      <t xml:space="preserve">Fuente: </t>
    </r>
    <r>
      <rPr>
        <sz val="10"/>
        <rFont val="Palatino"/>
        <family val="1"/>
      </rPr>
      <t>Petición específica al INE (Estos datos los proporciona la Unidad de de precios)</t>
    </r>
  </si>
  <si>
    <t>Cuentas no financieras de los sectores institucionales (1999-2015)</t>
  </si>
  <si>
    <t>Cuentas anuales de los sectores institucionales integradas</t>
  </si>
  <si>
    <t>[3]+[5]=[6] 
gasto total para imputación IS</t>
  </si>
  <si>
    <t>http://www.ine.es/daco/daco42/cre_rh/gasto_cons_10_12.xlsx</t>
  </si>
  <si>
    <t>CRE. Base 2010 (http://www.ine.es/jaxi/menu.do?type=pcaxis&amp;path=%2Ft35%2Fp010&amp;file=inebase&amp;L=0)</t>
  </si>
  <si>
    <t>CRE base 2010. Enfoque institucional. Cuentas de Renta de los Hogares. Principales resultados. Renta Disponible Bruta de los Hogares.</t>
  </si>
  <si>
    <t>Contabilidad Nacional Trimestral de España. Base 2010 (http://www.ine.es/jaxi/menu.do?type=pcaxis&amp;path=%2Ft35%2Fp009&amp;file=inebase&amp;L=0)</t>
  </si>
  <si>
    <t>OJO al orden de las regiones, C-M y C-León bailan en IET relativo a nuestra ordenación</t>
  </si>
  <si>
    <t>(*) Ver fichero: Balanza_Fiscal_2014\Imputacion\imputacion_ingresos_14\12.impuestos_indirectos_14v\Info_14Datos_generales_14\IET-Turespana\Datos Turespaña 2014 work.xlsx</t>
  </si>
  <si>
    <t>Pesos del Gasto de los turistas extranjeros por CCAA de destino principal</t>
  </si>
  <si>
    <t xml:space="preserve">Gasto en destino ajustado a CN sin Canarias </t>
  </si>
  <si>
    <t xml:space="preserve"> - Gasto hecho en origen (con ajuste de gasto en paquete turístico) 2014 (*)</t>
  </si>
  <si>
    <t>C. Renta disponible bruta de los hogares por CCAA y Extrarregio:</t>
  </si>
  <si>
    <t>Total sin extrarregio</t>
  </si>
  <si>
    <t>Total gasto SIN TRANSPORTE de turistas no residentes 
año 2014 (*)</t>
  </si>
  <si>
    <t>Población media padrón 2014 sin CyMe</t>
  </si>
  <si>
    <t>Población tur eq/pob residente</t>
  </si>
  <si>
    <t>Peso en pob turística media</t>
  </si>
  <si>
    <t>Gasto por personas extranjeras/año = pob turística equivalente</t>
  </si>
  <si>
    <t>Total gasto  (según origen o destino) de turistas no residentes con destino España
año 2014 (*)</t>
  </si>
  <si>
    <t>Gasto (por tipo de gasto) realizados por turistas no residentes con destino España
Gasto EGATUR, millones (**)</t>
  </si>
  <si>
    <r>
      <t xml:space="preserve">(**) </t>
    </r>
    <r>
      <rPr>
        <b/>
        <sz val="10"/>
        <rFont val="Palatino"/>
        <family val="1"/>
      </rPr>
      <t>Ver fichero:</t>
    </r>
    <r>
      <rPr>
        <sz val="10"/>
        <rFont val="Palatino"/>
        <family val="1"/>
      </rPr>
      <t xml:space="preserve"> Balanza_Fiscal_2014\Imputacion\imputacion_ingresos_14\12.impuestos_indirectos_14v\I12A1_Tipo teórico del IVA_2013.xlsx (Hoja IVA no residentes)</t>
    </r>
  </si>
  <si>
    <t>Tipo IVA no residentes (**)</t>
  </si>
  <si>
    <t>Gasto en alojamiento (propio y alquilado) en destino</t>
  </si>
  <si>
    <t>Gasto en compras comestibles en destino</t>
  </si>
  <si>
    <t>en miles</t>
  </si>
  <si>
    <t>en millones</t>
  </si>
  <si>
    <t>Gasto en gasolinas y peajes</t>
  </si>
  <si>
    <t>Gasto en trasporte en destino (excluyendo el gasto en gasolina y peajes)</t>
  </si>
  <si>
    <t>Tipo medio teórico del IVA para consumo extranjeros</t>
  </si>
  <si>
    <t xml:space="preserve"> Los datos proceden de petición  a Turespaña</t>
  </si>
  <si>
    <t>Gasto en el extranjero por CCAA de origen 2014</t>
  </si>
  <si>
    <t>gasto ajustado a CNE 2014</t>
  </si>
  <si>
    <r>
      <rPr>
        <b/>
        <sz val="10"/>
        <rFont val="Palatino"/>
        <family val="1"/>
      </rPr>
      <t xml:space="preserve">Ver fichero: </t>
    </r>
    <r>
      <rPr>
        <sz val="10"/>
        <rFont val="Palatino"/>
      </rPr>
      <t>Balanza_Fiscal_2014\Imputacion\imputacion_ingresos_14\12.impuestos_indirectos_14v\Info_14\Datos de Turespaña 2014_work.xls</t>
    </r>
  </si>
  <si>
    <t>y de los canarios en el resto de España por región de destino</t>
  </si>
  <si>
    <t>Cálculos en hoja original con matriz cruzada de gastos</t>
  </si>
  <si>
    <t>Gasto de los canarios en el Resto de CCAA y en Canarias, 2014</t>
  </si>
  <si>
    <t xml:space="preserve"> - Residentes ausentes</t>
  </si>
  <si>
    <t xml:space="preserve"> = Residentes presentes</t>
  </si>
  <si>
    <t xml:space="preserve"> + Visitantes del resto de España</t>
  </si>
  <si>
    <t xml:space="preserve"> + Visitantes extranjeros</t>
  </si>
  <si>
    <t xml:space="preserve"> = Población media efectiva</t>
  </si>
  <si>
    <t>años/persona en el extranjero</t>
  </si>
  <si>
    <t>% Residentes presentes sobre la población media efectiva</t>
  </si>
  <si>
    <t>%Visitantes españoles sobre la población media efectiva</t>
  </si>
  <si>
    <t>% Visitantes extranjeros sobre la población media efectiva</t>
  </si>
  <si>
    <t>Consumo regional CRE</t>
  </si>
  <si>
    <t xml:space="preserve"> - Gasto en el extranjero</t>
  </si>
  <si>
    <t xml:space="preserve"> - Gasto en Canarias</t>
  </si>
  <si>
    <t xml:space="preserve"> - Gasto en territorio IVA y CeyM</t>
  </si>
  <si>
    <t xml:space="preserve"> = Consumo de los residentes canarios sujeto a tributos canarios</t>
  </si>
  <si>
    <t>Gasto de los extranjeros en Canarias</t>
  </si>
  <si>
    <t>Gasto de otros españoles en Canarias</t>
  </si>
  <si>
    <t>En millones</t>
  </si>
  <si>
    <t>[1] Consumo regional CRE</t>
  </si>
  <si>
    <t>Cuadro A5.1A- datos de 2012 y ratios</t>
  </si>
  <si>
    <t>CNTR Base 2010. Series desde el trimestre 1/1995 hasta el último publicado. Producto interior bruto a precios de mercado y sus componentes; PIB pm Demanda (Precios corrientes)</t>
  </si>
  <si>
    <t>[2]  - Gasto en el extranjero</t>
  </si>
  <si>
    <t xml:space="preserve"> [3] = Consumo de los residentes sujeto a IS</t>
  </si>
  <si>
    <t>[4] Gasto de los extranjeros</t>
  </si>
  <si>
    <t>[5] Gasto extr reasignado por población</t>
  </si>
  <si>
    <t>Gasto residentes sujeto a IS</t>
  </si>
  <si>
    <t>Gasto extranjeros reasignado</t>
  </si>
  <si>
    <t>Gasto total para imputación IS</t>
  </si>
  <si>
    <t>Gasto para imp combustibles, sin Canarias y Ceuta y Mel except por parte extranjeros</t>
  </si>
  <si>
    <r>
      <rPr>
        <b/>
        <sz val="10"/>
        <rFont val="Palatino"/>
      </rPr>
      <t xml:space="preserve">Ver fichero: </t>
    </r>
    <r>
      <rPr>
        <sz val="10"/>
        <rFont val="Palatino"/>
        <family val="1"/>
      </rPr>
      <t>Balanza_Fiscal_2014\Imputacion\imputacion_ingresos_14\12.impuestos_indirectos_14vI12A2_Tipo teórico del IVA_2014, Hojas "Agrupación consumos específicos" "CONSUMOS EXENTOS IVA 14"</t>
    </r>
  </si>
  <si>
    <t>MIO 2013</t>
  </si>
  <si>
    <t>Estructura porcentual IVA 2013</t>
  </si>
  <si>
    <t>IVA 2012</t>
  </si>
  <si>
    <r>
      <rPr>
        <b/>
        <i/>
        <sz val="11"/>
        <rFont val="Palatino"/>
        <family val="1"/>
      </rPr>
      <t xml:space="preserve">C. </t>
    </r>
    <r>
      <rPr>
        <i/>
        <sz val="11"/>
        <rFont val="Palatino"/>
        <family val="1"/>
      </rPr>
      <t>Seguridad Social. Liquidación del presupuesto de la Seguridad Social (Obligaciones reconocidas)</t>
    </r>
  </si>
  <si>
    <t>Valores de la Matriz D.211 IVA (MIO-2013)</t>
  </si>
  <si>
    <t>Cuadro A5.15: Correspondencia entre impuestos sobre productos y productos del MIO 2013</t>
  </si>
  <si>
    <t>Resumen de resultados MIO- 2013</t>
  </si>
  <si>
    <t>IE Gases fluorados</t>
  </si>
  <si>
    <t>Activ. AAPP consumo intermedio</t>
  </si>
  <si>
    <t>Consumo final HOGARES</t>
  </si>
  <si>
    <t>A_I12A1_MIO_Fluorados_noccaa</t>
  </si>
  <si>
    <t>G. Fluorados</t>
  </si>
  <si>
    <t>A_I12A2_EPFFluorados</t>
  </si>
  <si>
    <t>Gases fluorados</t>
  </si>
  <si>
    <t>A_I12A1_EPFFluorados</t>
  </si>
  <si>
    <t>ConsumoRelevante Cap 2</t>
  </si>
  <si>
    <t>Peso en ConsRelevante</t>
  </si>
  <si>
    <t>Capítulo 2 solamente</t>
  </si>
  <si>
    <t>Total gasto relevante Cap 2 AAPP + AATT Ca y CyMe</t>
  </si>
  <si>
    <t>Total gasto EN CONSUMO  relevante</t>
  </si>
  <si>
    <t>Juegos de azar</t>
  </si>
  <si>
    <t>A_I12A1_EPFJuegosAzar</t>
  </si>
  <si>
    <t>I Gases Flurados</t>
  </si>
  <si>
    <t>A_I12A1_ConsumoRelevante</t>
  </si>
  <si>
    <r>
      <t>Cuadro A5.31,  A5.32 y A5.35 Salen del fichero: 
"</t>
    </r>
    <r>
      <rPr>
        <b/>
        <i/>
        <sz val="10"/>
        <rFont val="Palatino"/>
        <family val="1"/>
      </rPr>
      <t>3 cotiz sociales y otros_14vf.xlsx"</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</si>
</sst>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 #,##0.00\ &quot;€&quot;_-;\-* #,##0.00\ &quot;€&quot;_-;_-* &quot;-&quot;??\ &quot;€&quot;_-;_-@_-"/>
    <numFmt numFmtId="43" formatCode="_-* #,##0.00\ _€_-;\-* #,##0.00\ _€_-;_-* &quot;-&quot;??\ _€_-;_-@_-"/>
    <numFmt numFmtId="164" formatCode="0.0%"/>
    <numFmt numFmtId="165" formatCode="0.000"/>
    <numFmt numFmtId="166" formatCode="0.00000"/>
    <numFmt numFmtId="167" formatCode="#,##0.0"/>
    <numFmt numFmtId="168" formatCode="#,##0.000"/>
    <numFmt numFmtId="169" formatCode="0.0"/>
    <numFmt numFmtId="170" formatCode="_-* #,##0.0000\ _€_-;\-* #,##0.0000\ _€_-;_-* &quot;-&quot;??\ _€_-;_-@_-"/>
    <numFmt numFmtId="171" formatCode="#,##0.0000"/>
    <numFmt numFmtId="172" formatCode="#,##0.00000"/>
    <numFmt numFmtId="173" formatCode="0.0000000"/>
    <numFmt numFmtId="174" formatCode="0.000000%"/>
    <numFmt numFmtId="175" formatCode="0.00000%"/>
  </numFmts>
  <fonts count="106">
    <font>
      <sz val="10"/>
      <name val="Verdana"/>
    </font>
    <font>
      <sz val="10"/>
      <name val="Verdana"/>
      <family val="2"/>
    </font>
    <font>
      <sz val="8"/>
      <name val="Verdana"/>
      <family val="2"/>
    </font>
    <font>
      <u/>
      <sz val="12.5"/>
      <color indexed="12"/>
      <name val="Verdana"/>
      <family val="2"/>
    </font>
    <font>
      <sz val="10"/>
      <name val="Palatino"/>
      <family val="1"/>
    </font>
    <font>
      <sz val="10"/>
      <name val="Times New Roman"/>
      <family val="1"/>
    </font>
    <font>
      <b/>
      <sz val="10"/>
      <name val="Palatino"/>
      <family val="1"/>
    </font>
    <font>
      <sz val="10"/>
      <name val="Arial"/>
      <family val="2"/>
    </font>
    <font>
      <i/>
      <sz val="10"/>
      <name val="Palatino"/>
      <family val="1"/>
    </font>
    <font>
      <sz val="10"/>
      <color indexed="8"/>
      <name val="Palatino"/>
      <family val="1"/>
    </font>
    <font>
      <sz val="10"/>
      <color theme="1"/>
      <name val="Palatino"/>
      <family val="1"/>
    </font>
    <font>
      <sz val="10"/>
      <name val="Verdana"/>
      <family val="2"/>
    </font>
    <font>
      <b/>
      <sz val="10"/>
      <color theme="1"/>
      <name val="Palatino"/>
      <family val="1"/>
    </font>
    <font>
      <sz val="10"/>
      <color indexed="63"/>
      <name val="Palatino"/>
      <family val="1"/>
    </font>
    <font>
      <u/>
      <sz val="10"/>
      <color indexed="12"/>
      <name val="Palatino"/>
      <family val="1"/>
    </font>
    <font>
      <b/>
      <sz val="11"/>
      <name val="Palatino"/>
      <family val="1"/>
    </font>
    <font>
      <b/>
      <u/>
      <sz val="11"/>
      <name val="Palatino"/>
      <family val="1"/>
    </font>
    <font>
      <i/>
      <sz val="11"/>
      <name val="Palatino"/>
      <family val="1"/>
    </font>
    <font>
      <sz val="11"/>
      <name val="Palatino"/>
      <family val="1"/>
    </font>
    <font>
      <b/>
      <u/>
      <sz val="10"/>
      <name val="Palatino"/>
      <family val="1"/>
    </font>
    <font>
      <i/>
      <sz val="10"/>
      <color theme="1"/>
      <name val="Palatino"/>
      <family val="1"/>
    </font>
    <font>
      <b/>
      <sz val="10"/>
      <color indexed="8"/>
      <name val="Palatino"/>
      <family val="1"/>
    </font>
    <font>
      <b/>
      <sz val="12"/>
      <name val="Palatino"/>
      <family val="1"/>
    </font>
    <font>
      <b/>
      <sz val="12"/>
      <name val="Verdana"/>
      <family val="2"/>
    </font>
    <font>
      <sz val="9"/>
      <color indexed="81"/>
      <name val="Tahoma"/>
      <family val="2"/>
    </font>
    <font>
      <b/>
      <sz val="11"/>
      <name val="Arial Greek"/>
      <family val="2"/>
      <charset val="161"/>
    </font>
    <font>
      <sz val="11"/>
      <color rgb="FFFF0000"/>
      <name val="Palatino"/>
      <family val="1"/>
    </font>
    <font>
      <b/>
      <i/>
      <sz val="10"/>
      <name val="Verdana"/>
      <family val="2"/>
    </font>
    <font>
      <b/>
      <i/>
      <sz val="10"/>
      <name val="Palatino"/>
      <family val="1"/>
    </font>
    <font>
      <sz val="9"/>
      <name val="Palatino"/>
      <family val="1"/>
    </font>
    <font>
      <b/>
      <sz val="10"/>
      <name val="Palatino"/>
      <family val="1"/>
    </font>
    <font>
      <b/>
      <i/>
      <sz val="10"/>
      <name val="Palatino"/>
      <family val="1"/>
    </font>
    <font>
      <b/>
      <i/>
      <u/>
      <sz val="10"/>
      <name val="Palatino"/>
      <family val="1"/>
    </font>
    <font>
      <i/>
      <u/>
      <sz val="10"/>
      <name val="Palatino"/>
      <family val="1"/>
    </font>
    <font>
      <b/>
      <i/>
      <sz val="10"/>
      <color theme="1"/>
      <name val="Palatino"/>
      <family val="1"/>
    </font>
    <font>
      <b/>
      <sz val="8"/>
      <color rgb="FF000000"/>
      <name val="Verdana"/>
      <family val="2"/>
    </font>
    <font>
      <sz val="8"/>
      <color rgb="FF333333"/>
      <name val="Arial"/>
      <family val="2"/>
    </font>
    <font>
      <sz val="8"/>
      <name val="Arial"/>
      <family val="2"/>
    </font>
    <font>
      <sz val="10"/>
      <color indexed="8"/>
      <name val="MS Sans Serif"/>
      <family val="2"/>
    </font>
    <font>
      <sz val="10"/>
      <color indexed="8"/>
      <name val="Arial"/>
      <family val="2"/>
    </font>
    <font>
      <u/>
      <sz val="10"/>
      <color indexed="12"/>
      <name val="Arial"/>
      <family val="2"/>
    </font>
    <font>
      <sz val="10"/>
      <name val="Verdana"/>
      <family val="2"/>
    </font>
    <font>
      <b/>
      <sz val="10"/>
      <name val="Arial"/>
      <family val="2"/>
    </font>
    <font>
      <b/>
      <sz val="14"/>
      <color indexed="16"/>
      <name val="Univers"/>
      <family val="2"/>
    </font>
    <font>
      <b/>
      <sz val="11"/>
      <name val="Univers"/>
      <family val="2"/>
    </font>
    <font>
      <sz val="9"/>
      <name val="Univers"/>
      <family val="2"/>
    </font>
    <font>
      <sz val="10"/>
      <name val="Univers"/>
      <family val="2"/>
    </font>
    <font>
      <sz val="8"/>
      <name val="Univers"/>
      <family val="2"/>
    </font>
    <font>
      <sz val="7"/>
      <name val="Univers"/>
      <family val="2"/>
    </font>
    <font>
      <i/>
      <sz val="8"/>
      <name val="Univers"/>
      <family val="2"/>
    </font>
    <font>
      <b/>
      <sz val="8"/>
      <name val="Univers"/>
      <family val="2"/>
    </font>
    <font>
      <u/>
      <sz val="8"/>
      <name val="Univers"/>
      <family val="2"/>
    </font>
    <font>
      <b/>
      <sz val="10"/>
      <color indexed="29"/>
      <name val="Tahoma"/>
      <family val="2"/>
    </font>
    <font>
      <sz val="8"/>
      <color indexed="12"/>
      <name val="Univers"/>
      <family val="2"/>
    </font>
    <font>
      <sz val="9"/>
      <name val="tahoma"/>
      <family val="2"/>
    </font>
    <font>
      <b/>
      <sz val="9"/>
      <color indexed="81"/>
      <name val="Tahoma"/>
      <family val="2"/>
    </font>
    <font>
      <b/>
      <sz val="8"/>
      <name val="Arial"/>
      <family val="2"/>
    </font>
    <font>
      <sz val="10"/>
      <name val="Arial"/>
      <family val="2"/>
    </font>
    <font>
      <sz val="11"/>
      <color rgb="FF000000"/>
      <name val="Calibri"/>
      <family val="2"/>
    </font>
    <font>
      <b/>
      <i/>
      <sz val="10"/>
      <color rgb="FF000000"/>
      <name val="Palatino"/>
      <family val="1"/>
    </font>
    <font>
      <sz val="11"/>
      <color indexed="8"/>
      <name val="Times New Roman"/>
      <family val="1"/>
    </font>
    <font>
      <b/>
      <sz val="14"/>
      <name val="Palatino"/>
      <family val="1"/>
    </font>
    <font>
      <sz val="14"/>
      <name val="Palatino"/>
      <family val="1"/>
    </font>
    <font>
      <sz val="10"/>
      <name val="MS Sans Serif"/>
      <family val="2"/>
    </font>
    <font>
      <u/>
      <sz val="10"/>
      <color indexed="12"/>
      <name val="MS Sans Serif"/>
      <family val="2"/>
    </font>
    <font>
      <b/>
      <i/>
      <sz val="11"/>
      <name val="Palatino"/>
      <family val="1"/>
    </font>
    <font>
      <sz val="10"/>
      <name val="Univers"/>
      <family val="2"/>
    </font>
    <font>
      <u/>
      <sz val="7.5"/>
      <color indexed="12"/>
      <name val="Univers"/>
      <family val="2"/>
    </font>
    <font>
      <b/>
      <sz val="10"/>
      <name val="Arial Greek"/>
      <family val="2"/>
      <charset val="161"/>
    </font>
    <font>
      <u/>
      <sz val="8.5"/>
      <color indexed="12"/>
      <name val="Arial"/>
      <family val="2"/>
    </font>
    <font>
      <b/>
      <i/>
      <sz val="14"/>
      <name val="Palatino"/>
      <family val="1"/>
    </font>
    <font>
      <i/>
      <sz val="8"/>
      <name val="Univers"/>
      <family val="2"/>
    </font>
    <font>
      <b/>
      <sz val="8"/>
      <name val="Univers"/>
      <family val="2"/>
    </font>
    <font>
      <sz val="10"/>
      <name val="Arial"/>
      <family val="2"/>
    </font>
    <font>
      <sz val="10"/>
      <name val="MS Sans Serif"/>
    </font>
    <font>
      <b/>
      <sz val="10"/>
      <name val="Palatino"/>
    </font>
    <font>
      <b/>
      <i/>
      <sz val="10"/>
      <name val="Palatino"/>
    </font>
    <font>
      <b/>
      <i/>
      <u/>
      <sz val="10"/>
      <name val="Palatino"/>
    </font>
    <font>
      <b/>
      <sz val="16"/>
      <color theme="1"/>
      <name val="Palatino"/>
    </font>
    <font>
      <b/>
      <i/>
      <sz val="16"/>
      <name val="Palatino"/>
    </font>
    <font>
      <b/>
      <i/>
      <sz val="16"/>
      <name val="Palatino"/>
      <family val="1"/>
    </font>
    <font>
      <sz val="10"/>
      <name val="Arial"/>
      <family val="2"/>
    </font>
    <font>
      <i/>
      <sz val="10"/>
      <name val="Palatino"/>
    </font>
    <font>
      <b/>
      <i/>
      <sz val="10"/>
      <color rgb="FF0070C0"/>
      <name val="Palatino"/>
    </font>
    <font>
      <b/>
      <i/>
      <u/>
      <sz val="16"/>
      <name val="Palatino"/>
    </font>
    <font>
      <b/>
      <u/>
      <sz val="14"/>
      <name val="Palatino"/>
      <family val="1"/>
    </font>
    <font>
      <sz val="10"/>
      <name val="Palatino"/>
    </font>
    <font>
      <sz val="10"/>
      <color theme="1"/>
      <name val="Palatino"/>
    </font>
    <font>
      <b/>
      <u/>
      <sz val="16"/>
      <name val="Palatino"/>
      <family val="1"/>
    </font>
    <font>
      <b/>
      <sz val="9"/>
      <name val="Arial"/>
      <family val="2"/>
    </font>
    <font>
      <sz val="16"/>
      <name val="Palatino"/>
      <family val="1"/>
    </font>
    <font>
      <b/>
      <i/>
      <sz val="12"/>
      <name val="Palatino"/>
      <family val="1"/>
    </font>
    <font>
      <b/>
      <sz val="14"/>
      <name val="Palatino"/>
    </font>
    <font>
      <sz val="10"/>
      <name val="Arial"/>
      <family val="2"/>
    </font>
    <font>
      <b/>
      <u/>
      <sz val="16"/>
      <name val="Palatino"/>
    </font>
    <font>
      <b/>
      <u/>
      <sz val="18"/>
      <name val="Palatino"/>
    </font>
    <font>
      <sz val="7"/>
      <color indexed="23"/>
      <name val="Univers"/>
      <family val="2"/>
    </font>
    <font>
      <sz val="7"/>
      <color indexed="23"/>
      <name val="Univers"/>
    </font>
    <font>
      <sz val="7"/>
      <color theme="0" tint="-0.499984740745262"/>
      <name val="Univers"/>
      <family val="2"/>
    </font>
    <font>
      <b/>
      <sz val="10"/>
      <color rgb="FF0000CC"/>
      <name val="Palatino"/>
    </font>
    <font>
      <u/>
      <sz val="10"/>
      <color indexed="12"/>
      <name val="Verdana"/>
      <family val="2"/>
    </font>
    <font>
      <b/>
      <u/>
      <sz val="12"/>
      <name val="Palatino"/>
      <family val="1"/>
    </font>
    <font>
      <sz val="10"/>
      <color rgb="FFFF0000"/>
      <name val="Palatino"/>
      <family val="1"/>
    </font>
    <font>
      <b/>
      <u/>
      <sz val="10"/>
      <name val="Arial"/>
      <family val="2"/>
    </font>
    <font>
      <b/>
      <i/>
      <sz val="11"/>
      <name val="Palatino"/>
    </font>
    <font>
      <sz val="10"/>
      <color rgb="FFFF0000"/>
      <name val="Palatino"/>
    </font>
  </fonts>
  <fills count="22">
    <fill>
      <patternFill patternType="none"/>
    </fill>
    <fill>
      <patternFill patternType="gray125"/>
    </fill>
    <fill>
      <patternFill patternType="solid">
        <fgColor indexed="13"/>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3" tint="0.79995117038483843"/>
        <bgColor indexed="64"/>
      </patternFill>
    </fill>
    <fill>
      <patternFill patternType="solid">
        <fgColor indexed="9"/>
        <bgColor indexed="64"/>
      </patternFill>
    </fill>
    <fill>
      <patternFill patternType="solid">
        <fgColor indexed="22"/>
        <bgColor indexed="64"/>
      </patternFill>
    </fill>
    <fill>
      <patternFill patternType="solid">
        <fgColor rgb="FFFFC000"/>
        <bgColor indexed="64"/>
      </patternFill>
    </fill>
    <fill>
      <patternFill patternType="solid">
        <fgColor rgb="FF00B0F0"/>
        <bgColor indexed="64"/>
      </patternFill>
    </fill>
    <fill>
      <patternFill patternType="solid">
        <fgColor theme="5" tint="0.59999389629810485"/>
        <bgColor indexed="64"/>
      </patternFill>
    </fill>
    <fill>
      <patternFill patternType="solid">
        <fgColor rgb="FFFFFFCC"/>
        <bgColor indexed="64"/>
      </patternFill>
    </fill>
    <fill>
      <patternFill patternType="solid">
        <fgColor theme="5" tint="0.39997558519241921"/>
        <bgColor indexed="64"/>
      </patternFill>
    </fill>
    <fill>
      <patternFill patternType="solid">
        <fgColor rgb="FFFF33CC"/>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rgb="FFFF66FF"/>
        <bgColor indexed="64"/>
      </patternFill>
    </fill>
    <fill>
      <patternFill patternType="solid">
        <fgColor rgb="FF33CC33"/>
        <bgColor indexed="64"/>
      </patternFill>
    </fill>
  </fills>
  <borders count="34">
    <border>
      <left/>
      <right/>
      <top/>
      <bottom/>
      <diagonal/>
    </border>
    <border>
      <left/>
      <right/>
      <top/>
      <bottom style="hair">
        <color indexed="51"/>
      </bottom>
      <diagonal/>
    </border>
    <border>
      <left/>
      <right/>
      <top style="hair">
        <color indexed="51"/>
      </top>
      <bottom style="hair">
        <color indexed="51"/>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s>
  <cellStyleXfs count="28">
    <xf numFmtId="0" fontId="0" fillId="0" borderId="0"/>
    <xf numFmtId="0" fontId="5" fillId="0" borderId="0" applyNumberFormat="0" applyFill="0" applyBorder="0" applyAlignment="0" applyProtection="0"/>
    <xf numFmtId="0" fontId="3" fillId="0" borderId="0" applyNumberFormat="0" applyFill="0" applyBorder="0" applyAlignment="0" applyProtection="0">
      <alignment vertical="top"/>
      <protection locked="0"/>
    </xf>
    <xf numFmtId="0" fontId="7" fillId="0" borderId="0"/>
    <xf numFmtId="9" fontId="11" fillId="0" borderId="0" applyFont="0" applyFill="0" applyBorder="0" applyAlignment="0" applyProtection="0"/>
    <xf numFmtId="0" fontId="1" fillId="0" borderId="0"/>
    <xf numFmtId="0" fontId="37" fillId="0" borderId="0"/>
    <xf numFmtId="0" fontId="37" fillId="0" borderId="4"/>
    <xf numFmtId="0" fontId="38" fillId="10" borderId="6" applyBorder="0">
      <protection locked="0"/>
    </xf>
    <xf numFmtId="0" fontId="39" fillId="11" borderId="0">
      <alignment horizontal="left"/>
    </xf>
    <xf numFmtId="0" fontId="40" fillId="0" borderId="0" applyNumberFormat="0" applyFill="0" applyBorder="0" applyAlignment="0" applyProtection="0">
      <alignment vertical="top"/>
      <protection locked="0"/>
    </xf>
    <xf numFmtId="43" fontId="41" fillId="0" borderId="0" applyFont="0" applyFill="0" applyBorder="0" applyAlignment="0" applyProtection="0"/>
    <xf numFmtId="0" fontId="7" fillId="0" borderId="0"/>
    <xf numFmtId="0" fontId="57" fillId="0" borderId="0"/>
    <xf numFmtId="0" fontId="63" fillId="0" borderId="0"/>
    <xf numFmtId="0" fontId="64" fillId="0" borderId="0" applyNumberFormat="0" applyFill="0" applyBorder="0" applyAlignment="0" applyProtection="0">
      <alignment vertical="top"/>
      <protection locked="0"/>
    </xf>
    <xf numFmtId="0" fontId="66" fillId="0" borderId="0"/>
    <xf numFmtId="0" fontId="67"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9" fontId="7" fillId="0" borderId="0" applyFont="0" applyFill="0" applyBorder="0" applyAlignment="0" applyProtection="0"/>
    <xf numFmtId="0" fontId="73" fillId="0" borderId="0"/>
    <xf numFmtId="0" fontId="63" fillId="0" borderId="0"/>
    <xf numFmtId="0" fontId="74" fillId="0" borderId="0"/>
    <xf numFmtId="0" fontId="81" fillId="0" borderId="0"/>
    <xf numFmtId="44" fontId="7" fillId="0" borderId="0" applyFont="0" applyFill="0" applyBorder="0" applyAlignment="0" applyProtection="0"/>
    <xf numFmtId="44" fontId="7" fillId="0" borderId="0" applyFont="0" applyFill="0" applyBorder="0" applyAlignment="0" applyProtection="0"/>
    <xf numFmtId="0" fontId="7" fillId="0" borderId="0"/>
    <xf numFmtId="0" fontId="93" fillId="0" borderId="0"/>
  </cellStyleXfs>
  <cellXfs count="801">
    <xf numFmtId="0" fontId="0" fillId="0" borderId="0" xfId="0"/>
    <xf numFmtId="0" fontId="4" fillId="0" borderId="0" xfId="0" applyFont="1"/>
    <xf numFmtId="0" fontId="4" fillId="0" borderId="0" xfId="0" applyFont="1" applyAlignment="1">
      <alignment horizontal="justify"/>
    </xf>
    <xf numFmtId="1" fontId="6" fillId="0" borderId="0" xfId="0" applyNumberFormat="1" applyFont="1" applyAlignment="1"/>
    <xf numFmtId="0" fontId="6" fillId="0" borderId="0" xfId="0" applyFont="1"/>
    <xf numFmtId="0" fontId="4" fillId="0" borderId="0" xfId="0" applyFont="1" applyAlignment="1">
      <alignment horizontal="center" wrapText="1"/>
    </xf>
    <xf numFmtId="3" fontId="4" fillId="0" borderId="0" xfId="0" applyNumberFormat="1" applyFont="1"/>
    <xf numFmtId="164" fontId="4" fillId="0" borderId="0" xfId="0" applyNumberFormat="1" applyFont="1"/>
    <xf numFmtId="0" fontId="8" fillId="0" borderId="0" xfId="0" applyFont="1"/>
    <xf numFmtId="3" fontId="6" fillId="0" borderId="0" xfId="0" applyNumberFormat="1" applyFont="1"/>
    <xf numFmtId="0" fontId="10" fillId="0" borderId="0" xfId="0" applyFont="1" applyAlignment="1">
      <alignment horizontal="center" vertical="top" wrapText="1"/>
    </xf>
    <xf numFmtId="0" fontId="4" fillId="0" borderId="0" xfId="0" applyFont="1" applyAlignment="1">
      <alignment wrapText="1"/>
    </xf>
    <xf numFmtId="3" fontId="4" fillId="0" borderId="0" xfId="0" applyNumberFormat="1" applyFont="1" applyAlignment="1">
      <alignment horizontal="center" wrapText="1"/>
    </xf>
    <xf numFmtId="2" fontId="4" fillId="0" borderId="0" xfId="0" applyNumberFormat="1" applyFont="1" applyAlignment="1">
      <alignment wrapText="1"/>
    </xf>
    <xf numFmtId="0" fontId="6" fillId="0" borderId="0" xfId="0" applyFont="1" applyAlignment="1">
      <alignment wrapText="1"/>
    </xf>
    <xf numFmtId="10" fontId="4" fillId="0" borderId="0" xfId="0" applyNumberFormat="1" applyFont="1"/>
    <xf numFmtId="164" fontId="4" fillId="0" borderId="0" xfId="4" applyNumberFormat="1" applyFont="1"/>
    <xf numFmtId="168" fontId="4" fillId="0" borderId="0" xfId="0" applyNumberFormat="1" applyFont="1"/>
    <xf numFmtId="3" fontId="4" fillId="0" borderId="0" xfId="0" applyNumberFormat="1" applyFont="1" applyFill="1"/>
    <xf numFmtId="10" fontId="4" fillId="0" borderId="0" xfId="0" applyNumberFormat="1" applyFont="1" applyFill="1"/>
    <xf numFmtId="0" fontId="4" fillId="0" borderId="0" xfId="0" applyFont="1" applyFill="1"/>
    <xf numFmtId="0" fontId="6" fillId="0" borderId="0" xfId="0" applyFont="1" applyFill="1"/>
    <xf numFmtId="2" fontId="4" fillId="0" borderId="0" xfId="0" applyNumberFormat="1" applyFont="1" applyFill="1" applyAlignment="1">
      <alignment wrapText="1"/>
    </xf>
    <xf numFmtId="3" fontId="8" fillId="0" borderId="0" xfId="0" applyNumberFormat="1" applyFont="1" applyFill="1" applyAlignment="1">
      <alignment horizontal="center" wrapText="1"/>
    </xf>
    <xf numFmtId="2" fontId="6" fillId="0" borderId="0" xfId="0" applyNumberFormat="1" applyFont="1" applyFill="1" applyAlignment="1">
      <alignment wrapText="1"/>
    </xf>
    <xf numFmtId="0" fontId="8" fillId="0" borderId="0" xfId="0" applyFont="1" applyFill="1"/>
    <xf numFmtId="2" fontId="4" fillId="0" borderId="0" xfId="0" applyNumberFormat="1" applyFont="1" applyAlignment="1">
      <alignment horizontal="center" wrapText="1"/>
    </xf>
    <xf numFmtId="2" fontId="4" fillId="0" borderId="0" xfId="0" applyNumberFormat="1" applyFont="1" applyFill="1" applyAlignment="1">
      <alignment horizontal="center" wrapText="1"/>
    </xf>
    <xf numFmtId="164" fontId="4" fillId="0" borderId="0" xfId="0" applyNumberFormat="1" applyFont="1" applyFill="1"/>
    <xf numFmtId="0" fontId="4" fillId="2" borderId="0" xfId="0" applyFont="1" applyFill="1"/>
    <xf numFmtId="1" fontId="4" fillId="0" borderId="0" xfId="0" applyNumberFormat="1" applyFont="1" applyAlignment="1">
      <alignment wrapText="1"/>
    </xf>
    <xf numFmtId="0" fontId="14" fillId="0" borderId="0" xfId="2" applyFont="1" applyAlignment="1" applyProtection="1"/>
    <xf numFmtId="0" fontId="16" fillId="0" borderId="0" xfId="0" applyFont="1"/>
    <xf numFmtId="0" fontId="19" fillId="0" borderId="0" xfId="0" applyFont="1"/>
    <xf numFmtId="0" fontId="4" fillId="0" borderId="0" xfId="0" applyFont="1" applyAlignment="1">
      <alignment horizontal="justify" vertical="center"/>
    </xf>
    <xf numFmtId="0" fontId="16" fillId="0" borderId="0" xfId="0" applyFont="1" applyFill="1"/>
    <xf numFmtId="0" fontId="17" fillId="0" borderId="0" xfId="0" applyFont="1" applyFill="1"/>
    <xf numFmtId="0" fontId="15" fillId="0" borderId="0" xfId="0" applyFont="1" applyFill="1"/>
    <xf numFmtId="0" fontId="18" fillId="0" borderId="0" xfId="0" applyFont="1" applyFill="1"/>
    <xf numFmtId="4" fontId="4" fillId="0" borderId="0" xfId="0" applyNumberFormat="1" applyFont="1" applyFill="1"/>
    <xf numFmtId="3" fontId="6" fillId="0" borderId="0" xfId="0" applyNumberFormat="1" applyFont="1" applyFill="1"/>
    <xf numFmtId="0" fontId="4" fillId="0" borderId="0" xfId="0" applyFont="1" applyFill="1" applyAlignment="1">
      <alignment horizontal="center" wrapText="1"/>
    </xf>
    <xf numFmtId="1" fontId="4" fillId="0" borderId="0" xfId="0" applyNumberFormat="1" applyFont="1" applyFill="1" applyAlignment="1">
      <alignment wrapText="1"/>
    </xf>
    <xf numFmtId="164" fontId="6" fillId="0" borderId="0" xfId="0" applyNumberFormat="1" applyFont="1" applyFill="1"/>
    <xf numFmtId="165" fontId="4" fillId="0" borderId="0" xfId="0" applyNumberFormat="1" applyFont="1"/>
    <xf numFmtId="49" fontId="21" fillId="0" borderId="0" xfId="0" applyNumberFormat="1" applyFont="1"/>
    <xf numFmtId="3" fontId="8" fillId="0" borderId="0" xfId="0" applyNumberFormat="1" applyFont="1"/>
    <xf numFmtId="1" fontId="6" fillId="0" borderId="0" xfId="0" applyNumberFormat="1" applyFont="1" applyAlignment="1">
      <alignment wrapText="1"/>
    </xf>
    <xf numFmtId="4" fontId="4" fillId="0" borderId="0" xfId="0" applyNumberFormat="1" applyFont="1" applyAlignment="1">
      <alignment wrapText="1"/>
    </xf>
    <xf numFmtId="0" fontId="6" fillId="2" borderId="0" xfId="0" applyFont="1" applyFill="1"/>
    <xf numFmtId="3" fontId="4" fillId="0" borderId="0" xfId="0" applyNumberFormat="1" applyFont="1" applyFill="1" applyAlignment="1">
      <alignment vertical="center"/>
    </xf>
    <xf numFmtId="10" fontId="4" fillId="0" borderId="0" xfId="0" applyNumberFormat="1" applyFont="1" applyFill="1" applyAlignment="1">
      <alignment vertical="center"/>
    </xf>
    <xf numFmtId="0" fontId="4" fillId="0" borderId="0" xfId="0" applyFont="1" applyAlignment="1">
      <alignment horizontal="left"/>
    </xf>
    <xf numFmtId="167" fontId="4" fillId="0" borderId="0" xfId="0" applyNumberFormat="1" applyFont="1" applyFill="1"/>
    <xf numFmtId="0" fontId="4" fillId="0" borderId="0" xfId="0" applyFont="1"/>
    <xf numFmtId="0" fontId="4" fillId="5" borderId="0" xfId="0" applyFont="1" applyFill="1"/>
    <xf numFmtId="0" fontId="1" fillId="5" borderId="0" xfId="0" applyFont="1" applyFill="1"/>
    <xf numFmtId="0" fontId="4" fillId="0" borderId="0" xfId="0" applyFont="1"/>
    <xf numFmtId="0" fontId="22" fillId="0" borderId="0" xfId="0" applyFont="1"/>
    <xf numFmtId="0" fontId="6" fillId="6" borderId="0" xfId="0" applyFont="1" applyFill="1"/>
    <xf numFmtId="0" fontId="4" fillId="6" borderId="0" xfId="0" applyFont="1" applyFill="1"/>
    <xf numFmtId="10" fontId="4" fillId="0" borderId="0" xfId="4" applyNumberFormat="1" applyFont="1"/>
    <xf numFmtId="0" fontId="4" fillId="0" borderId="0" xfId="0" applyFont="1" applyAlignment="1">
      <alignment horizontal="justify" vertical="top"/>
    </xf>
    <xf numFmtId="0" fontId="4" fillId="0" borderId="0" xfId="0" applyFont="1" applyAlignment="1">
      <alignment horizontal="left" vertical="top" wrapText="1"/>
    </xf>
    <xf numFmtId="0" fontId="4" fillId="0" borderId="0" xfId="0" applyFont="1"/>
    <xf numFmtId="0" fontId="1" fillId="0" borderId="0" xfId="0" applyFont="1" applyFill="1"/>
    <xf numFmtId="3" fontId="4" fillId="5" borderId="0" xfId="0" applyNumberFormat="1" applyFont="1" applyFill="1"/>
    <xf numFmtId="0" fontId="4" fillId="0" borderId="0" xfId="0" applyFont="1"/>
    <xf numFmtId="0" fontId="4" fillId="0" borderId="0" xfId="0" applyFont="1"/>
    <xf numFmtId="0" fontId="25" fillId="0" borderId="1" xfId="0" applyFont="1" applyBorder="1"/>
    <xf numFmtId="0" fontId="25" fillId="0" borderId="2" xfId="0" applyFont="1" applyBorder="1"/>
    <xf numFmtId="0" fontId="4" fillId="0" borderId="0" xfId="0" applyFont="1"/>
    <xf numFmtId="0" fontId="16" fillId="0" borderId="3" xfId="0" applyFont="1" applyBorder="1"/>
    <xf numFmtId="9" fontId="4" fillId="0" borderId="0" xfId="0" applyNumberFormat="1" applyFont="1" applyFill="1"/>
    <xf numFmtId="0" fontId="18" fillId="0" borderId="0" xfId="0" applyFont="1"/>
    <xf numFmtId="0" fontId="15" fillId="0" borderId="0" xfId="0" applyFont="1"/>
    <xf numFmtId="0" fontId="18" fillId="0" borderId="0" xfId="0" applyFont="1" applyAlignment="1">
      <alignment wrapText="1"/>
    </xf>
    <xf numFmtId="3" fontId="18" fillId="0" borderId="0" xfId="0" applyNumberFormat="1" applyFont="1" applyFill="1"/>
    <xf numFmtId="3" fontId="18" fillId="0" borderId="0" xfId="0" applyNumberFormat="1" applyFont="1"/>
    <xf numFmtId="165" fontId="18" fillId="0" borderId="0" xfId="0" applyNumberFormat="1" applyFont="1"/>
    <xf numFmtId="166" fontId="18" fillId="0" borderId="0" xfId="0" applyNumberFormat="1" applyFont="1"/>
    <xf numFmtId="0" fontId="17" fillId="0" borderId="0" xfId="0" applyFont="1"/>
    <xf numFmtId="9" fontId="4" fillId="0" borderId="0" xfId="4" applyFont="1" applyFill="1"/>
    <xf numFmtId="0" fontId="4" fillId="0" borderId="0" xfId="0" applyFont="1"/>
    <xf numFmtId="4" fontId="4" fillId="0" borderId="0" xfId="0" applyNumberFormat="1" applyFont="1"/>
    <xf numFmtId="3" fontId="8" fillId="0" borderId="0" xfId="0" applyNumberFormat="1" applyFont="1" applyFill="1"/>
    <xf numFmtId="0" fontId="4" fillId="0" borderId="0" xfId="0" applyFont="1" applyBorder="1"/>
    <xf numFmtId="0" fontId="27" fillId="0" borderId="0" xfId="0" applyFont="1"/>
    <xf numFmtId="0" fontId="0" fillId="0" borderId="0" xfId="0" applyBorder="1"/>
    <xf numFmtId="0" fontId="8" fillId="0" borderId="0" xfId="0" applyFont="1" applyBorder="1" applyAlignment="1">
      <alignment horizontal="center" wrapText="1"/>
    </xf>
    <xf numFmtId="0" fontId="4" fillId="0" borderId="0" xfId="0" applyFont="1"/>
    <xf numFmtId="2" fontId="6" fillId="0" borderId="0" xfId="0" applyNumberFormat="1" applyFont="1" applyAlignment="1">
      <alignment vertical="center" wrapText="1"/>
    </xf>
    <xf numFmtId="0" fontId="8" fillId="0" borderId="0" xfId="0" applyFont="1" applyFill="1" applyAlignment="1">
      <alignment horizontal="center" wrapText="1"/>
    </xf>
    <xf numFmtId="2" fontId="8" fillId="0" borderId="0" xfId="0" applyNumberFormat="1" applyFont="1" applyFill="1" applyAlignment="1">
      <alignment wrapText="1"/>
    </xf>
    <xf numFmtId="2" fontId="28" fillId="0" borderId="0" xfId="0" applyNumberFormat="1" applyFont="1" applyFill="1" applyAlignment="1">
      <alignment wrapText="1"/>
    </xf>
    <xf numFmtId="0" fontId="8" fillId="0" borderId="0" xfId="0" applyFont="1" applyBorder="1" applyAlignment="1">
      <alignment horizontal="center" vertical="center" wrapText="1"/>
    </xf>
    <xf numFmtId="10" fontId="4" fillId="0" borderId="0" xfId="0" applyNumberFormat="1" applyFont="1" applyBorder="1"/>
    <xf numFmtId="0" fontId="6" fillId="0" borderId="0" xfId="0" applyFont="1" applyAlignment="1">
      <alignment vertical="center"/>
    </xf>
    <xf numFmtId="3" fontId="4" fillId="0" borderId="0" xfId="0" applyNumberFormat="1" applyFont="1" applyBorder="1"/>
    <xf numFmtId="3" fontId="4" fillId="0" borderId="0" xfId="0" applyNumberFormat="1" applyFont="1" applyBorder="1" applyAlignment="1">
      <alignment horizontal="right" vertical="center" wrapText="1"/>
    </xf>
    <xf numFmtId="3" fontId="8" fillId="0" borderId="0" xfId="0" applyNumberFormat="1" applyFont="1" applyBorder="1" applyAlignment="1">
      <alignment horizontal="right" vertical="center" wrapText="1"/>
    </xf>
    <xf numFmtId="0" fontId="3" fillId="0" borderId="0" xfId="2" applyAlignment="1" applyProtection="1"/>
    <xf numFmtId="0" fontId="4" fillId="0" borderId="0" xfId="0" applyFont="1"/>
    <xf numFmtId="0" fontId="8" fillId="0" borderId="0" xfId="0" applyFont="1" applyBorder="1" applyAlignment="1">
      <alignment horizontal="center" wrapText="1"/>
    </xf>
    <xf numFmtId="10" fontId="4" fillId="0" borderId="0" xfId="4" applyNumberFormat="1" applyFont="1" applyFill="1"/>
    <xf numFmtId="0" fontId="8" fillId="0" borderId="0" xfId="0" applyFont="1" applyBorder="1" applyAlignment="1">
      <alignment vertical="center"/>
    </xf>
    <xf numFmtId="0" fontId="20" fillId="0" borderId="0" xfId="0" applyFont="1" applyAlignment="1">
      <alignment horizontal="center" vertical="top" wrapText="1"/>
    </xf>
    <xf numFmtId="0" fontId="8" fillId="0" borderId="0" xfId="0" quotePrefix="1" applyFont="1" applyBorder="1" applyAlignment="1">
      <alignment horizontal="center" vertical="center" wrapText="1"/>
    </xf>
    <xf numFmtId="3" fontId="8" fillId="0" borderId="0" xfId="0" applyNumberFormat="1" applyFont="1" applyAlignment="1">
      <alignment horizontal="center" wrapText="1"/>
    </xf>
    <xf numFmtId="9" fontId="6" fillId="0" borderId="0" xfId="4" applyFont="1" applyBorder="1" applyAlignment="1">
      <alignment vertical="center"/>
    </xf>
    <xf numFmtId="4" fontId="4" fillId="0" borderId="0" xfId="0" applyNumberFormat="1" applyFont="1" applyBorder="1"/>
    <xf numFmtId="0" fontId="17" fillId="0" borderId="0" xfId="0" applyFont="1" applyAlignment="1">
      <alignment wrapText="1"/>
    </xf>
    <xf numFmtId="0" fontId="8" fillId="0" borderId="0" xfId="0" applyFont="1" applyAlignment="1">
      <alignment horizontal="center" wrapText="1"/>
    </xf>
    <xf numFmtId="3" fontId="6" fillId="0" borderId="0" xfId="0" applyNumberFormat="1" applyFont="1" applyBorder="1"/>
    <xf numFmtId="10" fontId="6" fillId="0" borderId="0" xfId="0" applyNumberFormat="1" applyFont="1" applyBorder="1"/>
    <xf numFmtId="0" fontId="8" fillId="0" borderId="0" xfId="0" applyFont="1" applyBorder="1" applyAlignment="1">
      <alignment vertical="center" wrapText="1"/>
    </xf>
    <xf numFmtId="3" fontId="4" fillId="0" borderId="0" xfId="0" applyNumberFormat="1" applyFont="1" applyBorder="1" applyAlignment="1">
      <alignment vertical="center" wrapText="1"/>
    </xf>
    <xf numFmtId="3" fontId="4" fillId="0" borderId="0" xfId="0" applyNumberFormat="1" applyFont="1" applyBorder="1" applyAlignment="1">
      <alignment horizontal="center" vertical="center" wrapText="1"/>
    </xf>
    <xf numFmtId="10" fontId="4" fillId="0" borderId="0" xfId="0" applyNumberFormat="1" applyFont="1" applyBorder="1" applyAlignment="1">
      <alignment vertical="center" wrapText="1"/>
    </xf>
    <xf numFmtId="0" fontId="28" fillId="0" borderId="0" xfId="0" applyFont="1" applyBorder="1" applyAlignment="1">
      <alignment horizontal="center" wrapText="1"/>
    </xf>
    <xf numFmtId="0" fontId="20" fillId="0" borderId="0" xfId="0" applyFont="1" applyFill="1" applyAlignment="1">
      <alignment horizontal="center" vertical="top" wrapText="1"/>
    </xf>
    <xf numFmtId="0" fontId="28" fillId="0" borderId="0" xfId="0" applyFont="1" applyAlignment="1">
      <alignment horizontal="left" vertical="top" wrapText="1"/>
    </xf>
    <xf numFmtId="0" fontId="8" fillId="0" borderId="0" xfId="0" applyFont="1" applyAlignment="1">
      <alignment vertical="top" wrapText="1"/>
    </xf>
    <xf numFmtId="0" fontId="28" fillId="0" borderId="0" xfId="0" applyFont="1" applyAlignment="1">
      <alignment vertical="top" wrapText="1"/>
    </xf>
    <xf numFmtId="164" fontId="6" fillId="0" borderId="0" xfId="4" applyNumberFormat="1" applyFont="1"/>
    <xf numFmtId="10" fontId="8" fillId="0" borderId="0" xfId="0" applyNumberFormat="1" applyFont="1" applyBorder="1" applyAlignment="1">
      <alignment vertical="center"/>
    </xf>
    <xf numFmtId="1" fontId="8" fillId="0" borderId="0" xfId="0" applyNumberFormat="1" applyFont="1" applyAlignment="1">
      <alignment wrapText="1"/>
    </xf>
    <xf numFmtId="0" fontId="29" fillId="0" borderId="0" xfId="0" applyFont="1"/>
    <xf numFmtId="10" fontId="6" fillId="0" borderId="0" xfId="4" applyNumberFormat="1" applyFont="1" applyFill="1"/>
    <xf numFmtId="2" fontId="8" fillId="0" borderId="0" xfId="0" applyNumberFormat="1" applyFont="1" applyAlignment="1">
      <alignment wrapText="1"/>
    </xf>
    <xf numFmtId="9" fontId="4" fillId="0" borderId="0" xfId="4" applyNumberFormat="1" applyFont="1"/>
    <xf numFmtId="3" fontId="4" fillId="0" borderId="0" xfId="0" applyNumberFormat="1" applyFont="1" applyAlignment="1">
      <alignment horizontal="right"/>
    </xf>
    <xf numFmtId="0" fontId="6" fillId="0" borderId="0" xfId="0" applyFont="1" applyAlignment="1">
      <alignment vertical="center" wrapText="1"/>
    </xf>
    <xf numFmtId="164" fontId="4" fillId="5" borderId="0" xfId="4" applyNumberFormat="1" applyFont="1" applyFill="1"/>
    <xf numFmtId="0" fontId="4" fillId="0" borderId="0" xfId="0" applyFont="1"/>
    <xf numFmtId="0" fontId="4" fillId="0" borderId="0" xfId="0" applyFont="1"/>
    <xf numFmtId="3" fontId="6" fillId="0" borderId="0" xfId="0" applyNumberFormat="1" applyFont="1" applyAlignment="1">
      <alignment horizontal="center"/>
    </xf>
    <xf numFmtId="3" fontId="30" fillId="0" borderId="0" xfId="0" applyNumberFormat="1" applyFont="1"/>
    <xf numFmtId="164" fontId="30" fillId="0" borderId="0" xfId="0" applyNumberFormat="1" applyFont="1"/>
    <xf numFmtId="0" fontId="30" fillId="0" borderId="0" xfId="0" applyFont="1"/>
    <xf numFmtId="0" fontId="30" fillId="0" borderId="0" xfId="0" applyFont="1" applyAlignment="1">
      <alignment horizontal="left"/>
    </xf>
    <xf numFmtId="0" fontId="31" fillId="0" borderId="0" xfId="0" applyFont="1"/>
    <xf numFmtId="0" fontId="32" fillId="0" borderId="0" xfId="0" applyFont="1" applyAlignment="1">
      <alignment horizontal="justify"/>
    </xf>
    <xf numFmtId="0" fontId="32" fillId="0" borderId="0" xfId="0" applyFont="1" applyAlignment="1">
      <alignment horizontal="left" vertical="center"/>
    </xf>
    <xf numFmtId="0" fontId="32" fillId="0" borderId="0" xfId="0" applyFont="1"/>
    <xf numFmtId="0" fontId="9" fillId="0" borderId="0" xfId="0" applyFont="1" applyAlignment="1">
      <alignment horizontal="left" vertical="center" wrapText="1"/>
    </xf>
    <xf numFmtId="0" fontId="33" fillId="0" borderId="0" xfId="0" applyFont="1"/>
    <xf numFmtId="9" fontId="8" fillId="0" borderId="0" xfId="0" applyNumberFormat="1" applyFont="1" applyBorder="1" applyAlignment="1">
      <alignment vertical="center"/>
    </xf>
    <xf numFmtId="0" fontId="4" fillId="0" borderId="0" xfId="0" applyFont="1"/>
    <xf numFmtId="9" fontId="8" fillId="0" borderId="0" xfId="4" applyFont="1"/>
    <xf numFmtId="0" fontId="4" fillId="0" borderId="0" xfId="0" applyFont="1"/>
    <xf numFmtId="0" fontId="4" fillId="0" borderId="0" xfId="3" applyFont="1" applyFill="1"/>
    <xf numFmtId="3" fontId="6" fillId="8" borderId="0" xfId="0" applyNumberFormat="1" applyFont="1" applyFill="1"/>
    <xf numFmtId="3" fontId="4" fillId="8" borderId="0" xfId="0" applyNumberFormat="1" applyFont="1" applyFill="1"/>
    <xf numFmtId="0" fontId="4" fillId="0" borderId="0" xfId="0" applyFont="1"/>
    <xf numFmtId="0" fontId="4" fillId="0" borderId="0" xfId="0" applyFont="1"/>
    <xf numFmtId="0" fontId="4" fillId="0" borderId="0" xfId="0" applyFont="1"/>
    <xf numFmtId="0" fontId="4" fillId="0" borderId="0" xfId="0" applyFont="1"/>
    <xf numFmtId="0" fontId="4" fillId="0" borderId="0" xfId="0" applyFont="1"/>
    <xf numFmtId="0" fontId="34" fillId="0" borderId="0" xfId="0" applyFont="1" applyAlignment="1">
      <alignment horizontal="left" vertical="center" wrapText="1"/>
    </xf>
    <xf numFmtId="0" fontId="8" fillId="0" borderId="0" xfId="0" applyFont="1" applyAlignment="1">
      <alignment wrapText="1"/>
    </xf>
    <xf numFmtId="0" fontId="4" fillId="0" borderId="0" xfId="0" applyFont="1" applyFill="1" applyBorder="1"/>
    <xf numFmtId="0" fontId="18" fillId="0" borderId="0" xfId="0" applyFont="1" applyFill="1" applyBorder="1"/>
    <xf numFmtId="0" fontId="9" fillId="0" borderId="3" xfId="0" applyFont="1" applyBorder="1" applyAlignment="1">
      <alignment horizontal="left" vertical="center" wrapText="1"/>
    </xf>
    <xf numFmtId="0" fontId="4" fillId="0" borderId="3" xfId="0" applyFont="1" applyBorder="1"/>
    <xf numFmtId="10" fontId="4" fillId="5" borderId="0" xfId="0" applyNumberFormat="1" applyFont="1" applyFill="1"/>
    <xf numFmtId="0" fontId="35" fillId="0" borderId="0" xfId="0" applyFont="1"/>
    <xf numFmtId="0" fontId="4" fillId="0" borderId="0" xfId="0" applyFont="1"/>
    <xf numFmtId="11" fontId="4" fillId="0" borderId="0" xfId="0" applyNumberFormat="1" applyFont="1" applyFill="1"/>
    <xf numFmtId="11" fontId="6" fillId="0" borderId="0" xfId="0" applyNumberFormat="1" applyFont="1" applyFill="1"/>
    <xf numFmtId="0" fontId="4" fillId="0" borderId="0" xfId="0" applyFont="1"/>
    <xf numFmtId="2" fontId="4" fillId="0" borderId="0" xfId="4" applyNumberFormat="1" applyFont="1" applyFill="1"/>
    <xf numFmtId="0" fontId="3" fillId="0" borderId="0" xfId="2" applyFill="1" applyAlignment="1" applyProtection="1"/>
    <xf numFmtId="0" fontId="6" fillId="0" borderId="0" xfId="0" applyFont="1" applyFill="1" applyAlignment="1">
      <alignment wrapText="1"/>
    </xf>
    <xf numFmtId="3" fontId="5" fillId="0" borderId="0" xfId="0" applyNumberFormat="1" applyFont="1" applyFill="1" applyBorder="1" applyAlignment="1">
      <alignment horizontal="right" vertical="center"/>
    </xf>
    <xf numFmtId="3" fontId="4" fillId="0" borderId="0" xfId="0" applyNumberFormat="1" applyFont="1" applyFill="1" applyBorder="1"/>
    <xf numFmtId="0" fontId="4" fillId="9" borderId="4" xfId="0" applyFont="1" applyFill="1" applyBorder="1"/>
    <xf numFmtId="3" fontId="28" fillId="0" borderId="0" xfId="0" applyNumberFormat="1" applyFont="1" applyFill="1" applyAlignment="1">
      <alignment horizontal="center" wrapText="1"/>
    </xf>
    <xf numFmtId="0" fontId="4" fillId="0" borderId="0" xfId="0" applyFont="1"/>
    <xf numFmtId="0" fontId="4" fillId="0" borderId="0" xfId="0" quotePrefix="1" applyFont="1" applyFill="1" applyBorder="1"/>
    <xf numFmtId="0" fontId="4" fillId="0" borderId="0" xfId="0" applyFont="1"/>
    <xf numFmtId="0" fontId="4" fillId="0" borderId="0" xfId="0" applyFont="1"/>
    <xf numFmtId="3" fontId="4" fillId="0" borderId="0" xfId="0" applyNumberFormat="1" applyFont="1" applyFill="1" applyAlignment="1">
      <alignment horizontal="left"/>
    </xf>
    <xf numFmtId="3" fontId="36" fillId="0" borderId="0" xfId="0" applyNumberFormat="1" applyFont="1" applyFill="1" applyAlignment="1">
      <alignment horizontal="right" vertical="center" wrapText="1"/>
    </xf>
    <xf numFmtId="170" fontId="4" fillId="0" borderId="0" xfId="11" applyNumberFormat="1" applyFont="1" applyFill="1"/>
    <xf numFmtId="0" fontId="7" fillId="0" borderId="0" xfId="12"/>
    <xf numFmtId="0" fontId="7" fillId="0" borderId="0" xfId="12" applyAlignment="1">
      <alignment horizontal="center"/>
    </xf>
    <xf numFmtId="3" fontId="7" fillId="0" borderId="0" xfId="12" applyNumberFormat="1"/>
    <xf numFmtId="0" fontId="42" fillId="0" borderId="0" xfId="12" applyFont="1"/>
    <xf numFmtId="0" fontId="7" fillId="0" borderId="0" xfId="12" applyBorder="1"/>
    <xf numFmtId="0" fontId="44" fillId="0" borderId="0" xfId="12" applyFont="1" applyFill="1" applyBorder="1"/>
    <xf numFmtId="0" fontId="44" fillId="0" borderId="0" xfId="12" applyFont="1" applyFill="1" applyBorder="1" applyAlignment="1">
      <alignment horizontal="center"/>
    </xf>
    <xf numFmtId="3" fontId="7" fillId="0" borderId="0" xfId="12" applyNumberFormat="1" applyFill="1"/>
    <xf numFmtId="0" fontId="7" fillId="0" borderId="0" xfId="12" applyFill="1"/>
    <xf numFmtId="0" fontId="42" fillId="0" borderId="0" xfId="12" applyFont="1" applyFill="1"/>
    <xf numFmtId="0" fontId="45" fillId="0" borderId="0" xfId="12" applyFont="1" applyFill="1" applyBorder="1"/>
    <xf numFmtId="0" fontId="46" fillId="0" borderId="0" xfId="12" applyFont="1" applyFill="1" applyBorder="1" applyAlignment="1">
      <alignment horizontal="center"/>
    </xf>
    <xf numFmtId="3" fontId="7" fillId="0" borderId="0" xfId="12" applyNumberFormat="1" applyFont="1" applyFill="1"/>
    <xf numFmtId="0" fontId="7" fillId="0" borderId="0" xfId="12" applyFont="1" applyFill="1"/>
    <xf numFmtId="0" fontId="48" fillId="8" borderId="0" xfId="12" applyFont="1" applyFill="1" applyBorder="1" applyAlignment="1">
      <alignment horizontal="left" textRotation="90"/>
    </xf>
    <xf numFmtId="0" fontId="47" fillId="8" borderId="0" xfId="12" applyFont="1" applyFill="1" applyBorder="1" applyAlignment="1">
      <alignment horizontal="center" textRotation="90"/>
    </xf>
    <xf numFmtId="3" fontId="47" fillId="8" borderId="7" xfId="12" applyNumberFormat="1" applyFont="1" applyFill="1" applyBorder="1" applyAlignment="1">
      <alignment horizontal="center" vertical="center" wrapText="1"/>
    </xf>
    <xf numFmtId="0" fontId="47" fillId="8" borderId="8" xfId="12" applyFont="1" applyFill="1" applyBorder="1" applyAlignment="1">
      <alignment horizontal="center" vertical="center" wrapText="1"/>
    </xf>
    <xf numFmtId="0" fontId="47" fillId="8" borderId="7" xfId="12" applyFont="1" applyFill="1" applyBorder="1" applyAlignment="1">
      <alignment horizontal="center" vertical="center" wrapText="1"/>
    </xf>
    <xf numFmtId="0" fontId="47" fillId="13" borderId="7" xfId="12" applyFont="1" applyFill="1" applyBorder="1" applyAlignment="1">
      <alignment horizontal="center" vertical="center" wrapText="1"/>
    </xf>
    <xf numFmtId="0" fontId="49" fillId="8" borderId="7" xfId="12" applyFont="1" applyFill="1" applyBorder="1" applyAlignment="1">
      <alignment horizontal="center" vertical="center" wrapText="1"/>
    </xf>
    <xf numFmtId="0" fontId="47" fillId="8" borderId="9" xfId="12" applyFont="1" applyFill="1" applyBorder="1" applyAlignment="1">
      <alignment horizontal="center" vertical="center" wrapText="1"/>
    </xf>
    <xf numFmtId="0" fontId="47" fillId="0" borderId="0" xfId="12" applyFont="1" applyAlignment="1">
      <alignment horizontal="left" vertical="justify" textRotation="90"/>
    </xf>
    <xf numFmtId="0" fontId="47" fillId="8" borderId="3" xfId="12" applyFont="1" applyFill="1" applyBorder="1" applyAlignment="1">
      <alignment horizontal="left" textRotation="90"/>
    </xf>
    <xf numFmtId="0" fontId="47" fillId="8" borderId="3" xfId="12" applyFont="1" applyFill="1" applyBorder="1" applyAlignment="1">
      <alignment horizontal="center" textRotation="90"/>
    </xf>
    <xf numFmtId="1" fontId="47" fillId="8" borderId="4" xfId="12" applyNumberFormat="1" applyFont="1" applyFill="1" applyBorder="1" applyAlignment="1">
      <alignment horizontal="center" vertical="center"/>
    </xf>
    <xf numFmtId="1" fontId="47" fillId="13" borderId="4" xfId="12" applyNumberFormat="1" applyFont="1" applyFill="1" applyBorder="1" applyAlignment="1">
      <alignment horizontal="center" vertical="center"/>
    </xf>
    <xf numFmtId="0" fontId="50" fillId="0" borderId="17" xfId="12" applyFont="1" applyFill="1" applyBorder="1" applyAlignment="1">
      <alignment horizontal="left"/>
    </xf>
    <xf numFmtId="0" fontId="47" fillId="0" borderId="17" xfId="12" applyFont="1" applyFill="1" applyBorder="1" applyAlignment="1">
      <alignment horizontal="center" textRotation="90"/>
    </xf>
    <xf numFmtId="3" fontId="50" fillId="0" borderId="4" xfId="12" applyNumberFormat="1" applyFont="1" applyFill="1" applyBorder="1" applyAlignment="1">
      <alignment horizontal="right"/>
    </xf>
    <xf numFmtId="3" fontId="50" fillId="13" borderId="4" xfId="12" applyNumberFormat="1" applyFont="1" applyFill="1" applyBorder="1" applyAlignment="1">
      <alignment horizontal="right"/>
    </xf>
    <xf numFmtId="3" fontId="50" fillId="0" borderId="5" xfId="12" applyNumberFormat="1" applyFont="1" applyFill="1" applyBorder="1" applyAlignment="1">
      <alignment horizontal="right"/>
    </xf>
    <xf numFmtId="3" fontId="50" fillId="0" borderId="18" xfId="12" applyNumberFormat="1" applyFont="1" applyFill="1" applyBorder="1" applyAlignment="1">
      <alignment horizontal="right"/>
    </xf>
    <xf numFmtId="3" fontId="50" fillId="0" borderId="17" xfId="12" applyNumberFormat="1" applyFont="1" applyFill="1" applyBorder="1" applyAlignment="1">
      <alignment horizontal="right"/>
    </xf>
    <xf numFmtId="3" fontId="50" fillId="0" borderId="19" xfId="12" applyNumberFormat="1" applyFont="1" applyFill="1" applyBorder="1" applyAlignment="1">
      <alignment horizontal="right"/>
    </xf>
    <xf numFmtId="3" fontId="50" fillId="0" borderId="20" xfId="12" applyNumberFormat="1" applyFont="1" applyFill="1" applyBorder="1" applyAlignment="1">
      <alignment horizontal="right"/>
    </xf>
    <xf numFmtId="3" fontId="50" fillId="0" borderId="21" xfId="12" applyNumberFormat="1" applyFont="1" applyFill="1" applyBorder="1" applyAlignment="1">
      <alignment horizontal="right"/>
    </xf>
    <xf numFmtId="0" fontId="47" fillId="0" borderId="0" xfId="12" applyFont="1" applyFill="1" applyAlignment="1">
      <alignment horizontal="left" vertical="justify" textRotation="90"/>
    </xf>
    <xf numFmtId="0" fontId="47" fillId="0" borderId="0" xfId="12" applyFont="1" applyFill="1" applyBorder="1" applyAlignment="1">
      <alignment horizontal="left"/>
    </xf>
    <xf numFmtId="0" fontId="47" fillId="0" borderId="8" xfId="12" applyFont="1" applyFill="1" applyBorder="1" applyAlignment="1">
      <alignment horizontal="center" vertical="center"/>
    </xf>
    <xf numFmtId="167" fontId="47" fillId="0" borderId="22" xfId="12" applyNumberFormat="1" applyFont="1" applyBorder="1" applyAlignment="1">
      <alignment horizontal="right"/>
    </xf>
    <xf numFmtId="167" fontId="47" fillId="0" borderId="8" xfId="12" applyNumberFormat="1" applyFont="1" applyBorder="1" applyAlignment="1">
      <alignment horizontal="right"/>
    </xf>
    <xf numFmtId="167" fontId="47" fillId="0" borderId="0" xfId="12" applyNumberFormat="1" applyFont="1" applyBorder="1" applyAlignment="1">
      <alignment horizontal="right"/>
    </xf>
    <xf numFmtId="167" fontId="47" fillId="13" borderId="8" xfId="12" applyNumberFormat="1" applyFont="1" applyFill="1" applyBorder="1" applyAlignment="1">
      <alignment horizontal="right"/>
    </xf>
    <xf numFmtId="167" fontId="47" fillId="13" borderId="0" xfId="12" applyNumberFormat="1" applyFont="1" applyFill="1" applyBorder="1" applyAlignment="1">
      <alignment horizontal="right"/>
    </xf>
    <xf numFmtId="167" fontId="49" fillId="0" borderId="8" xfId="12" applyNumberFormat="1" applyFont="1" applyBorder="1" applyAlignment="1">
      <alignment horizontal="right"/>
    </xf>
    <xf numFmtId="167" fontId="50" fillId="0" borderId="10" xfId="12" applyNumberFormat="1" applyFont="1" applyFill="1" applyBorder="1" applyAlignment="1">
      <alignment horizontal="right" vertical="center" wrapText="1"/>
    </xf>
    <xf numFmtId="167" fontId="47" fillId="0" borderId="10" xfId="12" applyNumberFormat="1" applyFont="1" applyFill="1" applyBorder="1" applyAlignment="1">
      <alignment horizontal="right" vertical="center" wrapText="1"/>
    </xf>
    <xf numFmtId="167" fontId="47" fillId="0" borderId="11" xfId="12" applyNumberFormat="1" applyFont="1" applyFill="1" applyBorder="1" applyAlignment="1">
      <alignment horizontal="right" vertical="center" wrapText="1"/>
    </xf>
    <xf numFmtId="167" fontId="47" fillId="0" borderId="23" xfId="12" applyNumberFormat="1" applyFont="1" applyBorder="1" applyAlignment="1">
      <alignment horizontal="right"/>
    </xf>
    <xf numFmtId="167" fontId="47" fillId="0" borderId="12" xfId="12" applyNumberFormat="1" applyFont="1" applyBorder="1" applyAlignment="1">
      <alignment horizontal="right"/>
    </xf>
    <xf numFmtId="167" fontId="50" fillId="0" borderId="10" xfId="12" applyNumberFormat="1" applyFont="1" applyBorder="1" applyAlignment="1">
      <alignment horizontal="right"/>
    </xf>
    <xf numFmtId="0" fontId="7" fillId="0" borderId="0" xfId="12" applyFont="1"/>
    <xf numFmtId="0" fontId="47" fillId="0" borderId="3" xfId="12" applyFont="1" applyFill="1" applyBorder="1" applyAlignment="1">
      <alignment horizontal="left"/>
    </xf>
    <xf numFmtId="0" fontId="47" fillId="0" borderId="7" xfId="12" applyFont="1" applyFill="1" applyBorder="1" applyAlignment="1">
      <alignment horizontal="center" vertical="center"/>
    </xf>
    <xf numFmtId="167" fontId="47" fillId="0" borderId="7" xfId="12" applyNumberFormat="1" applyFont="1" applyBorder="1" applyAlignment="1">
      <alignment horizontal="right"/>
    </xf>
    <xf numFmtId="167" fontId="47" fillId="0" borderId="24" xfId="12" applyNumberFormat="1" applyFont="1" applyBorder="1" applyAlignment="1">
      <alignment horizontal="right"/>
    </xf>
    <xf numFmtId="167" fontId="47" fillId="0" borderId="3" xfId="12" applyNumberFormat="1" applyFont="1" applyBorder="1" applyAlignment="1">
      <alignment horizontal="right"/>
    </xf>
    <xf numFmtId="167" fontId="47" fillId="13" borderId="7" xfId="12" applyNumberFormat="1" applyFont="1" applyFill="1" applyBorder="1" applyAlignment="1">
      <alignment horizontal="right"/>
    </xf>
    <xf numFmtId="167" fontId="47" fillId="13" borderId="3" xfId="12" applyNumberFormat="1" applyFont="1" applyFill="1" applyBorder="1" applyAlignment="1">
      <alignment horizontal="right"/>
    </xf>
    <xf numFmtId="167" fontId="49" fillId="0" borderId="7" xfId="12" applyNumberFormat="1" applyFont="1" applyBorder="1" applyAlignment="1">
      <alignment horizontal="right"/>
    </xf>
    <xf numFmtId="167" fontId="47" fillId="0" borderId="25" xfId="12" applyNumberFormat="1" applyFont="1" applyBorder="1" applyAlignment="1">
      <alignment horizontal="right"/>
    </xf>
    <xf numFmtId="167" fontId="47" fillId="0" borderId="13" xfId="12" applyNumberFormat="1" applyFont="1" applyFill="1" applyBorder="1" applyAlignment="1">
      <alignment horizontal="right" vertical="center" wrapText="1"/>
    </xf>
    <xf numFmtId="167" fontId="47" fillId="0" borderId="14" xfId="12" applyNumberFormat="1" applyFont="1" applyFill="1" applyBorder="1" applyAlignment="1">
      <alignment horizontal="right" vertical="center" wrapText="1"/>
    </xf>
    <xf numFmtId="167" fontId="51" fillId="0" borderId="15" xfId="12" applyNumberFormat="1" applyFont="1" applyBorder="1" applyAlignment="1">
      <alignment horizontal="right"/>
    </xf>
    <xf numFmtId="167" fontId="47" fillId="0" borderId="16" xfId="12" applyNumberFormat="1" applyFont="1" applyBorder="1" applyAlignment="1">
      <alignment horizontal="right"/>
    </xf>
    <xf numFmtId="167" fontId="50" fillId="0" borderId="13" xfId="12" applyNumberFormat="1" applyFont="1" applyBorder="1" applyAlignment="1">
      <alignment horizontal="right"/>
    </xf>
    <xf numFmtId="3" fontId="50" fillId="0" borderId="27" xfId="12" applyNumberFormat="1" applyFont="1" applyFill="1" applyBorder="1" applyAlignment="1">
      <alignment horizontal="justify"/>
    </xf>
    <xf numFmtId="3" fontId="50" fillId="0" borderId="28" xfId="12" applyNumberFormat="1" applyFont="1" applyFill="1" applyBorder="1" applyAlignment="1">
      <alignment horizontal="center"/>
    </xf>
    <xf numFmtId="3" fontId="50" fillId="0" borderId="28" xfId="12" applyNumberFormat="1" applyFont="1" applyFill="1" applyBorder="1" applyAlignment="1">
      <alignment horizontal="right"/>
    </xf>
    <xf numFmtId="0" fontId="4" fillId="0" borderId="0" xfId="12" applyFont="1" applyAlignment="1">
      <alignment wrapText="1"/>
    </xf>
    <xf numFmtId="3" fontId="7" fillId="0" borderId="0" xfId="12" applyNumberFormat="1" applyAlignment="1">
      <alignment horizontal="right"/>
    </xf>
    <xf numFmtId="3" fontId="42" fillId="13" borderId="0" xfId="12" applyNumberFormat="1" applyFont="1" applyFill="1" applyAlignment="1">
      <alignment horizontal="right"/>
    </xf>
    <xf numFmtId="0" fontId="6" fillId="0" borderId="0" xfId="12" applyFont="1" applyAlignment="1">
      <alignment wrapText="1"/>
    </xf>
    <xf numFmtId="3" fontId="42" fillId="0" borderId="0" xfId="12" applyNumberFormat="1" applyFont="1" applyAlignment="1">
      <alignment horizontal="right"/>
    </xf>
    <xf numFmtId="3" fontId="52" fillId="0" borderId="0" xfId="12" applyNumberFormat="1" applyFont="1" applyFill="1" applyAlignment="1">
      <alignment horizontal="center"/>
    </xf>
    <xf numFmtId="0" fontId="53" fillId="0" borderId="0" xfId="12" applyFont="1" applyFill="1" applyBorder="1" applyAlignment="1">
      <alignment horizontal="center" vertical="center"/>
    </xf>
    <xf numFmtId="167" fontId="54" fillId="0" borderId="0" xfId="12" applyNumberFormat="1" applyFont="1" applyFill="1" applyBorder="1" applyAlignment="1">
      <alignment vertical="justify"/>
    </xf>
    <xf numFmtId="0" fontId="47" fillId="0" borderId="0" xfId="12" applyFont="1" applyFill="1" applyBorder="1" applyAlignment="1">
      <alignment horizontal="center" vertical="center"/>
    </xf>
    <xf numFmtId="167" fontId="54" fillId="0" borderId="0" xfId="12" applyNumberFormat="1" applyFont="1" applyFill="1" applyBorder="1" applyAlignment="1">
      <alignment horizontal="left" vertical="justify"/>
    </xf>
    <xf numFmtId="0" fontId="53" fillId="0" borderId="3" xfId="12" applyFont="1" applyFill="1" applyBorder="1" applyAlignment="1">
      <alignment horizontal="center" vertical="center"/>
    </xf>
    <xf numFmtId="167" fontId="54" fillId="0" borderId="3" xfId="12" applyNumberFormat="1" applyFont="1" applyFill="1" applyBorder="1" applyAlignment="1">
      <alignment vertical="justify"/>
    </xf>
    <xf numFmtId="0" fontId="47" fillId="0" borderId="3" xfId="12" applyFont="1" applyFill="1" applyBorder="1" applyAlignment="1">
      <alignment horizontal="center" vertical="center"/>
    </xf>
    <xf numFmtId="0" fontId="7" fillId="0" borderId="0" xfId="12" applyFill="1" applyBorder="1"/>
    <xf numFmtId="167" fontId="47" fillId="0" borderId="0" xfId="12" applyNumberFormat="1" applyFont="1" applyFill="1" applyBorder="1" applyAlignment="1">
      <alignment horizontal="right"/>
    </xf>
    <xf numFmtId="167" fontId="49" fillId="0" borderId="0" xfId="12" applyNumberFormat="1" applyFont="1" applyFill="1" applyBorder="1" applyAlignment="1">
      <alignment horizontal="right"/>
    </xf>
    <xf numFmtId="167" fontId="50" fillId="0" borderId="0" xfId="12" applyNumberFormat="1" applyFont="1" applyFill="1" applyBorder="1" applyAlignment="1">
      <alignment horizontal="right" vertical="center" wrapText="1"/>
    </xf>
    <xf numFmtId="167" fontId="47" fillId="0" borderId="0" xfId="12" applyNumberFormat="1" applyFont="1" applyFill="1" applyBorder="1" applyAlignment="1">
      <alignment horizontal="right" vertical="center" wrapText="1"/>
    </xf>
    <xf numFmtId="167" fontId="50" fillId="0" borderId="0" xfId="12" applyNumberFormat="1" applyFont="1" applyFill="1" applyBorder="1" applyAlignment="1">
      <alignment horizontal="right"/>
    </xf>
    <xf numFmtId="0" fontId="47" fillId="3" borderId="0" xfId="12" applyFont="1" applyFill="1" applyBorder="1" applyAlignment="1">
      <alignment horizontal="left"/>
    </xf>
    <xf numFmtId="0" fontId="47" fillId="3" borderId="8" xfId="12" applyFont="1" applyFill="1" applyBorder="1" applyAlignment="1">
      <alignment horizontal="center" vertical="center"/>
    </xf>
    <xf numFmtId="167" fontId="47" fillId="3" borderId="22" xfId="12" applyNumberFormat="1" applyFont="1" applyFill="1" applyBorder="1" applyAlignment="1">
      <alignment horizontal="right"/>
    </xf>
    <xf numFmtId="167" fontId="47" fillId="3" borderId="8" xfId="12" applyNumberFormat="1" applyFont="1" applyFill="1" applyBorder="1" applyAlignment="1">
      <alignment horizontal="right"/>
    </xf>
    <xf numFmtId="167" fontId="47" fillId="3" borderId="0" xfId="12" applyNumberFormat="1" applyFont="1" applyFill="1" applyBorder="1" applyAlignment="1">
      <alignment horizontal="right"/>
    </xf>
    <xf numFmtId="167" fontId="49" fillId="3" borderId="8" xfId="12" applyNumberFormat="1" applyFont="1" applyFill="1" applyBorder="1" applyAlignment="1">
      <alignment horizontal="right"/>
    </xf>
    <xf numFmtId="167" fontId="50" fillId="3" borderId="10" xfId="12" applyNumberFormat="1" applyFont="1" applyFill="1" applyBorder="1" applyAlignment="1">
      <alignment horizontal="right" vertical="center" wrapText="1"/>
    </xf>
    <xf numFmtId="167" fontId="47" fillId="3" borderId="10" xfId="12" applyNumberFormat="1" applyFont="1" applyFill="1" applyBorder="1" applyAlignment="1">
      <alignment horizontal="right" vertical="center" wrapText="1"/>
    </xf>
    <xf numFmtId="167" fontId="47" fillId="3" borderId="11" xfId="12" applyNumberFormat="1" applyFont="1" applyFill="1" applyBorder="1" applyAlignment="1">
      <alignment horizontal="right" vertical="center" wrapText="1"/>
    </xf>
    <xf numFmtId="167" fontId="47" fillId="3" borderId="12" xfId="12" applyNumberFormat="1" applyFont="1" applyFill="1" applyBorder="1" applyAlignment="1">
      <alignment horizontal="right"/>
    </xf>
    <xf numFmtId="167" fontId="50" fillId="3" borderId="10" xfId="12" applyNumberFormat="1" applyFont="1" applyFill="1" applyBorder="1" applyAlignment="1">
      <alignment horizontal="right"/>
    </xf>
    <xf numFmtId="0" fontId="7" fillId="3" borderId="0" xfId="12" applyFill="1"/>
    <xf numFmtId="171" fontId="47" fillId="0" borderId="8" xfId="12" applyNumberFormat="1" applyFont="1" applyBorder="1" applyAlignment="1">
      <alignment horizontal="right"/>
    </xf>
    <xf numFmtId="0" fontId="47" fillId="12" borderId="0" xfId="12" applyFont="1" applyFill="1" applyBorder="1" applyAlignment="1">
      <alignment horizontal="left"/>
    </xf>
    <xf numFmtId="0" fontId="47" fillId="12" borderId="8" xfId="12" applyFont="1" applyFill="1" applyBorder="1" applyAlignment="1">
      <alignment horizontal="center" vertical="center"/>
    </xf>
    <xf numFmtId="167" fontId="47" fillId="12" borderId="22" xfId="12" applyNumberFormat="1" applyFont="1" applyFill="1" applyBorder="1" applyAlignment="1">
      <alignment horizontal="right"/>
    </xf>
    <xf numFmtId="167" fontId="47" fillId="12" borderId="8" xfId="12" applyNumberFormat="1" applyFont="1" applyFill="1" applyBorder="1" applyAlignment="1">
      <alignment horizontal="right"/>
    </xf>
    <xf numFmtId="167" fontId="47" fillId="12" borderId="0" xfId="12" applyNumberFormat="1" applyFont="1" applyFill="1" applyBorder="1" applyAlignment="1">
      <alignment horizontal="right"/>
    </xf>
    <xf numFmtId="167" fontId="49" fillId="12" borderId="8" xfId="12" applyNumberFormat="1" applyFont="1" applyFill="1" applyBorder="1" applyAlignment="1">
      <alignment horizontal="right"/>
    </xf>
    <xf numFmtId="167" fontId="50" fillId="12" borderId="10" xfId="12" applyNumberFormat="1" applyFont="1" applyFill="1" applyBorder="1" applyAlignment="1">
      <alignment horizontal="right" vertical="center" wrapText="1"/>
    </xf>
    <xf numFmtId="167" fontId="47" fillId="12" borderId="10" xfId="12" applyNumberFormat="1" applyFont="1" applyFill="1" applyBorder="1" applyAlignment="1">
      <alignment horizontal="right" vertical="center" wrapText="1"/>
    </xf>
    <xf numFmtId="167" fontId="47" fillId="12" borderId="11" xfId="12" applyNumberFormat="1" applyFont="1" applyFill="1" applyBorder="1" applyAlignment="1">
      <alignment horizontal="right" vertical="center" wrapText="1"/>
    </xf>
    <xf numFmtId="167" fontId="47" fillId="12" borderId="12" xfId="12" applyNumberFormat="1" applyFont="1" applyFill="1" applyBorder="1" applyAlignment="1">
      <alignment horizontal="right"/>
    </xf>
    <xf numFmtId="167" fontId="50" fillId="12" borderId="10" xfId="12" applyNumberFormat="1" applyFont="1" applyFill="1" applyBorder="1" applyAlignment="1">
      <alignment horizontal="right"/>
    </xf>
    <xf numFmtId="0" fontId="47" fillId="13" borderId="0" xfId="12" applyFont="1" applyFill="1" applyBorder="1" applyAlignment="1">
      <alignment horizontal="left"/>
    </xf>
    <xf numFmtId="0" fontId="47" fillId="13" borderId="8" xfId="12" applyFont="1" applyFill="1" applyBorder="1" applyAlignment="1">
      <alignment horizontal="center" vertical="center"/>
    </xf>
    <xf numFmtId="167" fontId="47" fillId="13" borderId="22" xfId="12" applyNumberFormat="1" applyFont="1" applyFill="1" applyBorder="1" applyAlignment="1">
      <alignment horizontal="right"/>
    </xf>
    <xf numFmtId="167" fontId="49" fillId="13" borderId="8" xfId="12" applyNumberFormat="1" applyFont="1" applyFill="1" applyBorder="1" applyAlignment="1">
      <alignment horizontal="right"/>
    </xf>
    <xf numFmtId="167" fontId="50" fillId="13" borderId="10" xfId="12" applyNumberFormat="1" applyFont="1" applyFill="1" applyBorder="1" applyAlignment="1">
      <alignment horizontal="right" vertical="center" wrapText="1"/>
    </xf>
    <xf numFmtId="167" fontId="47" fillId="13" borderId="10" xfId="12" applyNumberFormat="1" applyFont="1" applyFill="1" applyBorder="1" applyAlignment="1">
      <alignment horizontal="right" vertical="center" wrapText="1"/>
    </xf>
    <xf numFmtId="167" fontId="47" fillId="13" borderId="11" xfId="12" applyNumberFormat="1" applyFont="1" applyFill="1" applyBorder="1" applyAlignment="1">
      <alignment horizontal="right" vertical="center" wrapText="1"/>
    </xf>
    <xf numFmtId="167" fontId="47" fillId="13" borderId="12" xfId="12" applyNumberFormat="1" applyFont="1" applyFill="1" applyBorder="1" applyAlignment="1">
      <alignment horizontal="right"/>
    </xf>
    <xf numFmtId="167" fontId="50" fillId="13" borderId="10" xfId="12" applyNumberFormat="1" applyFont="1" applyFill="1" applyBorder="1" applyAlignment="1">
      <alignment horizontal="right"/>
    </xf>
    <xf numFmtId="172" fontId="47" fillId="0" borderId="11" xfId="12" applyNumberFormat="1" applyFont="1" applyFill="1" applyBorder="1" applyAlignment="1">
      <alignment horizontal="right" vertical="center" wrapText="1"/>
    </xf>
    <xf numFmtId="168" fontId="47" fillId="0" borderId="22" xfId="12" applyNumberFormat="1" applyFont="1" applyBorder="1" applyAlignment="1">
      <alignment horizontal="right"/>
    </xf>
    <xf numFmtId="171" fontId="47" fillId="0" borderId="11" xfId="12" applyNumberFormat="1" applyFont="1" applyFill="1" applyBorder="1" applyAlignment="1">
      <alignment horizontal="right" vertical="center" wrapText="1"/>
    </xf>
    <xf numFmtId="171" fontId="47" fillId="0" borderId="0" xfId="12" applyNumberFormat="1" applyFont="1" applyBorder="1" applyAlignment="1">
      <alignment horizontal="right"/>
    </xf>
    <xf numFmtId="0" fontId="47" fillId="8" borderId="0" xfId="12" applyFont="1" applyFill="1" applyBorder="1" applyAlignment="1">
      <alignment horizontal="center" vertical="center" wrapText="1"/>
    </xf>
    <xf numFmtId="1" fontId="47" fillId="8" borderId="26" xfId="12" applyNumberFormat="1" applyFont="1" applyFill="1" applyBorder="1" applyAlignment="1">
      <alignment horizontal="center" vertical="center"/>
    </xf>
    <xf numFmtId="1" fontId="47" fillId="8" borderId="23" xfId="12" applyNumberFormat="1" applyFont="1" applyFill="1" applyBorder="1" applyAlignment="1">
      <alignment horizontal="center" vertical="center"/>
    </xf>
    <xf numFmtId="1" fontId="47" fillId="13" borderId="23" xfId="12" applyNumberFormat="1" applyFont="1" applyFill="1" applyBorder="1" applyAlignment="1">
      <alignment horizontal="center" vertical="center"/>
    </xf>
    <xf numFmtId="167" fontId="50" fillId="0" borderId="4" xfId="12" applyNumberFormat="1" applyFont="1" applyFill="1" applyBorder="1" applyAlignment="1">
      <alignment horizontal="right"/>
    </xf>
    <xf numFmtId="167" fontId="50" fillId="13" borderId="4" xfId="12" applyNumberFormat="1" applyFont="1" applyFill="1" applyBorder="1" applyAlignment="1">
      <alignment horizontal="right"/>
    </xf>
    <xf numFmtId="167" fontId="37" fillId="0" borderId="4" xfId="12" applyNumberFormat="1" applyFont="1" applyBorder="1"/>
    <xf numFmtId="167" fontId="37" fillId="13" borderId="4" xfId="12" applyNumberFormat="1" applyFont="1" applyFill="1" applyBorder="1"/>
    <xf numFmtId="167" fontId="56" fillId="0" borderId="4" xfId="12" applyNumberFormat="1" applyFont="1" applyBorder="1"/>
    <xf numFmtId="0" fontId="4" fillId="0" borderId="0" xfId="0" applyFont="1"/>
    <xf numFmtId="0" fontId="47" fillId="8" borderId="8" xfId="12" applyFont="1" applyFill="1" applyBorder="1" applyAlignment="1">
      <alignment horizontal="center" vertical="center" wrapText="1"/>
    </xf>
    <xf numFmtId="0" fontId="47" fillId="8" borderId="7" xfId="12" applyFont="1" applyFill="1" applyBorder="1" applyAlignment="1">
      <alignment horizontal="center" vertical="center" wrapText="1"/>
    </xf>
    <xf numFmtId="0" fontId="47" fillId="8" borderId="9" xfId="12" applyFont="1" applyFill="1" applyBorder="1" applyAlignment="1">
      <alignment horizontal="center" vertical="center" wrapText="1"/>
    </xf>
    <xf numFmtId="167" fontId="7" fillId="0" borderId="0" xfId="12" applyNumberFormat="1" applyFill="1"/>
    <xf numFmtId="173" fontId="7" fillId="0" borderId="0" xfId="12" applyNumberFormat="1" applyFill="1"/>
    <xf numFmtId="9" fontId="30" fillId="0" borderId="0" xfId="0" applyNumberFormat="1" applyFont="1" applyFill="1"/>
    <xf numFmtId="0" fontId="30" fillId="0" borderId="0" xfId="0" applyFont="1" applyFill="1" applyAlignment="1">
      <alignment horizontal="left" vertical="center" wrapText="1"/>
    </xf>
    <xf numFmtId="3" fontId="6" fillId="0" borderId="0" xfId="0" applyNumberFormat="1" applyFont="1" applyFill="1" applyAlignment="1">
      <alignment wrapText="1"/>
    </xf>
    <xf numFmtId="9" fontId="9" fillId="0" borderId="0" xfId="4" applyFont="1" applyFill="1" applyBorder="1" applyAlignment="1" applyProtection="1">
      <alignment horizontal="right" vertical="center"/>
      <protection locked="0"/>
    </xf>
    <xf numFmtId="4" fontId="58" fillId="0" borderId="0" xfId="0" applyNumberFormat="1" applyFont="1"/>
    <xf numFmtId="0" fontId="7" fillId="0" borderId="0" xfId="12" applyFill="1" applyBorder="1" applyAlignment="1">
      <alignment horizontal="center"/>
    </xf>
    <xf numFmtId="0" fontId="47" fillId="0" borderId="7" xfId="12" applyFont="1" applyFill="1" applyBorder="1" applyAlignment="1">
      <alignment horizontal="center" vertical="center" wrapText="1"/>
    </xf>
    <xf numFmtId="1" fontId="47" fillId="0" borderId="4" xfId="12" applyNumberFormat="1" applyFont="1" applyFill="1" applyBorder="1" applyAlignment="1">
      <alignment horizontal="center" vertical="center"/>
    </xf>
    <xf numFmtId="167" fontId="47" fillId="0" borderId="8" xfId="12" applyNumberFormat="1" applyFont="1" applyFill="1" applyBorder="1" applyAlignment="1">
      <alignment horizontal="right"/>
    </xf>
    <xf numFmtId="167" fontId="47" fillId="0" borderId="7" xfId="12" applyNumberFormat="1" applyFont="1" applyFill="1" applyBorder="1" applyAlignment="1">
      <alignment horizontal="right"/>
    </xf>
    <xf numFmtId="167" fontId="47" fillId="0" borderId="3" xfId="12" applyNumberFormat="1" applyFont="1" applyFill="1" applyBorder="1" applyAlignment="1">
      <alignment horizontal="right"/>
    </xf>
    <xf numFmtId="1" fontId="47" fillId="0" borderId="23" xfId="12" applyNumberFormat="1" applyFont="1" applyFill="1" applyBorder="1" applyAlignment="1">
      <alignment horizontal="center" vertical="center"/>
    </xf>
    <xf numFmtId="167" fontId="37" fillId="0" borderId="4" xfId="12" applyNumberFormat="1" applyFont="1" applyFill="1" applyBorder="1"/>
    <xf numFmtId="0" fontId="7" fillId="0" borderId="0" xfId="12" applyFill="1" applyAlignment="1">
      <alignment horizontal="center"/>
    </xf>
    <xf numFmtId="0" fontId="43" fillId="0" borderId="0" xfId="12" applyFont="1" applyFill="1" applyBorder="1"/>
    <xf numFmtId="3" fontId="7" fillId="0" borderId="0" xfId="12" applyNumberFormat="1" applyFill="1" applyBorder="1" applyAlignment="1">
      <alignment horizontal="center"/>
    </xf>
    <xf numFmtId="0" fontId="7" fillId="0" borderId="0" xfId="12" applyFont="1" applyFill="1" applyBorder="1" applyAlignment="1">
      <alignment horizontal="center"/>
    </xf>
    <xf numFmtId="0" fontId="42" fillId="0" borderId="0" xfId="12" applyFont="1" applyFill="1" applyBorder="1"/>
    <xf numFmtId="0" fontId="4" fillId="0" borderId="0" xfId="0" applyFont="1"/>
    <xf numFmtId="0" fontId="10" fillId="14" borderId="4" xfId="0" applyFont="1" applyFill="1" applyBorder="1" applyAlignment="1">
      <alignment vertical="center"/>
    </xf>
    <xf numFmtId="0" fontId="4" fillId="14" borderId="4" xfId="0" applyFont="1" applyFill="1" applyBorder="1"/>
    <xf numFmtId="0" fontId="4" fillId="0" borderId="0" xfId="0" applyFont="1"/>
    <xf numFmtId="0" fontId="4" fillId="0" borderId="0" xfId="0" applyFont="1"/>
    <xf numFmtId="9" fontId="6" fillId="0" borderId="0" xfId="4" applyFont="1"/>
    <xf numFmtId="0" fontId="14" fillId="0" borderId="0" xfId="2" applyFont="1" applyFill="1" applyAlignment="1" applyProtection="1"/>
    <xf numFmtId="0" fontId="4" fillId="0" borderId="30" xfId="0" applyFont="1" applyBorder="1"/>
    <xf numFmtId="0" fontId="8" fillId="0" borderId="30" xfId="0" applyFont="1" applyBorder="1"/>
    <xf numFmtId="2" fontId="6" fillId="0" borderId="0" xfId="0" applyNumberFormat="1" applyFont="1" applyAlignment="1">
      <alignment wrapText="1"/>
    </xf>
    <xf numFmtId="0" fontId="28" fillId="0" borderId="0" xfId="0" applyFont="1" applyBorder="1" applyAlignment="1">
      <alignment horizontal="center" vertical="center" wrapText="1"/>
    </xf>
    <xf numFmtId="2" fontId="28" fillId="0" borderId="30" xfId="0" applyNumberFormat="1" applyFont="1" applyFill="1" applyBorder="1" applyAlignment="1">
      <alignment wrapText="1"/>
    </xf>
    <xf numFmtId="2" fontId="6" fillId="0" borderId="30" xfId="0" applyNumberFormat="1" applyFont="1" applyFill="1" applyBorder="1" applyAlignment="1">
      <alignment wrapText="1"/>
    </xf>
    <xf numFmtId="3" fontId="6" fillId="0" borderId="30" xfId="0" applyNumberFormat="1" applyFont="1" applyBorder="1" applyAlignment="1">
      <alignment horizontal="center" wrapText="1"/>
    </xf>
    <xf numFmtId="0" fontId="6" fillId="0" borderId="30" xfId="0" applyFont="1" applyBorder="1" applyAlignment="1">
      <alignment horizontal="center" wrapText="1"/>
    </xf>
    <xf numFmtId="0" fontId="4" fillId="0" borderId="0" xfId="0" applyFont="1"/>
    <xf numFmtId="0" fontId="4" fillId="0" borderId="0" xfId="0" applyFont="1" applyAlignment="1">
      <alignment vertical="center"/>
    </xf>
    <xf numFmtId="165" fontId="6" fillId="0" borderId="0" xfId="0" applyNumberFormat="1" applyFont="1" applyFill="1"/>
    <xf numFmtId="3" fontId="4" fillId="15" borderId="0" xfId="0" applyNumberFormat="1" applyFont="1" applyFill="1"/>
    <xf numFmtId="0" fontId="8" fillId="0" borderId="0" xfId="0" applyFont="1" applyFill="1" applyAlignment="1">
      <alignment horizontal="center"/>
    </xf>
    <xf numFmtId="0" fontId="61" fillId="0" borderId="0" xfId="0" applyFont="1"/>
    <xf numFmtId="0" fontId="62" fillId="0" borderId="0" xfId="0" applyFont="1"/>
    <xf numFmtId="3" fontId="62" fillId="0" borderId="0" xfId="0" applyNumberFormat="1" applyFont="1"/>
    <xf numFmtId="3" fontId="6" fillId="15" borderId="0" xfId="0" applyNumberFormat="1" applyFont="1" applyFill="1"/>
    <xf numFmtId="9" fontId="4" fillId="15" borderId="0" xfId="4" applyFont="1" applyFill="1"/>
    <xf numFmtId="3" fontId="4" fillId="15" borderId="0" xfId="0" applyNumberFormat="1" applyFont="1" applyFill="1" applyBorder="1"/>
    <xf numFmtId="9" fontId="4" fillId="15" borderId="0" xfId="4" applyFont="1" applyFill="1" applyBorder="1"/>
    <xf numFmtId="164" fontId="4" fillId="15" borderId="0" xfId="0" applyNumberFormat="1" applyFont="1" applyFill="1" applyBorder="1" applyAlignment="1">
      <alignment vertical="center"/>
    </xf>
    <xf numFmtId="3" fontId="6" fillId="15" borderId="0" xfId="0" applyNumberFormat="1" applyFont="1" applyFill="1" applyBorder="1"/>
    <xf numFmtId="164" fontId="4" fillId="15" borderId="0" xfId="0" applyNumberFormat="1" applyFont="1" applyFill="1"/>
    <xf numFmtId="9" fontId="4" fillId="0" borderId="0" xfId="4" applyFont="1" applyFill="1" applyAlignment="1">
      <alignment horizontal="right" vertical="top" wrapText="1"/>
    </xf>
    <xf numFmtId="9" fontId="7" fillId="0" borderId="0" xfId="4" applyFont="1"/>
    <xf numFmtId="164" fontId="7" fillId="0" borderId="0" xfId="4" applyNumberFormat="1" applyFont="1"/>
    <xf numFmtId="164" fontId="7" fillId="0" borderId="0" xfId="12" applyNumberFormat="1"/>
    <xf numFmtId="164" fontId="7" fillId="0" borderId="0" xfId="4" applyNumberFormat="1" applyFont="1" applyFill="1"/>
    <xf numFmtId="3" fontId="50" fillId="13" borderId="19" xfId="12" applyNumberFormat="1" applyFont="1" applyFill="1" applyBorder="1" applyAlignment="1">
      <alignment horizontal="right"/>
    </xf>
    <xf numFmtId="3" fontId="9" fillId="15" borderId="0" xfId="3" applyNumberFormat="1" applyFont="1" applyFill="1" applyBorder="1" applyAlignment="1" applyProtection="1">
      <alignment horizontal="right" vertical="center"/>
      <protection locked="0"/>
    </xf>
    <xf numFmtId="3" fontId="4" fillId="15" borderId="0" xfId="3" applyNumberFormat="1" applyFont="1" applyFill="1" applyBorder="1" applyAlignment="1">
      <alignment vertical="center"/>
    </xf>
    <xf numFmtId="174" fontId="7" fillId="0" borderId="0" xfId="4" applyNumberFormat="1" applyFont="1"/>
    <xf numFmtId="3" fontId="4" fillId="0" borderId="30" xfId="0" applyNumberFormat="1" applyFont="1" applyBorder="1"/>
    <xf numFmtId="3" fontId="6" fillId="15" borderId="30" xfId="0" applyNumberFormat="1" applyFont="1" applyFill="1" applyBorder="1"/>
    <xf numFmtId="0" fontId="4" fillId="0" borderId="0" xfId="0" applyFont="1"/>
    <xf numFmtId="0" fontId="4" fillId="0" borderId="0" xfId="0" applyFont="1"/>
    <xf numFmtId="3" fontId="0" fillId="0" borderId="0" xfId="0" applyNumberFormat="1"/>
    <xf numFmtId="9" fontId="4" fillId="0" borderId="0" xfId="4" applyFont="1"/>
    <xf numFmtId="0" fontId="4" fillId="0" borderId="0" xfId="0" applyFont="1"/>
    <xf numFmtId="10" fontId="18" fillId="0" borderId="0" xfId="0" applyNumberFormat="1" applyFont="1" applyFill="1"/>
    <xf numFmtId="9" fontId="18" fillId="0" borderId="0" xfId="4" applyFont="1" applyFill="1"/>
    <xf numFmtId="3" fontId="13" fillId="0" borderId="0" xfId="0" applyNumberFormat="1" applyFont="1" applyFill="1" applyBorder="1" applyAlignment="1">
      <alignment horizontal="right" vertical="center" wrapText="1"/>
    </xf>
    <xf numFmtId="4" fontId="58" fillId="0" borderId="0" xfId="0" applyNumberFormat="1" applyFont="1" applyFill="1" applyBorder="1" applyAlignment="1">
      <alignment horizontal="center" vertical="center" wrapText="1"/>
    </xf>
    <xf numFmtId="4" fontId="58" fillId="0" borderId="0" xfId="0" applyNumberFormat="1" applyFont="1" applyFill="1"/>
    <xf numFmtId="164" fontId="4" fillId="0" borderId="0" xfId="4" applyNumberFormat="1" applyFont="1" applyFill="1"/>
    <xf numFmtId="0" fontId="6" fillId="0" borderId="0" xfId="0" applyFont="1" applyFill="1" applyAlignment="1">
      <alignment horizontal="center" vertical="center"/>
    </xf>
    <xf numFmtId="0" fontId="4" fillId="0" borderId="30" xfId="0" applyFont="1" applyFill="1" applyBorder="1"/>
    <xf numFmtId="0" fontId="8" fillId="0" borderId="30" xfId="0" applyFont="1" applyFill="1" applyBorder="1"/>
    <xf numFmtId="0" fontId="6" fillId="0" borderId="30" xfId="0" applyFont="1" applyFill="1" applyBorder="1" applyAlignment="1">
      <alignment horizontal="center" wrapText="1"/>
    </xf>
    <xf numFmtId="0" fontId="6" fillId="0" borderId="30" xfId="0" applyFont="1" applyFill="1" applyBorder="1"/>
    <xf numFmtId="0" fontId="6" fillId="0" borderId="30" xfId="0" applyFont="1" applyFill="1" applyBorder="1" applyAlignment="1">
      <alignment wrapText="1"/>
    </xf>
    <xf numFmtId="164" fontId="4" fillId="0" borderId="0" xfId="0" applyNumberFormat="1" applyFont="1" applyFill="1" applyBorder="1"/>
    <xf numFmtId="3" fontId="4" fillId="0" borderId="30" xfId="0" applyNumberFormat="1" applyFont="1" applyFill="1" applyBorder="1"/>
    <xf numFmtId="164" fontId="4" fillId="0" borderId="30" xfId="0" applyNumberFormat="1" applyFont="1" applyFill="1" applyBorder="1"/>
    <xf numFmtId="0" fontId="59" fillId="0" borderId="30" xfId="0" applyFont="1" applyFill="1" applyBorder="1" applyAlignment="1">
      <alignment horizontal="center" wrapText="1"/>
    </xf>
    <xf numFmtId="3" fontId="6" fillId="0" borderId="30" xfId="0" applyNumberFormat="1" applyFont="1" applyFill="1" applyBorder="1"/>
    <xf numFmtId="3" fontId="4" fillId="0" borderId="30" xfId="0" applyNumberFormat="1" applyFont="1" applyFill="1" applyBorder="1" applyAlignment="1">
      <alignment horizontal="center" wrapText="1"/>
    </xf>
    <xf numFmtId="10" fontId="4" fillId="0" borderId="30" xfId="0" applyNumberFormat="1" applyFont="1" applyFill="1" applyBorder="1"/>
    <xf numFmtId="10" fontId="4" fillId="0" borderId="0" xfId="0" applyNumberFormat="1" applyFont="1" applyFill="1" applyBorder="1"/>
    <xf numFmtId="0" fontId="28" fillId="0" borderId="30" xfId="0" applyFont="1" applyFill="1" applyBorder="1" applyAlignment="1">
      <alignment horizontal="center" wrapText="1"/>
    </xf>
    <xf numFmtId="0" fontId="28" fillId="0" borderId="0" xfId="0" applyFont="1" applyFill="1"/>
    <xf numFmtId="0" fontId="6" fillId="0" borderId="0" xfId="0" applyFont="1" applyAlignment="1">
      <alignment horizontal="left" vertical="center" wrapText="1"/>
    </xf>
    <xf numFmtId="9" fontId="4" fillId="15" borderId="0" xfId="0" applyNumberFormat="1" applyFont="1" applyFill="1"/>
    <xf numFmtId="0" fontId="4" fillId="14" borderId="5" xfId="0" applyFont="1" applyFill="1" applyBorder="1"/>
    <xf numFmtId="0" fontId="60" fillId="7" borderId="4" xfId="3" applyFont="1" applyFill="1" applyBorder="1" applyAlignment="1">
      <alignment vertical="center"/>
    </xf>
    <xf numFmtId="0" fontId="4" fillId="0" borderId="0" xfId="0" applyFont="1" applyAlignment="1"/>
    <xf numFmtId="0" fontId="32" fillId="0" borderId="0" xfId="0" applyFont="1" applyFill="1" applyAlignment="1">
      <alignment horizontal="justify"/>
    </xf>
    <xf numFmtId="3" fontId="30" fillId="0" borderId="0" xfId="0" applyNumberFormat="1" applyFont="1" applyFill="1"/>
    <xf numFmtId="0" fontId="4" fillId="0" borderId="0" xfId="0" applyFont="1" applyFill="1" applyAlignment="1">
      <alignment horizontal="center"/>
    </xf>
    <xf numFmtId="164" fontId="30" fillId="0" borderId="0" xfId="0" applyNumberFormat="1" applyFont="1" applyFill="1"/>
    <xf numFmtId="0" fontId="4" fillId="0" borderId="0" xfId="0" applyFont="1"/>
    <xf numFmtId="0" fontId="4" fillId="0" borderId="0" xfId="0" applyFont="1"/>
    <xf numFmtId="3" fontId="68" fillId="0" borderId="0" xfId="16" applyNumberFormat="1" applyFont="1" applyAlignment="1">
      <alignment vertical="center"/>
    </xf>
    <xf numFmtId="0" fontId="4" fillId="0" borderId="0" xfId="0" applyFont="1"/>
    <xf numFmtId="3" fontId="8" fillId="0" borderId="30" xfId="0" applyNumberFormat="1" applyFont="1" applyFill="1" applyBorder="1"/>
    <xf numFmtId="0" fontId="28" fillId="0" borderId="30" xfId="0" applyFont="1" applyBorder="1" applyAlignment="1">
      <alignment horizontal="center" vertical="center" wrapText="1"/>
    </xf>
    <xf numFmtId="0" fontId="28" fillId="0" borderId="30" xfId="0" applyFont="1" applyBorder="1" applyAlignment="1">
      <alignment vertical="center" wrapText="1"/>
    </xf>
    <xf numFmtId="0" fontId="34" fillId="0" borderId="30" xfId="0" applyFont="1" applyBorder="1" applyAlignment="1">
      <alignment horizontal="left" vertical="center" wrapText="1"/>
    </xf>
    <xf numFmtId="3" fontId="4" fillId="15" borderId="30" xfId="0" applyNumberFormat="1" applyFont="1" applyFill="1" applyBorder="1"/>
    <xf numFmtId="4" fontId="4" fillId="0" borderId="30" xfId="0" applyNumberFormat="1" applyFont="1" applyBorder="1"/>
    <xf numFmtId="0" fontId="28" fillId="0" borderId="30" xfId="0" applyFont="1" applyBorder="1" applyAlignment="1">
      <alignment horizontal="left" vertical="center" wrapText="1"/>
    </xf>
    <xf numFmtId="0" fontId="4" fillId="0" borderId="0" xfId="0" applyFont="1"/>
    <xf numFmtId="164" fontId="4" fillId="15" borderId="30" xfId="0" applyNumberFormat="1" applyFont="1" applyFill="1" applyBorder="1"/>
    <xf numFmtId="164" fontId="6" fillId="8" borderId="30" xfId="0" applyNumberFormat="1" applyFont="1" applyFill="1" applyBorder="1"/>
    <xf numFmtId="3" fontId="4" fillId="0" borderId="30" xfId="0" applyNumberFormat="1" applyFont="1" applyBorder="1" applyAlignment="1">
      <alignment horizontal="center" wrapText="1"/>
    </xf>
    <xf numFmtId="3" fontId="6" fillId="0" borderId="30" xfId="0" applyNumberFormat="1" applyFont="1" applyFill="1" applyBorder="1" applyAlignment="1">
      <alignment horizontal="center" wrapText="1"/>
    </xf>
    <xf numFmtId="167" fontId="4" fillId="0" borderId="30" xfId="0" applyNumberFormat="1" applyFont="1" applyFill="1" applyBorder="1"/>
    <xf numFmtId="0" fontId="4" fillId="0" borderId="0" xfId="0" applyFont="1"/>
    <xf numFmtId="3" fontId="28" fillId="0" borderId="30" xfId="0" applyNumberFormat="1" applyFont="1" applyBorder="1" applyAlignment="1">
      <alignment horizontal="center" wrapText="1"/>
    </xf>
    <xf numFmtId="3" fontId="28" fillId="0" borderId="30" xfId="0" applyNumberFormat="1" applyFont="1" applyFill="1" applyBorder="1" applyAlignment="1">
      <alignment horizontal="center" wrapText="1"/>
    </xf>
    <xf numFmtId="0" fontId="18" fillId="0" borderId="30" xfId="0" applyFont="1" applyBorder="1" applyAlignment="1">
      <alignment wrapText="1"/>
    </xf>
    <xf numFmtId="0" fontId="15" fillId="0" borderId="30" xfId="0" applyFont="1" applyFill="1" applyBorder="1" applyAlignment="1">
      <alignment wrapText="1"/>
    </xf>
    <xf numFmtId="0" fontId="17" fillId="0" borderId="30" xfId="0" applyFont="1" applyBorder="1"/>
    <xf numFmtId="3" fontId="18" fillId="0" borderId="30" xfId="0" applyNumberFormat="1" applyFont="1" applyFill="1" applyBorder="1"/>
    <xf numFmtId="0" fontId="65" fillId="0" borderId="30" xfId="0" applyFont="1" applyBorder="1" applyAlignment="1">
      <alignment wrapText="1"/>
    </xf>
    <xf numFmtId="0" fontId="65" fillId="0" borderId="30" xfId="0" applyFont="1" applyFill="1" applyBorder="1" applyAlignment="1">
      <alignment wrapText="1"/>
    </xf>
    <xf numFmtId="0" fontId="65" fillId="0" borderId="30" xfId="0" applyFont="1" applyBorder="1" applyAlignment="1">
      <alignment horizontal="center" wrapText="1"/>
    </xf>
    <xf numFmtId="0" fontId="65" fillId="0" borderId="30" xfId="0" applyFont="1" applyBorder="1"/>
    <xf numFmtId="3" fontId="18" fillId="0" borderId="30" xfId="0" applyNumberFormat="1" applyFont="1" applyBorder="1"/>
    <xf numFmtId="9" fontId="18" fillId="0" borderId="30" xfId="4" applyFont="1" applyFill="1" applyBorder="1"/>
    <xf numFmtId="0" fontId="18" fillId="0" borderId="30" xfId="0" applyFont="1" applyBorder="1"/>
    <xf numFmtId="3" fontId="0" fillId="8" borderId="4" xfId="0" applyNumberFormat="1" applyFill="1" applyBorder="1"/>
    <xf numFmtId="3" fontId="1" fillId="8" borderId="4" xfId="0" applyNumberFormat="1" applyFont="1" applyFill="1" applyBorder="1"/>
    <xf numFmtId="0" fontId="34" fillId="0" borderId="30" xfId="0" applyFont="1" applyBorder="1" applyAlignment="1">
      <alignment horizontal="center" vertical="top" wrapText="1"/>
    </xf>
    <xf numFmtId="0" fontId="28" fillId="0" borderId="30" xfId="0" applyFont="1" applyBorder="1" applyAlignment="1">
      <alignment horizontal="center" wrapText="1"/>
    </xf>
    <xf numFmtId="0" fontId="28" fillId="0" borderId="0" xfId="0" applyFont="1"/>
    <xf numFmtId="0" fontId="28" fillId="0" borderId="0" xfId="0" applyFont="1" applyAlignment="1">
      <alignment vertical="center"/>
    </xf>
    <xf numFmtId="3" fontId="28" fillId="0" borderId="0" xfId="0" applyNumberFormat="1" applyFont="1"/>
    <xf numFmtId="2" fontId="28" fillId="0" borderId="30" xfId="0" applyNumberFormat="1" applyFont="1" applyBorder="1" applyAlignment="1">
      <alignment wrapText="1"/>
    </xf>
    <xf numFmtId="4" fontId="28" fillId="0" borderId="30" xfId="0" applyNumberFormat="1" applyFont="1" applyBorder="1" applyAlignment="1">
      <alignment wrapText="1"/>
    </xf>
    <xf numFmtId="4" fontId="4" fillId="0" borderId="30" xfId="0" applyNumberFormat="1" applyFont="1" applyFill="1" applyBorder="1"/>
    <xf numFmtId="0" fontId="28" fillId="0" borderId="30" xfId="0" applyNumberFormat="1" applyFont="1" applyBorder="1" applyAlignment="1">
      <alignment wrapText="1"/>
    </xf>
    <xf numFmtId="0" fontId="28" fillId="0" borderId="30" xfId="0" applyFont="1" applyBorder="1" applyAlignment="1">
      <alignment wrapText="1"/>
    </xf>
    <xf numFmtId="10" fontId="4" fillId="0" borderId="30" xfId="0" applyNumberFormat="1" applyFont="1" applyBorder="1"/>
    <xf numFmtId="1" fontId="4" fillId="0" borderId="30" xfId="0" applyNumberFormat="1" applyFont="1" applyBorder="1" applyAlignment="1">
      <alignment wrapText="1"/>
    </xf>
    <xf numFmtId="0" fontId="6" fillId="0" borderId="30" xfId="0" applyFont="1" applyBorder="1"/>
    <xf numFmtId="10" fontId="6" fillId="0" borderId="30" xfId="0" applyNumberFormat="1" applyFont="1" applyFill="1" applyBorder="1"/>
    <xf numFmtId="1" fontId="28" fillId="0" borderId="30" xfId="0" applyNumberFormat="1" applyFont="1" applyBorder="1" applyAlignment="1">
      <alignment wrapText="1"/>
    </xf>
    <xf numFmtId="0" fontId="6" fillId="0" borderId="30" xfId="0" applyFont="1" applyFill="1" applyBorder="1" applyAlignment="1">
      <alignment horizontal="center"/>
    </xf>
    <xf numFmtId="0" fontId="28" fillId="0" borderId="30" xfId="0" applyFont="1" applyFill="1" applyBorder="1"/>
    <xf numFmtId="0" fontId="28" fillId="0" borderId="30" xfId="0" applyFont="1" applyFill="1" applyBorder="1" applyAlignment="1">
      <alignment horizontal="center"/>
    </xf>
    <xf numFmtId="2" fontId="34" fillId="0" borderId="30" xfId="0" applyNumberFormat="1" applyFont="1" applyBorder="1" applyAlignment="1">
      <alignment horizontal="center" vertical="top" wrapText="1"/>
    </xf>
    <xf numFmtId="3" fontId="34" fillId="0" borderId="30" xfId="0" applyNumberFormat="1" applyFont="1" applyBorder="1" applyAlignment="1">
      <alignment horizontal="center" vertical="top" wrapText="1"/>
    </xf>
    <xf numFmtId="2" fontId="28" fillId="0" borderId="30" xfId="0" applyNumberFormat="1" applyFont="1" applyBorder="1" applyAlignment="1">
      <alignment vertical="center" wrapText="1"/>
    </xf>
    <xf numFmtId="2" fontId="20" fillId="0" borderId="30" xfId="0" applyNumberFormat="1" applyFont="1" applyBorder="1" applyAlignment="1">
      <alignment horizontal="center" vertical="top" wrapText="1"/>
    </xf>
    <xf numFmtId="0" fontId="28" fillId="0" borderId="30" xfId="0" applyFont="1" applyBorder="1" applyAlignment="1">
      <alignment vertical="center"/>
    </xf>
    <xf numFmtId="0" fontId="34" fillId="0" borderId="30" xfId="0" applyFont="1" applyBorder="1" applyAlignment="1">
      <alignment horizontal="center" vertical="center" wrapText="1"/>
    </xf>
    <xf numFmtId="1" fontId="34" fillId="0" borderId="30" xfId="0" applyNumberFormat="1" applyFont="1" applyBorder="1" applyAlignment="1">
      <alignment horizontal="center" vertical="center" wrapText="1"/>
    </xf>
    <xf numFmtId="164" fontId="4" fillId="0" borderId="30" xfId="0" applyNumberFormat="1" applyFont="1" applyBorder="1"/>
    <xf numFmtId="1" fontId="28" fillId="0" borderId="30" xfId="0" applyNumberFormat="1" applyFont="1" applyBorder="1" applyAlignment="1">
      <alignment horizontal="center" vertical="center" wrapText="1"/>
    </xf>
    <xf numFmtId="2" fontId="34" fillId="0" borderId="30" xfId="0" applyNumberFormat="1" applyFont="1" applyFill="1" applyBorder="1" applyAlignment="1">
      <alignment horizontal="center" vertical="top" wrapText="1"/>
    </xf>
    <xf numFmtId="0" fontId="4" fillId="0" borderId="0" xfId="0" applyFont="1"/>
    <xf numFmtId="0" fontId="8" fillId="0" borderId="30" xfId="0" applyNumberFormat="1" applyFont="1" applyFill="1" applyBorder="1" applyAlignment="1">
      <alignment horizontal="center" wrapText="1"/>
    </xf>
    <xf numFmtId="0" fontId="28" fillId="0" borderId="30" xfId="0" applyFont="1" applyFill="1" applyBorder="1" applyAlignment="1">
      <alignment horizontal="center" vertical="center" wrapText="1"/>
    </xf>
    <xf numFmtId="10" fontId="8" fillId="0" borderId="30" xfId="0" applyNumberFormat="1" applyFont="1" applyFill="1" applyBorder="1"/>
    <xf numFmtId="0" fontId="34" fillId="0" borderId="30" xfId="0" applyFont="1" applyFill="1" applyBorder="1" applyAlignment="1">
      <alignment horizontal="center" vertical="top" wrapText="1"/>
    </xf>
    <xf numFmtId="3" fontId="34" fillId="0" borderId="30" xfId="0" applyNumberFormat="1" applyFont="1" applyFill="1" applyBorder="1" applyAlignment="1">
      <alignment horizontal="center" vertical="top" wrapText="1"/>
    </xf>
    <xf numFmtId="0" fontId="28" fillId="0" borderId="0" xfId="0" applyFont="1" applyBorder="1"/>
    <xf numFmtId="2" fontId="28" fillId="0" borderId="30" xfId="0" applyNumberFormat="1" applyFont="1" applyBorder="1" applyAlignment="1">
      <alignment horizontal="center" wrapText="1"/>
    </xf>
    <xf numFmtId="0" fontId="28" fillId="0" borderId="0" xfId="0" applyFont="1" applyAlignment="1">
      <alignment horizontal="center" wrapText="1"/>
    </xf>
    <xf numFmtId="0" fontId="28" fillId="0" borderId="30" xfId="0" applyFont="1" applyBorder="1"/>
    <xf numFmtId="169" fontId="4" fillId="0" borderId="0" xfId="0" applyNumberFormat="1" applyFont="1" applyFill="1"/>
    <xf numFmtId="1" fontId="4" fillId="15" borderId="0" xfId="0" applyNumberFormat="1" applyFont="1" applyFill="1"/>
    <xf numFmtId="3" fontId="13" fillId="15" borderId="0" xfId="0" applyNumberFormat="1" applyFont="1" applyFill="1" applyBorder="1" applyAlignment="1">
      <alignment horizontal="right" vertical="center" wrapText="1"/>
    </xf>
    <xf numFmtId="0" fontId="4" fillId="15" borderId="0" xfId="0" applyFont="1" applyFill="1"/>
    <xf numFmtId="3" fontId="34" fillId="0" borderId="30" xfId="0" applyNumberFormat="1" applyFont="1" applyFill="1" applyBorder="1" applyAlignment="1">
      <alignment horizontal="center" vertical="center" wrapText="1"/>
    </xf>
    <xf numFmtId="0" fontId="4" fillId="16" borderId="4" xfId="0" applyFont="1" applyFill="1" applyBorder="1"/>
    <xf numFmtId="0" fontId="28" fillId="0" borderId="0" xfId="0" applyFont="1" applyFill="1" applyBorder="1"/>
    <xf numFmtId="0" fontId="8" fillId="0" borderId="0" xfId="0" applyFont="1" applyFill="1" applyBorder="1"/>
    <xf numFmtId="1" fontId="6" fillId="0" borderId="0" xfId="0" applyNumberFormat="1" applyFont="1" applyBorder="1" applyAlignment="1">
      <alignment wrapText="1"/>
    </xf>
    <xf numFmtId="0" fontId="4" fillId="14" borderId="23" xfId="0" applyFont="1" applyFill="1" applyBorder="1"/>
    <xf numFmtId="3" fontId="6" fillId="0" borderId="30" xfId="0" applyNumberFormat="1" applyFont="1" applyBorder="1"/>
    <xf numFmtId="9" fontId="4" fillId="0" borderId="0" xfId="4" applyNumberFormat="1" applyFont="1" applyBorder="1"/>
    <xf numFmtId="164" fontId="4" fillId="0" borderId="0" xfId="4" applyNumberFormat="1" applyFont="1" applyBorder="1"/>
    <xf numFmtId="0" fontId="8" fillId="0" borderId="0" xfId="0" applyFont="1" applyBorder="1"/>
    <xf numFmtId="164" fontId="4" fillId="0" borderId="30" xfId="4" applyNumberFormat="1" applyFont="1" applyBorder="1"/>
    <xf numFmtId="1" fontId="28" fillId="0" borderId="30" xfId="0" applyNumberFormat="1" applyFont="1" applyFill="1" applyBorder="1" applyAlignment="1">
      <alignment horizontal="center" vertical="center" wrapText="1"/>
    </xf>
    <xf numFmtId="1" fontId="28" fillId="0" borderId="30" xfId="0" applyNumberFormat="1" applyFont="1" applyBorder="1" applyAlignment="1">
      <alignment vertical="center" wrapText="1"/>
    </xf>
    <xf numFmtId="3" fontId="4" fillId="5" borderId="30" xfId="0" applyNumberFormat="1" applyFont="1" applyFill="1" applyBorder="1"/>
    <xf numFmtId="0" fontId="28" fillId="0" borderId="30" xfId="0" applyFont="1" applyFill="1" applyBorder="1" applyAlignment="1">
      <alignment wrapText="1"/>
    </xf>
    <xf numFmtId="0" fontId="4" fillId="14" borderId="32" xfId="0" applyFont="1" applyFill="1" applyBorder="1"/>
    <xf numFmtId="0" fontId="28" fillId="0" borderId="30" xfId="0" applyNumberFormat="1" applyFont="1" applyBorder="1" applyAlignment="1">
      <alignment horizontal="center" vertical="center" wrapText="1"/>
    </xf>
    <xf numFmtId="3" fontId="28" fillId="0" borderId="30" xfId="0" applyNumberFormat="1" applyFont="1" applyFill="1" applyBorder="1"/>
    <xf numFmtId="1" fontId="28" fillId="0" borderId="30" xfId="0" applyNumberFormat="1" applyFont="1" applyBorder="1" applyAlignment="1">
      <alignment horizontal="center" wrapText="1"/>
    </xf>
    <xf numFmtId="0" fontId="34" fillId="0" borderId="30" xfId="0" applyFont="1" applyFill="1" applyBorder="1" applyAlignment="1">
      <alignment horizontal="center" vertical="center" wrapText="1"/>
    </xf>
    <xf numFmtId="1" fontId="6" fillId="0" borderId="30" xfId="0" applyNumberFormat="1" applyFont="1" applyFill="1" applyBorder="1" applyAlignment="1">
      <alignment wrapText="1"/>
    </xf>
    <xf numFmtId="9" fontId="4" fillId="0" borderId="30" xfId="4" applyFont="1" applyFill="1" applyBorder="1" applyAlignment="1">
      <alignment horizontal="right" vertical="top" wrapText="1"/>
    </xf>
    <xf numFmtId="9" fontId="4" fillId="0" borderId="30" xfId="0" applyNumberFormat="1" applyFont="1" applyFill="1" applyBorder="1"/>
    <xf numFmtId="0" fontId="4" fillId="0" borderId="0" xfId="0" applyFont="1"/>
    <xf numFmtId="0" fontId="6" fillId="0" borderId="0" xfId="0" applyFont="1" applyAlignment="1">
      <alignment horizontal="left" vertical="top"/>
    </xf>
    <xf numFmtId="0" fontId="65" fillId="0" borderId="0" xfId="0" applyFont="1" applyAlignment="1">
      <alignment horizontal="left" vertical="top" wrapText="1"/>
    </xf>
    <xf numFmtId="2" fontId="6" fillId="0" borderId="0" xfId="0" applyNumberFormat="1" applyFont="1" applyAlignment="1">
      <alignment horizontal="left" vertical="top" wrapText="1"/>
    </xf>
    <xf numFmtId="0" fontId="28" fillId="0" borderId="0" xfId="0" applyFont="1" applyBorder="1" applyAlignment="1">
      <alignment horizontal="left" vertical="top" wrapText="1"/>
    </xf>
    <xf numFmtId="9" fontId="6" fillId="0" borderId="0" xfId="4" applyFont="1" applyBorder="1" applyAlignment="1">
      <alignment vertical="top"/>
    </xf>
    <xf numFmtId="3" fontId="8" fillId="0" borderId="0" xfId="0" applyNumberFormat="1" applyFont="1" applyBorder="1" applyAlignment="1">
      <alignment vertical="center" wrapText="1"/>
    </xf>
    <xf numFmtId="10" fontId="8" fillId="0" borderId="0" xfId="4" applyNumberFormat="1" applyFont="1"/>
    <xf numFmtId="9" fontId="8" fillId="0" borderId="0" xfId="4" applyNumberFormat="1" applyFont="1"/>
    <xf numFmtId="9" fontId="6" fillId="0" borderId="0" xfId="4" applyFont="1" applyBorder="1" applyAlignment="1">
      <alignment horizontal="left" vertical="top"/>
    </xf>
    <xf numFmtId="0" fontId="17" fillId="0" borderId="0" xfId="0" applyFont="1" applyAlignment="1">
      <alignment horizontal="left" vertical="top" wrapText="1"/>
    </xf>
    <xf numFmtId="0" fontId="17" fillId="0" borderId="0" xfId="0" applyFont="1" applyFill="1" applyAlignment="1">
      <alignment horizontal="left" vertical="top" wrapText="1"/>
    </xf>
    <xf numFmtId="1" fontId="8" fillId="0" borderId="0" xfId="0" applyNumberFormat="1" applyFont="1" applyAlignment="1">
      <alignment horizontal="left" vertical="top" wrapText="1"/>
    </xf>
    <xf numFmtId="2" fontId="6" fillId="0" borderId="0" xfId="0" applyNumberFormat="1" applyFont="1" applyAlignment="1">
      <alignment vertical="top" wrapText="1"/>
    </xf>
    <xf numFmtId="0" fontId="4" fillId="0" borderId="0" xfId="0" applyFont="1" applyAlignment="1">
      <alignment horizontal="left" vertical="top"/>
    </xf>
    <xf numFmtId="1" fontId="8" fillId="0" borderId="0" xfId="0" applyNumberFormat="1" applyFont="1" applyFill="1" applyAlignment="1">
      <alignment horizontal="left" vertical="top" wrapText="1"/>
    </xf>
    <xf numFmtId="1" fontId="28" fillId="0" borderId="0" xfId="0" applyNumberFormat="1" applyFont="1" applyAlignment="1">
      <alignment horizontal="left" vertical="top" wrapText="1"/>
    </xf>
    <xf numFmtId="0" fontId="4" fillId="0" borderId="0" xfId="0" applyFont="1"/>
    <xf numFmtId="0" fontId="4" fillId="0" borderId="0" xfId="0" applyFont="1" applyAlignment="1">
      <alignment horizontal="left"/>
    </xf>
    <xf numFmtId="167" fontId="47" fillId="0" borderId="22" xfId="0" applyNumberFormat="1" applyFont="1" applyBorder="1" applyAlignment="1">
      <alignment horizontal="right"/>
    </xf>
    <xf numFmtId="167" fontId="47" fillId="0" borderId="8" xfId="0" applyNumberFormat="1" applyFont="1" applyBorder="1" applyAlignment="1">
      <alignment horizontal="right"/>
    </xf>
    <xf numFmtId="167" fontId="47" fillId="0" borderId="0" xfId="0" applyNumberFormat="1" applyFont="1" applyBorder="1" applyAlignment="1">
      <alignment horizontal="right"/>
    </xf>
    <xf numFmtId="167" fontId="71" fillId="0" borderId="8" xfId="0" applyNumberFormat="1" applyFont="1" applyBorder="1" applyAlignment="1">
      <alignment horizontal="right"/>
    </xf>
    <xf numFmtId="167" fontId="72" fillId="0" borderId="10" xfId="0" applyNumberFormat="1" applyFont="1" applyFill="1" applyBorder="1" applyAlignment="1">
      <alignment horizontal="right" vertical="center" wrapText="1"/>
    </xf>
    <xf numFmtId="167" fontId="47" fillId="0" borderId="10" xfId="0" applyNumberFormat="1" applyFont="1" applyFill="1" applyBorder="1" applyAlignment="1">
      <alignment horizontal="right" vertical="center" wrapText="1"/>
    </xf>
    <xf numFmtId="167" fontId="47" fillId="0" borderId="11" xfId="0" applyNumberFormat="1" applyFont="1" applyFill="1" applyBorder="1" applyAlignment="1">
      <alignment horizontal="right" vertical="center" wrapText="1"/>
    </xf>
    <xf numFmtId="167" fontId="47" fillId="0" borderId="23" xfId="0" applyNumberFormat="1" applyFont="1" applyBorder="1" applyAlignment="1">
      <alignment horizontal="right"/>
    </xf>
    <xf numFmtId="167" fontId="47" fillId="0" borderId="12" xfId="0" applyNumberFormat="1" applyFont="1" applyBorder="1" applyAlignment="1">
      <alignment horizontal="right"/>
    </xf>
    <xf numFmtId="167" fontId="50" fillId="0" borderId="10" xfId="0" applyNumberFormat="1" applyFont="1" applyBorder="1" applyAlignment="1">
      <alignment horizontal="right"/>
    </xf>
    <xf numFmtId="167" fontId="47" fillId="0" borderId="7" xfId="0" applyNumberFormat="1" applyFont="1" applyBorder="1" applyAlignment="1">
      <alignment horizontal="right"/>
    </xf>
    <xf numFmtId="167" fontId="47" fillId="0" borderId="24" xfId="0" applyNumberFormat="1" applyFont="1" applyBorder="1" applyAlignment="1">
      <alignment horizontal="right"/>
    </xf>
    <xf numFmtId="167" fontId="47" fillId="0" borderId="3" xfId="0" applyNumberFormat="1" applyFont="1" applyBorder="1" applyAlignment="1">
      <alignment horizontal="right"/>
    </xf>
    <xf numFmtId="167" fontId="71" fillId="0" borderId="7" xfId="0" applyNumberFormat="1" applyFont="1" applyBorder="1" applyAlignment="1">
      <alignment horizontal="right"/>
    </xf>
    <xf numFmtId="167" fontId="47" fillId="0" borderId="25" xfId="0" applyNumberFormat="1" applyFont="1" applyBorder="1" applyAlignment="1">
      <alignment horizontal="right"/>
    </xf>
    <xf numFmtId="167" fontId="47" fillId="0" borderId="13" xfId="0" applyNumberFormat="1" applyFont="1" applyFill="1" applyBorder="1" applyAlignment="1">
      <alignment horizontal="right" vertical="center" wrapText="1"/>
    </xf>
    <xf numFmtId="167" fontId="47" fillId="0" borderId="14" xfId="0" applyNumberFormat="1" applyFont="1" applyFill="1" applyBorder="1" applyAlignment="1">
      <alignment horizontal="right" vertical="center" wrapText="1"/>
    </xf>
    <xf numFmtId="167" fontId="51" fillId="0" borderId="15" xfId="0" applyNumberFormat="1" applyFont="1" applyBorder="1" applyAlignment="1">
      <alignment horizontal="right"/>
    </xf>
    <xf numFmtId="167" fontId="47" fillId="0" borderId="16" xfId="0" applyNumberFormat="1" applyFont="1" applyBorder="1" applyAlignment="1">
      <alignment horizontal="right"/>
    </xf>
    <xf numFmtId="167" fontId="50" fillId="0" borderId="13" xfId="0" applyNumberFormat="1" applyFont="1" applyBorder="1" applyAlignment="1">
      <alignment horizontal="right"/>
    </xf>
    <xf numFmtId="3" fontId="50" fillId="0" borderId="28" xfId="0" applyNumberFormat="1" applyFont="1" applyFill="1" applyBorder="1" applyAlignment="1">
      <alignment horizontal="right"/>
    </xf>
    <xf numFmtId="167" fontId="72" fillId="0" borderId="29" xfId="0" applyNumberFormat="1" applyFont="1" applyFill="1" applyBorder="1" applyAlignment="1">
      <alignment horizontal="right"/>
    </xf>
    <xf numFmtId="3" fontId="50" fillId="0" borderId="29" xfId="0" applyNumberFormat="1" applyFont="1" applyFill="1" applyBorder="1" applyAlignment="1">
      <alignment horizontal="right"/>
    </xf>
    <xf numFmtId="3" fontId="72" fillId="0" borderId="28" xfId="0" applyNumberFormat="1" applyFont="1" applyFill="1" applyBorder="1" applyAlignment="1">
      <alignment horizontal="right"/>
    </xf>
    <xf numFmtId="167" fontId="47" fillId="0" borderId="4" xfId="0" applyNumberFormat="1" applyFont="1" applyBorder="1" applyAlignment="1">
      <alignment horizontal="right"/>
    </xf>
    <xf numFmtId="167" fontId="71" fillId="0" borderId="4" xfId="0" applyNumberFormat="1" applyFont="1" applyBorder="1" applyAlignment="1">
      <alignment horizontal="right"/>
    </xf>
    <xf numFmtId="167" fontId="72" fillId="0" borderId="4" xfId="0" applyNumberFormat="1" applyFont="1" applyFill="1" applyBorder="1" applyAlignment="1">
      <alignment horizontal="right" vertical="center" wrapText="1"/>
    </xf>
    <xf numFmtId="167" fontId="47" fillId="0" borderId="4" xfId="0" applyNumberFormat="1" applyFont="1" applyFill="1" applyBorder="1" applyAlignment="1">
      <alignment horizontal="right" vertical="center" wrapText="1"/>
    </xf>
    <xf numFmtId="167" fontId="50" fillId="0" borderId="4" xfId="0" applyNumberFormat="1" applyFont="1" applyBorder="1" applyAlignment="1">
      <alignment horizontal="right"/>
    </xf>
    <xf numFmtId="0" fontId="9" fillId="0" borderId="0" xfId="0" applyFont="1" applyFill="1" applyAlignment="1">
      <alignment horizontal="left" vertical="center" wrapText="1"/>
    </xf>
    <xf numFmtId="4" fontId="6" fillId="0" borderId="0" xfId="0" applyNumberFormat="1" applyFont="1" applyAlignment="1">
      <alignment wrapText="1"/>
    </xf>
    <xf numFmtId="4" fontId="28" fillId="0" borderId="30" xfId="0" applyNumberFormat="1" applyFont="1" applyFill="1" applyBorder="1"/>
    <xf numFmtId="0" fontId="6" fillId="0" borderId="0" xfId="0" applyFont="1" applyBorder="1"/>
    <xf numFmtId="1" fontId="28" fillId="0" borderId="30" xfId="0" applyNumberFormat="1" applyFont="1" applyFill="1" applyBorder="1" applyAlignment="1">
      <alignment horizontal="center" wrapText="1"/>
    </xf>
    <xf numFmtId="0" fontId="6" fillId="0" borderId="0" xfId="0" applyFont="1" applyFill="1" applyAlignment="1">
      <alignment horizontal="center" wrapText="1"/>
    </xf>
    <xf numFmtId="0" fontId="6" fillId="0" borderId="0" xfId="0" applyFont="1" applyBorder="1" applyAlignment="1">
      <alignment horizontal="center" vertical="center" wrapText="1"/>
    </xf>
    <xf numFmtId="3" fontId="4" fillId="15" borderId="3" xfId="0" applyNumberFormat="1" applyFont="1" applyFill="1" applyBorder="1"/>
    <xf numFmtId="0" fontId="8" fillId="0" borderId="3" xfId="0" applyFont="1" applyBorder="1"/>
    <xf numFmtId="3" fontId="4" fillId="0" borderId="3" xfId="0" applyNumberFormat="1" applyFont="1" applyBorder="1"/>
    <xf numFmtId="0" fontId="4" fillId="0" borderId="0" xfId="0" applyFont="1" applyBorder="1" applyAlignment="1">
      <alignment wrapText="1"/>
    </xf>
    <xf numFmtId="4" fontId="4" fillId="0" borderId="0" xfId="0" applyNumberFormat="1" applyFont="1" applyFill="1" applyBorder="1"/>
    <xf numFmtId="9" fontId="6" fillId="0" borderId="3" xfId="4" applyFont="1" applyBorder="1" applyAlignment="1">
      <alignment vertical="center"/>
    </xf>
    <xf numFmtId="0" fontId="8" fillId="0" borderId="3" xfId="0" applyFont="1" applyBorder="1" applyAlignment="1">
      <alignment horizontal="center" vertical="center" wrapText="1"/>
    </xf>
    <xf numFmtId="0" fontId="8" fillId="0" borderId="3" xfId="0" applyFont="1" applyBorder="1" applyAlignment="1">
      <alignment horizontal="center" vertical="center"/>
    </xf>
    <xf numFmtId="0" fontId="8" fillId="0" borderId="3" xfId="0" applyFont="1" applyBorder="1" applyAlignment="1">
      <alignment vertical="center"/>
    </xf>
    <xf numFmtId="164" fontId="4" fillId="0" borderId="3" xfId="4" applyNumberFormat="1" applyFont="1" applyBorder="1"/>
    <xf numFmtId="0" fontId="4" fillId="0" borderId="0" xfId="0" applyFont="1"/>
    <xf numFmtId="164" fontId="8" fillId="0" borderId="0" xfId="4" applyNumberFormat="1" applyFont="1"/>
    <xf numFmtId="0" fontId="4" fillId="0" borderId="0" xfId="0" applyFont="1"/>
    <xf numFmtId="0" fontId="4" fillId="0" borderId="0" xfId="0" applyFont="1"/>
    <xf numFmtId="3" fontId="6" fillId="17" borderId="30" xfId="0" applyNumberFormat="1" applyFont="1" applyFill="1" applyBorder="1" applyAlignment="1">
      <alignment horizontal="center" wrapText="1"/>
    </xf>
    <xf numFmtId="3" fontId="75" fillId="0" borderId="30" xfId="0" applyNumberFormat="1" applyFont="1" applyFill="1" applyBorder="1"/>
    <xf numFmtId="3" fontId="28" fillId="17" borderId="30" xfId="0" applyNumberFormat="1" applyFont="1" applyFill="1" applyBorder="1" applyAlignment="1">
      <alignment horizontal="center" wrapText="1"/>
    </xf>
    <xf numFmtId="0" fontId="75" fillId="0" borderId="0" xfId="0" applyFont="1" applyFill="1"/>
    <xf numFmtId="0" fontId="76" fillId="0" borderId="30" xfId="0" applyFont="1" applyFill="1" applyBorder="1" applyAlignment="1">
      <alignment wrapText="1"/>
    </xf>
    <xf numFmtId="0" fontId="76" fillId="0" borderId="30" xfId="0" applyFont="1" applyFill="1" applyBorder="1"/>
    <xf numFmtId="3" fontId="76" fillId="0" borderId="30" xfId="0" applyNumberFormat="1" applyFont="1" applyFill="1" applyBorder="1" applyAlignment="1">
      <alignment horizontal="center" wrapText="1"/>
    </xf>
    <xf numFmtId="0" fontId="75" fillId="0" borderId="30" xfId="0" applyFont="1" applyFill="1" applyBorder="1"/>
    <xf numFmtId="0" fontId="75" fillId="0" borderId="30" xfId="0" applyFont="1" applyFill="1" applyBorder="1" applyAlignment="1">
      <alignment horizontal="center" vertical="center" wrapText="1"/>
    </xf>
    <xf numFmtId="0" fontId="6" fillId="17" borderId="30" xfId="0" applyFont="1" applyFill="1" applyBorder="1" applyAlignment="1">
      <alignment wrapText="1"/>
    </xf>
    <xf numFmtId="2" fontId="6" fillId="17" borderId="30" xfId="0" applyNumberFormat="1" applyFont="1" applyFill="1" applyBorder="1" applyAlignment="1">
      <alignment wrapText="1"/>
    </xf>
    <xf numFmtId="0" fontId="4" fillId="0" borderId="0" xfId="0" applyFont="1"/>
    <xf numFmtId="3" fontId="75" fillId="15" borderId="30" xfId="0" applyNumberFormat="1" applyFont="1" applyFill="1" applyBorder="1"/>
    <xf numFmtId="0" fontId="23" fillId="0" borderId="0" xfId="0" applyFont="1" applyFill="1" applyBorder="1"/>
    <xf numFmtId="0" fontId="8" fillId="0" borderId="0" xfId="0" applyFont="1" applyFill="1" applyBorder="1" applyAlignment="1">
      <alignment wrapText="1"/>
    </xf>
    <xf numFmtId="0" fontId="75" fillId="0" borderId="0" xfId="0" applyFont="1"/>
    <xf numFmtId="0" fontId="4" fillId="0" borderId="0" xfId="0" applyFont="1"/>
    <xf numFmtId="0" fontId="75" fillId="0" borderId="0" xfId="0" applyFont="1" applyAlignment="1">
      <alignment horizontal="right"/>
    </xf>
    <xf numFmtId="0" fontId="78" fillId="0" borderId="0" xfId="0" applyFont="1" applyAlignment="1">
      <alignment horizontal="center" vertical="top" wrapText="1"/>
    </xf>
    <xf numFmtId="0" fontId="4" fillId="0" borderId="0" xfId="0" applyFont="1" applyBorder="1" applyAlignment="1">
      <alignment horizontal="center" wrapText="1"/>
    </xf>
    <xf numFmtId="3" fontId="75" fillId="0" borderId="0" xfId="0" applyNumberFormat="1" applyFont="1" applyFill="1" applyBorder="1"/>
    <xf numFmtId="3" fontId="68" fillId="0" borderId="0" xfId="0" applyNumberFormat="1" applyFont="1" applyBorder="1" applyAlignment="1">
      <alignment vertical="center"/>
    </xf>
    <xf numFmtId="3" fontId="42" fillId="0" borderId="0" xfId="0" applyNumberFormat="1" applyFont="1" applyBorder="1" applyAlignment="1">
      <alignment vertical="center"/>
    </xf>
    <xf numFmtId="0" fontId="4" fillId="0" borderId="0" xfId="0" applyFont="1"/>
    <xf numFmtId="0" fontId="6" fillId="18" borderId="0" xfId="0" applyFont="1" applyFill="1"/>
    <xf numFmtId="0" fontId="6" fillId="17" borderId="30" xfId="0" applyFont="1" applyFill="1" applyBorder="1" applyAlignment="1">
      <alignment horizontal="center"/>
    </xf>
    <xf numFmtId="0" fontId="28" fillId="17" borderId="30" xfId="0" applyFont="1" applyFill="1" applyBorder="1" applyAlignment="1">
      <alignment horizontal="center"/>
    </xf>
    <xf numFmtId="1" fontId="34" fillId="17" borderId="30" xfId="0" applyNumberFormat="1" applyFont="1" applyFill="1" applyBorder="1" applyAlignment="1">
      <alignment horizontal="center" vertical="center" wrapText="1"/>
    </xf>
    <xf numFmtId="0" fontId="28" fillId="17" borderId="30" xfId="0" applyFont="1" applyFill="1" applyBorder="1" applyAlignment="1">
      <alignment vertical="center" wrapText="1"/>
    </xf>
    <xf numFmtId="0" fontId="6" fillId="0" borderId="0" xfId="0" applyFont="1" applyFill="1" applyAlignment="1">
      <alignment vertical="center" wrapText="1"/>
    </xf>
    <xf numFmtId="0" fontId="82" fillId="0" borderId="0" xfId="0" applyFont="1"/>
    <xf numFmtId="0" fontId="82" fillId="0" borderId="0" xfId="0" applyFont="1" applyFill="1"/>
    <xf numFmtId="0" fontId="83" fillId="0" borderId="0" xfId="0" applyFont="1" applyFill="1"/>
    <xf numFmtId="0" fontId="84" fillId="0" borderId="0" xfId="0" applyFont="1" applyFill="1"/>
    <xf numFmtId="0" fontId="85" fillId="0" borderId="0" xfId="0" applyFont="1" applyFill="1"/>
    <xf numFmtId="0" fontId="61" fillId="0" borderId="0" xfId="0" applyFont="1" applyFill="1"/>
    <xf numFmtId="0" fontId="4" fillId="19" borderId="0" xfId="0" applyFont="1" applyFill="1"/>
    <xf numFmtId="0" fontId="4" fillId="0" borderId="0" xfId="0" applyFont="1" applyAlignment="1">
      <alignment vertical="center"/>
    </xf>
    <xf numFmtId="0" fontId="4" fillId="0" borderId="0" xfId="0" applyFont="1"/>
    <xf numFmtId="2" fontId="87" fillId="0" borderId="0" xfId="0" applyNumberFormat="1" applyFont="1" applyBorder="1" applyAlignment="1">
      <alignment horizontal="center" vertical="top" wrapText="1"/>
    </xf>
    <xf numFmtId="2" fontId="34" fillId="0" borderId="30" xfId="0" applyNumberFormat="1" applyFont="1" applyFill="1" applyBorder="1" applyAlignment="1">
      <alignment horizontal="center" vertical="center" wrapText="1"/>
    </xf>
    <xf numFmtId="2" fontId="34" fillId="0" borderId="30" xfId="0" applyNumberFormat="1" applyFont="1" applyBorder="1" applyAlignment="1">
      <alignment horizontal="center" vertical="center" wrapText="1"/>
    </xf>
    <xf numFmtId="0" fontId="88" fillId="0" borderId="0" xfId="0" applyFont="1"/>
    <xf numFmtId="0" fontId="86" fillId="0" borderId="0" xfId="0" applyFont="1"/>
    <xf numFmtId="168" fontId="62" fillId="0" borderId="0" xfId="0" applyNumberFormat="1" applyFont="1"/>
    <xf numFmtId="3" fontId="62" fillId="0" borderId="0" xfId="0" applyNumberFormat="1" applyFont="1" applyFill="1"/>
    <xf numFmtId="0" fontId="90" fillId="0" borderId="0" xfId="0" applyFont="1"/>
    <xf numFmtId="167" fontId="89" fillId="0" borderId="0" xfId="26" applyNumberFormat="1" applyFont="1" applyAlignment="1">
      <alignment horizontal="center"/>
    </xf>
    <xf numFmtId="0" fontId="34" fillId="17" borderId="30" xfId="0" applyFont="1" applyFill="1" applyBorder="1" applyAlignment="1">
      <alignment horizontal="center" vertical="top" wrapText="1"/>
    </xf>
    <xf numFmtId="0" fontId="76" fillId="0" borderId="0" xfId="0" applyFont="1"/>
    <xf numFmtId="0" fontId="76" fillId="0" borderId="30" xfId="0" applyFont="1" applyBorder="1"/>
    <xf numFmtId="2" fontId="75" fillId="0" borderId="30" xfId="4" applyNumberFormat="1" applyFont="1" applyFill="1" applyBorder="1"/>
    <xf numFmtId="10" fontId="75" fillId="0" borderId="0" xfId="0" applyNumberFormat="1" applyFont="1"/>
    <xf numFmtId="3" fontId="75" fillId="0" borderId="0" xfId="0" applyNumberFormat="1" applyFont="1"/>
    <xf numFmtId="0" fontId="6" fillId="12" borderId="0" xfId="0" applyFont="1" applyFill="1"/>
    <xf numFmtId="0" fontId="92" fillId="0" borderId="0" xfId="0" applyFont="1"/>
    <xf numFmtId="0" fontId="92" fillId="0" borderId="0" xfId="0" applyFont="1" applyAlignment="1">
      <alignment horizontal="center" vertical="center"/>
    </xf>
    <xf numFmtId="0" fontId="61" fillId="0" borderId="0" xfId="0" applyFont="1" applyAlignment="1">
      <alignment horizontal="left" vertical="center"/>
    </xf>
    <xf numFmtId="0" fontId="61" fillId="0" borderId="0" xfId="0" applyFont="1" applyFill="1" applyAlignment="1">
      <alignment horizontal="left" vertical="center"/>
    </xf>
    <xf numFmtId="1" fontId="28" fillId="17" borderId="30" xfId="0" applyNumberFormat="1" applyFont="1" applyFill="1" applyBorder="1" applyAlignment="1">
      <alignment wrapText="1"/>
    </xf>
    <xf numFmtId="0" fontId="18" fillId="0" borderId="0" xfId="0" applyFont="1" applyFill="1" applyAlignment="1">
      <alignment wrapText="1"/>
    </xf>
    <xf numFmtId="0" fontId="4" fillId="0" borderId="0" xfId="0" applyFont="1"/>
    <xf numFmtId="0" fontId="34" fillId="17" borderId="30" xfId="0" applyFont="1" applyFill="1" applyBorder="1" applyAlignment="1">
      <alignment horizontal="center" vertical="center" wrapText="1"/>
    </xf>
    <xf numFmtId="0" fontId="28" fillId="0" borderId="30" xfId="0" applyFont="1" applyFill="1" applyBorder="1" applyAlignment="1">
      <alignment horizontal="center" vertical="center"/>
    </xf>
    <xf numFmtId="1" fontId="6" fillId="17" borderId="30" xfId="0" applyNumberFormat="1" applyFont="1" applyFill="1" applyBorder="1" applyAlignment="1">
      <alignment wrapText="1"/>
    </xf>
    <xf numFmtId="0" fontId="28" fillId="17" borderId="30" xfId="0" applyFont="1" applyFill="1" applyBorder="1" applyAlignment="1">
      <alignment wrapText="1"/>
    </xf>
    <xf numFmtId="1" fontId="28" fillId="17" borderId="30" xfId="0" applyNumberFormat="1" applyFont="1" applyFill="1" applyBorder="1" applyAlignment="1">
      <alignment horizontal="center" vertical="center" wrapText="1"/>
    </xf>
    <xf numFmtId="0" fontId="28" fillId="17" borderId="30" xfId="0" applyFont="1" applyFill="1" applyBorder="1" applyAlignment="1">
      <alignment horizontal="center" vertical="center" wrapText="1"/>
    </xf>
    <xf numFmtId="0" fontId="15" fillId="17" borderId="30" xfId="0" applyFont="1" applyFill="1" applyBorder="1" applyAlignment="1">
      <alignment wrapText="1"/>
    </xf>
    <xf numFmtId="0" fontId="65" fillId="17" borderId="30" xfId="0" applyFont="1" applyFill="1" applyBorder="1" applyAlignment="1">
      <alignment wrapText="1"/>
    </xf>
    <xf numFmtId="0" fontId="14" fillId="0" borderId="33" xfId="2" applyFont="1" applyFill="1" applyBorder="1" applyAlignment="1" applyProtection="1"/>
    <xf numFmtId="3" fontId="75" fillId="0" borderId="0" xfId="0" applyNumberFormat="1" applyFont="1" applyFill="1"/>
    <xf numFmtId="0" fontId="75" fillId="0" borderId="3" xfId="0" applyFont="1" applyBorder="1"/>
    <xf numFmtId="0" fontId="28" fillId="17" borderId="30" xfId="0" applyFont="1" applyFill="1" applyBorder="1" applyAlignment="1">
      <alignment horizontal="center" wrapText="1"/>
    </xf>
    <xf numFmtId="2" fontId="28" fillId="17" borderId="30" xfId="0" applyNumberFormat="1" applyFont="1" applyFill="1" applyBorder="1" applyAlignment="1">
      <alignment wrapText="1"/>
    </xf>
    <xf numFmtId="0" fontId="28" fillId="20" borderId="30" xfId="0" applyFont="1" applyFill="1" applyBorder="1"/>
    <xf numFmtId="1" fontId="28" fillId="0" borderId="30" xfId="0" applyNumberFormat="1" applyFont="1" applyFill="1" applyBorder="1" applyAlignment="1">
      <alignment wrapText="1"/>
    </xf>
    <xf numFmtId="0" fontId="6" fillId="20" borderId="0" xfId="0" applyFont="1" applyFill="1" applyAlignment="1">
      <alignment horizontal="center" vertical="center"/>
    </xf>
    <xf numFmtId="0" fontId="4" fillId="0" borderId="0" xfId="0" applyFont="1"/>
    <xf numFmtId="0" fontId="86" fillId="20" borderId="0" xfId="0" applyFont="1" applyFill="1" applyAlignment="1">
      <alignment horizontal="left" vertical="center" wrapText="1"/>
    </xf>
    <xf numFmtId="0" fontId="28" fillId="20" borderId="30" xfId="0" applyFont="1" applyFill="1" applyBorder="1" applyAlignment="1">
      <alignment horizontal="center" wrapText="1"/>
    </xf>
    <xf numFmtId="0" fontId="34" fillId="20" borderId="30" xfId="0" applyFont="1" applyFill="1" applyBorder="1" applyAlignment="1">
      <alignment horizontal="center" vertical="center" wrapText="1"/>
    </xf>
    <xf numFmtId="1" fontId="28" fillId="20" borderId="30" xfId="0" applyNumberFormat="1" applyFont="1" applyFill="1" applyBorder="1" applyAlignment="1">
      <alignment horizontal="center" vertical="center" wrapText="1"/>
    </xf>
    <xf numFmtId="2" fontId="34" fillId="20" borderId="30" xfId="0" applyNumberFormat="1" applyFont="1" applyFill="1" applyBorder="1" applyAlignment="1">
      <alignment horizontal="center" vertical="center" wrapText="1"/>
    </xf>
    <xf numFmtId="0" fontId="75" fillId="0" borderId="0" xfId="0" applyFont="1" applyFill="1" applyBorder="1" applyAlignment="1">
      <alignment horizontal="right"/>
    </xf>
    <xf numFmtId="0" fontId="28" fillId="20" borderId="30" xfId="0" applyFont="1" applyFill="1" applyBorder="1" applyAlignment="1">
      <alignment horizontal="center" vertical="center" wrapText="1"/>
    </xf>
    <xf numFmtId="0" fontId="28" fillId="20" borderId="30" xfId="0" applyFont="1" applyFill="1" applyBorder="1" applyAlignment="1">
      <alignment vertical="center"/>
    </xf>
    <xf numFmtId="0" fontId="75" fillId="0" borderId="0" xfId="0" applyFont="1" applyFill="1" applyAlignment="1">
      <alignment horizontal="right"/>
    </xf>
    <xf numFmtId="3" fontId="4" fillId="20" borderId="0" xfId="0" applyNumberFormat="1" applyFont="1" applyFill="1"/>
    <xf numFmtId="2" fontId="34" fillId="20" borderId="30" xfId="0" applyNumberFormat="1" applyFont="1" applyFill="1" applyBorder="1" applyAlignment="1">
      <alignment horizontal="center" vertical="top" wrapText="1"/>
    </xf>
    <xf numFmtId="3" fontId="4" fillId="20" borderId="0" xfId="0" applyNumberFormat="1" applyFont="1" applyFill="1" applyAlignment="1">
      <alignment wrapText="1"/>
    </xf>
    <xf numFmtId="0" fontId="4" fillId="0" borderId="0" xfId="0" applyFont="1"/>
    <xf numFmtId="9" fontId="75" fillId="20" borderId="0" xfId="4" applyFont="1" applyFill="1"/>
    <xf numFmtId="9" fontId="4" fillId="20" borderId="0" xfId="4" applyFont="1" applyFill="1"/>
    <xf numFmtId="0" fontId="10" fillId="17" borderId="31" xfId="0" applyFont="1" applyFill="1" applyBorder="1" applyAlignment="1">
      <alignment horizontal="center" vertical="top" wrapText="1"/>
    </xf>
    <xf numFmtId="9" fontId="6" fillId="15" borderId="0" xfId="0" applyNumberFormat="1" applyFont="1" applyFill="1"/>
    <xf numFmtId="3" fontId="96" fillId="0" borderId="0" xfId="0" applyNumberFormat="1" applyFont="1"/>
    <xf numFmtId="3" fontId="96" fillId="0" borderId="0" xfId="22" applyNumberFormat="1" applyFont="1"/>
    <xf numFmtId="3" fontId="96" fillId="0" borderId="0" xfId="22" applyNumberFormat="1" applyFont="1" applyAlignment="1"/>
    <xf numFmtId="3" fontId="4" fillId="0" borderId="0" xfId="0" applyNumberFormat="1" applyFont="1" applyAlignment="1"/>
    <xf numFmtId="9" fontId="4" fillId="0" borderId="0" xfId="4" applyFont="1" applyAlignment="1"/>
    <xf numFmtId="3" fontId="96" fillId="0" borderId="0" xfId="22" applyNumberFormat="1" applyFont="1"/>
    <xf numFmtId="3" fontId="96" fillId="0" borderId="0" xfId="22" applyNumberFormat="1" applyFont="1"/>
    <xf numFmtId="3" fontId="96" fillId="0" borderId="0" xfId="22" applyNumberFormat="1" applyFont="1"/>
    <xf numFmtId="3" fontId="96" fillId="0" borderId="0" xfId="22" applyNumberFormat="1" applyFont="1"/>
    <xf numFmtId="3" fontId="96" fillId="0" borderId="0" xfId="22" applyNumberFormat="1" applyFont="1"/>
    <xf numFmtId="3" fontId="96" fillId="0" borderId="0" xfId="22" applyNumberFormat="1" applyFont="1"/>
    <xf numFmtId="0" fontId="4" fillId="0" borderId="0" xfId="0" applyFont="1"/>
    <xf numFmtId="3" fontId="97" fillId="0" borderId="0" xfId="0" applyNumberFormat="1" applyFont="1" applyFill="1" applyBorder="1" applyAlignment="1" applyProtection="1">
      <alignment wrapText="1"/>
    </xf>
    <xf numFmtId="3" fontId="98" fillId="0" borderId="0" xfId="22" applyNumberFormat="1" applyFont="1" applyFill="1" applyBorder="1" applyAlignment="1" applyProtection="1">
      <alignment horizontal="right"/>
    </xf>
    <xf numFmtId="3" fontId="98" fillId="0" borderId="0" xfId="22" applyNumberFormat="1" applyFont="1"/>
    <xf numFmtId="3" fontId="98" fillId="0" borderId="0" xfId="22" applyNumberFormat="1" applyFont="1" applyFill="1" applyBorder="1" applyAlignment="1" applyProtection="1">
      <alignment horizontal="right"/>
    </xf>
    <xf numFmtId="3" fontId="98" fillId="0" borderId="0" xfId="22" applyNumberFormat="1" applyFont="1"/>
    <xf numFmtId="0" fontId="4" fillId="0" borderId="0" xfId="0" applyFont="1"/>
    <xf numFmtId="0" fontId="6" fillId="20" borderId="0" xfId="0" applyFont="1" applyFill="1" applyAlignment="1">
      <alignment horizontal="center" vertical="center" wrapText="1"/>
    </xf>
    <xf numFmtId="0" fontId="19" fillId="12" borderId="0" xfId="0" applyFont="1" applyFill="1"/>
    <xf numFmtId="0" fontId="99" fillId="0" borderId="0" xfId="0" applyFont="1" applyAlignment="1"/>
    <xf numFmtId="0" fontId="4" fillId="0" borderId="0" xfId="0" applyFont="1"/>
    <xf numFmtId="2" fontId="12" fillId="17" borderId="30" xfId="0" applyNumberFormat="1" applyFont="1" applyFill="1" applyBorder="1" applyAlignment="1">
      <alignment horizontal="center" vertical="top" wrapText="1"/>
    </xf>
    <xf numFmtId="0" fontId="6" fillId="17" borderId="30" xfId="3" applyFont="1" applyFill="1" applyBorder="1"/>
    <xf numFmtId="9" fontId="4" fillId="15" borderId="0" xfId="0" applyNumberFormat="1" applyFont="1" applyFill="1" applyAlignment="1">
      <alignment vertical="center"/>
    </xf>
    <xf numFmtId="0" fontId="28" fillId="17" borderId="30" xfId="0" applyFont="1" applyFill="1" applyBorder="1" applyAlignment="1">
      <alignment vertical="center"/>
    </xf>
    <xf numFmtId="0" fontId="4" fillId="17" borderId="0" xfId="0" applyFont="1" applyFill="1" applyAlignment="1">
      <alignment vertical="center"/>
    </xf>
    <xf numFmtId="0" fontId="4" fillId="0" borderId="0" xfId="0" applyFont="1"/>
    <xf numFmtId="0" fontId="100" fillId="0" borderId="0" xfId="2" applyFont="1" applyAlignment="1" applyProtection="1"/>
    <xf numFmtId="0" fontId="100" fillId="0" borderId="0" xfId="2" applyFont="1" applyFill="1" applyAlignment="1" applyProtection="1"/>
    <xf numFmtId="0" fontId="80" fillId="17" borderId="30" xfId="0" applyFont="1" applyFill="1" applyBorder="1" applyAlignment="1">
      <alignment horizontal="center" vertical="center" wrapText="1"/>
    </xf>
    <xf numFmtId="0" fontId="34" fillId="17" borderId="30" xfId="0" applyFont="1" applyFill="1" applyBorder="1" applyAlignment="1">
      <alignment horizontal="left" vertical="center" wrapText="1"/>
    </xf>
    <xf numFmtId="0" fontId="76" fillId="17" borderId="30" xfId="0" applyFont="1" applyFill="1" applyBorder="1" applyAlignment="1">
      <alignment horizontal="left" vertical="center" wrapText="1"/>
    </xf>
    <xf numFmtId="3" fontId="75" fillId="17" borderId="3" xfId="0" applyNumberFormat="1" applyFont="1" applyFill="1" applyBorder="1"/>
    <xf numFmtId="0" fontId="80" fillId="17" borderId="3" xfId="0" applyFont="1" applyFill="1" applyBorder="1" applyAlignment="1">
      <alignment horizontal="left" vertical="center" wrapText="1"/>
    </xf>
    <xf numFmtId="0" fontId="70" fillId="17" borderId="3" xfId="0" applyFont="1" applyFill="1" applyBorder="1" applyAlignment="1">
      <alignment vertical="center"/>
    </xf>
    <xf numFmtId="3" fontId="70" fillId="17" borderId="3" xfId="0" applyNumberFormat="1" applyFont="1" applyFill="1" applyBorder="1" applyAlignment="1">
      <alignment vertical="center"/>
    </xf>
    <xf numFmtId="0" fontId="80" fillId="17" borderId="30" xfId="0" applyFont="1" applyFill="1" applyBorder="1" applyAlignment="1">
      <alignment horizontal="left" vertical="center" wrapText="1"/>
    </xf>
    <xf numFmtId="0" fontId="1" fillId="0" borderId="0" xfId="0" applyFont="1"/>
    <xf numFmtId="0" fontId="101" fillId="0" borderId="0" xfId="0" applyFont="1"/>
    <xf numFmtId="3" fontId="28" fillId="0" borderId="30" xfId="0" applyNumberFormat="1" applyFont="1" applyBorder="1" applyAlignment="1">
      <alignment horizontal="left" wrapText="1"/>
    </xf>
    <xf numFmtId="0" fontId="4" fillId="0" borderId="27" xfId="0" applyFont="1" applyBorder="1"/>
    <xf numFmtId="3" fontId="4" fillId="0" borderId="27" xfId="0" applyNumberFormat="1" applyFont="1" applyBorder="1"/>
    <xf numFmtId="0" fontId="4" fillId="0" borderId="0" xfId="0" applyFont="1" applyFill="1" applyAlignment="1"/>
    <xf numFmtId="0" fontId="4" fillId="0" borderId="30" xfId="0" applyFont="1" applyBorder="1" applyAlignment="1"/>
    <xf numFmtId="0" fontId="60" fillId="8" borderId="4" xfId="3" applyFont="1" applyFill="1" applyBorder="1" applyAlignment="1">
      <alignment vertical="center"/>
    </xf>
    <xf numFmtId="0" fontId="102" fillId="0" borderId="0" xfId="0" applyFont="1"/>
    <xf numFmtId="0" fontId="75" fillId="17" borderId="31" xfId="0" applyFont="1" applyFill="1" applyBorder="1"/>
    <xf numFmtId="10" fontId="4" fillId="0" borderId="27" xfId="0" applyNumberFormat="1" applyFont="1" applyBorder="1"/>
    <xf numFmtId="0" fontId="75" fillId="17" borderId="31" xfId="0" applyFont="1" applyFill="1" applyBorder="1" applyAlignment="1">
      <alignment wrapText="1"/>
    </xf>
    <xf numFmtId="0" fontId="75" fillId="17" borderId="30" xfId="0" applyFont="1" applyFill="1" applyBorder="1" applyAlignment="1">
      <alignment horizontal="center" wrapText="1"/>
    </xf>
    <xf numFmtId="0" fontId="6" fillId="0" borderId="0" xfId="0" applyFont="1" applyFill="1" applyBorder="1"/>
    <xf numFmtId="10" fontId="75" fillId="0" borderId="30" xfId="0" applyNumberFormat="1" applyFont="1" applyFill="1" applyBorder="1"/>
    <xf numFmtId="0" fontId="4" fillId="8" borderId="4" xfId="0" applyFont="1" applyFill="1" applyBorder="1"/>
    <xf numFmtId="0" fontId="15" fillId="17" borderId="31" xfId="0" applyFont="1" applyFill="1" applyBorder="1" applyAlignment="1">
      <alignment vertical="center"/>
    </xf>
    <xf numFmtId="3" fontId="18" fillId="0" borderId="27" xfId="0" applyNumberFormat="1" applyFont="1" applyFill="1" applyBorder="1"/>
    <xf numFmtId="0" fontId="1" fillId="0" borderId="0" xfId="2" applyFont="1" applyFill="1" applyAlignment="1" applyProtection="1"/>
    <xf numFmtId="0" fontId="84" fillId="0" borderId="0" xfId="0" applyFont="1"/>
    <xf numFmtId="0" fontId="65" fillId="0" borderId="0" xfId="0" applyFont="1" applyBorder="1" applyAlignment="1">
      <alignment wrapText="1"/>
    </xf>
    <xf numFmtId="3" fontId="18" fillId="0" borderId="0" xfId="0" applyNumberFormat="1" applyFont="1" applyFill="1" applyBorder="1"/>
    <xf numFmtId="0" fontId="91" fillId="6" borderId="30" xfId="0" applyFont="1" applyFill="1" applyBorder="1" applyAlignment="1">
      <alignment horizontal="center" vertical="top" wrapText="1"/>
    </xf>
    <xf numFmtId="0" fontId="85" fillId="0" borderId="0" xfId="0" applyFont="1"/>
    <xf numFmtId="0" fontId="42" fillId="17" borderId="0" xfId="12" applyFont="1" applyFill="1" applyAlignment="1">
      <alignment horizontal="center" vertical="center"/>
    </xf>
    <xf numFmtId="0" fontId="6" fillId="17" borderId="0" xfId="0" applyFont="1" applyFill="1" applyAlignment="1">
      <alignment horizontal="center" vertical="center" wrapText="1"/>
    </xf>
    <xf numFmtId="0" fontId="30" fillId="17" borderId="0" xfId="0" applyFont="1" applyFill="1" applyAlignment="1">
      <alignment horizontal="left" vertical="center" wrapText="1"/>
    </xf>
    <xf numFmtId="0" fontId="30" fillId="17" borderId="0" xfId="0" applyFont="1" applyFill="1" applyAlignment="1">
      <alignment horizontal="left" wrapText="1"/>
    </xf>
    <xf numFmtId="175" fontId="0" fillId="0" borderId="0" xfId="0" applyNumberFormat="1"/>
    <xf numFmtId="164" fontId="4" fillId="0" borderId="0" xfId="0" applyNumberFormat="1" applyFont="1" applyFill="1" applyAlignment="1">
      <alignment horizontal="right"/>
    </xf>
    <xf numFmtId="164" fontId="4" fillId="0" borderId="0" xfId="0" applyNumberFormat="1" applyFont="1" applyFill="1" applyAlignment="1">
      <alignment horizontal="left"/>
    </xf>
    <xf numFmtId="0" fontId="4" fillId="0" borderId="0" xfId="0" applyFont="1"/>
    <xf numFmtId="0" fontId="6" fillId="17" borderId="0" xfId="0" applyFont="1" applyFill="1" applyAlignment="1">
      <alignment horizontal="left" wrapText="1"/>
    </xf>
    <xf numFmtId="0" fontId="7" fillId="21" borderId="0" xfId="12" applyFill="1"/>
    <xf numFmtId="0" fontId="47" fillId="21" borderId="0" xfId="12" applyFont="1" applyFill="1" applyBorder="1" applyAlignment="1">
      <alignment horizontal="left"/>
    </xf>
    <xf numFmtId="0" fontId="47" fillId="21" borderId="8" xfId="12" applyFont="1" applyFill="1" applyBorder="1" applyAlignment="1">
      <alignment horizontal="center" vertical="center"/>
    </xf>
    <xf numFmtId="167" fontId="47" fillId="21" borderId="22" xfId="12" applyNumberFormat="1" applyFont="1" applyFill="1" applyBorder="1" applyAlignment="1">
      <alignment horizontal="right"/>
    </xf>
    <xf numFmtId="167" fontId="47" fillId="21" borderId="8" xfId="12" applyNumberFormat="1" applyFont="1" applyFill="1" applyBorder="1" applyAlignment="1">
      <alignment horizontal="right"/>
    </xf>
    <xf numFmtId="167" fontId="47" fillId="21" borderId="0" xfId="12" applyNumberFormat="1" applyFont="1" applyFill="1" applyBorder="1" applyAlignment="1">
      <alignment horizontal="right"/>
    </xf>
    <xf numFmtId="167" fontId="49" fillId="21" borderId="8" xfId="12" applyNumberFormat="1" applyFont="1" applyFill="1" applyBorder="1" applyAlignment="1">
      <alignment horizontal="right"/>
    </xf>
    <xf numFmtId="167" fontId="50" fillId="21" borderId="10" xfId="12" applyNumberFormat="1" applyFont="1" applyFill="1" applyBorder="1" applyAlignment="1">
      <alignment horizontal="right" vertical="center" wrapText="1"/>
    </xf>
    <xf numFmtId="167" fontId="47" fillId="21" borderId="10" xfId="12" applyNumberFormat="1" applyFont="1" applyFill="1" applyBorder="1" applyAlignment="1">
      <alignment horizontal="right" vertical="center" wrapText="1"/>
    </xf>
    <xf numFmtId="167" fontId="47" fillId="21" borderId="11" xfId="12" applyNumberFormat="1" applyFont="1" applyFill="1" applyBorder="1" applyAlignment="1">
      <alignment horizontal="right" vertical="center" wrapText="1"/>
    </xf>
    <xf numFmtId="167" fontId="47" fillId="21" borderId="12" xfId="12" applyNumberFormat="1" applyFont="1" applyFill="1" applyBorder="1" applyAlignment="1">
      <alignment horizontal="right"/>
    </xf>
    <xf numFmtId="167" fontId="50" fillId="21" borderId="10" xfId="12" applyNumberFormat="1" applyFont="1" applyFill="1" applyBorder="1" applyAlignment="1">
      <alignment horizontal="right"/>
    </xf>
    <xf numFmtId="0" fontId="103" fillId="0" borderId="0" xfId="12" applyFont="1" applyFill="1" applyAlignment="1">
      <alignment wrapText="1"/>
    </xf>
    <xf numFmtId="0" fontId="103" fillId="0" borderId="0" xfId="12" applyFont="1" applyAlignment="1">
      <alignment wrapText="1"/>
    </xf>
    <xf numFmtId="0" fontId="103" fillId="0" borderId="0" xfId="12" applyFont="1"/>
    <xf numFmtId="0" fontId="6" fillId="17" borderId="0" xfId="0" applyFont="1" applyFill="1" applyAlignment="1">
      <alignment horizontal="left" vertical="center" wrapText="1"/>
    </xf>
    <xf numFmtId="0" fontId="104" fillId="0" borderId="0" xfId="0" applyFont="1" applyAlignment="1">
      <alignment wrapText="1"/>
    </xf>
    <xf numFmtId="0" fontId="105" fillId="0" borderId="0" xfId="0" applyFont="1" applyFill="1"/>
    <xf numFmtId="0" fontId="4" fillId="0" borderId="0" xfId="0" applyFont="1"/>
    <xf numFmtId="3" fontId="28" fillId="17" borderId="3" xfId="0" applyNumberFormat="1" applyFont="1" applyFill="1" applyBorder="1" applyAlignment="1">
      <alignment horizontal="center"/>
    </xf>
    <xf numFmtId="0" fontId="79" fillId="0" borderId="0" xfId="0" applyFont="1" applyAlignment="1">
      <alignment horizontal="center"/>
    </xf>
    <xf numFmtId="0" fontId="4" fillId="0" borderId="0" xfId="0" applyFont="1"/>
    <xf numFmtId="0" fontId="4" fillId="0" borderId="0" xfId="0" applyFont="1" applyAlignment="1">
      <alignment horizontal="left" wrapText="1"/>
    </xf>
    <xf numFmtId="0" fontId="8" fillId="6" borderId="0" xfId="0" applyFont="1" applyFill="1" applyBorder="1" applyAlignment="1">
      <alignment horizontal="center" wrapText="1"/>
    </xf>
    <xf numFmtId="0" fontId="8" fillId="6" borderId="0" xfId="0" applyFont="1" applyFill="1" applyBorder="1" applyAlignment="1">
      <alignment horizontal="left" wrapText="1"/>
    </xf>
    <xf numFmtId="0" fontId="8" fillId="6" borderId="0" xfId="0" applyFont="1" applyFill="1" applyBorder="1" applyAlignment="1">
      <alignment horizontal="left"/>
    </xf>
    <xf numFmtId="0" fontId="47" fillId="8" borderId="10" xfId="12" applyFont="1" applyFill="1" applyBorder="1" applyAlignment="1">
      <alignment horizontal="center" vertical="center" wrapText="1"/>
    </xf>
    <xf numFmtId="0" fontId="47" fillId="8" borderId="13" xfId="12" applyFont="1" applyFill="1" applyBorder="1" applyAlignment="1">
      <alignment horizontal="center" vertical="center" wrapText="1"/>
    </xf>
    <xf numFmtId="0" fontId="47" fillId="8" borderId="12" xfId="12" applyFont="1" applyFill="1" applyBorder="1" applyAlignment="1">
      <alignment horizontal="center" vertical="center" wrapText="1"/>
    </xf>
    <xf numFmtId="0" fontId="47" fillId="8" borderId="15" xfId="12" applyFont="1" applyFill="1" applyBorder="1" applyAlignment="1">
      <alignment horizontal="center" vertical="center" wrapText="1"/>
    </xf>
    <xf numFmtId="0" fontId="50" fillId="8" borderId="10" xfId="12" applyFont="1" applyFill="1" applyBorder="1" applyAlignment="1">
      <alignment horizontal="center" vertical="center" wrapText="1"/>
    </xf>
    <xf numFmtId="0" fontId="50" fillId="8" borderId="13" xfId="12" applyFont="1" applyFill="1" applyBorder="1" applyAlignment="1">
      <alignment horizontal="center" vertical="center" wrapText="1"/>
    </xf>
    <xf numFmtId="0" fontId="47" fillId="8" borderId="9" xfId="12" applyFont="1" applyFill="1" applyBorder="1" applyAlignment="1">
      <alignment horizontal="center" vertical="center" wrapText="1"/>
    </xf>
    <xf numFmtId="0" fontId="47" fillId="8" borderId="16" xfId="12" applyFont="1" applyFill="1" applyBorder="1" applyAlignment="1">
      <alignment horizontal="center" vertical="center" wrapText="1"/>
    </xf>
    <xf numFmtId="0" fontId="47" fillId="8" borderId="11" xfId="12" applyFont="1" applyFill="1" applyBorder="1" applyAlignment="1">
      <alignment horizontal="center" vertical="center" wrapText="1"/>
    </xf>
    <xf numFmtId="0" fontId="47" fillId="8" borderId="14" xfId="12" applyFont="1" applyFill="1" applyBorder="1" applyAlignment="1">
      <alignment horizontal="center" vertical="center" wrapText="1"/>
    </xf>
    <xf numFmtId="0" fontId="47" fillId="8" borderId="8" xfId="12" applyFont="1" applyFill="1" applyBorder="1" applyAlignment="1">
      <alignment horizontal="center" vertical="center" wrapText="1"/>
    </xf>
    <xf numFmtId="0" fontId="47" fillId="8" borderId="7" xfId="12" applyFont="1" applyFill="1" applyBorder="1" applyAlignment="1">
      <alignment horizontal="center" vertical="center" wrapText="1"/>
    </xf>
    <xf numFmtId="0" fontId="47" fillId="13" borderId="12" xfId="12" applyFont="1" applyFill="1" applyBorder="1" applyAlignment="1">
      <alignment horizontal="center" vertical="center" wrapText="1"/>
    </xf>
    <xf numFmtId="0" fontId="47" fillId="13" borderId="15" xfId="12" applyFont="1" applyFill="1" applyBorder="1" applyAlignment="1">
      <alignment horizontal="center" vertical="center" wrapText="1"/>
    </xf>
    <xf numFmtId="0" fontId="4" fillId="0" borderId="0" xfId="0" applyFont="1" applyAlignment="1">
      <alignment vertical="center"/>
    </xf>
    <xf numFmtId="0" fontId="9" fillId="0" borderId="0" xfId="0" applyFont="1" applyAlignment="1">
      <alignment horizontal="left" vertical="center" wrapText="1"/>
    </xf>
    <xf numFmtId="0" fontId="4" fillId="0" borderId="0" xfId="0" applyFont="1" applyFill="1" applyAlignment="1">
      <alignment horizontal="left" wrapText="1"/>
    </xf>
    <xf numFmtId="0" fontId="8" fillId="0" borderId="0" xfId="0" applyFont="1" applyAlignment="1">
      <alignment horizontal="center" vertical="center" wrapText="1"/>
    </xf>
    <xf numFmtId="0" fontId="8" fillId="0" borderId="0" xfId="0" applyFont="1" applyAlignment="1">
      <alignment horizontal="center" vertical="center"/>
    </xf>
    <xf numFmtId="0" fontId="4" fillId="4" borderId="0" xfId="0" applyFont="1" applyFill="1" applyAlignment="1">
      <alignment horizontal="center"/>
    </xf>
  </cellXfs>
  <cellStyles count="28">
    <cellStyle name="ANCLAS,REZONES Y SUS PARTES,DE FUNDICION,DE HIERRO O DE ACERO" xfId="1"/>
    <cellStyle name="cell" xfId="7"/>
    <cellStyle name="DataEntryCells" xfId="8"/>
    <cellStyle name="Euro" xfId="24"/>
    <cellStyle name="Euro 2" xfId="25"/>
    <cellStyle name="gap" xfId="9"/>
    <cellStyle name="Hipervínculo" xfId="2" builtinId="8"/>
    <cellStyle name="Hipervínculo 2" xfId="10"/>
    <cellStyle name="Hipervínculo 3" xfId="15"/>
    <cellStyle name="Hipervínculo 4" xfId="17"/>
    <cellStyle name="Hipervínculo 5" xfId="18"/>
    <cellStyle name="Millares" xfId="11" builtinId="3"/>
    <cellStyle name="Normal" xfId="0" builtinId="0"/>
    <cellStyle name="Normal 10" xfId="27"/>
    <cellStyle name="Normal 11" xfId="12"/>
    <cellStyle name="Normal 2" xfId="3"/>
    <cellStyle name="Normal 2 2" xfId="21"/>
    <cellStyle name="Normal 3" xfId="5"/>
    <cellStyle name="Normal 3 2" xfId="22"/>
    <cellStyle name="Normal 4" xfId="6"/>
    <cellStyle name="Normal 5" xfId="13"/>
    <cellStyle name="Normal 6" xfId="14"/>
    <cellStyle name="Normal 7" xfId="16"/>
    <cellStyle name="Normal 8" xfId="20"/>
    <cellStyle name="Normal 9" xfId="23"/>
    <cellStyle name="Normal_CP2003pub" xfId="26"/>
    <cellStyle name="Porcentaje" xfId="4" builtinId="5"/>
    <cellStyle name="Porcentaje 2" xfId="19"/>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F33CC"/>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BBB59"/>
      <rgbColor rgb="00003366"/>
      <rgbColor rgb="00339966"/>
      <rgbColor rgb="00003300"/>
      <rgbColor rgb="00333300"/>
      <rgbColor rgb="00993300"/>
      <rgbColor rgb="00993366"/>
      <rgbColor rgb="00333399"/>
      <rgbColor rgb="00333333"/>
    </indexedColors>
    <mruColors>
      <color rgb="FF33CC33"/>
      <color rgb="FFFFFFCC"/>
      <color rgb="FFFF33CC"/>
      <color rgb="FFFF00FF"/>
      <color rgb="FFFF66FF"/>
      <color rgb="FF0000CC"/>
      <color rgb="FF0066FF"/>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C-5CC6-11CF-8D67-00AA00BDCE1D}" ax:persistence="persistStream" r:id="rId1"/>
</file>

<file path=xl/activeX/activeX5.xml><?xml version="1.0" encoding="utf-8"?>
<ax:ocx xmlns:ax="http://schemas.microsoft.com/office/2006/activeX" xmlns:r="http://schemas.openxmlformats.org/officeDocument/2006/relationships" ax:classid="{5512D11C-5CC6-11CF-8D67-00AA00BDCE1D}" ax:persistence="persistStream" r:id="rId1"/>
</file>

<file path=xl/activeX/activeX6.xml><?xml version="1.0" encoding="utf-8"?>
<ax:ocx xmlns:ax="http://schemas.microsoft.com/office/2006/activeX" xmlns:r="http://schemas.openxmlformats.org/officeDocument/2006/relationships" ax:classid="{5512D116-5CC6-11CF-8D67-00AA00BDCE1D}" ax:persistence="persistStream" r:id="rId1"/>
</file>

<file path=xl/activeX/activeX7.xml><?xml version="1.0" encoding="utf-8"?>
<ax:ocx xmlns:ax="http://schemas.microsoft.com/office/2006/activeX" xmlns:r="http://schemas.openxmlformats.org/officeDocument/2006/relationships" ax:classid="{5512D116-5CC6-11CF-8D67-00AA00BDCE1D}" ax:persistence="persistStream" r:id="rId1"/>
</file>

<file path=xl/activeX/activeX8.xml><?xml version="1.0" encoding="utf-8"?>
<ax:ocx xmlns:ax="http://schemas.microsoft.com/office/2006/activeX" xmlns:r="http://schemas.openxmlformats.org/officeDocument/2006/relationships" ax:classid="{5512D116-5CC6-11CF-8D67-00AA00BDCE1D}" ax:persistence="persistStream" r:id="rId1"/>
</file>

<file path=xl/activeX/activeX9.xml><?xml version="1.0" encoding="utf-8"?>
<ax:ocx xmlns:ax="http://schemas.microsoft.com/office/2006/activeX" xmlns:r="http://schemas.openxmlformats.org/officeDocument/2006/relationships" ax:classid="{5512D116-5CC6-11CF-8D67-00AA00BDCE1D}" ax:persistence="persistStream" r:id="rId1"/>
</file>

<file path=xl/activeX/activeX10.xml><?xml version="1.0" encoding="utf-8"?>
<ax:ocx xmlns:ax="http://schemas.microsoft.com/office/2006/activeX" xmlns:r="http://schemas.openxmlformats.org/officeDocument/2006/relationships" ax:classid="{5512D116-5CC6-11CF-8D67-00AA00BDCE1D}" ax:persistence="persistStream" r:id="rId1"/>
</file>

<file path=xl/activeX/activeX11.xml><?xml version="1.0" encoding="utf-8"?>
<ax:ocx xmlns:ax="http://schemas.microsoft.com/office/2006/activeX" xmlns:r="http://schemas.openxmlformats.org/officeDocument/2006/relationships" ax:classid="{5512D116-5CC6-11CF-8D67-00AA00BDCE1D}" ax:persistence="persistStream" r:id="rId1"/>
</file>

<file path=xl/activeX/activeX12.xml><?xml version="1.0" encoding="utf-8"?>
<ax:ocx xmlns:ax="http://schemas.microsoft.com/office/2006/activeX" xmlns:r="http://schemas.openxmlformats.org/officeDocument/2006/relationships" ax:classid="{5512D116-5CC6-11CF-8D67-00AA00BDCE1D}" ax:persistence="persistStream" r:id="rId1"/>
</file>

<file path=xl/activeX/activeX13.xml><?xml version="1.0" encoding="utf-8"?>
<ax:ocx xmlns:ax="http://schemas.microsoft.com/office/2006/activeX" xmlns:r="http://schemas.openxmlformats.org/officeDocument/2006/relationships" ax:classid="{5512D116-5CC6-11CF-8D67-00AA00BDCE1D}" ax:persistence="persistStream" r:id="rId1"/>
</file>

<file path=xl/activeX/activeX14.xml><?xml version="1.0" encoding="utf-8"?>
<ax:ocx xmlns:ax="http://schemas.microsoft.com/office/2006/activeX" xmlns:r="http://schemas.openxmlformats.org/officeDocument/2006/relationships" ax:classid="{5512D116-5CC6-11CF-8D67-00AA00BDCE1D}" ax:persistence="persistStream" r:id="rId1"/>
</file>

<file path=xl/activeX/activeX15.xml><?xml version="1.0" encoding="utf-8"?>
<ax:ocx xmlns:ax="http://schemas.microsoft.com/office/2006/activeX" xmlns:r="http://schemas.openxmlformats.org/officeDocument/2006/relationships" ax:classid="{5512D116-5CC6-11CF-8D67-00AA00BDCE1D}" ax:persistence="persistStream" r:id="rId1"/>
</file>

<file path=xl/activeX/activeX16.xml><?xml version="1.0" encoding="utf-8"?>
<ax:ocx xmlns:ax="http://schemas.microsoft.com/office/2006/activeX" xmlns:r="http://schemas.openxmlformats.org/officeDocument/2006/relationships" ax:classid="{5512D116-5CC6-11CF-8D67-00AA00BDCE1D}" ax:persistence="persistStream" r:id="rId1"/>
</file>

<file path=xl/activeX/activeX17.xml><?xml version="1.0" encoding="utf-8"?>
<ax:ocx xmlns:ax="http://schemas.microsoft.com/office/2006/activeX" xmlns:r="http://schemas.openxmlformats.org/officeDocument/2006/relationships" ax:classid="{5512D116-5CC6-11CF-8D67-00AA00BDCE1D}" ax:persistence="persistStream" r:id="rId1"/>
</file>

<file path=xl/activeX/activeX18.xml><?xml version="1.0" encoding="utf-8"?>
<ax:ocx xmlns:ax="http://schemas.microsoft.com/office/2006/activeX" xmlns:r="http://schemas.openxmlformats.org/officeDocument/2006/relationships" ax:classid="{5512D116-5CC6-11CF-8D67-00AA00BDCE1D}" ax:persistence="persistStream" r:id="rId1"/>
</file>

<file path=xl/activeX/activeX19.xml><?xml version="1.0" encoding="utf-8"?>
<ax:ocx xmlns:ax="http://schemas.microsoft.com/office/2006/activeX" xmlns:r="http://schemas.openxmlformats.org/officeDocument/2006/relationships" ax:classid="{5512D116-5CC6-11CF-8D67-00AA00BDCE1D}" ax:persistence="persistStream" r:id="rId1"/>
</file>

<file path=xl/activeX/activeX20.xml><?xml version="1.0" encoding="utf-8"?>
<ax:ocx xmlns:ax="http://schemas.microsoft.com/office/2006/activeX" xmlns:r="http://schemas.openxmlformats.org/officeDocument/2006/relationships" ax:classid="{5512D116-5CC6-11CF-8D67-00AA00BDCE1D}" ax:persistence="persistStream" r:id="rId1"/>
</file>

<file path=xl/activeX/activeX21.xml><?xml version="1.0" encoding="utf-8"?>
<ax:ocx xmlns:ax="http://schemas.microsoft.com/office/2006/activeX" xmlns:r="http://schemas.openxmlformats.org/officeDocument/2006/relationships" ax:classid="{5512D116-5CC6-11CF-8D67-00AA00BDCE1D}" ax:persistence="persistStream" r:id="rId1"/>
</file>

<file path=xl/activeX/activeX22.xml><?xml version="1.0" encoding="utf-8"?>
<ax:ocx xmlns:ax="http://schemas.microsoft.com/office/2006/activeX" xmlns:r="http://schemas.openxmlformats.org/officeDocument/2006/relationships" ax:classid="{5512D116-5CC6-11CF-8D67-00AA00BDCE1D}" ax:persistence="persistStream" r:id="rId1"/>
</file>

<file path=xl/activeX/activeX23.xml><?xml version="1.0" encoding="utf-8"?>
<ax:ocx xmlns:ax="http://schemas.microsoft.com/office/2006/activeX" xmlns:r="http://schemas.openxmlformats.org/officeDocument/2006/relationships" ax:classid="{5512D116-5CC6-11CF-8D67-00AA00BDCE1D}" ax:persistence="persistStream" r:id="rId1"/>
</file>

<file path=xl/activeX/activeX24.xml><?xml version="1.0" encoding="utf-8"?>
<ax:ocx xmlns:ax="http://schemas.microsoft.com/office/2006/activeX" xmlns:r="http://schemas.openxmlformats.org/officeDocument/2006/relationships" ax:classid="{5512D116-5CC6-11CF-8D67-00AA00BDCE1D}" ax:persistence="persistStream" r:id="rId1"/>
</file>

<file path=xl/activeX/activeX25.xml><?xml version="1.0" encoding="utf-8"?>
<ax:ocx xmlns:ax="http://schemas.microsoft.com/office/2006/activeX" xmlns:r="http://schemas.openxmlformats.org/officeDocument/2006/relationships" ax:classid="{5512D122-5CC6-11CF-8D67-00AA00BDCE1D}" ax:persistence="persistStream" r:id="rId1"/>
</file>

<file path=xl/activeX/activeX26.xml><?xml version="1.0" encoding="utf-8"?>
<ax:ocx xmlns:ax="http://schemas.microsoft.com/office/2006/activeX" xmlns:r="http://schemas.openxmlformats.org/officeDocument/2006/relationships" ax:classid="{5512D122-5CC6-11CF-8D67-00AA00BDCE1D}" ax:persistence="persistStream" r:id="rId1"/>
</file>

<file path=xl/activeX/activeX27.xml><?xml version="1.0" encoding="utf-8"?>
<ax:ocx xmlns:ax="http://schemas.microsoft.com/office/2006/activeX" xmlns:r="http://schemas.openxmlformats.org/officeDocument/2006/relationships" ax:classid="{5512D122-5CC6-11CF-8D67-00AA00BDCE1D}" ax:persistence="persistStream" r:id="rId1"/>
</file>

<file path=xl/activeX/activeX28.xml><?xml version="1.0" encoding="utf-8"?>
<ax:ocx xmlns:ax="http://schemas.microsoft.com/office/2006/activeX" xmlns:r="http://schemas.openxmlformats.org/officeDocument/2006/relationships" ax:classid="{5512D110-5CC6-11CF-8D67-00AA00BDCE1D}" ax:persistence="persistStream" r:id="rId1"/>
</file>

<file path=xl/drawings/_rels/drawing3.xml.rels><?xml version="1.0" encoding="UTF-8" standalone="yes"?>
<Relationships xmlns="http://schemas.openxmlformats.org/package/2006/relationships"><Relationship Id="rId3" Type="http://schemas.openxmlformats.org/officeDocument/2006/relationships/image" Target="../media/image14.gif"/><Relationship Id="rId2" Type="http://schemas.openxmlformats.org/officeDocument/2006/relationships/image" Target="../media/image13.gif"/><Relationship Id="rId1" Type="http://schemas.openxmlformats.org/officeDocument/2006/relationships/image" Target="../media/image12.gif"/></Relationships>
</file>

<file path=xl/drawings/_rels/vmlDrawing7.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1</xdr:col>
      <xdr:colOff>0</xdr:colOff>
      <xdr:row>4</xdr:row>
      <xdr:rowOff>161925</xdr:rowOff>
    </xdr:from>
    <xdr:to>
      <xdr:col>3</xdr:col>
      <xdr:colOff>0</xdr:colOff>
      <xdr:row>6</xdr:row>
      <xdr:rowOff>228600</xdr:rowOff>
    </xdr:to>
    <xdr:sp macro="" textlink="">
      <xdr:nvSpPr>
        <xdr:cNvPr id="2" name="Line 1"/>
        <xdr:cNvSpPr>
          <a:spLocks noChangeShapeType="1"/>
        </xdr:cNvSpPr>
      </xdr:nvSpPr>
      <xdr:spPr bwMode="auto">
        <a:xfrm>
          <a:off x="1038225" y="742950"/>
          <a:ext cx="4248150" cy="1619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1556597</xdr:colOff>
      <xdr:row>5</xdr:row>
      <xdr:rowOff>198967</xdr:rowOff>
    </xdr:from>
    <xdr:to>
      <xdr:col>2</xdr:col>
      <xdr:colOff>212249</xdr:colOff>
      <xdr:row>5</xdr:row>
      <xdr:rowOff>1114425</xdr:rowOff>
    </xdr:to>
    <xdr:sp macro="" textlink="">
      <xdr:nvSpPr>
        <xdr:cNvPr id="3" name="Texto 2"/>
        <xdr:cNvSpPr txBox="1">
          <a:spLocks noChangeArrowheads="1"/>
        </xdr:cNvSpPr>
      </xdr:nvSpPr>
      <xdr:spPr bwMode="auto">
        <a:xfrm>
          <a:off x="2594822" y="941917"/>
          <a:ext cx="1798902" cy="915458"/>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Ramas de </a:t>
          </a:r>
        </a:p>
        <a:p>
          <a:pPr algn="l" rtl="0">
            <a:defRPr sz="1000"/>
          </a:pPr>
          <a:r>
            <a:rPr lang="es-ES" sz="1100" b="0" i="0" strike="noStrike">
              <a:solidFill>
                <a:srgbClr val="000000"/>
              </a:solidFill>
              <a:latin typeface="Univers"/>
            </a:rPr>
            <a:t>actividad</a:t>
          </a:r>
        </a:p>
        <a:p>
          <a:pPr algn="l" rtl="0">
            <a:defRPr sz="1000"/>
          </a:pPr>
          <a:endParaRPr lang="es-ES" sz="1100" b="0" i="0" strike="noStrike">
            <a:solidFill>
              <a:srgbClr val="000000"/>
            </a:solidFill>
            <a:latin typeface="Univers"/>
          </a:endParaRPr>
        </a:p>
      </xdr:txBody>
    </xdr:sp>
    <xdr:clientData/>
  </xdr:twoCellAnchor>
  <xdr:twoCellAnchor editAs="oneCell">
    <xdr:from>
      <xdr:col>1</xdr:col>
      <xdr:colOff>146685</xdr:colOff>
      <xdr:row>5</xdr:row>
      <xdr:rowOff>1066802</xdr:rowOff>
    </xdr:from>
    <xdr:to>
      <xdr:col>1</xdr:col>
      <xdr:colOff>1600931</xdr:colOff>
      <xdr:row>5</xdr:row>
      <xdr:rowOff>1457325</xdr:rowOff>
    </xdr:to>
    <xdr:sp macro="" textlink="">
      <xdr:nvSpPr>
        <xdr:cNvPr id="4" name="Texto 3"/>
        <xdr:cNvSpPr txBox="1">
          <a:spLocks noChangeArrowheads="1"/>
        </xdr:cNvSpPr>
      </xdr:nvSpPr>
      <xdr:spPr bwMode="auto">
        <a:xfrm>
          <a:off x="1184910" y="1809752"/>
          <a:ext cx="1454246" cy="390523"/>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Productos</a:t>
          </a: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xdr:txBody>
    </xdr:sp>
    <xdr:clientData/>
  </xdr:twoCellAnchor>
  <xdr:twoCellAnchor>
    <xdr:from>
      <xdr:col>0</xdr:col>
      <xdr:colOff>1400734</xdr:colOff>
      <xdr:row>73</xdr:row>
      <xdr:rowOff>5043</xdr:rowOff>
    </xdr:from>
    <xdr:to>
      <xdr:col>3</xdr:col>
      <xdr:colOff>-1</xdr:colOff>
      <xdr:row>73</xdr:row>
      <xdr:rowOff>1467971</xdr:rowOff>
    </xdr:to>
    <xdr:sp macro="" textlink="">
      <xdr:nvSpPr>
        <xdr:cNvPr id="5" name="Line 1"/>
        <xdr:cNvSpPr>
          <a:spLocks noChangeShapeType="1"/>
        </xdr:cNvSpPr>
      </xdr:nvSpPr>
      <xdr:spPr bwMode="auto">
        <a:xfrm>
          <a:off x="1038784" y="15359343"/>
          <a:ext cx="4247590" cy="146292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2228950</xdr:colOff>
      <xdr:row>73</xdr:row>
      <xdr:rowOff>176557</xdr:rowOff>
    </xdr:from>
    <xdr:to>
      <xdr:col>2</xdr:col>
      <xdr:colOff>665526</xdr:colOff>
      <xdr:row>73</xdr:row>
      <xdr:rowOff>661149</xdr:rowOff>
    </xdr:to>
    <xdr:sp macro="" textlink="">
      <xdr:nvSpPr>
        <xdr:cNvPr id="6" name="Texto 2"/>
        <xdr:cNvSpPr txBox="1">
          <a:spLocks noChangeArrowheads="1"/>
        </xdr:cNvSpPr>
      </xdr:nvSpPr>
      <xdr:spPr bwMode="auto">
        <a:xfrm>
          <a:off x="3271097" y="13679645"/>
          <a:ext cx="1585429" cy="484592"/>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Ramas de </a:t>
          </a:r>
        </a:p>
        <a:p>
          <a:pPr algn="l" rtl="0">
            <a:defRPr sz="1000"/>
          </a:pPr>
          <a:r>
            <a:rPr lang="es-ES" sz="1100" b="0" i="0" strike="noStrike">
              <a:solidFill>
                <a:srgbClr val="000000"/>
              </a:solidFill>
              <a:latin typeface="Univers"/>
            </a:rPr>
            <a:t>actividad</a:t>
          </a:r>
        </a:p>
        <a:p>
          <a:pPr algn="l" rtl="0">
            <a:defRPr sz="1000"/>
          </a:pPr>
          <a:endParaRPr lang="es-ES" sz="1100" b="0" i="0" strike="noStrike">
            <a:solidFill>
              <a:srgbClr val="000000"/>
            </a:solidFill>
            <a:latin typeface="Univers"/>
          </a:endParaRPr>
        </a:p>
      </xdr:txBody>
    </xdr:sp>
    <xdr:clientData/>
  </xdr:twoCellAnchor>
  <xdr:twoCellAnchor editAs="oneCell">
    <xdr:from>
      <xdr:col>1</xdr:col>
      <xdr:colOff>146685</xdr:colOff>
      <xdr:row>73</xdr:row>
      <xdr:rowOff>1066802</xdr:rowOff>
    </xdr:from>
    <xdr:to>
      <xdr:col>1</xdr:col>
      <xdr:colOff>1600931</xdr:colOff>
      <xdr:row>73</xdr:row>
      <xdr:rowOff>1423147</xdr:rowOff>
    </xdr:to>
    <xdr:sp macro="" textlink="">
      <xdr:nvSpPr>
        <xdr:cNvPr id="7" name="Texto 3"/>
        <xdr:cNvSpPr txBox="1">
          <a:spLocks noChangeArrowheads="1"/>
        </xdr:cNvSpPr>
      </xdr:nvSpPr>
      <xdr:spPr bwMode="auto">
        <a:xfrm>
          <a:off x="1188832" y="14569890"/>
          <a:ext cx="1454246" cy="356345"/>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Productos</a:t>
          </a: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4</xdr:row>
      <xdr:rowOff>161925</xdr:rowOff>
    </xdr:from>
    <xdr:to>
      <xdr:col>3</xdr:col>
      <xdr:colOff>0</xdr:colOff>
      <xdr:row>6</xdr:row>
      <xdr:rowOff>228600</xdr:rowOff>
    </xdr:to>
    <xdr:sp macro="" textlink="">
      <xdr:nvSpPr>
        <xdr:cNvPr id="2" name="Line 1"/>
        <xdr:cNvSpPr>
          <a:spLocks noChangeShapeType="1"/>
        </xdr:cNvSpPr>
      </xdr:nvSpPr>
      <xdr:spPr bwMode="auto">
        <a:xfrm>
          <a:off x="742950" y="742950"/>
          <a:ext cx="2695575" cy="1619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xdr:col>
      <xdr:colOff>1556597</xdr:colOff>
      <xdr:row>5</xdr:row>
      <xdr:rowOff>198967</xdr:rowOff>
    </xdr:from>
    <xdr:ext cx="1794877" cy="915458"/>
    <xdr:sp macro="" textlink="">
      <xdr:nvSpPr>
        <xdr:cNvPr id="3" name="Texto 2"/>
        <xdr:cNvSpPr txBox="1">
          <a:spLocks noChangeArrowheads="1"/>
        </xdr:cNvSpPr>
      </xdr:nvSpPr>
      <xdr:spPr bwMode="auto">
        <a:xfrm>
          <a:off x="2299547" y="941917"/>
          <a:ext cx="1794877" cy="915458"/>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Ramas de </a:t>
          </a:r>
        </a:p>
        <a:p>
          <a:pPr algn="l" rtl="0">
            <a:defRPr sz="1000"/>
          </a:pPr>
          <a:r>
            <a:rPr lang="es-ES" sz="1100" b="0" i="0" strike="noStrike">
              <a:solidFill>
                <a:srgbClr val="000000"/>
              </a:solidFill>
              <a:latin typeface="Univers"/>
            </a:rPr>
            <a:t>actividad</a:t>
          </a:r>
        </a:p>
        <a:p>
          <a:pPr algn="l" rtl="0">
            <a:defRPr sz="1000"/>
          </a:pPr>
          <a:endParaRPr lang="es-ES" sz="1100" b="0" i="0" strike="noStrike">
            <a:solidFill>
              <a:srgbClr val="000000"/>
            </a:solidFill>
            <a:latin typeface="Univers"/>
          </a:endParaRPr>
        </a:p>
      </xdr:txBody>
    </xdr:sp>
    <xdr:clientData/>
  </xdr:oneCellAnchor>
  <xdr:oneCellAnchor>
    <xdr:from>
      <xdr:col>1</xdr:col>
      <xdr:colOff>146685</xdr:colOff>
      <xdr:row>5</xdr:row>
      <xdr:rowOff>1066802</xdr:rowOff>
    </xdr:from>
    <xdr:ext cx="1454246" cy="390523"/>
    <xdr:sp macro="" textlink="">
      <xdr:nvSpPr>
        <xdr:cNvPr id="4" name="Texto 3"/>
        <xdr:cNvSpPr txBox="1">
          <a:spLocks noChangeArrowheads="1"/>
        </xdr:cNvSpPr>
      </xdr:nvSpPr>
      <xdr:spPr bwMode="auto">
        <a:xfrm>
          <a:off x="889635" y="1809752"/>
          <a:ext cx="1454246" cy="390523"/>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Productos</a:t>
          </a: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xdr:txBody>
    </xdr:sp>
    <xdr:clientData/>
  </xdr:oneCellAnchor>
  <xdr:twoCellAnchor>
    <xdr:from>
      <xdr:col>1</xdr:col>
      <xdr:colOff>0</xdr:colOff>
      <xdr:row>73</xdr:row>
      <xdr:rowOff>5043</xdr:rowOff>
    </xdr:from>
    <xdr:to>
      <xdr:col>2</xdr:col>
      <xdr:colOff>100853</xdr:colOff>
      <xdr:row>73</xdr:row>
      <xdr:rowOff>1445558</xdr:rowOff>
    </xdr:to>
    <xdr:sp macro="" textlink="">
      <xdr:nvSpPr>
        <xdr:cNvPr id="5" name="Line 1"/>
        <xdr:cNvSpPr>
          <a:spLocks noChangeShapeType="1"/>
        </xdr:cNvSpPr>
      </xdr:nvSpPr>
      <xdr:spPr bwMode="auto">
        <a:xfrm>
          <a:off x="742950" y="14063943"/>
          <a:ext cx="2263028" cy="14405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xdr:col>
      <xdr:colOff>1556597</xdr:colOff>
      <xdr:row>73</xdr:row>
      <xdr:rowOff>198967</xdr:rowOff>
    </xdr:from>
    <xdr:ext cx="1794877" cy="915458"/>
    <xdr:sp macro="" textlink="">
      <xdr:nvSpPr>
        <xdr:cNvPr id="6" name="Texto 2"/>
        <xdr:cNvSpPr txBox="1">
          <a:spLocks noChangeArrowheads="1"/>
        </xdr:cNvSpPr>
      </xdr:nvSpPr>
      <xdr:spPr bwMode="auto">
        <a:xfrm>
          <a:off x="2299547" y="14257867"/>
          <a:ext cx="1794877" cy="915458"/>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Ramas de </a:t>
          </a:r>
        </a:p>
        <a:p>
          <a:pPr algn="l" rtl="0">
            <a:defRPr sz="1000"/>
          </a:pPr>
          <a:r>
            <a:rPr lang="es-ES" sz="1100" b="0" i="0" strike="noStrike">
              <a:solidFill>
                <a:srgbClr val="000000"/>
              </a:solidFill>
              <a:latin typeface="Univers"/>
            </a:rPr>
            <a:t>actividad</a:t>
          </a:r>
        </a:p>
        <a:p>
          <a:pPr algn="l" rtl="0">
            <a:defRPr sz="1000"/>
          </a:pPr>
          <a:endParaRPr lang="es-ES" sz="1100" b="0" i="0" strike="noStrike">
            <a:solidFill>
              <a:srgbClr val="000000"/>
            </a:solidFill>
            <a:latin typeface="Univers"/>
          </a:endParaRPr>
        </a:p>
      </xdr:txBody>
    </xdr:sp>
    <xdr:clientData/>
  </xdr:oneCellAnchor>
  <xdr:oneCellAnchor>
    <xdr:from>
      <xdr:col>1</xdr:col>
      <xdr:colOff>146685</xdr:colOff>
      <xdr:row>73</xdr:row>
      <xdr:rowOff>1066802</xdr:rowOff>
    </xdr:from>
    <xdr:ext cx="1454246" cy="390523"/>
    <xdr:sp macro="" textlink="">
      <xdr:nvSpPr>
        <xdr:cNvPr id="7" name="Texto 3"/>
        <xdr:cNvSpPr txBox="1">
          <a:spLocks noChangeArrowheads="1"/>
        </xdr:cNvSpPr>
      </xdr:nvSpPr>
      <xdr:spPr bwMode="auto">
        <a:xfrm>
          <a:off x="889635" y="15125702"/>
          <a:ext cx="1454246" cy="390523"/>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Productos</a:t>
          </a: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xdr:txBody>
    </xdr:sp>
    <xdr:clientData/>
  </xdr:oneCellAnchor>
  <xdr:twoCellAnchor>
    <xdr:from>
      <xdr:col>1</xdr:col>
      <xdr:colOff>0</xdr:colOff>
      <xdr:row>73</xdr:row>
      <xdr:rowOff>5043</xdr:rowOff>
    </xdr:from>
    <xdr:to>
      <xdr:col>2</xdr:col>
      <xdr:colOff>100853</xdr:colOff>
      <xdr:row>73</xdr:row>
      <xdr:rowOff>1445558</xdr:rowOff>
    </xdr:to>
    <xdr:sp macro="" textlink="">
      <xdr:nvSpPr>
        <xdr:cNvPr id="8" name="Line 1"/>
        <xdr:cNvSpPr>
          <a:spLocks noChangeShapeType="1"/>
        </xdr:cNvSpPr>
      </xdr:nvSpPr>
      <xdr:spPr bwMode="auto">
        <a:xfrm>
          <a:off x="742950" y="14063943"/>
          <a:ext cx="2263028" cy="14405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xdr:col>
      <xdr:colOff>1556597</xdr:colOff>
      <xdr:row>73</xdr:row>
      <xdr:rowOff>198967</xdr:rowOff>
    </xdr:from>
    <xdr:ext cx="1794877" cy="915458"/>
    <xdr:sp macro="" textlink="">
      <xdr:nvSpPr>
        <xdr:cNvPr id="9" name="Texto 2"/>
        <xdr:cNvSpPr txBox="1">
          <a:spLocks noChangeArrowheads="1"/>
        </xdr:cNvSpPr>
      </xdr:nvSpPr>
      <xdr:spPr bwMode="auto">
        <a:xfrm>
          <a:off x="2299547" y="14257867"/>
          <a:ext cx="1794877" cy="915458"/>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Ramas de </a:t>
          </a:r>
        </a:p>
        <a:p>
          <a:pPr algn="l" rtl="0">
            <a:defRPr sz="1000"/>
          </a:pPr>
          <a:r>
            <a:rPr lang="es-ES" sz="1100" b="0" i="0" strike="noStrike">
              <a:solidFill>
                <a:srgbClr val="000000"/>
              </a:solidFill>
              <a:latin typeface="Univers"/>
            </a:rPr>
            <a:t>actividad</a:t>
          </a:r>
        </a:p>
        <a:p>
          <a:pPr algn="l" rtl="0">
            <a:defRPr sz="1000"/>
          </a:pPr>
          <a:endParaRPr lang="es-ES" sz="1100" b="0" i="0" strike="noStrike">
            <a:solidFill>
              <a:srgbClr val="000000"/>
            </a:solidFill>
            <a:latin typeface="Univers"/>
          </a:endParaRPr>
        </a:p>
      </xdr:txBody>
    </xdr:sp>
    <xdr:clientData/>
  </xdr:oneCellAnchor>
  <xdr:oneCellAnchor>
    <xdr:from>
      <xdr:col>1</xdr:col>
      <xdr:colOff>146685</xdr:colOff>
      <xdr:row>73</xdr:row>
      <xdr:rowOff>1066802</xdr:rowOff>
    </xdr:from>
    <xdr:ext cx="1454246" cy="390523"/>
    <xdr:sp macro="" textlink="">
      <xdr:nvSpPr>
        <xdr:cNvPr id="10" name="Texto 3"/>
        <xdr:cNvSpPr txBox="1">
          <a:spLocks noChangeArrowheads="1"/>
        </xdr:cNvSpPr>
      </xdr:nvSpPr>
      <xdr:spPr bwMode="auto">
        <a:xfrm>
          <a:off x="889635" y="15125702"/>
          <a:ext cx="1454246" cy="390523"/>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Productos</a:t>
          </a: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xdr:txBody>
    </xdr:sp>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12</xdr:col>
          <xdr:colOff>317224</xdr:colOff>
          <xdr:row>76</xdr:row>
          <xdr:rowOff>84068</xdr:rowOff>
        </xdr:to>
        <xdr:sp macro="" textlink="">
          <xdr:nvSpPr>
            <xdr:cNvPr id="32781" name="Control 13" hidden="1">
              <a:extLst>
                <a:ext uri="{63B3BB69-23CF-44E3-9099-C40C66FF867C}">
                  <a14:compatExt spid="_x0000_s3278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763242</xdr:colOff>
          <xdr:row>74</xdr:row>
          <xdr:rowOff>165238</xdr:rowOff>
        </xdr:from>
        <xdr:to>
          <xdr:col>12</xdr:col>
          <xdr:colOff>974449</xdr:colOff>
          <xdr:row>76</xdr:row>
          <xdr:rowOff>84068</xdr:rowOff>
        </xdr:to>
        <xdr:sp macro="" textlink="">
          <xdr:nvSpPr>
            <xdr:cNvPr id="32782" name="Control 14" hidden="1">
              <a:extLst>
                <a:ext uri="{63B3BB69-23CF-44E3-9099-C40C66FF867C}">
                  <a14:compatExt spid="_x0000_s3278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1222099</xdr:colOff>
          <xdr:row>74</xdr:row>
          <xdr:rowOff>165238</xdr:rowOff>
        </xdr:from>
        <xdr:to>
          <xdr:col>13</xdr:col>
          <xdr:colOff>248892</xdr:colOff>
          <xdr:row>76</xdr:row>
          <xdr:rowOff>84068</xdr:rowOff>
        </xdr:to>
        <xdr:sp macro="" textlink="">
          <xdr:nvSpPr>
            <xdr:cNvPr id="32783" name="Control 15" hidden="1">
              <a:extLst>
                <a:ext uri="{63B3BB69-23CF-44E3-9099-C40C66FF867C}">
                  <a14:compatExt spid="_x0000_s3278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1222099</xdr:colOff>
          <xdr:row>74</xdr:row>
          <xdr:rowOff>165238</xdr:rowOff>
        </xdr:from>
        <xdr:to>
          <xdr:col>13</xdr:col>
          <xdr:colOff>248892</xdr:colOff>
          <xdr:row>76</xdr:row>
          <xdr:rowOff>84068</xdr:rowOff>
        </xdr:to>
        <xdr:sp macro="" textlink="">
          <xdr:nvSpPr>
            <xdr:cNvPr id="32784" name="Control 16" hidden="1">
              <a:extLst>
                <a:ext uri="{63B3BB69-23CF-44E3-9099-C40C66FF867C}">
                  <a14:compatExt spid="_x0000_s3278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1222099</xdr:colOff>
          <xdr:row>74</xdr:row>
          <xdr:rowOff>165238</xdr:rowOff>
        </xdr:from>
        <xdr:to>
          <xdr:col>13</xdr:col>
          <xdr:colOff>248892</xdr:colOff>
          <xdr:row>76</xdr:row>
          <xdr:rowOff>84068</xdr:rowOff>
        </xdr:to>
        <xdr:sp macro="" textlink="">
          <xdr:nvSpPr>
            <xdr:cNvPr id="32785" name="Control 17" hidden="1">
              <a:extLst>
                <a:ext uri="{63B3BB69-23CF-44E3-9099-C40C66FF867C}">
                  <a14:compatExt spid="_x0000_s32785"/>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112</xdr:row>
      <xdr:rowOff>0</xdr:rowOff>
    </xdr:from>
    <xdr:to>
      <xdr:col>12</xdr:col>
      <xdr:colOff>161925</xdr:colOff>
      <xdr:row>112</xdr:row>
      <xdr:rowOff>161925</xdr:rowOff>
    </xdr:to>
    <xdr:pic>
      <xdr:nvPicPr>
        <xdr:cNvPr id="19" name="18 Imagen" descr="Seleccionar to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49000" y="17916525"/>
          <a:ext cx="1619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171450</xdr:colOff>
      <xdr:row>112</xdr:row>
      <xdr:rowOff>0</xdr:rowOff>
    </xdr:from>
    <xdr:to>
      <xdr:col>12</xdr:col>
      <xdr:colOff>333375</xdr:colOff>
      <xdr:row>112</xdr:row>
      <xdr:rowOff>161925</xdr:rowOff>
    </xdr:to>
    <xdr:pic>
      <xdr:nvPicPr>
        <xdr:cNvPr id="20" name="19 Imagen" descr="Borrar selecció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20450" y="17916525"/>
          <a:ext cx="1619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11</xdr:col>
          <xdr:colOff>401292</xdr:colOff>
          <xdr:row>76</xdr:row>
          <xdr:rowOff>103118</xdr:rowOff>
        </xdr:to>
        <xdr:sp macro="" textlink="">
          <xdr:nvSpPr>
            <xdr:cNvPr id="32788" name="Control 20" hidden="1">
              <a:extLst>
                <a:ext uri="{63B3BB69-23CF-44E3-9099-C40C66FF867C}">
                  <a14:compatExt spid="_x0000_s32788"/>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112</xdr:row>
      <xdr:rowOff>0</xdr:rowOff>
    </xdr:from>
    <xdr:to>
      <xdr:col>12</xdr:col>
      <xdr:colOff>161925</xdr:colOff>
      <xdr:row>112</xdr:row>
      <xdr:rowOff>161925</xdr:rowOff>
    </xdr:to>
    <xdr:pic>
      <xdr:nvPicPr>
        <xdr:cNvPr id="22" name="21 Imagen" descr="Seleccionar to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49000" y="18430875"/>
          <a:ext cx="1619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171450</xdr:colOff>
      <xdr:row>112</xdr:row>
      <xdr:rowOff>0</xdr:rowOff>
    </xdr:from>
    <xdr:to>
      <xdr:col>12</xdr:col>
      <xdr:colOff>333375</xdr:colOff>
      <xdr:row>112</xdr:row>
      <xdr:rowOff>161925</xdr:rowOff>
    </xdr:to>
    <xdr:pic>
      <xdr:nvPicPr>
        <xdr:cNvPr id="23" name="22 Imagen" descr="Borrar selecció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20450" y="18430875"/>
          <a:ext cx="1619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11</xdr:col>
          <xdr:colOff>401292</xdr:colOff>
          <xdr:row>76</xdr:row>
          <xdr:rowOff>103118</xdr:rowOff>
        </xdr:to>
        <xdr:sp macro="" textlink="">
          <xdr:nvSpPr>
            <xdr:cNvPr id="32791" name="Control 23" hidden="1">
              <a:extLst>
                <a:ext uri="{63B3BB69-23CF-44E3-9099-C40C66FF867C}">
                  <a14:compatExt spid="_x0000_s32791"/>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112</xdr:row>
      <xdr:rowOff>0</xdr:rowOff>
    </xdr:from>
    <xdr:to>
      <xdr:col>12</xdr:col>
      <xdr:colOff>161925</xdr:colOff>
      <xdr:row>112</xdr:row>
      <xdr:rowOff>161925</xdr:rowOff>
    </xdr:to>
    <xdr:pic>
      <xdr:nvPicPr>
        <xdr:cNvPr id="25" name="24 Imagen" descr="Seleccionar to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49000" y="18945225"/>
          <a:ext cx="1619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171450</xdr:colOff>
      <xdr:row>112</xdr:row>
      <xdr:rowOff>0</xdr:rowOff>
    </xdr:from>
    <xdr:to>
      <xdr:col>12</xdr:col>
      <xdr:colOff>333375</xdr:colOff>
      <xdr:row>112</xdr:row>
      <xdr:rowOff>161925</xdr:rowOff>
    </xdr:to>
    <xdr:pic>
      <xdr:nvPicPr>
        <xdr:cNvPr id="26" name="25 Imagen" descr="Borrar selecció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20450" y="18945225"/>
          <a:ext cx="1619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11</xdr:col>
          <xdr:colOff>401292</xdr:colOff>
          <xdr:row>76</xdr:row>
          <xdr:rowOff>103118</xdr:rowOff>
        </xdr:to>
        <xdr:sp macro="" textlink="">
          <xdr:nvSpPr>
            <xdr:cNvPr id="32794" name="Control 26" hidden="1">
              <a:extLst>
                <a:ext uri="{63B3BB69-23CF-44E3-9099-C40C66FF867C}">
                  <a14:compatExt spid="_x0000_s3279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11</xdr:col>
          <xdr:colOff>401292</xdr:colOff>
          <xdr:row>76</xdr:row>
          <xdr:rowOff>103118</xdr:rowOff>
        </xdr:to>
        <xdr:sp macro="" textlink="">
          <xdr:nvSpPr>
            <xdr:cNvPr id="32795" name="Control 27" hidden="1">
              <a:extLst>
                <a:ext uri="{63B3BB69-23CF-44E3-9099-C40C66FF867C}">
                  <a14:compatExt spid="_x0000_s3279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11</xdr:col>
          <xdr:colOff>401292</xdr:colOff>
          <xdr:row>76</xdr:row>
          <xdr:rowOff>103118</xdr:rowOff>
        </xdr:to>
        <xdr:sp macro="" textlink="">
          <xdr:nvSpPr>
            <xdr:cNvPr id="32796" name="Control 28" hidden="1">
              <a:extLst>
                <a:ext uri="{63B3BB69-23CF-44E3-9099-C40C66FF867C}">
                  <a14:compatExt spid="_x0000_s3279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11</xdr:col>
          <xdr:colOff>401292</xdr:colOff>
          <xdr:row>76</xdr:row>
          <xdr:rowOff>103118</xdr:rowOff>
        </xdr:to>
        <xdr:sp macro="" textlink="">
          <xdr:nvSpPr>
            <xdr:cNvPr id="32797" name="Control 29" hidden="1">
              <a:extLst>
                <a:ext uri="{63B3BB69-23CF-44E3-9099-C40C66FF867C}">
                  <a14:compatExt spid="_x0000_s3279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11</xdr:col>
          <xdr:colOff>401292</xdr:colOff>
          <xdr:row>76</xdr:row>
          <xdr:rowOff>103118</xdr:rowOff>
        </xdr:to>
        <xdr:sp macro="" textlink="">
          <xdr:nvSpPr>
            <xdr:cNvPr id="32798" name="Control 30" hidden="1">
              <a:extLst>
                <a:ext uri="{63B3BB69-23CF-44E3-9099-C40C66FF867C}">
                  <a14:compatExt spid="_x0000_s3279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11</xdr:col>
          <xdr:colOff>401292</xdr:colOff>
          <xdr:row>76</xdr:row>
          <xdr:rowOff>103118</xdr:rowOff>
        </xdr:to>
        <xdr:sp macro="" textlink="">
          <xdr:nvSpPr>
            <xdr:cNvPr id="32799" name="Control 31" hidden="1">
              <a:extLst>
                <a:ext uri="{63B3BB69-23CF-44E3-9099-C40C66FF867C}">
                  <a14:compatExt spid="_x0000_s3279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11</xdr:col>
          <xdr:colOff>401292</xdr:colOff>
          <xdr:row>76</xdr:row>
          <xdr:rowOff>103118</xdr:rowOff>
        </xdr:to>
        <xdr:sp macro="" textlink="">
          <xdr:nvSpPr>
            <xdr:cNvPr id="32800" name="Control 32" hidden="1">
              <a:extLst>
                <a:ext uri="{63B3BB69-23CF-44E3-9099-C40C66FF867C}">
                  <a14:compatExt spid="_x0000_s328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11</xdr:col>
          <xdr:colOff>401292</xdr:colOff>
          <xdr:row>76</xdr:row>
          <xdr:rowOff>103118</xdr:rowOff>
        </xdr:to>
        <xdr:sp macro="" textlink="">
          <xdr:nvSpPr>
            <xdr:cNvPr id="32801" name="Control 33" hidden="1">
              <a:extLst>
                <a:ext uri="{63B3BB69-23CF-44E3-9099-C40C66FF867C}">
                  <a14:compatExt spid="_x0000_s3280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11</xdr:col>
          <xdr:colOff>401292</xdr:colOff>
          <xdr:row>76</xdr:row>
          <xdr:rowOff>103118</xdr:rowOff>
        </xdr:to>
        <xdr:sp macro="" textlink="">
          <xdr:nvSpPr>
            <xdr:cNvPr id="32802" name="Control 34" hidden="1">
              <a:extLst>
                <a:ext uri="{63B3BB69-23CF-44E3-9099-C40C66FF867C}">
                  <a14:compatExt spid="_x0000_s3280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11</xdr:col>
          <xdr:colOff>401292</xdr:colOff>
          <xdr:row>76</xdr:row>
          <xdr:rowOff>103118</xdr:rowOff>
        </xdr:to>
        <xdr:sp macro="" textlink="">
          <xdr:nvSpPr>
            <xdr:cNvPr id="32803" name="Control 35" hidden="1">
              <a:extLst>
                <a:ext uri="{63B3BB69-23CF-44E3-9099-C40C66FF867C}">
                  <a14:compatExt spid="_x0000_s3280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11</xdr:col>
          <xdr:colOff>401292</xdr:colOff>
          <xdr:row>76</xdr:row>
          <xdr:rowOff>103118</xdr:rowOff>
        </xdr:to>
        <xdr:sp macro="" textlink="">
          <xdr:nvSpPr>
            <xdr:cNvPr id="32804" name="Control 36" hidden="1">
              <a:extLst>
                <a:ext uri="{63B3BB69-23CF-44E3-9099-C40C66FF867C}">
                  <a14:compatExt spid="_x0000_s3280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11</xdr:col>
          <xdr:colOff>401292</xdr:colOff>
          <xdr:row>76</xdr:row>
          <xdr:rowOff>103118</xdr:rowOff>
        </xdr:to>
        <xdr:sp macro="" textlink="">
          <xdr:nvSpPr>
            <xdr:cNvPr id="32805" name="Control 37" hidden="1">
              <a:extLst>
                <a:ext uri="{63B3BB69-23CF-44E3-9099-C40C66FF867C}">
                  <a14:compatExt spid="_x0000_s32805"/>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112</xdr:row>
      <xdr:rowOff>0</xdr:rowOff>
    </xdr:from>
    <xdr:to>
      <xdr:col>12</xdr:col>
      <xdr:colOff>161925</xdr:colOff>
      <xdr:row>112</xdr:row>
      <xdr:rowOff>161925</xdr:rowOff>
    </xdr:to>
    <xdr:pic>
      <xdr:nvPicPr>
        <xdr:cNvPr id="39" name="38 Imagen" descr="Seleccionar to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49000" y="21345525"/>
          <a:ext cx="1619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171450</xdr:colOff>
      <xdr:row>112</xdr:row>
      <xdr:rowOff>0</xdr:rowOff>
    </xdr:from>
    <xdr:to>
      <xdr:col>12</xdr:col>
      <xdr:colOff>333375</xdr:colOff>
      <xdr:row>112</xdr:row>
      <xdr:rowOff>161925</xdr:rowOff>
    </xdr:to>
    <xdr:pic>
      <xdr:nvPicPr>
        <xdr:cNvPr id="40" name="39 Imagen" descr="Borrar selecció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20450" y="21345525"/>
          <a:ext cx="1619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11</xdr:col>
          <xdr:colOff>401292</xdr:colOff>
          <xdr:row>76</xdr:row>
          <xdr:rowOff>103118</xdr:rowOff>
        </xdr:to>
        <xdr:sp macro="" textlink="">
          <xdr:nvSpPr>
            <xdr:cNvPr id="32808" name="Control 40" hidden="1">
              <a:extLst>
                <a:ext uri="{63B3BB69-23CF-44E3-9099-C40C66FF867C}">
                  <a14:compatExt spid="_x0000_s32808"/>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112</xdr:row>
      <xdr:rowOff>0</xdr:rowOff>
    </xdr:from>
    <xdr:to>
      <xdr:col>12</xdr:col>
      <xdr:colOff>161925</xdr:colOff>
      <xdr:row>112</xdr:row>
      <xdr:rowOff>161925</xdr:rowOff>
    </xdr:to>
    <xdr:pic>
      <xdr:nvPicPr>
        <xdr:cNvPr id="42" name="41 Imagen" descr="Seleccionar to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49000" y="21859875"/>
          <a:ext cx="1619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171450</xdr:colOff>
      <xdr:row>112</xdr:row>
      <xdr:rowOff>0</xdr:rowOff>
    </xdr:from>
    <xdr:to>
      <xdr:col>12</xdr:col>
      <xdr:colOff>333375</xdr:colOff>
      <xdr:row>112</xdr:row>
      <xdr:rowOff>161925</xdr:rowOff>
    </xdr:to>
    <xdr:pic>
      <xdr:nvPicPr>
        <xdr:cNvPr id="43" name="42 Imagen" descr="Borrar selecció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20450" y="21859875"/>
          <a:ext cx="1619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11</xdr:col>
          <xdr:colOff>401292</xdr:colOff>
          <xdr:row>76</xdr:row>
          <xdr:rowOff>103118</xdr:rowOff>
        </xdr:to>
        <xdr:sp macro="" textlink="">
          <xdr:nvSpPr>
            <xdr:cNvPr id="32811" name="Control 43" hidden="1">
              <a:extLst>
                <a:ext uri="{63B3BB69-23CF-44E3-9099-C40C66FF867C}">
                  <a14:compatExt spid="_x0000_s3281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11</xdr:col>
          <xdr:colOff>401292</xdr:colOff>
          <xdr:row>76</xdr:row>
          <xdr:rowOff>103118</xdr:rowOff>
        </xdr:to>
        <xdr:sp macro="" textlink="">
          <xdr:nvSpPr>
            <xdr:cNvPr id="32812" name="Control 44" hidden="1">
              <a:extLst>
                <a:ext uri="{63B3BB69-23CF-44E3-9099-C40C66FF867C}">
                  <a14:compatExt spid="_x0000_s3281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11</xdr:col>
          <xdr:colOff>401292</xdr:colOff>
          <xdr:row>76</xdr:row>
          <xdr:rowOff>103118</xdr:rowOff>
        </xdr:to>
        <xdr:sp macro="" textlink="">
          <xdr:nvSpPr>
            <xdr:cNvPr id="32813" name="Control 45" hidden="1">
              <a:extLst>
                <a:ext uri="{63B3BB69-23CF-44E3-9099-C40C66FF867C}">
                  <a14:compatExt spid="_x0000_s3281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11</xdr:col>
          <xdr:colOff>401292</xdr:colOff>
          <xdr:row>76</xdr:row>
          <xdr:rowOff>103118</xdr:rowOff>
        </xdr:to>
        <xdr:sp macro="" textlink="">
          <xdr:nvSpPr>
            <xdr:cNvPr id="32814" name="Control 46" hidden="1">
              <a:extLst>
                <a:ext uri="{63B3BB69-23CF-44E3-9099-C40C66FF867C}">
                  <a14:compatExt spid="_x0000_s3281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12</xdr:col>
          <xdr:colOff>307699</xdr:colOff>
          <xdr:row>76</xdr:row>
          <xdr:rowOff>84068</xdr:rowOff>
        </xdr:to>
        <xdr:sp macro="" textlink="">
          <xdr:nvSpPr>
            <xdr:cNvPr id="32815" name="Control 47" hidden="1">
              <a:extLst>
                <a:ext uri="{63B3BB69-23CF-44E3-9099-C40C66FF867C}">
                  <a14:compatExt spid="_x0000_s3281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12</xdr:col>
          <xdr:colOff>307699</xdr:colOff>
          <xdr:row>76</xdr:row>
          <xdr:rowOff>84068</xdr:rowOff>
        </xdr:to>
        <xdr:sp macro="" textlink="">
          <xdr:nvSpPr>
            <xdr:cNvPr id="32816" name="Control 48" hidden="1">
              <a:extLst>
                <a:ext uri="{63B3BB69-23CF-44E3-9099-C40C66FF867C}">
                  <a14:compatExt spid="_x0000_s3281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12</xdr:col>
          <xdr:colOff>1079224</xdr:colOff>
          <xdr:row>76</xdr:row>
          <xdr:rowOff>84068</xdr:rowOff>
        </xdr:to>
        <xdr:sp macro="" textlink="">
          <xdr:nvSpPr>
            <xdr:cNvPr id="32817" name="Control 49" hidden="1">
              <a:extLst>
                <a:ext uri="{63B3BB69-23CF-44E3-9099-C40C66FF867C}">
                  <a14:compatExt spid="_x0000_s3281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106017</xdr:colOff>
          <xdr:row>74</xdr:row>
          <xdr:rowOff>165238</xdr:rowOff>
        </xdr:from>
        <xdr:to>
          <xdr:col>12</xdr:col>
          <xdr:colOff>136249</xdr:colOff>
          <xdr:row>76</xdr:row>
          <xdr:rowOff>169793</xdr:rowOff>
        </xdr:to>
        <xdr:sp macro="" textlink="">
          <xdr:nvSpPr>
            <xdr:cNvPr id="32818" name="Control 50" hidden="1">
              <a:extLst>
                <a:ext uri="{63B3BB69-23CF-44E3-9099-C40C66FF867C}">
                  <a14:compatExt spid="_x0000_s32818"/>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112</xdr:row>
      <xdr:rowOff>0</xdr:rowOff>
    </xdr:from>
    <xdr:to>
      <xdr:col>12</xdr:col>
      <xdr:colOff>238125</xdr:colOff>
      <xdr:row>113</xdr:row>
      <xdr:rowOff>66677</xdr:rowOff>
    </xdr:to>
    <xdr:pic>
      <xdr:nvPicPr>
        <xdr:cNvPr id="52" name="51 Imagen" descr="http://www.ine.es/menus/img/see.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049000" y="25288875"/>
          <a:ext cx="23812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www.ine.es/jaxi/menu.do?type=pcaxis&amp;path=%2Ft35%2Fp010&amp;file=inebase&amp;L=0" TargetMode="External"/><Relationship Id="rId7" Type="http://schemas.openxmlformats.org/officeDocument/2006/relationships/vmlDrawing" Target="../drawings/vmlDrawing1.vml"/><Relationship Id="rId2" Type="http://schemas.openxmlformats.org/officeDocument/2006/relationships/hyperlink" Target="http://www.ine.es/daco/daco42/cre_rh/gasto_cons_10_12.xlsx" TargetMode="External"/><Relationship Id="rId1" Type="http://schemas.openxmlformats.org/officeDocument/2006/relationships/hyperlink" Target="http://www.ine.es/jaxiT3/Tabla.htm?t=9374&amp;L=0" TargetMode="External"/><Relationship Id="rId6" Type="http://schemas.openxmlformats.org/officeDocument/2006/relationships/printerSettings" Target="../printerSettings/printerSettings1.bin"/><Relationship Id="rId5" Type="http://schemas.openxmlformats.org/officeDocument/2006/relationships/hyperlink" Target="http://www.ine.es/daco/daco42/daco4214/tabcntr.xls" TargetMode="External"/><Relationship Id="rId4" Type="http://schemas.openxmlformats.org/officeDocument/2006/relationships/hyperlink" Target="http://www.ine.es/jaxi/menu.do?type=pcaxis&amp;path=%2Ft35%2Fp008&amp;file=inebase&amp;L="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ine.es/daco/daco42/daco4214/tabcntr.xls"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iet.tourspain.es/es-es/estadisticas/familitur/paginas/default.asp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hyperlink" Target="http://www.seg-social.es/Internet_1/InformacionEconomicof/InformacionContableFinancieraPruebas/liqpresusegsocial/index.htm" TargetMode="External"/><Relationship Id="rId13" Type="http://schemas.openxmlformats.org/officeDocument/2006/relationships/printerSettings" Target="../printerSettings/printerSettings8.bin"/><Relationship Id="rId3" Type="http://schemas.openxmlformats.org/officeDocument/2006/relationships/hyperlink" Target="http://www.msssi.gob.es/estadEstudios/estadisticas/inforRecopilaciones/gastoSanitario2005/home.htm" TargetMode="External"/><Relationship Id="rId7" Type="http://schemas.openxmlformats.org/officeDocument/2006/relationships/hyperlink" Target="http://www.igae.pap.minhap.gob.es/sitios/igae/es-ES/EjecucionPresupuestaria/Paginas/ialiquidacionestado.aspx" TargetMode="External"/><Relationship Id="rId12" Type="http://schemas.openxmlformats.org/officeDocument/2006/relationships/hyperlink" Target="http://www.mecd.gob.es/servicios-al-ciudadano-mecd/estadisticas/educacion/recursos-economicos/gasto-publico.html" TargetMode="External"/><Relationship Id="rId2" Type="http://schemas.openxmlformats.org/officeDocument/2006/relationships/hyperlink" Target="http://www.seg-social.es/Internet_1/InformacionEconomicof/InformacionContableFinancieraPruebas/liqpresusegsocial/index.htm" TargetMode="External"/><Relationship Id="rId1" Type="http://schemas.openxmlformats.org/officeDocument/2006/relationships/hyperlink" Target="http://www.mecd.gob.es/servicios-al-ciudadano-mecd/estadisticas/educacion/recursos-economicos/gasto-publico.html" TargetMode="External"/><Relationship Id="rId6" Type="http://schemas.openxmlformats.org/officeDocument/2006/relationships/hyperlink" Target="http://www.msssi.gob.es/estadEstudios/estadisticas/inforRecopilaciones/gastoSanitario2005/home.htm" TargetMode="External"/><Relationship Id="rId11" Type="http://schemas.openxmlformats.org/officeDocument/2006/relationships/hyperlink" Target="http://serviciostelematicosext.minhap.gob.es/SGCAL/publicacionliquidacion/aspx/menuInicio.aspx" TargetMode="External"/><Relationship Id="rId5" Type="http://schemas.openxmlformats.org/officeDocument/2006/relationships/hyperlink" Target="http://www.msssi.gob.es/estadEstudios/estadisticas/inforRecopilaciones/gastoSanitario2005/home.htm" TargetMode="External"/><Relationship Id="rId15" Type="http://schemas.openxmlformats.org/officeDocument/2006/relationships/comments" Target="../comments2.xml"/><Relationship Id="rId10" Type="http://schemas.openxmlformats.org/officeDocument/2006/relationships/hyperlink" Target="http://serviciostelematicosext.minhap.gob.es/SGCAL/publicacionliquidacion/aspx/menuInicio.aspx" TargetMode="External"/><Relationship Id="rId4" Type="http://schemas.openxmlformats.org/officeDocument/2006/relationships/hyperlink" Target="http://www.igae.pap.minhap.gob.es/sitios/igae/es-ES/EjecucionPresupuestaria/Paginas/ialiquidacionorganismos.aspx" TargetMode="External"/><Relationship Id="rId9" Type="http://schemas.openxmlformats.org/officeDocument/2006/relationships/hyperlink" Target="http://www.msssi.gob.es/estadEstudios/estadisticas/inforRecopilaciones/gastoSanitario2005/home.htm" TargetMode="External"/><Relationship Id="rId14"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1.bin"/><Relationship Id="rId1" Type="http://schemas.openxmlformats.org/officeDocument/2006/relationships/hyperlink" Target="http://www.ine.es/jaxi/menu.do?type=pcaxis&amp;path=%2Ft35%2Fp008&amp;file=inebase&amp;L=0" TargetMode="External"/><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2.bin"/><Relationship Id="rId1" Type="http://schemas.openxmlformats.org/officeDocument/2006/relationships/hyperlink" Target="http://www.minhap.gob.es/es-ES/Areas%20Tematicas/Impuestos/Direccion%20General%20de%20Tributos/Paginas/Estadisticas_Recaudacion.aspx" TargetMode="External"/><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www.ine.es/daco/daco42/cre00/b2010/dacocre_base2010.htm" TargetMode="External"/><Relationship Id="rId1" Type="http://schemas.openxmlformats.org/officeDocument/2006/relationships/hyperlink" Target="http://212.227.102.53/explotacion_multidimensional_comercio_interregional/estadisticas.aspx"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3" Type="http://schemas.openxmlformats.org/officeDocument/2006/relationships/hyperlink" Target="http://www.ine.es/jaxiT3/Tabla.htm?t=9374&amp;L=0" TargetMode="External"/><Relationship Id="rId2" Type="http://schemas.openxmlformats.org/officeDocument/2006/relationships/hyperlink" Target="http://www.ine.es/jaxiT3/Tabla.htm?t=9374&amp;L=0" TargetMode="External"/><Relationship Id="rId1" Type="http://schemas.openxmlformats.org/officeDocument/2006/relationships/hyperlink" Target="http://www.ine.es/jaxiT3/Tabla.htm?t=9374&amp;L=0"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control" Target="../activeX/activeX2.xml"/><Relationship Id="rId13" Type="http://schemas.openxmlformats.org/officeDocument/2006/relationships/image" Target="../media/image4.emf"/><Relationship Id="rId18" Type="http://schemas.openxmlformats.org/officeDocument/2006/relationships/control" Target="../activeX/activeX7.xml"/><Relationship Id="rId26" Type="http://schemas.openxmlformats.org/officeDocument/2006/relationships/control" Target="../activeX/activeX14.xml"/><Relationship Id="rId39" Type="http://schemas.openxmlformats.org/officeDocument/2006/relationships/control" Target="../activeX/activeX26.xml"/><Relationship Id="rId3" Type="http://schemas.openxmlformats.org/officeDocument/2006/relationships/printerSettings" Target="../printerSettings/printerSettings15.bin"/><Relationship Id="rId21" Type="http://schemas.openxmlformats.org/officeDocument/2006/relationships/image" Target="../media/image7.emf"/><Relationship Id="rId34" Type="http://schemas.openxmlformats.org/officeDocument/2006/relationships/control" Target="../activeX/activeX22.xml"/><Relationship Id="rId42" Type="http://schemas.openxmlformats.org/officeDocument/2006/relationships/image" Target="../media/image10.emf"/><Relationship Id="rId7" Type="http://schemas.openxmlformats.org/officeDocument/2006/relationships/image" Target="../media/image1.emf"/><Relationship Id="rId12" Type="http://schemas.openxmlformats.org/officeDocument/2006/relationships/control" Target="../activeX/activeX4.xml"/><Relationship Id="rId17" Type="http://schemas.openxmlformats.org/officeDocument/2006/relationships/image" Target="../media/image6.emf"/><Relationship Id="rId25" Type="http://schemas.openxmlformats.org/officeDocument/2006/relationships/control" Target="../activeX/activeX13.xml"/><Relationship Id="rId33" Type="http://schemas.openxmlformats.org/officeDocument/2006/relationships/control" Target="../activeX/activeX21.xml"/><Relationship Id="rId38" Type="http://schemas.openxmlformats.org/officeDocument/2006/relationships/image" Target="../media/image8.emf"/><Relationship Id="rId2" Type="http://schemas.openxmlformats.org/officeDocument/2006/relationships/hyperlink" Target="http://www.ine.es/daco/daco42/cne10/pib95_14.xlsx" TargetMode="External"/><Relationship Id="rId16" Type="http://schemas.openxmlformats.org/officeDocument/2006/relationships/control" Target="../activeX/activeX6.xml"/><Relationship Id="rId20" Type="http://schemas.openxmlformats.org/officeDocument/2006/relationships/control" Target="../activeX/activeX9.xml"/><Relationship Id="rId29" Type="http://schemas.openxmlformats.org/officeDocument/2006/relationships/control" Target="../activeX/activeX17.xml"/><Relationship Id="rId41" Type="http://schemas.openxmlformats.org/officeDocument/2006/relationships/control" Target="../activeX/activeX27.xml"/><Relationship Id="rId1" Type="http://schemas.openxmlformats.org/officeDocument/2006/relationships/hyperlink" Target="http://www.ine.es/jaxiT3/Tabla.htm?t=9374&amp;L=0" TargetMode="External"/><Relationship Id="rId6" Type="http://schemas.openxmlformats.org/officeDocument/2006/relationships/control" Target="../activeX/activeX1.xml"/><Relationship Id="rId11" Type="http://schemas.openxmlformats.org/officeDocument/2006/relationships/image" Target="../media/image3.emf"/><Relationship Id="rId24" Type="http://schemas.openxmlformats.org/officeDocument/2006/relationships/control" Target="../activeX/activeX12.xml"/><Relationship Id="rId32" Type="http://schemas.openxmlformats.org/officeDocument/2006/relationships/control" Target="../activeX/activeX20.xml"/><Relationship Id="rId37" Type="http://schemas.openxmlformats.org/officeDocument/2006/relationships/control" Target="../activeX/activeX25.xml"/><Relationship Id="rId40" Type="http://schemas.openxmlformats.org/officeDocument/2006/relationships/image" Target="../media/image9.emf"/><Relationship Id="rId45" Type="http://schemas.openxmlformats.org/officeDocument/2006/relationships/comments" Target="../comments7.xml"/><Relationship Id="rId5" Type="http://schemas.openxmlformats.org/officeDocument/2006/relationships/vmlDrawing" Target="../drawings/vmlDrawing7.vml"/><Relationship Id="rId15" Type="http://schemas.openxmlformats.org/officeDocument/2006/relationships/image" Target="../media/image5.emf"/><Relationship Id="rId23" Type="http://schemas.openxmlformats.org/officeDocument/2006/relationships/control" Target="../activeX/activeX11.xml"/><Relationship Id="rId28" Type="http://schemas.openxmlformats.org/officeDocument/2006/relationships/control" Target="../activeX/activeX16.xml"/><Relationship Id="rId36" Type="http://schemas.openxmlformats.org/officeDocument/2006/relationships/control" Target="../activeX/activeX24.xml"/><Relationship Id="rId10" Type="http://schemas.openxmlformats.org/officeDocument/2006/relationships/control" Target="../activeX/activeX3.xml"/><Relationship Id="rId19" Type="http://schemas.openxmlformats.org/officeDocument/2006/relationships/control" Target="../activeX/activeX8.xml"/><Relationship Id="rId31" Type="http://schemas.openxmlformats.org/officeDocument/2006/relationships/control" Target="../activeX/activeX19.xml"/><Relationship Id="rId44" Type="http://schemas.openxmlformats.org/officeDocument/2006/relationships/image" Target="../media/image11.emf"/><Relationship Id="rId4" Type="http://schemas.openxmlformats.org/officeDocument/2006/relationships/drawing" Target="../drawings/drawing3.xml"/><Relationship Id="rId9" Type="http://schemas.openxmlformats.org/officeDocument/2006/relationships/image" Target="../media/image2.emf"/><Relationship Id="rId14" Type="http://schemas.openxmlformats.org/officeDocument/2006/relationships/control" Target="../activeX/activeX5.xml"/><Relationship Id="rId22" Type="http://schemas.openxmlformats.org/officeDocument/2006/relationships/control" Target="../activeX/activeX10.xml"/><Relationship Id="rId27" Type="http://schemas.openxmlformats.org/officeDocument/2006/relationships/control" Target="../activeX/activeX15.xml"/><Relationship Id="rId30" Type="http://schemas.openxmlformats.org/officeDocument/2006/relationships/control" Target="../activeX/activeX18.xml"/><Relationship Id="rId35" Type="http://schemas.openxmlformats.org/officeDocument/2006/relationships/control" Target="../activeX/activeX23.xml"/><Relationship Id="rId43" Type="http://schemas.openxmlformats.org/officeDocument/2006/relationships/control" Target="../activeX/activeX28.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rgb="FFFF66FF"/>
  </sheetPr>
  <dimension ref="B1:W124"/>
  <sheetViews>
    <sheetView topLeftCell="A28" zoomScaleNormal="100" workbookViewId="0">
      <selection activeCell="E27" sqref="E27"/>
    </sheetView>
  </sheetViews>
  <sheetFormatPr baseColWidth="10" defaultRowHeight="12.75"/>
  <cols>
    <col min="1" max="1" width="6.75" style="1" customWidth="1"/>
    <col min="2" max="2" width="56.875" style="1" customWidth="1"/>
    <col min="3" max="3" width="34.5" style="1" customWidth="1"/>
    <col min="4" max="4" width="29.125" style="1" customWidth="1"/>
    <col min="5" max="5" width="25.25" style="1" customWidth="1"/>
    <col min="6" max="6" width="26.25" style="1" customWidth="1"/>
    <col min="7" max="7" width="34.125" style="1" customWidth="1"/>
    <col min="8" max="8" width="29.625" style="1" customWidth="1"/>
    <col min="9" max="9" width="21.75" style="1" customWidth="1"/>
    <col min="10" max="10" width="11" style="1"/>
    <col min="11" max="11" width="23.125" style="1" customWidth="1"/>
    <col min="12" max="16384" width="11" style="1"/>
  </cols>
  <sheetData>
    <row r="1" spans="2:8">
      <c r="B1" s="4" t="s">
        <v>277</v>
      </c>
      <c r="F1" s="68"/>
      <c r="G1" s="20"/>
      <c r="H1" s="20"/>
    </row>
    <row r="2" spans="2:8">
      <c r="B2" s="4"/>
    </row>
    <row r="3" spans="2:8">
      <c r="B3" s="8" t="s">
        <v>282</v>
      </c>
    </row>
    <row r="4" spans="2:8" ht="20.25">
      <c r="B4" s="741" t="s">
        <v>949</v>
      </c>
      <c r="E4" s="8"/>
      <c r="F4" s="8"/>
    </row>
    <row r="5" spans="2:8" s="421" customFormat="1">
      <c r="B5" s="603" t="s">
        <v>818</v>
      </c>
      <c r="E5" s="8"/>
      <c r="F5" s="8"/>
    </row>
    <row r="6" spans="2:8" s="421" customFormat="1">
      <c r="B6" s="711" t="s">
        <v>1055</v>
      </c>
      <c r="E6" s="8"/>
      <c r="F6" s="8"/>
    </row>
    <row r="7" spans="2:8" s="421" customFormat="1">
      <c r="B7" s="711" t="s">
        <v>819</v>
      </c>
      <c r="E7" s="8"/>
      <c r="F7" s="8"/>
    </row>
    <row r="8" spans="2:8" ht="15.75">
      <c r="B8" s="101" t="s">
        <v>1054</v>
      </c>
    </row>
    <row r="10" spans="2:8" ht="20.25">
      <c r="B10" s="621" t="s">
        <v>948</v>
      </c>
    </row>
    <row r="11" spans="2:8" s="424" customFormat="1">
      <c r="B11" s="603" t="s">
        <v>1057</v>
      </c>
      <c r="E11" s="722"/>
    </row>
    <row r="12" spans="2:8">
      <c r="B12" s="711" t="s">
        <v>1107</v>
      </c>
      <c r="D12" s="730"/>
      <c r="E12" s="722"/>
    </row>
    <row r="13" spans="2:8">
      <c r="B13" s="713" t="s">
        <v>568</v>
      </c>
      <c r="C13" s="20"/>
    </row>
    <row r="14" spans="2:8" s="584" customFormat="1">
      <c r="B14" s="591" t="s">
        <v>956</v>
      </c>
    </row>
    <row r="15" spans="2:8" s="584" customFormat="1">
      <c r="B15" s="712" t="s">
        <v>914</v>
      </c>
    </row>
    <row r="16" spans="2:8" s="584" customFormat="1">
      <c r="B16" s="740" t="s">
        <v>960</v>
      </c>
    </row>
    <row r="17" spans="2:22" s="584" customFormat="1">
      <c r="B17" s="20" t="s">
        <v>915</v>
      </c>
      <c r="C17" s="584" t="s">
        <v>916</v>
      </c>
    </row>
    <row r="18" spans="2:22">
      <c r="B18" s="712" t="s">
        <v>913</v>
      </c>
    </row>
    <row r="19" spans="2:22" s="711" customFormat="1">
      <c r="B19" s="591" t="s">
        <v>551</v>
      </c>
    </row>
    <row r="20" spans="2:22" s="711" customFormat="1">
      <c r="B20" s="20" t="s">
        <v>553</v>
      </c>
    </row>
    <row r="21" spans="2:22" s="584" customFormat="1">
      <c r="B21" s="713" t="s">
        <v>552</v>
      </c>
    </row>
    <row r="22" spans="2:22" s="711" customFormat="1" ht="15.75">
      <c r="B22" s="172"/>
    </row>
    <row r="23" spans="2:22" ht="20.25">
      <c r="B23" s="741" t="s">
        <v>1063</v>
      </c>
    </row>
    <row r="24" spans="2:22">
      <c r="B24" s="603" t="s">
        <v>1056</v>
      </c>
    </row>
    <row r="25" spans="2:22">
      <c r="B25" s="712" t="s">
        <v>147</v>
      </c>
    </row>
    <row r="27" spans="2:22" s="634" customFormat="1" ht="20.25">
      <c r="B27" s="630" t="s">
        <v>278</v>
      </c>
    </row>
    <row r="28" spans="2:22">
      <c r="B28" s="4" t="s">
        <v>1106</v>
      </c>
      <c r="D28" s="423"/>
    </row>
    <row r="29" spans="2:22" ht="20.25">
      <c r="B29" s="1" t="s">
        <v>318</v>
      </c>
      <c r="C29" s="775" t="s">
        <v>825</v>
      </c>
      <c r="D29" s="775"/>
      <c r="G29" s="606" t="s">
        <v>1022</v>
      </c>
    </row>
    <row r="30" spans="2:22">
      <c r="C30" s="424"/>
      <c r="D30" s="604"/>
      <c r="E30" s="10"/>
      <c r="F30" s="10"/>
      <c r="H30" s="10"/>
      <c r="I30" s="10"/>
      <c r="J30" s="10"/>
    </row>
    <row r="31" spans="2:22" s="5" customFormat="1" ht="54.75" thickBot="1">
      <c r="B31" s="714" t="s">
        <v>961</v>
      </c>
      <c r="C31" s="715" t="s">
        <v>947</v>
      </c>
      <c r="D31" s="715" t="s">
        <v>946</v>
      </c>
      <c r="E31" s="428" t="s">
        <v>833</v>
      </c>
      <c r="F31" s="428" t="s">
        <v>834</v>
      </c>
      <c r="G31" s="716" t="s">
        <v>950</v>
      </c>
      <c r="H31" s="431" t="s">
        <v>1020</v>
      </c>
      <c r="I31" s="428" t="s">
        <v>280</v>
      </c>
      <c r="J31" s="428" t="s">
        <v>281</v>
      </c>
      <c r="L31" s="175"/>
      <c r="M31" s="175"/>
      <c r="N31" s="175"/>
      <c r="O31" s="607"/>
      <c r="P31" s="607"/>
      <c r="Q31" s="607"/>
      <c r="R31" s="607"/>
      <c r="S31" s="607"/>
      <c r="T31" s="607"/>
      <c r="U31" s="607"/>
      <c r="V31" s="607"/>
    </row>
    <row r="32" spans="2:22">
      <c r="B32" s="1" t="s">
        <v>148</v>
      </c>
      <c r="C32" s="362">
        <v>100855970</v>
      </c>
      <c r="D32" s="362">
        <v>94705790</v>
      </c>
      <c r="E32" s="18">
        <f>+C32*$C$55</f>
        <v>100855970</v>
      </c>
      <c r="F32" s="18">
        <f>+D32*$D$55</f>
        <v>94749840.261921078</v>
      </c>
      <c r="G32" s="362">
        <v>93204006</v>
      </c>
      <c r="H32" s="18">
        <f>+G32/$G$50*$G$57+G32</f>
        <v>93246345.037738591</v>
      </c>
      <c r="I32" s="84">
        <f t="shared" ref="I32:I50" si="0">F32/H32</f>
        <v>1.0161239051629745</v>
      </c>
      <c r="J32" s="84">
        <f t="shared" ref="J32:J50" si="1">E32/F32</f>
        <v>1.0644447496818938</v>
      </c>
      <c r="K32" s="604" t="s">
        <v>148</v>
      </c>
      <c r="L32" s="175"/>
      <c r="M32" s="608"/>
      <c r="N32" s="175"/>
      <c r="O32" s="175"/>
      <c r="P32" s="86"/>
      <c r="Q32" s="98"/>
      <c r="R32" s="86"/>
      <c r="S32" s="86"/>
      <c r="T32" s="86"/>
      <c r="U32" s="86"/>
      <c r="V32" s="86"/>
    </row>
    <row r="33" spans="2:22">
      <c r="B33" s="1" t="s">
        <v>149</v>
      </c>
      <c r="C33" s="362">
        <v>17387220</v>
      </c>
      <c r="D33" s="362">
        <v>17437041</v>
      </c>
      <c r="E33" s="18">
        <f t="shared" ref="E33:E49" si="2">+C33*$C$55</f>
        <v>17387220</v>
      </c>
      <c r="F33" s="18">
        <f t="shared" ref="F33:F49" si="3">+D33*$D$55</f>
        <v>17445151.446290333</v>
      </c>
      <c r="G33" s="362">
        <v>20728452</v>
      </c>
      <c r="H33" s="18">
        <f t="shared" ref="H33:H49" si="4">+G33/$G$50*$G$57+G33</f>
        <v>20737868.147965685</v>
      </c>
      <c r="I33" s="84">
        <f t="shared" si="0"/>
        <v>0.84122202541834767</v>
      </c>
      <c r="J33" s="84">
        <f t="shared" si="1"/>
        <v>0.99667922365313422</v>
      </c>
      <c r="K33" s="604" t="s">
        <v>149</v>
      </c>
      <c r="L33" s="175"/>
      <c r="M33" s="608"/>
      <c r="N33" s="175"/>
      <c r="O33" s="175"/>
      <c r="P33" s="86"/>
      <c r="Q33" s="98"/>
      <c r="R33" s="86"/>
      <c r="S33" s="86"/>
      <c r="T33" s="86"/>
      <c r="U33" s="86"/>
      <c r="V33" s="86"/>
    </row>
    <row r="34" spans="2:22">
      <c r="B34" s="1" t="s">
        <v>272</v>
      </c>
      <c r="C34" s="362">
        <v>13980719</v>
      </c>
      <c r="D34" s="362">
        <v>14002784</v>
      </c>
      <c r="E34" s="18">
        <f t="shared" si="2"/>
        <v>13980719</v>
      </c>
      <c r="F34" s="18">
        <f t="shared" si="3"/>
        <v>14009297.079114005</v>
      </c>
      <c r="G34" s="362">
        <v>15489520</v>
      </c>
      <c r="H34" s="18">
        <f t="shared" si="4"/>
        <v>15496556.30026195</v>
      </c>
      <c r="I34" s="84">
        <f t="shared" si="0"/>
        <v>0.90402646934385</v>
      </c>
      <c r="J34" s="84">
        <f t="shared" si="1"/>
        <v>0.9979600633099136</v>
      </c>
      <c r="K34" s="604" t="s">
        <v>272</v>
      </c>
      <c r="L34" s="175"/>
      <c r="M34" s="608"/>
      <c r="N34" s="175"/>
      <c r="O34" s="175"/>
      <c r="P34" s="86"/>
      <c r="Q34" s="98"/>
      <c r="R34" s="86"/>
      <c r="S34" s="86"/>
      <c r="T34" s="86"/>
      <c r="U34" s="86"/>
      <c r="V34" s="86"/>
    </row>
    <row r="35" spans="2:22">
      <c r="B35" s="1" t="s">
        <v>273</v>
      </c>
      <c r="C35" s="362">
        <v>22369742</v>
      </c>
      <c r="D35" s="362">
        <v>15436708</v>
      </c>
      <c r="E35" s="18">
        <f t="shared" si="2"/>
        <v>22369742</v>
      </c>
      <c r="F35" s="18">
        <f t="shared" si="3"/>
        <v>15443888.036517294</v>
      </c>
      <c r="G35" s="362">
        <v>16025451</v>
      </c>
      <c r="H35" s="18">
        <f t="shared" si="4"/>
        <v>16032730.753347371</v>
      </c>
      <c r="I35" s="84">
        <f t="shared" si="0"/>
        <v>0.96327246269590505</v>
      </c>
      <c r="J35" s="84">
        <f t="shared" si="1"/>
        <v>1.4484527437071821</v>
      </c>
      <c r="K35" s="604" t="s">
        <v>273</v>
      </c>
      <c r="L35" s="175"/>
      <c r="M35" s="608"/>
      <c r="N35" s="175"/>
      <c r="O35" s="175"/>
      <c r="P35" s="86"/>
      <c r="Q35" s="86"/>
      <c r="R35" s="86"/>
      <c r="S35" s="86"/>
      <c r="T35" s="86"/>
      <c r="U35" s="86"/>
      <c r="V35" s="86"/>
    </row>
    <row r="36" spans="2:22">
      <c r="B36" s="1" t="s">
        <v>227</v>
      </c>
      <c r="C36" s="362">
        <v>30296796</v>
      </c>
      <c r="D36" s="362">
        <v>22217405</v>
      </c>
      <c r="E36" s="18">
        <f t="shared" si="2"/>
        <v>30296796</v>
      </c>
      <c r="F36" s="18">
        <f t="shared" si="3"/>
        <v>22227738.924773306</v>
      </c>
      <c r="G36" s="362">
        <v>25075416</v>
      </c>
      <c r="H36" s="18">
        <f t="shared" si="4"/>
        <v>25086806.808505964</v>
      </c>
      <c r="I36" s="84">
        <f t="shared" si="0"/>
        <v>0.88603300908096205</v>
      </c>
      <c r="J36" s="84">
        <f t="shared" si="1"/>
        <v>1.363017448717357</v>
      </c>
      <c r="K36" s="604" t="s">
        <v>227</v>
      </c>
      <c r="L36" s="175"/>
      <c r="M36" s="608"/>
      <c r="N36" s="175"/>
      <c r="O36" s="175"/>
      <c r="P36" s="86"/>
      <c r="Q36" s="86"/>
      <c r="R36" s="86"/>
      <c r="S36" s="86"/>
      <c r="T36" s="86"/>
      <c r="U36" s="86"/>
      <c r="V36" s="86"/>
    </row>
    <row r="37" spans="2:22">
      <c r="B37" s="1" t="s">
        <v>209</v>
      </c>
      <c r="C37" s="362">
        <v>8209155</v>
      </c>
      <c r="D37" s="362">
        <v>7585626</v>
      </c>
      <c r="E37" s="18">
        <f t="shared" si="2"/>
        <v>8209155</v>
      </c>
      <c r="F37" s="18">
        <f t="shared" si="3"/>
        <v>7589154.2828234192</v>
      </c>
      <c r="G37" s="362">
        <v>8093180</v>
      </c>
      <c r="H37" s="18">
        <f t="shared" si="4"/>
        <v>8096856.4240953894</v>
      </c>
      <c r="I37" s="84">
        <f t="shared" si="0"/>
        <v>0.93729638829199169</v>
      </c>
      <c r="J37" s="84">
        <f t="shared" si="1"/>
        <v>1.0816956269527729</v>
      </c>
      <c r="K37" s="604" t="s">
        <v>209</v>
      </c>
      <c r="L37" s="175"/>
      <c r="M37" s="608"/>
      <c r="N37" s="175"/>
      <c r="O37" s="175"/>
      <c r="P37" s="86"/>
      <c r="Q37" s="86"/>
      <c r="R37" s="86"/>
      <c r="S37" s="86"/>
      <c r="T37" s="86"/>
      <c r="U37" s="86"/>
      <c r="V37" s="86"/>
    </row>
    <row r="38" spans="2:22">
      <c r="B38" s="1" t="s">
        <v>210</v>
      </c>
      <c r="C38" s="362">
        <v>32328598</v>
      </c>
      <c r="D38" s="362">
        <v>30734290</v>
      </c>
      <c r="E38" s="18">
        <f t="shared" si="2"/>
        <v>32328598</v>
      </c>
      <c r="F38" s="18">
        <f t="shared" si="3"/>
        <v>30748585.361713983</v>
      </c>
      <c r="G38" s="362">
        <v>35779431</v>
      </c>
      <c r="H38" s="18">
        <f t="shared" si="4"/>
        <v>35795684.235717937</v>
      </c>
      <c r="I38" s="84">
        <f t="shared" si="0"/>
        <v>0.85900258699433329</v>
      </c>
      <c r="J38" s="84">
        <f t="shared" si="1"/>
        <v>1.0513848887582757</v>
      </c>
      <c r="K38" s="604" t="s">
        <v>210</v>
      </c>
      <c r="L38" s="175"/>
      <c r="M38" s="608"/>
      <c r="N38" s="175"/>
      <c r="O38" s="175"/>
      <c r="P38" s="86"/>
      <c r="Q38" s="609"/>
      <c r="R38" s="610"/>
      <c r="S38" s="86"/>
      <c r="T38" s="86"/>
      <c r="U38" s="86"/>
      <c r="V38" s="86"/>
    </row>
    <row r="39" spans="2:22">
      <c r="B39" s="1" t="s">
        <v>264</v>
      </c>
      <c r="C39" s="362">
        <v>23292849</v>
      </c>
      <c r="D39" s="362">
        <v>22580009</v>
      </c>
      <c r="E39" s="18">
        <f t="shared" si="2"/>
        <v>23292849</v>
      </c>
      <c r="F39" s="18">
        <f t="shared" si="3"/>
        <v>22590511.581844576</v>
      </c>
      <c r="G39" s="362">
        <v>24528012</v>
      </c>
      <c r="H39" s="18">
        <f t="shared" si="4"/>
        <v>24539154.143672671</v>
      </c>
      <c r="I39" s="84">
        <f t="shared" si="0"/>
        <v>0.92059047551439155</v>
      </c>
      <c r="J39" s="84">
        <f t="shared" si="1"/>
        <v>1.0310899297526257</v>
      </c>
      <c r="K39" s="604" t="s">
        <v>264</v>
      </c>
      <c r="L39" s="175"/>
      <c r="M39" s="608"/>
      <c r="N39" s="175"/>
      <c r="O39" s="175"/>
      <c r="P39" s="86"/>
      <c r="Q39" s="609"/>
      <c r="R39" s="610"/>
      <c r="S39" s="86"/>
      <c r="T39" s="86"/>
      <c r="U39" s="86"/>
      <c r="V39" s="86"/>
    </row>
    <row r="40" spans="2:22">
      <c r="B40" s="1" t="s">
        <v>270</v>
      </c>
      <c r="C40" s="362">
        <v>110826381</v>
      </c>
      <c r="D40" s="362">
        <v>107112232</v>
      </c>
      <c r="E40" s="18">
        <f t="shared" si="2"/>
        <v>110826381</v>
      </c>
      <c r="F40" s="18">
        <f t="shared" si="3"/>
        <v>107162052.83856279</v>
      </c>
      <c r="G40" s="362">
        <v>121722413</v>
      </c>
      <c r="H40" s="18">
        <f t="shared" si="4"/>
        <v>121777706.86620612</v>
      </c>
      <c r="I40" s="84">
        <f t="shared" si="0"/>
        <v>0.87998087331615493</v>
      </c>
      <c r="J40" s="84">
        <f t="shared" si="1"/>
        <v>1.0341942699339424</v>
      </c>
      <c r="K40" s="604" t="s">
        <v>270</v>
      </c>
      <c r="L40" s="175"/>
      <c r="M40" s="608"/>
      <c r="N40" s="175"/>
      <c r="O40" s="175"/>
      <c r="P40" s="86"/>
      <c r="Q40" s="609"/>
      <c r="R40" s="610"/>
      <c r="S40" s="86"/>
      <c r="T40" s="86"/>
      <c r="U40" s="86"/>
      <c r="V40" s="86"/>
    </row>
    <row r="41" spans="2:22">
      <c r="B41" s="1" t="s">
        <v>271</v>
      </c>
      <c r="C41" s="362">
        <v>67340398</v>
      </c>
      <c r="D41" s="362">
        <v>61201511</v>
      </c>
      <c r="E41" s="18">
        <f t="shared" si="2"/>
        <v>67340398</v>
      </c>
      <c r="F41" s="18">
        <f t="shared" si="3"/>
        <v>61229977.502306938</v>
      </c>
      <c r="G41" s="362">
        <v>62737425</v>
      </c>
      <c r="H41" s="18">
        <f t="shared" si="4"/>
        <v>62765924.227862552</v>
      </c>
      <c r="I41" s="84">
        <f t="shared" si="0"/>
        <v>0.97552897142118733</v>
      </c>
      <c r="J41" s="84">
        <f t="shared" si="1"/>
        <v>1.099794589953309</v>
      </c>
      <c r="K41" s="604" t="s">
        <v>271</v>
      </c>
      <c r="L41" s="175"/>
      <c r="M41" s="608"/>
      <c r="N41" s="175"/>
      <c r="O41" s="175"/>
      <c r="P41" s="86"/>
      <c r="Q41" s="86"/>
      <c r="R41" s="98"/>
      <c r="S41" s="86"/>
      <c r="T41" s="86"/>
      <c r="U41" s="86"/>
      <c r="V41" s="86"/>
    </row>
    <row r="42" spans="2:22">
      <c r="B42" s="1" t="s">
        <v>166</v>
      </c>
      <c r="C42" s="362">
        <v>11388087</v>
      </c>
      <c r="D42" s="362">
        <v>10921186</v>
      </c>
      <c r="E42" s="18">
        <f t="shared" si="2"/>
        <v>11388087</v>
      </c>
      <c r="F42" s="18">
        <f t="shared" si="3"/>
        <v>10926265.743316526</v>
      </c>
      <c r="G42" s="362">
        <v>11680356</v>
      </c>
      <c r="H42" s="18">
        <f t="shared" si="4"/>
        <v>11685661.94182276</v>
      </c>
      <c r="I42" s="84">
        <f t="shared" si="0"/>
        <v>0.93501470414881938</v>
      </c>
      <c r="J42" s="84">
        <f t="shared" si="1"/>
        <v>1.0422670716173974</v>
      </c>
      <c r="K42" s="604" t="s">
        <v>166</v>
      </c>
      <c r="L42" s="175"/>
      <c r="M42" s="608"/>
      <c r="N42" s="175"/>
      <c r="O42" s="175"/>
      <c r="P42" s="86"/>
      <c r="Q42" s="86"/>
      <c r="R42" s="86"/>
      <c r="S42" s="86"/>
      <c r="T42" s="86"/>
      <c r="U42" s="86"/>
      <c r="V42" s="86"/>
    </row>
    <row r="43" spans="2:22">
      <c r="B43" s="1" t="s">
        <v>158</v>
      </c>
      <c r="C43" s="362">
        <v>33362594</v>
      </c>
      <c r="D43" s="362">
        <v>32709078</v>
      </c>
      <c r="E43" s="18">
        <f t="shared" si="2"/>
        <v>33362594</v>
      </c>
      <c r="F43" s="18">
        <f t="shared" si="3"/>
        <v>32724291.889806494</v>
      </c>
      <c r="G43" s="362">
        <v>35763119</v>
      </c>
      <c r="H43" s="18">
        <f t="shared" si="4"/>
        <v>35779364.825796269</v>
      </c>
      <c r="I43" s="84">
        <f t="shared" si="0"/>
        <v>0.91461355027221936</v>
      </c>
      <c r="J43" s="84">
        <f t="shared" si="1"/>
        <v>1.0195054521681595</v>
      </c>
      <c r="K43" s="604" t="s">
        <v>158</v>
      </c>
      <c r="L43" s="175"/>
      <c r="M43" s="608"/>
      <c r="N43" s="175"/>
      <c r="O43" s="175"/>
      <c r="P43" s="86"/>
      <c r="Q43" s="86"/>
      <c r="R43" s="86"/>
      <c r="S43" s="86"/>
      <c r="T43" s="86"/>
      <c r="U43" s="86"/>
      <c r="V43" s="86"/>
    </row>
    <row r="44" spans="2:22">
      <c r="B44" s="1" t="s">
        <v>159</v>
      </c>
      <c r="C44" s="362">
        <v>93875397</v>
      </c>
      <c r="D44" s="362">
        <v>100485207</v>
      </c>
      <c r="E44" s="18">
        <f t="shared" si="2"/>
        <v>93875397</v>
      </c>
      <c r="F44" s="18">
        <f t="shared" si="3"/>
        <v>100531945.42737116</v>
      </c>
      <c r="G44" s="362">
        <v>113040217</v>
      </c>
      <c r="H44" s="18">
        <f t="shared" si="4"/>
        <v>113091566.87452729</v>
      </c>
      <c r="I44" s="84">
        <f t="shared" si="0"/>
        <v>0.8889429000387733</v>
      </c>
      <c r="J44" s="84">
        <f t="shared" si="1"/>
        <v>0.93378673416620439</v>
      </c>
      <c r="K44" s="604" t="s">
        <v>159</v>
      </c>
      <c r="L44" s="175"/>
      <c r="M44" s="608"/>
      <c r="N44" s="175"/>
      <c r="O44" s="175"/>
      <c r="P44" s="86"/>
      <c r="Q44" s="86"/>
      <c r="R44" s="86"/>
      <c r="S44" s="86"/>
      <c r="T44" s="86"/>
      <c r="U44" s="86"/>
      <c r="V44" s="86"/>
    </row>
    <row r="45" spans="2:22">
      <c r="B45" s="1" t="s">
        <v>160</v>
      </c>
      <c r="C45" s="362">
        <v>16935790</v>
      </c>
      <c r="D45" s="362">
        <v>16234342</v>
      </c>
      <c r="E45" s="18">
        <f t="shared" si="2"/>
        <v>16935790</v>
      </c>
      <c r="F45" s="18">
        <f t="shared" si="3"/>
        <v>16241893.037980005</v>
      </c>
      <c r="G45" s="362">
        <v>16670479</v>
      </c>
      <c r="H45" s="18">
        <f t="shared" si="4"/>
        <v>16678051.765053697</v>
      </c>
      <c r="I45" s="84">
        <f t="shared" si="0"/>
        <v>0.97384834072840598</v>
      </c>
      <c r="J45" s="84">
        <f t="shared" si="1"/>
        <v>1.0427226654182113</v>
      </c>
      <c r="K45" s="604" t="s">
        <v>160</v>
      </c>
      <c r="L45" s="175"/>
      <c r="M45" s="608"/>
      <c r="N45" s="175"/>
      <c r="O45" s="175"/>
      <c r="P45" s="86"/>
      <c r="Q45" s="86"/>
      <c r="R45" s="86"/>
      <c r="S45" s="86"/>
      <c r="T45" s="86"/>
      <c r="U45" s="86"/>
      <c r="V45" s="86"/>
    </row>
    <row r="46" spans="2:22">
      <c r="B46" s="1" t="s">
        <v>161</v>
      </c>
      <c r="C46" s="362">
        <v>8759327</v>
      </c>
      <c r="D46" s="362">
        <v>9000642</v>
      </c>
      <c r="E46" s="18">
        <f t="shared" si="2"/>
        <v>8759327</v>
      </c>
      <c r="F46" s="18">
        <f t="shared" si="3"/>
        <v>9004828.4455970209</v>
      </c>
      <c r="G46" s="362">
        <v>11174406</v>
      </c>
      <c r="H46" s="18">
        <f t="shared" si="4"/>
        <v>11179482.107966222</v>
      </c>
      <c r="I46" s="84">
        <f>F46/H46</f>
        <v>0.80547813920471356</v>
      </c>
      <c r="J46" s="84">
        <f t="shared" si="1"/>
        <v>0.97273668820230985</v>
      </c>
      <c r="K46" s="604" t="s">
        <v>161</v>
      </c>
      <c r="L46" s="175"/>
      <c r="M46" s="608"/>
      <c r="N46" s="175"/>
      <c r="O46" s="175"/>
      <c r="P46" s="86"/>
      <c r="Q46" s="86"/>
      <c r="R46" s="86"/>
      <c r="S46" s="86"/>
      <c r="T46" s="86"/>
      <c r="U46" s="86"/>
      <c r="V46" s="86"/>
    </row>
    <row r="47" spans="2:22">
      <c r="B47" s="1" t="s">
        <v>83</v>
      </c>
      <c r="C47" s="362">
        <v>30706185</v>
      </c>
      <c r="D47" s="362">
        <v>32249435</v>
      </c>
      <c r="E47" s="18">
        <f t="shared" si="2"/>
        <v>30706185</v>
      </c>
      <c r="F47" s="18">
        <f t="shared" si="3"/>
        <v>32264435.097233303</v>
      </c>
      <c r="G47" s="362">
        <v>40622577</v>
      </c>
      <c r="H47" s="18">
        <f t="shared" si="4"/>
        <v>40641030.29288359</v>
      </c>
      <c r="I47" s="84">
        <f t="shared" si="0"/>
        <v>0.79388821751605387</v>
      </c>
      <c r="J47" s="84">
        <f t="shared" si="1"/>
        <v>0.95170378490938079</v>
      </c>
      <c r="K47" s="604" t="s">
        <v>83</v>
      </c>
      <c r="L47" s="175"/>
      <c r="M47" s="608"/>
      <c r="N47" s="175"/>
      <c r="O47" s="175"/>
      <c r="P47" s="86"/>
      <c r="Q47" s="86"/>
      <c r="R47" s="86"/>
      <c r="S47" s="86"/>
      <c r="T47" s="86"/>
      <c r="U47" s="86"/>
      <c r="V47" s="86"/>
    </row>
    <row r="48" spans="2:22">
      <c r="B48" s="1" t="s">
        <v>84</v>
      </c>
      <c r="C48" s="362">
        <v>4071058</v>
      </c>
      <c r="D48" s="362">
        <v>3964888</v>
      </c>
      <c r="E48" s="18">
        <f t="shared" si="2"/>
        <v>4071058</v>
      </c>
      <c r="F48" s="18">
        <f t="shared" si="3"/>
        <v>3966732.1782164294</v>
      </c>
      <c r="G48" s="362">
        <v>4660557</v>
      </c>
      <c r="H48" s="18">
        <f t="shared" si="4"/>
        <v>4662674.1139221834</v>
      </c>
      <c r="I48" s="84">
        <f t="shared" si="0"/>
        <v>0.85074188787336535</v>
      </c>
      <c r="J48" s="84">
        <f t="shared" si="1"/>
        <v>1.0263001929791185</v>
      </c>
      <c r="K48" s="604" t="s">
        <v>84</v>
      </c>
      <c r="L48" s="175"/>
      <c r="M48" s="608"/>
      <c r="N48" s="175"/>
      <c r="O48" s="175"/>
      <c r="P48" s="86"/>
      <c r="Q48" s="86"/>
      <c r="R48" s="86"/>
      <c r="S48" s="86"/>
      <c r="T48" s="86"/>
      <c r="U48" s="86"/>
      <c r="V48" s="86"/>
    </row>
    <row r="49" spans="2:23">
      <c r="B49" s="1" t="s">
        <v>85</v>
      </c>
      <c r="C49" s="18">
        <f>+C56+C57</f>
        <v>1642734</v>
      </c>
      <c r="D49" s="18">
        <f>+D56+D57</f>
        <v>1704618</v>
      </c>
      <c r="E49" s="18">
        <f t="shared" si="2"/>
        <v>1642734</v>
      </c>
      <c r="F49" s="18">
        <f t="shared" si="3"/>
        <v>1705410.8646112913</v>
      </c>
      <c r="G49" s="18">
        <f>G55+G56</f>
        <v>1895674</v>
      </c>
      <c r="H49" s="18">
        <f t="shared" si="4"/>
        <v>1896535.1326537409</v>
      </c>
      <c r="I49" s="84">
        <f t="shared" si="0"/>
        <v>0.89922450433332202</v>
      </c>
      <c r="J49" s="84">
        <f t="shared" si="1"/>
        <v>0.96324823190007236</v>
      </c>
      <c r="K49" s="604" t="s">
        <v>85</v>
      </c>
      <c r="L49" s="175"/>
      <c r="M49" s="608"/>
      <c r="N49" s="98"/>
      <c r="O49" s="175"/>
      <c r="P49" s="86"/>
      <c r="Q49" s="86"/>
      <c r="R49" s="86"/>
      <c r="S49" s="86"/>
      <c r="T49" s="86"/>
      <c r="U49" s="86"/>
      <c r="V49" s="86"/>
    </row>
    <row r="50" spans="2:23" ht="13.5" thickBot="1">
      <c r="B50" s="352" t="s">
        <v>86</v>
      </c>
      <c r="C50" s="429">
        <f t="shared" ref="C50:H50" si="5">SUM(C32:C49)</f>
        <v>627629000</v>
      </c>
      <c r="D50" s="429">
        <f t="shared" si="5"/>
        <v>600282792</v>
      </c>
      <c r="E50" s="403">
        <f t="shared" si="5"/>
        <v>627629000</v>
      </c>
      <c r="F50" s="403">
        <f t="shared" si="5"/>
        <v>600561999.99999988</v>
      </c>
      <c r="G50" s="429">
        <f>SUM(G32:G49)</f>
        <v>658890691</v>
      </c>
      <c r="H50" s="403">
        <f t="shared" si="5"/>
        <v>659190000.00000012</v>
      </c>
      <c r="I50" s="430">
        <f t="shared" si="0"/>
        <v>0.91106054400097058</v>
      </c>
      <c r="J50" s="430">
        <f t="shared" si="1"/>
        <v>1.0450694516136554</v>
      </c>
      <c r="K50" s="352" t="s">
        <v>86</v>
      </c>
      <c r="L50" s="86"/>
      <c r="M50" s="86"/>
      <c r="N50" s="86"/>
      <c r="O50" s="86"/>
      <c r="P50" s="86"/>
      <c r="Q50" s="86"/>
      <c r="R50" s="86"/>
      <c r="S50" s="86"/>
      <c r="T50" s="86"/>
      <c r="U50" s="86"/>
      <c r="V50" s="86"/>
    </row>
    <row r="51" spans="2:23" s="424" customFormat="1">
      <c r="B51" s="8" t="s">
        <v>1064</v>
      </c>
      <c r="C51" s="18"/>
      <c r="D51" s="18"/>
      <c r="E51" s="18"/>
      <c r="F51" s="18"/>
      <c r="G51" s="18"/>
      <c r="H51" s="18"/>
      <c r="I51" s="84"/>
      <c r="J51" s="84"/>
      <c r="L51" s="86"/>
      <c r="M51" s="86"/>
      <c r="N51" s="86"/>
      <c r="O51" s="86"/>
      <c r="P51" s="86"/>
      <c r="Q51" s="86"/>
      <c r="R51" s="86"/>
      <c r="S51" s="86"/>
      <c r="T51" s="86"/>
      <c r="U51" s="86"/>
      <c r="V51" s="86"/>
    </row>
    <row r="52" spans="2:23" ht="13.5">
      <c r="B52" s="575"/>
      <c r="C52" s="717" t="s">
        <v>952</v>
      </c>
      <c r="D52" s="717" t="s">
        <v>953</v>
      </c>
      <c r="E52" s="6"/>
      <c r="F52" s="774" t="s">
        <v>1021</v>
      </c>
      <c r="G52" s="774"/>
      <c r="H52" s="6"/>
      <c r="I52" s="17"/>
      <c r="J52" s="17"/>
      <c r="L52" s="86"/>
      <c r="M52" s="86"/>
      <c r="N52" s="86"/>
      <c r="O52" s="86"/>
      <c r="P52" s="86"/>
      <c r="Q52" s="86"/>
      <c r="R52" s="86"/>
      <c r="S52" s="86"/>
      <c r="T52" s="86"/>
      <c r="U52" s="86"/>
      <c r="V52" s="86"/>
    </row>
    <row r="53" spans="2:23" ht="16.5" customHeight="1">
      <c r="B53" s="11" t="s">
        <v>951</v>
      </c>
      <c r="C53" s="18">
        <f>+C50</f>
        <v>627629000</v>
      </c>
      <c r="D53" s="362">
        <f>+D50</f>
        <v>600282792</v>
      </c>
      <c r="E53" s="18"/>
      <c r="F53" s="18"/>
      <c r="G53" s="18"/>
      <c r="H53" s="6"/>
      <c r="K53" s="6"/>
      <c r="L53" s="6"/>
      <c r="M53" s="6"/>
      <c r="N53" s="6"/>
      <c r="O53" s="6"/>
    </row>
    <row r="54" spans="2:23" ht="14.25" customHeight="1">
      <c r="B54" s="11" t="s">
        <v>959</v>
      </c>
      <c r="C54" s="18">
        <f>+C64*1000</f>
        <v>627629000</v>
      </c>
      <c r="D54" s="18">
        <f>+C63*1000</f>
        <v>600562000</v>
      </c>
      <c r="F54" s="18"/>
      <c r="K54" s="6"/>
      <c r="L54" s="6"/>
    </row>
    <row r="55" spans="2:23" s="424" customFormat="1">
      <c r="B55" s="577" t="s">
        <v>831</v>
      </c>
      <c r="C55" s="578">
        <f>+C54/C53</f>
        <v>1</v>
      </c>
      <c r="D55" s="578">
        <f>+D54/D53</f>
        <v>1.0004651274428003</v>
      </c>
      <c r="F55" s="603" t="s">
        <v>185</v>
      </c>
      <c r="G55" s="362">
        <v>1002921</v>
      </c>
      <c r="K55" s="6"/>
      <c r="L55" s="6"/>
    </row>
    <row r="56" spans="2:23">
      <c r="B56" s="424" t="s">
        <v>185</v>
      </c>
      <c r="C56" s="362">
        <v>841724</v>
      </c>
      <c r="D56" s="362">
        <v>873731</v>
      </c>
      <c r="E56" s="18"/>
      <c r="F56" s="659" t="s">
        <v>221</v>
      </c>
      <c r="G56" s="362">
        <v>892753</v>
      </c>
      <c r="R56" s="421"/>
      <c r="S56" s="6"/>
      <c r="T56" s="6"/>
      <c r="U56" s="6"/>
      <c r="V56" s="6"/>
      <c r="W56" s="6"/>
    </row>
    <row r="57" spans="2:23">
      <c r="B57" s="164" t="s">
        <v>221</v>
      </c>
      <c r="C57" s="574">
        <v>801010</v>
      </c>
      <c r="D57" s="574">
        <v>830887</v>
      </c>
      <c r="E57" s="18"/>
      <c r="F57" s="660" t="s">
        <v>34</v>
      </c>
      <c r="G57" s="574">
        <v>299309</v>
      </c>
      <c r="R57" s="421"/>
      <c r="S57" s="6"/>
      <c r="T57" s="6"/>
      <c r="U57" s="6"/>
      <c r="V57" s="6"/>
      <c r="W57" s="6"/>
    </row>
    <row r="58" spans="2:23">
      <c r="C58" s="18"/>
      <c r="D58" s="18"/>
      <c r="E58" s="18"/>
      <c r="I58" s="17"/>
      <c r="J58" s="17"/>
    </row>
    <row r="59" spans="2:23" s="421" customFormat="1">
      <c r="C59" s="18"/>
      <c r="D59" s="18"/>
      <c r="E59" s="6"/>
      <c r="F59" s="17"/>
      <c r="G59" s="17"/>
    </row>
    <row r="60" spans="2:23" s="365" customFormat="1" ht="18.75">
      <c r="B60" s="622" t="s">
        <v>827</v>
      </c>
      <c r="C60" s="633"/>
      <c r="D60" s="633"/>
      <c r="E60" s="366"/>
      <c r="F60" s="632"/>
      <c r="G60" s="632"/>
    </row>
    <row r="61" spans="2:23" s="421" customFormat="1">
      <c r="C61" s="18"/>
      <c r="D61" s="18"/>
      <c r="E61" s="6"/>
      <c r="F61" s="17"/>
      <c r="G61" s="17"/>
    </row>
    <row r="62" spans="2:23" ht="24.75" customHeight="1">
      <c r="B62" s="718" t="s">
        <v>992</v>
      </c>
      <c r="C62" s="719" t="s">
        <v>954</v>
      </c>
      <c r="D62" s="720" t="s">
        <v>955</v>
      </c>
      <c r="E62" s="6"/>
      <c r="F62" s="6"/>
      <c r="G62" s="6"/>
      <c r="H62" s="6"/>
      <c r="I62" s="6"/>
    </row>
    <row r="63" spans="2:23">
      <c r="B63" s="1" t="s">
        <v>228</v>
      </c>
      <c r="C63" s="362">
        <v>600562</v>
      </c>
      <c r="D63" s="362">
        <v>595791</v>
      </c>
      <c r="E63" s="6"/>
      <c r="F63" s="6"/>
      <c r="G63" s="6"/>
      <c r="H63" s="6"/>
      <c r="I63" s="6"/>
    </row>
    <row r="64" spans="2:23">
      <c r="B64" s="86" t="s">
        <v>820</v>
      </c>
      <c r="C64" s="362">
        <v>627629</v>
      </c>
      <c r="D64" s="362">
        <v>624614</v>
      </c>
      <c r="E64" s="6"/>
      <c r="F64" s="6"/>
      <c r="G64" s="6"/>
      <c r="H64" s="6"/>
      <c r="I64" s="6"/>
    </row>
    <row r="65" spans="2:11">
      <c r="B65" s="1" t="s">
        <v>958</v>
      </c>
      <c r="C65" s="362">
        <v>37694</v>
      </c>
      <c r="D65" s="362">
        <v>40678</v>
      </c>
      <c r="E65" s="6"/>
      <c r="F65" s="6"/>
      <c r="G65" s="6"/>
      <c r="H65" s="6"/>
      <c r="I65" s="6"/>
    </row>
    <row r="66" spans="2:11" ht="13.5" thickBot="1">
      <c r="B66" s="351" t="s">
        <v>957</v>
      </c>
      <c r="C66" s="429">
        <v>10627</v>
      </c>
      <c r="D66" s="429">
        <v>12009</v>
      </c>
      <c r="E66" s="6"/>
      <c r="F66" s="6"/>
      <c r="G66" s="6"/>
      <c r="H66" s="6"/>
      <c r="I66" s="6"/>
    </row>
    <row r="68" spans="2:11" s="626" customFormat="1"/>
    <row r="69" spans="2:11" s="71" customFormat="1">
      <c r="C69" s="424"/>
      <c r="E69" s="20"/>
      <c r="F69" s="20"/>
      <c r="G69" s="56" t="s">
        <v>405</v>
      </c>
    </row>
    <row r="70" spans="2:11" ht="20.25">
      <c r="B70" s="630" t="s">
        <v>1016</v>
      </c>
      <c r="C70" s="424"/>
      <c r="E70" s="1" t="s">
        <v>829</v>
      </c>
      <c r="G70" s="1" t="s">
        <v>830</v>
      </c>
    </row>
    <row r="71" spans="2:11" s="11" customFormat="1" ht="36" customHeight="1" thickBot="1">
      <c r="B71" s="721" t="s">
        <v>826</v>
      </c>
      <c r="C71" s="715" t="s">
        <v>1015</v>
      </c>
      <c r="D71" s="428" t="s">
        <v>836</v>
      </c>
      <c r="E71" s="428" t="s">
        <v>285</v>
      </c>
      <c r="F71" s="428" t="s">
        <v>286</v>
      </c>
      <c r="G71" s="428" t="s">
        <v>287</v>
      </c>
      <c r="H71" s="428" t="s">
        <v>288</v>
      </c>
      <c r="I71" s="160"/>
      <c r="J71" s="159"/>
    </row>
    <row r="72" spans="2:11">
      <c r="B72" s="1" t="s">
        <v>148</v>
      </c>
      <c r="C72" s="362">
        <v>92569087</v>
      </c>
      <c r="D72" s="18">
        <f t="shared" ref="D72:D88" si="6">+(C72/$C$92)*$C$98+C72</f>
        <v>92610736.690979823</v>
      </c>
      <c r="E72" s="18">
        <f t="shared" ref="E72:E89" si="7">D72*I32</f>
        <v>94103983.426458389</v>
      </c>
      <c r="F72" s="18">
        <f t="shared" ref="F72:F89" si="8">E72*J32</f>
        <v>100168491.08244559</v>
      </c>
      <c r="G72" s="18">
        <f>E72*G$95</f>
        <v>93517777.605676681</v>
      </c>
      <c r="H72" s="18">
        <f>F72*H$95</f>
        <v>99874543.615864173</v>
      </c>
      <c r="I72" s="6"/>
      <c r="J72" s="6"/>
      <c r="K72" s="6"/>
    </row>
    <row r="73" spans="2:11">
      <c r="B73" s="1" t="s">
        <v>149</v>
      </c>
      <c r="C73" s="362">
        <v>20343249</v>
      </c>
      <c r="D73" s="18">
        <f t="shared" si="6"/>
        <v>20352402.055969704</v>
      </c>
      <c r="E73" s="18">
        <f t="shared" si="7"/>
        <v>17120888.879651379</v>
      </c>
      <c r="F73" s="18">
        <f t="shared" si="8"/>
        <v>17064034.236822516</v>
      </c>
      <c r="G73" s="18">
        <f t="shared" ref="G73:G90" si="9">E73*G$95</f>
        <v>17014237.021220203</v>
      </c>
      <c r="H73" s="18">
        <f t="shared" ref="H73:H89" si="10">F73*H$95</f>
        <v>17013959.312269203</v>
      </c>
      <c r="I73" s="6"/>
      <c r="J73" s="6"/>
      <c r="K73" s="6"/>
    </row>
    <row r="74" spans="2:11">
      <c r="B74" s="1" t="s">
        <v>272</v>
      </c>
      <c r="C74" s="362">
        <v>15313211</v>
      </c>
      <c r="D74" s="18">
        <f t="shared" si="6"/>
        <v>15320100.886534786</v>
      </c>
      <c r="E74" s="18">
        <f t="shared" si="7"/>
        <v>13849776.714445628</v>
      </c>
      <c r="F74" s="18">
        <f t="shared" si="8"/>
        <v>13821524.046776326</v>
      </c>
      <c r="G74" s="18">
        <f t="shared" si="9"/>
        <v>13763501.729785923</v>
      </c>
      <c r="H74" s="18">
        <f t="shared" si="10"/>
        <v>13780964.366442317</v>
      </c>
      <c r="I74" s="6"/>
      <c r="J74" s="6"/>
      <c r="K74" s="6"/>
    </row>
    <row r="75" spans="2:11">
      <c r="B75" s="1" t="s">
        <v>273</v>
      </c>
      <c r="C75" s="362">
        <v>16146468</v>
      </c>
      <c r="D75" s="18">
        <f t="shared" si="6"/>
        <v>16153732.794591909</v>
      </c>
      <c r="E75" s="18">
        <f t="shared" si="7"/>
        <v>15560445.970778152</v>
      </c>
      <c r="F75" s="18">
        <f t="shared" si="8"/>
        <v>22538570.659680981</v>
      </c>
      <c r="G75" s="18">
        <f t="shared" si="9"/>
        <v>15463514.643645143</v>
      </c>
      <c r="H75" s="18">
        <f t="shared" si="10"/>
        <v>22472430.542422686</v>
      </c>
      <c r="I75" s="6"/>
      <c r="J75" s="6"/>
      <c r="K75" s="6"/>
    </row>
    <row r="76" spans="2:11">
      <c r="B76" s="1" t="s">
        <v>227</v>
      </c>
      <c r="C76" s="362">
        <v>25055101</v>
      </c>
      <c r="D76" s="18">
        <f t="shared" si="6"/>
        <v>25066374.063696936</v>
      </c>
      <c r="E76" s="18">
        <f t="shared" si="7"/>
        <v>22209634.83840638</v>
      </c>
      <c r="F76" s="18">
        <f t="shared" si="8"/>
        <v>30272119.814388793</v>
      </c>
      <c r="G76" s="18">
        <f t="shared" si="9"/>
        <v>22071283.445132103</v>
      </c>
      <c r="H76" s="18">
        <f t="shared" si="10"/>
        <v>30183285.363242228</v>
      </c>
      <c r="I76" s="6"/>
      <c r="J76" s="6"/>
      <c r="K76" s="6"/>
    </row>
    <row r="77" spans="2:11">
      <c r="B77" s="1" t="s">
        <v>209</v>
      </c>
      <c r="C77" s="362">
        <v>8141675</v>
      </c>
      <c r="D77" s="18">
        <f t="shared" si="6"/>
        <v>8145338.1910154643</v>
      </c>
      <c r="E77" s="18">
        <f t="shared" si="7"/>
        <v>7634596.0678556198</v>
      </c>
      <c r="F77" s="18">
        <f t="shared" si="8"/>
        <v>8258309.1801502593</v>
      </c>
      <c r="G77" s="18">
        <f t="shared" si="9"/>
        <v>7587037.5640459312</v>
      </c>
      <c r="H77" s="18">
        <f t="shared" si="10"/>
        <v>8234074.9220964639</v>
      </c>
      <c r="I77" s="6"/>
      <c r="J77" s="6"/>
      <c r="K77" s="6"/>
    </row>
    <row r="78" spans="2:11">
      <c r="B78" s="1" t="s">
        <v>210</v>
      </c>
      <c r="C78" s="362">
        <v>34894419</v>
      </c>
      <c r="D78" s="18">
        <f t="shared" si="6"/>
        <v>34910119.076725081</v>
      </c>
      <c r="E78" s="18">
        <f t="shared" si="7"/>
        <v>29987882.599187069</v>
      </c>
      <c r="F78" s="18">
        <f t="shared" si="8"/>
        <v>31528806.61064253</v>
      </c>
      <c r="G78" s="18">
        <f t="shared" si="9"/>
        <v>29801077.846694313</v>
      </c>
      <c r="H78" s="18">
        <f t="shared" si="10"/>
        <v>31436284.374085069</v>
      </c>
      <c r="I78" s="6"/>
      <c r="J78" s="6"/>
      <c r="K78" s="6"/>
    </row>
    <row r="79" spans="2:11">
      <c r="B79" s="1" t="s">
        <v>264</v>
      </c>
      <c r="C79" s="362">
        <v>24090660</v>
      </c>
      <c r="D79" s="18">
        <f t="shared" si="6"/>
        <v>24101499.13190696</v>
      </c>
      <c r="E79" s="18">
        <f t="shared" si="7"/>
        <v>22187610.546451923</v>
      </c>
      <c r="F79" s="18">
        <f t="shared" si="8"/>
        <v>22877421.799719729</v>
      </c>
      <c r="G79" s="18">
        <f t="shared" si="9"/>
        <v>22049396.350006856</v>
      </c>
      <c r="H79" s="18">
        <f t="shared" si="10"/>
        <v>22810287.313542761</v>
      </c>
      <c r="I79" s="6"/>
      <c r="J79" s="6"/>
      <c r="K79" s="6"/>
    </row>
    <row r="80" spans="2:11">
      <c r="B80" s="1" t="s">
        <v>270</v>
      </c>
      <c r="C80" s="362">
        <v>122253138</v>
      </c>
      <c r="D80" s="18">
        <f t="shared" si="6"/>
        <v>122308143.46223399</v>
      </c>
      <c r="E80" s="18">
        <f t="shared" si="7"/>
        <v>107628826.89757423</v>
      </c>
      <c r="F80" s="18">
        <f t="shared" si="8"/>
        <v>111309116.05718344</v>
      </c>
      <c r="G80" s="18">
        <f t="shared" si="9"/>
        <v>106958370.21217184</v>
      </c>
      <c r="H80" s="18">
        <f t="shared" si="10"/>
        <v>110982476.08967613</v>
      </c>
      <c r="I80" s="6"/>
      <c r="J80" s="6"/>
      <c r="K80" s="6"/>
    </row>
    <row r="81" spans="2:11">
      <c r="B81" s="1" t="s">
        <v>271</v>
      </c>
      <c r="C81" s="362">
        <v>62397468</v>
      </c>
      <c r="D81" s="18">
        <f t="shared" si="6"/>
        <v>62425542.547825269</v>
      </c>
      <c r="E81" s="18">
        <f t="shared" si="7"/>
        <v>60897925.312089548</v>
      </c>
      <c r="F81" s="18">
        <f t="shared" si="8"/>
        <v>66975208.797616765</v>
      </c>
      <c r="G81" s="18">
        <f t="shared" si="9"/>
        <v>60518571.357117228</v>
      </c>
      <c r="H81" s="18">
        <f t="shared" si="10"/>
        <v>66778668.021799177</v>
      </c>
      <c r="I81" s="6"/>
      <c r="J81" s="6"/>
      <c r="K81" s="6"/>
    </row>
    <row r="82" spans="2:11">
      <c r="B82" s="1" t="s">
        <v>166</v>
      </c>
      <c r="C82" s="362">
        <v>11638871</v>
      </c>
      <c r="D82" s="18">
        <f t="shared" si="6"/>
        <v>11644107.687497025</v>
      </c>
      <c r="E82" s="18">
        <f t="shared" si="7"/>
        <v>10887411.904502025</v>
      </c>
      <c r="F82" s="18">
        <f t="shared" si="8"/>
        <v>11347590.923197716</v>
      </c>
      <c r="G82" s="18">
        <f t="shared" si="9"/>
        <v>10819590.50099412</v>
      </c>
      <c r="H82" s="18">
        <f t="shared" si="10"/>
        <v>11314291.074436584</v>
      </c>
      <c r="I82" s="6"/>
      <c r="J82" s="6"/>
      <c r="K82" s="6"/>
    </row>
    <row r="83" spans="2:11">
      <c r="B83" s="1" t="s">
        <v>158</v>
      </c>
      <c r="C83" s="362">
        <v>35878563</v>
      </c>
      <c r="D83" s="18">
        <f t="shared" si="6"/>
        <v>35894705.873503223</v>
      </c>
      <c r="E83" s="18">
        <f t="shared" si="7"/>
        <v>32829784.374941867</v>
      </c>
      <c r="F83" s="18">
        <f t="shared" si="8"/>
        <v>33470144.163758285</v>
      </c>
      <c r="G83" s="18">
        <f t="shared" si="9"/>
        <v>32625276.446638927</v>
      </c>
      <c r="H83" s="18">
        <f t="shared" si="10"/>
        <v>33371925.013437312</v>
      </c>
      <c r="I83" s="6"/>
      <c r="J83" s="6"/>
      <c r="K83" s="6"/>
    </row>
    <row r="84" spans="2:11">
      <c r="B84" s="1" t="s">
        <v>159</v>
      </c>
      <c r="C84" s="362">
        <v>114419368</v>
      </c>
      <c r="D84" s="18">
        <f t="shared" si="6"/>
        <v>114470848.80718681</v>
      </c>
      <c r="E84" s="18">
        <f t="shared" si="7"/>
        <v>101758048.30856059</v>
      </c>
      <c r="F84" s="18">
        <f t="shared" si="8"/>
        <v>95020315.605177656</v>
      </c>
      <c r="G84" s="18">
        <f t="shared" si="9"/>
        <v>101124162.70608255</v>
      </c>
      <c r="H84" s="18">
        <f t="shared" si="10"/>
        <v>94741475.61523591</v>
      </c>
      <c r="I84" s="6"/>
      <c r="J84" s="6"/>
      <c r="K84" s="6"/>
    </row>
    <row r="85" spans="2:11">
      <c r="B85" s="1" t="s">
        <v>160</v>
      </c>
      <c r="C85" s="362">
        <v>16517493</v>
      </c>
      <c r="D85" s="18">
        <f t="shared" si="6"/>
        <v>16524924.730197484</v>
      </c>
      <c r="E85" s="18">
        <f t="shared" si="7"/>
        <v>16092770.529164622</v>
      </c>
      <c r="F85" s="18">
        <f t="shared" si="8"/>
        <v>16780296.580134172</v>
      </c>
      <c r="G85" s="18">
        <f t="shared" si="9"/>
        <v>15992523.170729758</v>
      </c>
      <c r="H85" s="18">
        <f t="shared" si="10"/>
        <v>16731054.292315785</v>
      </c>
      <c r="I85" s="6"/>
      <c r="J85" s="6"/>
      <c r="K85" s="6"/>
    </row>
    <row r="86" spans="2:11">
      <c r="B86" s="1" t="s">
        <v>161</v>
      </c>
      <c r="C86" s="362">
        <v>11138449</v>
      </c>
      <c r="D86" s="18">
        <f t="shared" si="6"/>
        <v>11143460.532185085</v>
      </c>
      <c r="E86" s="18">
        <f t="shared" si="7"/>
        <v>8975813.8537656087</v>
      </c>
      <c r="F86" s="18">
        <f t="shared" si="8"/>
        <v>8731103.4420323707</v>
      </c>
      <c r="G86" s="18">
        <f t="shared" si="9"/>
        <v>8919900.446747696</v>
      </c>
      <c r="H86" s="18">
        <f t="shared" si="10"/>
        <v>8705481.7549178731</v>
      </c>
      <c r="I86" s="6"/>
      <c r="J86" s="6"/>
      <c r="K86" s="6"/>
    </row>
    <row r="87" spans="2:11">
      <c r="B87" s="1" t="s">
        <v>83</v>
      </c>
      <c r="C87" s="362">
        <v>40430489</v>
      </c>
      <c r="D87" s="18">
        <f t="shared" si="6"/>
        <v>40448679.925584182</v>
      </c>
      <c r="E87" s="18">
        <f t="shared" si="7"/>
        <v>32111730.406999417</v>
      </c>
      <c r="F87" s="18">
        <f t="shared" si="8"/>
        <v>30560855.368330996</v>
      </c>
      <c r="G87" s="18">
        <f t="shared" si="9"/>
        <v>31911695.481860813</v>
      </c>
      <c r="H87" s="18">
        <f t="shared" si="10"/>
        <v>30471173.613968857</v>
      </c>
      <c r="I87" s="6"/>
      <c r="J87" s="6"/>
      <c r="K87" s="6"/>
    </row>
    <row r="88" spans="2:11">
      <c r="B88" s="1" t="s">
        <v>84</v>
      </c>
      <c r="C88" s="362">
        <v>4639496</v>
      </c>
      <c r="D88" s="18">
        <f t="shared" si="6"/>
        <v>4641583.4525283165</v>
      </c>
      <c r="E88" s="18">
        <f t="shared" si="7"/>
        <v>3948789.4691257132</v>
      </c>
      <c r="F88" s="18">
        <f t="shared" si="8"/>
        <v>4052643.3941976302</v>
      </c>
      <c r="G88" s="18">
        <f t="shared" si="9"/>
        <v>3924191.1122065079</v>
      </c>
      <c r="H88" s="18">
        <f t="shared" si="10"/>
        <v>4040750.7895890428</v>
      </c>
      <c r="I88" s="6"/>
      <c r="J88" s="6"/>
      <c r="K88" s="6"/>
    </row>
    <row r="89" spans="2:11">
      <c r="B89" s="1" t="s">
        <v>85</v>
      </c>
      <c r="C89" s="6">
        <f>+C96+C97</f>
        <v>1933830</v>
      </c>
      <c r="D89" s="18">
        <f t="shared" ref="D89" si="11">+(C89/$C$92)*$C$98+C89</f>
        <v>1934700.0898379553</v>
      </c>
      <c r="E89" s="18">
        <f t="shared" si="7"/>
        <v>1739729.7293181689</v>
      </c>
      <c r="F89" s="18">
        <f t="shared" si="8"/>
        <v>1675791.5857497177</v>
      </c>
      <c r="G89" s="18">
        <f t="shared" si="9"/>
        <v>1728892.3592432849</v>
      </c>
      <c r="H89" s="18">
        <f t="shared" si="10"/>
        <v>1670873.9246586252</v>
      </c>
      <c r="I89" s="6"/>
      <c r="J89" s="6"/>
      <c r="K89" s="6"/>
    </row>
    <row r="90" spans="2:11">
      <c r="B90" s="1" t="s">
        <v>34</v>
      </c>
      <c r="C90" s="18">
        <f>C98</f>
        <v>295965</v>
      </c>
      <c r="D90" s="18"/>
      <c r="E90" s="18">
        <f>D90*I58</f>
        <v>0</v>
      </c>
      <c r="F90" s="18">
        <f>E90*J58</f>
        <v>0</v>
      </c>
      <c r="G90" s="18">
        <f t="shared" si="9"/>
        <v>0</v>
      </c>
      <c r="H90" s="18">
        <f>F90*H$95</f>
        <v>0</v>
      </c>
      <c r="I90" s="6"/>
      <c r="J90" s="18"/>
      <c r="K90" s="6"/>
    </row>
    <row r="91" spans="2:11" s="603" customFormat="1" ht="14.25" thickBot="1">
      <c r="B91" s="638" t="s">
        <v>86</v>
      </c>
      <c r="C91" s="600">
        <f>SUM(C72:C90)</f>
        <v>658097000</v>
      </c>
      <c r="D91" s="589">
        <f t="shared" ref="D91:H91" si="12">SUM(D72:D90)</f>
        <v>658096999.99999988</v>
      </c>
      <c r="E91" s="589">
        <f t="shared" si="12"/>
        <v>599525649.82927644</v>
      </c>
      <c r="F91" s="589">
        <f t="shared" si="12"/>
        <v>626452343.34800529</v>
      </c>
      <c r="G91" s="589">
        <f t="shared" si="12"/>
        <v>595790999.99999976</v>
      </c>
      <c r="H91" s="589">
        <f t="shared" si="12"/>
        <v>624614000.00000036</v>
      </c>
      <c r="I91" s="641"/>
      <c r="J91" s="641"/>
      <c r="K91" s="641"/>
    </row>
    <row r="92" spans="2:11">
      <c r="B92" s="1" t="s">
        <v>832</v>
      </c>
      <c r="C92" s="6">
        <f>+C91-C90</f>
        <v>657801035</v>
      </c>
      <c r="D92" s="6"/>
      <c r="E92" s="6"/>
      <c r="F92" s="6"/>
      <c r="G92" s="6"/>
      <c r="H92" s="6"/>
      <c r="I92" s="6"/>
      <c r="J92" s="6"/>
      <c r="K92" s="6"/>
    </row>
    <row r="93" spans="2:11" s="424" customFormat="1" ht="13.5" thickBot="1">
      <c r="B93" s="351"/>
      <c r="C93" s="351"/>
      <c r="D93" s="383"/>
      <c r="E93" s="383"/>
      <c r="F93" s="383"/>
      <c r="G93" s="6"/>
      <c r="H93" s="6"/>
      <c r="I93" s="6"/>
      <c r="J93" s="6"/>
      <c r="K93" s="6"/>
    </row>
    <row r="94" spans="2:11">
      <c r="B94" s="1" t="s">
        <v>2</v>
      </c>
      <c r="C94" s="424"/>
      <c r="D94" s="6"/>
      <c r="E94" s="6">
        <f>+D63*1000</f>
        <v>595791000</v>
      </c>
      <c r="F94" s="6">
        <f>+D64*1000</f>
        <v>624614000</v>
      </c>
      <c r="G94" s="6"/>
      <c r="H94" s="6"/>
      <c r="I94" s="6"/>
      <c r="J94" s="6"/>
      <c r="K94" s="6"/>
    </row>
    <row r="95" spans="2:11">
      <c r="B95" s="1" t="s">
        <v>828</v>
      </c>
      <c r="C95" s="424"/>
      <c r="D95" s="6"/>
      <c r="E95" s="17">
        <f>E94/E91</f>
        <v>0.99377065880277193</v>
      </c>
      <c r="F95" s="17">
        <f>F94/F91</f>
        <v>0.99706546975595867</v>
      </c>
      <c r="G95" s="17">
        <f>E95</f>
        <v>0.99377065880277193</v>
      </c>
      <c r="H95" s="17">
        <f>F95</f>
        <v>0.99706546975595867</v>
      </c>
      <c r="I95" s="6"/>
      <c r="J95" s="6"/>
      <c r="K95" s="6"/>
    </row>
    <row r="96" spans="2:11">
      <c r="B96" s="1" t="s">
        <v>185</v>
      </c>
      <c r="C96" s="362">
        <v>1024245</v>
      </c>
      <c r="D96" s="6"/>
      <c r="E96" s="6"/>
      <c r="F96" s="6"/>
      <c r="G96" s="6"/>
      <c r="H96" s="6"/>
      <c r="I96" s="6"/>
      <c r="J96" s="6"/>
    </row>
    <row r="97" spans="2:10">
      <c r="B97" s="1" t="s">
        <v>221</v>
      </c>
      <c r="C97" s="362">
        <v>909585</v>
      </c>
      <c r="D97" s="6"/>
      <c r="E97" s="6"/>
      <c r="F97" s="6"/>
      <c r="G97" s="6"/>
      <c r="H97" s="6"/>
      <c r="I97" s="6"/>
      <c r="J97" s="6"/>
    </row>
    <row r="98" spans="2:10" ht="13.5" thickBot="1">
      <c r="B98" s="86" t="s">
        <v>835</v>
      </c>
      <c r="C98" s="429">
        <v>295965</v>
      </c>
      <c r="D98" s="383"/>
      <c r="E98" s="383"/>
      <c r="F98" s="383"/>
      <c r="G98" s="6"/>
      <c r="H98" s="6"/>
      <c r="I98" s="6"/>
      <c r="J98" s="6"/>
    </row>
    <row r="99" spans="2:10" s="421" customFormat="1">
      <c r="B99" s="658"/>
      <c r="C99" s="161"/>
      <c r="D99" s="20"/>
      <c r="E99" s="6"/>
      <c r="F99" s="6"/>
      <c r="G99" s="6"/>
      <c r="H99" s="6"/>
      <c r="I99" s="6"/>
      <c r="J99" s="6"/>
    </row>
    <row r="100" spans="2:10" s="424" customFormat="1">
      <c r="C100" s="6"/>
      <c r="D100" s="6"/>
      <c r="E100" s="6"/>
      <c r="F100" s="6"/>
      <c r="G100" s="98"/>
      <c r="H100" s="98"/>
      <c r="I100" s="98"/>
      <c r="J100" s="6"/>
    </row>
    <row r="101" spans="2:10" ht="20.25">
      <c r="B101" s="4" t="s">
        <v>1024</v>
      </c>
      <c r="E101" s="606" t="s">
        <v>1023</v>
      </c>
      <c r="G101" s="86"/>
      <c r="H101" s="86"/>
      <c r="I101" s="86"/>
    </row>
    <row r="102" spans="2:10">
      <c r="B102" s="1" t="s">
        <v>318</v>
      </c>
      <c r="E102" s="65"/>
      <c r="G102" s="86"/>
      <c r="H102" s="86"/>
      <c r="I102" s="86"/>
    </row>
    <row r="103" spans="2:10">
      <c r="C103" s="346" t="s">
        <v>846</v>
      </c>
      <c r="E103" s="346" t="s">
        <v>899</v>
      </c>
    </row>
    <row r="104" spans="2:10" ht="14.25" thickBot="1">
      <c r="B104" s="358"/>
      <c r="C104" s="616" t="s">
        <v>447</v>
      </c>
      <c r="D104" s="427" t="s">
        <v>448</v>
      </c>
      <c r="E104" s="655" t="s">
        <v>1017</v>
      </c>
      <c r="F104" s="426" t="s">
        <v>97</v>
      </c>
      <c r="G104" s="426" t="s">
        <v>70</v>
      </c>
      <c r="H104" s="5"/>
      <c r="J104" s="20"/>
    </row>
    <row r="105" spans="2:10">
      <c r="B105" s="1" t="s">
        <v>148</v>
      </c>
      <c r="C105" s="18">
        <f t="shared" ref="C105:C122" si="13">H72</f>
        <v>99874543.615864173</v>
      </c>
      <c r="D105" s="18">
        <f t="shared" ref="D105:D122" si="14">G72</f>
        <v>93517777.605676681</v>
      </c>
      <c r="E105" s="18">
        <f t="shared" ref="E105:E122" si="15">D72</f>
        <v>92610736.690979823</v>
      </c>
      <c r="F105" s="39">
        <f>D105/E105</f>
        <v>1.0097941226590545</v>
      </c>
      <c r="G105" s="39">
        <f>C105/D105</f>
        <v>1.0679738780469226</v>
      </c>
      <c r="J105" s="20"/>
    </row>
    <row r="106" spans="2:10">
      <c r="B106" s="1" t="s">
        <v>149</v>
      </c>
      <c r="C106" s="18">
        <f t="shared" si="13"/>
        <v>17013959.312269203</v>
      </c>
      <c r="D106" s="18">
        <f t="shared" si="14"/>
        <v>17014237.021220203</v>
      </c>
      <c r="E106" s="18">
        <f t="shared" si="15"/>
        <v>20352402.055969704</v>
      </c>
      <c r="F106" s="39">
        <f>D106/E106</f>
        <v>0.83598176639939359</v>
      </c>
      <c r="G106" s="39">
        <f t="shared" ref="G106:G123" si="16">C106/D106</f>
        <v>0.99998367784869491</v>
      </c>
      <c r="J106" s="20" t="s">
        <v>95</v>
      </c>
    </row>
    <row r="107" spans="2:10">
      <c r="B107" s="1" t="s">
        <v>272</v>
      </c>
      <c r="C107" s="18">
        <f t="shared" si="13"/>
        <v>13780964.366442317</v>
      </c>
      <c r="D107" s="18">
        <f t="shared" si="14"/>
        <v>13763501.729785923</v>
      </c>
      <c r="E107" s="18">
        <f t="shared" si="15"/>
        <v>15320100.886534786</v>
      </c>
      <c r="F107" s="39">
        <f>D107/E107</f>
        <v>0.89839498001498175</v>
      </c>
      <c r="G107" s="39">
        <f t="shared" si="16"/>
        <v>1.0012687640833875</v>
      </c>
      <c r="J107" s="20" t="s">
        <v>96</v>
      </c>
    </row>
    <row r="108" spans="2:10">
      <c r="B108" s="1" t="s">
        <v>273</v>
      </c>
      <c r="C108" s="18">
        <f t="shared" si="13"/>
        <v>22472430.542422686</v>
      </c>
      <c r="D108" s="18">
        <f t="shared" si="14"/>
        <v>15463514.643645143</v>
      </c>
      <c r="E108" s="18">
        <f t="shared" si="15"/>
        <v>16153732.794591909</v>
      </c>
      <c r="F108" s="39">
        <f>D108/E108</f>
        <v>0.95727190985987809</v>
      </c>
      <c r="G108" s="39">
        <f t="shared" si="16"/>
        <v>1.4532550367944919</v>
      </c>
      <c r="J108" s="20" t="s">
        <v>94</v>
      </c>
    </row>
    <row r="109" spans="2:10">
      <c r="B109" s="1" t="s">
        <v>227</v>
      </c>
      <c r="C109" s="18">
        <f t="shared" si="13"/>
        <v>30183285.363242228</v>
      </c>
      <c r="D109" s="18">
        <f t="shared" si="14"/>
        <v>22071283.445132103</v>
      </c>
      <c r="E109" s="18">
        <f t="shared" si="15"/>
        <v>25066374.063696936</v>
      </c>
      <c r="F109" s="39">
        <f t="shared" ref="F109:F123" si="17">D109/E109</f>
        <v>0.88051360715539007</v>
      </c>
      <c r="G109" s="39">
        <f t="shared" si="16"/>
        <v>1.3675364841503703</v>
      </c>
      <c r="J109" s="20" t="s">
        <v>68</v>
      </c>
    </row>
    <row r="110" spans="2:10">
      <c r="B110" s="1" t="s">
        <v>209</v>
      </c>
      <c r="C110" s="18">
        <f t="shared" si="13"/>
        <v>8234074.9220964639</v>
      </c>
      <c r="D110" s="18">
        <f t="shared" si="14"/>
        <v>7587037.5640459312</v>
      </c>
      <c r="E110" s="18">
        <f t="shared" si="15"/>
        <v>8145338.1910154643</v>
      </c>
      <c r="F110" s="39">
        <f t="shared" si="17"/>
        <v>0.9314576492863913</v>
      </c>
      <c r="G110" s="39">
        <f t="shared" si="16"/>
        <v>1.0852819499822652</v>
      </c>
      <c r="J110" s="20" t="s">
        <v>69</v>
      </c>
    </row>
    <row r="111" spans="2:10">
      <c r="B111" s="1" t="s">
        <v>210</v>
      </c>
      <c r="C111" s="18">
        <f t="shared" si="13"/>
        <v>31436284.374085069</v>
      </c>
      <c r="D111" s="18">
        <f t="shared" si="14"/>
        <v>29801077.846694313</v>
      </c>
      <c r="E111" s="18">
        <f t="shared" si="15"/>
        <v>34910119.076725081</v>
      </c>
      <c r="F111" s="39">
        <f t="shared" si="17"/>
        <v>0.85365156679064391</v>
      </c>
      <c r="G111" s="39">
        <f t="shared" si="16"/>
        <v>1.0548707176231258</v>
      </c>
      <c r="J111" s="20" t="s">
        <v>42</v>
      </c>
    </row>
    <row r="112" spans="2:10">
      <c r="B112" s="1" t="s">
        <v>264</v>
      </c>
      <c r="C112" s="18">
        <f t="shared" si="13"/>
        <v>22810287.313542761</v>
      </c>
      <c r="D112" s="18">
        <f t="shared" si="14"/>
        <v>22049396.350006856</v>
      </c>
      <c r="E112" s="18">
        <f t="shared" si="15"/>
        <v>24101499.13190696</v>
      </c>
      <c r="F112" s="39">
        <f t="shared" si="17"/>
        <v>0.9148558033394939</v>
      </c>
      <c r="G112" s="39">
        <f t="shared" si="16"/>
        <v>1.0345084714092714</v>
      </c>
      <c r="J112" s="20" t="s">
        <v>43</v>
      </c>
    </row>
    <row r="113" spans="2:10">
      <c r="B113" s="1" t="s">
        <v>270</v>
      </c>
      <c r="C113" s="18">
        <f t="shared" si="13"/>
        <v>110982476.08967613</v>
      </c>
      <c r="D113" s="18">
        <f t="shared" si="14"/>
        <v>106958370.21217184</v>
      </c>
      <c r="E113" s="18">
        <f t="shared" si="15"/>
        <v>122308143.46223399</v>
      </c>
      <c r="F113" s="39">
        <f t="shared" si="17"/>
        <v>0.87449917220923379</v>
      </c>
      <c r="G113" s="39">
        <f t="shared" si="16"/>
        <v>1.0376231039190456</v>
      </c>
      <c r="J113" s="20"/>
    </row>
    <row r="114" spans="2:10">
      <c r="B114" s="1" t="s">
        <v>271</v>
      </c>
      <c r="C114" s="18">
        <f t="shared" si="13"/>
        <v>66778668.021799177</v>
      </c>
      <c r="D114" s="18">
        <f t="shared" si="14"/>
        <v>60518571.357117228</v>
      </c>
      <c r="E114" s="18">
        <f t="shared" si="15"/>
        <v>62425542.547825269</v>
      </c>
      <c r="F114" s="39">
        <f t="shared" si="17"/>
        <v>0.96945206861042377</v>
      </c>
      <c r="G114" s="39">
        <f t="shared" si="16"/>
        <v>1.1034409194450645</v>
      </c>
      <c r="J114" s="20" t="s">
        <v>151</v>
      </c>
    </row>
    <row r="115" spans="2:10">
      <c r="B115" s="1" t="s">
        <v>166</v>
      </c>
      <c r="C115" s="18">
        <f t="shared" si="13"/>
        <v>11314291.074436584</v>
      </c>
      <c r="D115" s="18">
        <f t="shared" si="14"/>
        <v>10819590.50099412</v>
      </c>
      <c r="E115" s="18">
        <f t="shared" si="15"/>
        <v>11644107.687497025</v>
      </c>
      <c r="F115" s="39">
        <f t="shared" si="17"/>
        <v>0.92919017853225117</v>
      </c>
      <c r="G115" s="39">
        <f t="shared" si="16"/>
        <v>1.045722670686752</v>
      </c>
      <c r="J115" s="20" t="s">
        <v>157</v>
      </c>
    </row>
    <row r="116" spans="2:10">
      <c r="B116" s="1" t="s">
        <v>158</v>
      </c>
      <c r="C116" s="18">
        <f t="shared" si="13"/>
        <v>33371925.013437312</v>
      </c>
      <c r="D116" s="18">
        <f t="shared" si="14"/>
        <v>32625276.446638927</v>
      </c>
      <c r="E116" s="18">
        <f t="shared" si="15"/>
        <v>35894705.873503223</v>
      </c>
      <c r="F116" s="39">
        <f t="shared" si="17"/>
        <v>0.90891611040396558</v>
      </c>
      <c r="G116" s="39">
        <f t="shared" si="16"/>
        <v>1.0228855859051367</v>
      </c>
      <c r="J116" s="20" t="s">
        <v>33</v>
      </c>
    </row>
    <row r="117" spans="2:10">
      <c r="B117" s="1" t="s">
        <v>159</v>
      </c>
      <c r="C117" s="18">
        <f t="shared" si="13"/>
        <v>94741475.61523591</v>
      </c>
      <c r="D117" s="18">
        <f t="shared" si="14"/>
        <v>101124162.70608255</v>
      </c>
      <c r="E117" s="18">
        <f t="shared" si="15"/>
        <v>114470848.80718681</v>
      </c>
      <c r="F117" s="39">
        <f t="shared" si="17"/>
        <v>0.88340537140957831</v>
      </c>
      <c r="G117" s="39">
        <f t="shared" si="16"/>
        <v>0.93688267057006025</v>
      </c>
      <c r="J117" s="20" t="s">
        <v>140</v>
      </c>
    </row>
    <row r="118" spans="2:10">
      <c r="B118" s="1" t="s">
        <v>160</v>
      </c>
      <c r="C118" s="18">
        <f t="shared" si="13"/>
        <v>16731054.292315785</v>
      </c>
      <c r="D118" s="18">
        <f t="shared" si="14"/>
        <v>15992523.170729758</v>
      </c>
      <c r="E118" s="18">
        <f t="shared" si="15"/>
        <v>16524924.730197484</v>
      </c>
      <c r="F118" s="39">
        <f t="shared" si="17"/>
        <v>0.96778190713965428</v>
      </c>
      <c r="G118" s="39">
        <f t="shared" si="16"/>
        <v>1.0461797749924615</v>
      </c>
      <c r="J118" s="20"/>
    </row>
    <row r="119" spans="2:10">
      <c r="B119" s="1" t="s">
        <v>161</v>
      </c>
      <c r="C119" s="18">
        <f t="shared" si="13"/>
        <v>8705481.7549178731</v>
      </c>
      <c r="D119" s="18">
        <f t="shared" si="14"/>
        <v>8919900.446747696</v>
      </c>
      <c r="E119" s="18">
        <f t="shared" si="15"/>
        <v>11143460.532185085</v>
      </c>
      <c r="F119" s="39">
        <f t="shared" si="17"/>
        <v>0.8004605410486989</v>
      </c>
      <c r="G119" s="39">
        <f t="shared" si="16"/>
        <v>0.97596176178087246</v>
      </c>
      <c r="J119" s="20"/>
    </row>
    <row r="120" spans="2:10">
      <c r="B120" s="1" t="s">
        <v>83</v>
      </c>
      <c r="C120" s="18">
        <f t="shared" si="13"/>
        <v>30471173.613968857</v>
      </c>
      <c r="D120" s="18">
        <f t="shared" si="14"/>
        <v>31911695.481860813</v>
      </c>
      <c r="E120" s="18">
        <f t="shared" si="15"/>
        <v>40448679.925584182</v>
      </c>
      <c r="F120" s="39">
        <f t="shared" si="17"/>
        <v>0.78894281693668711</v>
      </c>
      <c r="G120" s="39">
        <f t="shared" si="16"/>
        <v>0.95485912465193912</v>
      </c>
    </row>
    <row r="121" spans="2:10">
      <c r="B121" s="1" t="s">
        <v>84</v>
      </c>
      <c r="C121" s="18">
        <f t="shared" si="13"/>
        <v>4040750.7895890428</v>
      </c>
      <c r="D121" s="18">
        <f t="shared" si="14"/>
        <v>3924191.1122065079</v>
      </c>
      <c r="E121" s="18">
        <f t="shared" si="15"/>
        <v>4641583.4525283165</v>
      </c>
      <c r="F121" s="39">
        <f t="shared" si="17"/>
        <v>0.84544232638302819</v>
      </c>
      <c r="G121" s="39">
        <f t="shared" si="16"/>
        <v>1.0297028544353934</v>
      </c>
    </row>
    <row r="122" spans="2:10">
      <c r="B122" s="1" t="s">
        <v>85</v>
      </c>
      <c r="C122" s="18">
        <f t="shared" si="13"/>
        <v>1670873.9246586252</v>
      </c>
      <c r="D122" s="18">
        <f t="shared" si="14"/>
        <v>1728892.3592432849</v>
      </c>
      <c r="E122" s="18">
        <f t="shared" si="15"/>
        <v>1934700.0898379553</v>
      </c>
      <c r="F122" s="39">
        <f t="shared" si="17"/>
        <v>0.89362292808292154</v>
      </c>
      <c r="G122" s="39">
        <f t="shared" si="16"/>
        <v>0.96644184684230217</v>
      </c>
      <c r="H122" s="86"/>
      <c r="I122" s="86"/>
    </row>
    <row r="123" spans="2:10" s="4" customFormat="1" ht="14.25" thickBot="1">
      <c r="B123" s="491" t="s">
        <v>86</v>
      </c>
      <c r="C123" s="513">
        <f>SUM(C105:C122)</f>
        <v>624614000.00000036</v>
      </c>
      <c r="D123" s="513">
        <f>SUM(D105:D122)</f>
        <v>595790999.99999976</v>
      </c>
      <c r="E123" s="513">
        <f>SUM(E105:E122)</f>
        <v>658096999.99999988</v>
      </c>
      <c r="F123" s="569">
        <f t="shared" si="17"/>
        <v>0.90532398719337703</v>
      </c>
      <c r="G123" s="569">
        <f t="shared" si="16"/>
        <v>1.0483777029193133</v>
      </c>
      <c r="H123" s="570"/>
      <c r="I123" s="570"/>
    </row>
    <row r="124" spans="2:10">
      <c r="C124" s="20"/>
      <c r="D124" s="20"/>
      <c r="E124" s="20"/>
      <c r="F124" s="20"/>
      <c r="G124" s="20"/>
      <c r="H124" s="86"/>
      <c r="I124" s="86"/>
    </row>
  </sheetData>
  <mergeCells count="2">
    <mergeCell ref="F52:G52"/>
    <mergeCell ref="C29:D29"/>
  </mergeCells>
  <phoneticPr fontId="2"/>
  <hyperlinks>
    <hyperlink ref="B13" r:id="rId1"/>
    <hyperlink ref="B8" r:id="rId2"/>
    <hyperlink ref="B25" r:id="rId3"/>
    <hyperlink ref="B15" r:id="rId4"/>
    <hyperlink ref="B21" r:id="rId5"/>
  </hyperlinks>
  <pageMargins left="0.75" right="0.75" top="1" bottom="1" header="0.5" footer="0.5"/>
  <pageSetup paperSize="9" orientation="portrait" horizontalDpi="4294967292" verticalDpi="4294967292" r:id="rId6"/>
  <headerFooter alignWithMargins="0"/>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66FF"/>
  </sheetPr>
  <dimension ref="A4:V109"/>
  <sheetViews>
    <sheetView topLeftCell="A46" zoomScaleNormal="100" workbookViewId="0">
      <selection activeCell="D83" sqref="D83"/>
    </sheetView>
  </sheetViews>
  <sheetFormatPr baseColWidth="10" defaultRowHeight="12.75"/>
  <cols>
    <col min="1" max="1" width="6.375" style="102" customWidth="1"/>
    <col min="2" max="2" width="17.25" style="102" customWidth="1"/>
    <col min="3" max="3" width="33.875" style="102" customWidth="1"/>
    <col min="4" max="4" width="26.25" style="102" customWidth="1"/>
    <col min="5" max="5" width="19.75" style="102" customWidth="1"/>
    <col min="6" max="6" width="30.125" style="102" customWidth="1"/>
    <col min="7" max="7" width="36.75" style="102" customWidth="1"/>
    <col min="8" max="8" width="29.125" style="102" customWidth="1"/>
    <col min="9" max="9" width="19.625" style="102" customWidth="1"/>
    <col min="10" max="10" width="12.75" style="102" bestFit="1" customWidth="1"/>
    <col min="11" max="11" width="13.125" style="102" customWidth="1"/>
    <col min="12" max="12" width="19.5" style="102" customWidth="1"/>
    <col min="13" max="13" width="19.25" style="102" customWidth="1"/>
    <col min="14" max="14" width="19.5" style="102" customWidth="1"/>
    <col min="15" max="15" width="19" style="102" customWidth="1"/>
    <col min="16" max="16" width="20.5" style="102" customWidth="1"/>
    <col min="17" max="17" width="24.5" style="102" customWidth="1"/>
    <col min="18" max="18" width="21.375" style="102" customWidth="1"/>
    <col min="19" max="19" width="22" style="102" customWidth="1"/>
    <col min="20" max="20" width="18.875" style="102" customWidth="1"/>
    <col min="21" max="21" width="25.25" style="102" customWidth="1"/>
    <col min="22" max="16384" width="11" style="102"/>
  </cols>
  <sheetData>
    <row r="4" spans="1:22" ht="15.75">
      <c r="B4" s="723" t="s">
        <v>371</v>
      </c>
      <c r="E4" s="4"/>
    </row>
    <row r="5" spans="1:22" ht="13.5">
      <c r="B5" s="8" t="s">
        <v>758</v>
      </c>
      <c r="C5" s="8"/>
      <c r="I5" s="20"/>
    </row>
    <row r="7" spans="1:22">
      <c r="B7" s="49" t="s">
        <v>1058</v>
      </c>
    </row>
    <row r="8" spans="1:22">
      <c r="O8" s="586"/>
    </row>
    <row r="9" spans="1:22" ht="15.75">
      <c r="B9" s="58" t="s">
        <v>917</v>
      </c>
      <c r="H9" s="150"/>
      <c r="O9" s="586"/>
    </row>
    <row r="10" spans="1:22">
      <c r="B10" s="102" t="s">
        <v>381</v>
      </c>
      <c r="G10" s="20"/>
      <c r="H10" s="20"/>
      <c r="I10" s="20"/>
      <c r="J10" s="20"/>
      <c r="L10" s="776"/>
      <c r="M10" s="776"/>
      <c r="O10" s="586"/>
    </row>
    <row r="11" spans="1:22">
      <c r="F11" s="711"/>
      <c r="G11" s="158"/>
      <c r="H11" s="730"/>
      <c r="L11" s="4" t="s">
        <v>918</v>
      </c>
      <c r="O11" s="586"/>
    </row>
    <row r="12" spans="1:22">
      <c r="C12" s="345" t="s">
        <v>815</v>
      </c>
      <c r="F12" s="346" t="s">
        <v>872</v>
      </c>
      <c r="H12" s="346" t="s">
        <v>882</v>
      </c>
      <c r="N12" s="346" t="s">
        <v>869</v>
      </c>
      <c r="O12" s="176" t="s">
        <v>558</v>
      </c>
      <c r="V12" s="344"/>
    </row>
    <row r="13" spans="1:22" s="416" customFormat="1" ht="52.5" thickBot="1">
      <c r="A13" s="727"/>
      <c r="B13" s="407"/>
      <c r="C13" s="588" t="s">
        <v>1070</v>
      </c>
      <c r="D13" s="590" t="s">
        <v>1062</v>
      </c>
      <c r="E13" s="440" t="s">
        <v>53</v>
      </c>
      <c r="F13" s="588" t="s">
        <v>1060</v>
      </c>
      <c r="G13" s="440" t="s">
        <v>203</v>
      </c>
      <c r="H13" s="588" t="s">
        <v>1061</v>
      </c>
      <c r="I13" s="588" t="s">
        <v>1065</v>
      </c>
      <c r="J13" s="407"/>
      <c r="K13" s="407"/>
      <c r="L13" s="588" t="s">
        <v>920</v>
      </c>
      <c r="M13" s="436" t="s">
        <v>150</v>
      </c>
      <c r="N13" s="588" t="s">
        <v>1069</v>
      </c>
      <c r="O13" s="590" t="s">
        <v>919</v>
      </c>
      <c r="P13" s="436" t="s">
        <v>1066</v>
      </c>
      <c r="Q13" s="436" t="s">
        <v>1067</v>
      </c>
      <c r="R13" s="436" t="s">
        <v>1068</v>
      </c>
      <c r="S13" s="727"/>
      <c r="T13" s="728"/>
      <c r="U13" s="724" t="s">
        <v>921</v>
      </c>
    </row>
    <row r="14" spans="1:22" ht="13.5" thickBot="1">
      <c r="A14" s="20"/>
      <c r="B14" s="20" t="s">
        <v>148</v>
      </c>
      <c r="C14" s="362">
        <v>9335.821322323487</v>
      </c>
      <c r="D14" s="362">
        <v>2549.1765220114503</v>
      </c>
      <c r="E14" s="18">
        <f>C14-D14</f>
        <v>6786.6448003120368</v>
      </c>
      <c r="F14" s="28">
        <f t="shared" ref="F14:F31" si="0">E14/E$32</f>
        <v>0.14547166664278269</v>
      </c>
      <c r="G14" s="18">
        <f t="shared" ref="G14:G31" si="1">F14*G$36</f>
        <v>5917.4964556951145</v>
      </c>
      <c r="H14" s="18">
        <f>+G14</f>
        <v>5917.4964556951145</v>
      </c>
      <c r="I14" s="362">
        <v>7011.8151823568596</v>
      </c>
      <c r="J14" s="18"/>
      <c r="K14" s="20" t="s">
        <v>148</v>
      </c>
      <c r="L14" s="362">
        <v>101.50812721520212</v>
      </c>
      <c r="M14" s="18">
        <f t="shared" ref="M14:M30" si="2">+C14*1000000/L14</f>
        <v>91971170.96378988</v>
      </c>
      <c r="N14" s="18">
        <f>M14/365</f>
        <v>251975.81085969831</v>
      </c>
      <c r="O14" s="6">
        <v>8400674</v>
      </c>
      <c r="P14" s="18">
        <f>+O14</f>
        <v>8400674</v>
      </c>
      <c r="Q14" s="19">
        <f t="shared" ref="Q14:Q30" si="3">N14/P14</f>
        <v>2.9994713621752052E-2</v>
      </c>
      <c r="R14" s="28">
        <f>N14/N$32</f>
        <v>0.15972899129363963</v>
      </c>
      <c r="S14" s="18"/>
      <c r="T14" s="725" t="s">
        <v>227</v>
      </c>
      <c r="U14" s="726">
        <f>+G18</f>
        <v>7985.8252636997049</v>
      </c>
    </row>
    <row r="15" spans="1:22">
      <c r="A15" s="20"/>
      <c r="B15" s="20" t="s">
        <v>149</v>
      </c>
      <c r="C15" s="362">
        <v>293.24940656908592</v>
      </c>
      <c r="D15" s="362">
        <v>51.701713188656456</v>
      </c>
      <c r="E15" s="18">
        <f>C15-D15</f>
        <v>241.54769338042945</v>
      </c>
      <c r="F15" s="28">
        <f t="shared" si="0"/>
        <v>5.1775725065433395E-3</v>
      </c>
      <c r="G15" s="18">
        <f t="shared" si="1"/>
        <v>210.61329442116997</v>
      </c>
      <c r="H15" s="18">
        <f t="shared" ref="H15:H31" si="4">+G15</f>
        <v>210.61329442116997</v>
      </c>
      <c r="I15" s="362">
        <v>191.06002360058415</v>
      </c>
      <c r="J15" s="18"/>
      <c r="K15" s="20" t="s">
        <v>149</v>
      </c>
      <c r="L15" s="362">
        <v>101.47670032504719</v>
      </c>
      <c r="M15" s="18">
        <f t="shared" si="2"/>
        <v>2889820.0831299992</v>
      </c>
      <c r="N15" s="18">
        <f t="shared" ref="N15:N30" si="5">M15/365</f>
        <v>7917.3152962465729</v>
      </c>
      <c r="O15" s="6">
        <v>1321616</v>
      </c>
      <c r="P15" s="18">
        <f t="shared" ref="P15:P30" si="6">+O15</f>
        <v>1321616</v>
      </c>
      <c r="Q15" s="19">
        <f t="shared" si="3"/>
        <v>5.9906321474971344E-3</v>
      </c>
      <c r="R15" s="28">
        <f t="shared" ref="R15:R30" si="7">N15/N$32</f>
        <v>5.0188340766063435E-3</v>
      </c>
      <c r="S15" s="18"/>
      <c r="T15" s="18"/>
      <c r="U15" s="6"/>
    </row>
    <row r="16" spans="1:22">
      <c r="A16" s="20"/>
      <c r="B16" s="20" t="s">
        <v>272</v>
      </c>
      <c r="C16" s="362">
        <v>314.2392043720069</v>
      </c>
      <c r="D16" s="362">
        <v>69.26222375328409</v>
      </c>
      <c r="E16" s="18">
        <f t="shared" ref="E16:E30" si="8">C16-D16</f>
        <v>244.97698061872279</v>
      </c>
      <c r="F16" s="28">
        <f t="shared" si="0"/>
        <v>5.2510792458275914E-3</v>
      </c>
      <c r="G16" s="18">
        <f t="shared" si="1"/>
        <v>213.60340156177477</v>
      </c>
      <c r="H16" s="18">
        <f t="shared" si="4"/>
        <v>213.60340156177477</v>
      </c>
      <c r="I16" s="362">
        <v>223.40561680506883</v>
      </c>
      <c r="J16" s="18"/>
      <c r="K16" s="20" t="s">
        <v>272</v>
      </c>
      <c r="L16" s="362">
        <v>98.348296677811021</v>
      </c>
      <c r="M16" s="18">
        <f t="shared" si="2"/>
        <v>3195166.7185600009</v>
      </c>
      <c r="N16" s="18">
        <f t="shared" si="5"/>
        <v>8753.8814207123305</v>
      </c>
      <c r="O16" s="6">
        <v>1056492.5</v>
      </c>
      <c r="P16" s="18">
        <f t="shared" si="6"/>
        <v>1056492.5</v>
      </c>
      <c r="Q16" s="19">
        <f t="shared" si="3"/>
        <v>8.2857960853601233E-3</v>
      </c>
      <c r="R16" s="28">
        <f t="shared" si="7"/>
        <v>5.549138405245839E-3</v>
      </c>
      <c r="S16" s="18"/>
      <c r="T16" s="18"/>
      <c r="U16" s="6"/>
    </row>
    <row r="17" spans="1:21">
      <c r="A17" s="20"/>
      <c r="B17" s="20" t="s">
        <v>273</v>
      </c>
      <c r="C17" s="362">
        <v>10355.188730628779</v>
      </c>
      <c r="D17" s="362">
        <v>2541.2208703371807</v>
      </c>
      <c r="E17" s="18">
        <f t="shared" si="8"/>
        <v>7813.9678602915983</v>
      </c>
      <c r="F17" s="28">
        <f t="shared" si="0"/>
        <v>0.16749232664681279</v>
      </c>
      <c r="G17" s="18">
        <f t="shared" si="1"/>
        <v>6813.2528633390511</v>
      </c>
      <c r="H17" s="18">
        <f t="shared" si="4"/>
        <v>6813.2528633390511</v>
      </c>
      <c r="I17" s="362">
        <v>8689.5273109605987</v>
      </c>
      <c r="J17" s="18"/>
      <c r="K17" s="20" t="s">
        <v>273</v>
      </c>
      <c r="L17" s="362">
        <v>110.15534129981219</v>
      </c>
      <c r="M17" s="18">
        <f t="shared" si="2"/>
        <v>94005325.646850258</v>
      </c>
      <c r="N17" s="18">
        <f t="shared" si="5"/>
        <v>257548.83738863084</v>
      </c>
      <c r="O17" s="6">
        <v>1103960.5</v>
      </c>
      <c r="P17" s="18">
        <f t="shared" si="6"/>
        <v>1103960.5</v>
      </c>
      <c r="Q17" s="19">
        <f t="shared" si="3"/>
        <v>0.23329533745875042</v>
      </c>
      <c r="R17" s="28">
        <f t="shared" si="7"/>
        <v>0.16326176653457233</v>
      </c>
      <c r="S17" s="18"/>
      <c r="T17" s="18"/>
    </row>
    <row r="18" spans="1:21">
      <c r="A18" s="20"/>
      <c r="B18" s="20" t="s">
        <v>227</v>
      </c>
      <c r="C18" s="362">
        <v>12442.704115313119</v>
      </c>
      <c r="D18" s="362">
        <v>3283.9391024624747</v>
      </c>
      <c r="E18" s="18">
        <f t="shared" si="8"/>
        <v>9158.7650128506448</v>
      </c>
      <c r="F18" s="28">
        <f t="shared" si="0"/>
        <v>0.19631804080091708</v>
      </c>
      <c r="G18" s="18">
        <f t="shared" si="1"/>
        <v>7985.8252636997049</v>
      </c>
      <c r="H18" s="18">
        <v>0</v>
      </c>
      <c r="I18" s="362">
        <v>10967.054945892813</v>
      </c>
      <c r="J18" s="18"/>
      <c r="K18" s="20" t="s">
        <v>227</v>
      </c>
      <c r="L18" s="362">
        <v>110.47392285459561</v>
      </c>
      <c r="M18" s="18">
        <f t="shared" si="2"/>
        <v>112630237.0170203</v>
      </c>
      <c r="N18" s="18">
        <f t="shared" si="5"/>
        <v>308575.9918274529</v>
      </c>
      <c r="O18" s="6">
        <v>2102560.5</v>
      </c>
      <c r="P18" s="18">
        <f t="shared" si="6"/>
        <v>2102560.5</v>
      </c>
      <c r="Q18" s="19">
        <f t="shared" si="3"/>
        <v>0.14676200367478268</v>
      </c>
      <c r="R18" s="28">
        <f t="shared" si="7"/>
        <v>0.19560818851567302</v>
      </c>
      <c r="S18" s="18"/>
    </row>
    <row r="19" spans="1:21">
      <c r="A19" s="20"/>
      <c r="B19" s="20" t="s">
        <v>209</v>
      </c>
      <c r="C19" s="362">
        <v>337.31775591974099</v>
      </c>
      <c r="D19" s="362">
        <v>62.942095020084743</v>
      </c>
      <c r="E19" s="18">
        <f t="shared" si="8"/>
        <v>274.37566089965622</v>
      </c>
      <c r="F19" s="28">
        <f t="shared" si="0"/>
        <v>5.8812396775874886E-3</v>
      </c>
      <c r="G19" s="18">
        <f t="shared" si="1"/>
        <v>239.23706760490387</v>
      </c>
      <c r="H19" s="18">
        <f t="shared" si="4"/>
        <v>239.23706760490387</v>
      </c>
      <c r="I19" s="362">
        <v>229.38710868930269</v>
      </c>
      <c r="J19" s="18"/>
      <c r="K19" s="20" t="s">
        <v>209</v>
      </c>
      <c r="L19" s="362">
        <v>97.787067806529734</v>
      </c>
      <c r="M19" s="18">
        <f t="shared" si="2"/>
        <v>3449512.9415999991</v>
      </c>
      <c r="N19" s="18">
        <f t="shared" si="5"/>
        <v>9450.7203879452027</v>
      </c>
      <c r="O19" s="6">
        <v>586917.5</v>
      </c>
      <c r="P19" s="18">
        <f t="shared" si="6"/>
        <v>586917.5</v>
      </c>
      <c r="Q19" s="19">
        <f t="shared" si="3"/>
        <v>1.6102297832225488E-2</v>
      </c>
      <c r="R19" s="28">
        <f t="shared" si="7"/>
        <v>5.9908688433797748E-3</v>
      </c>
      <c r="S19" s="18"/>
      <c r="T19" s="18"/>
      <c r="U19" s="6"/>
    </row>
    <row r="20" spans="1:21">
      <c r="A20" s="20"/>
      <c r="B20" s="20" t="s">
        <v>210</v>
      </c>
      <c r="C20" s="362">
        <v>701.92610185649971</v>
      </c>
      <c r="D20" s="362">
        <v>102.79558935156179</v>
      </c>
      <c r="E20" s="18">
        <f t="shared" si="8"/>
        <v>599.13051250493788</v>
      </c>
      <c r="F20" s="28">
        <f t="shared" si="0"/>
        <v>1.2842356828020611E-2</v>
      </c>
      <c r="G20" s="18">
        <f t="shared" si="1"/>
        <v>522.4013910502224</v>
      </c>
      <c r="H20" s="18">
        <f t="shared" si="4"/>
        <v>522.4013910502224</v>
      </c>
      <c r="I20" s="362">
        <v>456.9978262338916</v>
      </c>
      <c r="J20" s="18"/>
      <c r="K20" s="20" t="s">
        <v>210</v>
      </c>
      <c r="L20" s="362">
        <v>89.718669440333485</v>
      </c>
      <c r="M20" s="18">
        <f t="shared" si="2"/>
        <v>7823634.7711699922</v>
      </c>
      <c r="N20" s="18">
        <f t="shared" si="5"/>
        <v>21434.615811424635</v>
      </c>
      <c r="O20" s="6">
        <v>2483421</v>
      </c>
      <c r="P20" s="18">
        <f t="shared" si="6"/>
        <v>2483421</v>
      </c>
      <c r="Q20" s="19">
        <f t="shared" si="3"/>
        <v>8.6310842227011186E-3</v>
      </c>
      <c r="R20" s="28">
        <f t="shared" si="7"/>
        <v>1.3587532670871767E-2</v>
      </c>
      <c r="S20" s="18"/>
      <c r="T20" s="18"/>
      <c r="U20" s="6"/>
    </row>
    <row r="21" spans="1:21">
      <c r="A21" s="20"/>
      <c r="B21" s="20" t="s">
        <v>264</v>
      </c>
      <c r="C21" s="362">
        <v>230.18558547490801</v>
      </c>
      <c r="D21" s="362">
        <v>39.735235752658674</v>
      </c>
      <c r="E21" s="18">
        <f t="shared" si="8"/>
        <v>190.45034972224934</v>
      </c>
      <c r="F21" s="28">
        <f t="shared" si="0"/>
        <v>4.0823014320010686E-3</v>
      </c>
      <c r="G21" s="18">
        <f t="shared" si="1"/>
        <v>166.05985765093948</v>
      </c>
      <c r="H21" s="18">
        <f t="shared" si="4"/>
        <v>166.05985765093948</v>
      </c>
      <c r="I21" s="362">
        <v>155.40828023751973</v>
      </c>
      <c r="J21" s="18"/>
      <c r="K21" s="20" t="s">
        <v>264</v>
      </c>
      <c r="L21" s="362">
        <v>96.681355954102955</v>
      </c>
      <c r="M21" s="18">
        <f t="shared" si="2"/>
        <v>2380868.4022199982</v>
      </c>
      <c r="N21" s="18">
        <f t="shared" si="5"/>
        <v>6522.9271293698584</v>
      </c>
      <c r="O21" s="6">
        <v>2068901</v>
      </c>
      <c r="P21" s="18">
        <f t="shared" si="6"/>
        <v>2068901</v>
      </c>
      <c r="Q21" s="19">
        <f t="shared" si="3"/>
        <v>3.1528464287899028E-3</v>
      </c>
      <c r="R21" s="28">
        <f t="shared" si="7"/>
        <v>4.1349229797153046E-3</v>
      </c>
      <c r="S21" s="18"/>
      <c r="T21" s="18"/>
      <c r="U21" s="6"/>
    </row>
    <row r="22" spans="1:21">
      <c r="A22" s="20"/>
      <c r="B22" s="20" t="s">
        <v>270</v>
      </c>
      <c r="C22" s="362">
        <v>15113.739188439769</v>
      </c>
      <c r="D22" s="362">
        <v>4109.9055394924662</v>
      </c>
      <c r="E22" s="18">
        <f t="shared" si="8"/>
        <v>11003.833648947304</v>
      </c>
      <c r="F22" s="28">
        <f t="shared" si="0"/>
        <v>0.23586706943889238</v>
      </c>
      <c r="G22" s="18">
        <f t="shared" si="1"/>
        <v>9594.6006506352642</v>
      </c>
      <c r="H22" s="18">
        <f t="shared" si="4"/>
        <v>9594.6006506352642</v>
      </c>
      <c r="I22" s="362">
        <v>11144.881684935222</v>
      </c>
      <c r="J22" s="18"/>
      <c r="K22" s="20" t="s">
        <v>270</v>
      </c>
      <c r="L22" s="362">
        <v>120.08022109239187</v>
      </c>
      <c r="M22" s="18">
        <f t="shared" si="2"/>
        <v>125863685.55077018</v>
      </c>
      <c r="N22" s="18">
        <f t="shared" si="5"/>
        <v>344832.01520758955</v>
      </c>
      <c r="O22" s="6">
        <v>7513504.5</v>
      </c>
      <c r="P22" s="18">
        <f t="shared" si="6"/>
        <v>7513504.5</v>
      </c>
      <c r="Q22" s="19">
        <f t="shared" si="3"/>
        <v>4.5894963556299136E-2</v>
      </c>
      <c r="R22" s="28">
        <f t="shared" si="7"/>
        <v>0.21859110113363214</v>
      </c>
      <c r="S22" s="18"/>
      <c r="T22" s="18"/>
      <c r="U22" s="6"/>
    </row>
    <row r="23" spans="1:21">
      <c r="A23" s="20"/>
      <c r="B23" s="20" t="s">
        <v>271</v>
      </c>
      <c r="C23" s="362">
        <v>5383.0903209855178</v>
      </c>
      <c r="D23" s="362">
        <v>1380.8648576428918</v>
      </c>
      <c r="E23" s="18">
        <f t="shared" si="8"/>
        <v>4002.225463342626</v>
      </c>
      <c r="F23" s="28">
        <f t="shared" si="0"/>
        <v>8.5787664680176873E-2</v>
      </c>
      <c r="G23" s="18">
        <f t="shared" si="1"/>
        <v>3489.6706238602346</v>
      </c>
      <c r="H23" s="18">
        <f t="shared" si="4"/>
        <v>3489.6706238602346</v>
      </c>
      <c r="I23" s="362">
        <v>3902.6976443993094</v>
      </c>
      <c r="J23" s="18"/>
      <c r="K23" s="20" t="s">
        <v>271</v>
      </c>
      <c r="L23" s="362">
        <v>78.4514051064765</v>
      </c>
      <c r="M23" s="18">
        <f t="shared" si="2"/>
        <v>68616875.80584991</v>
      </c>
      <c r="N23" s="18">
        <f t="shared" si="5"/>
        <v>187991.44056397237</v>
      </c>
      <c r="O23" s="6">
        <v>4992766.5</v>
      </c>
      <c r="P23" s="18">
        <f t="shared" si="6"/>
        <v>4992766.5</v>
      </c>
      <c r="Q23" s="19">
        <f t="shared" si="3"/>
        <v>3.7652760361209035E-2</v>
      </c>
      <c r="R23" s="28">
        <f t="shared" si="7"/>
        <v>0.11916891177241261</v>
      </c>
      <c r="S23" s="18"/>
      <c r="T23" s="18"/>
      <c r="U23" s="6"/>
    </row>
    <row r="24" spans="1:21">
      <c r="A24" s="20"/>
      <c r="B24" s="20" t="s">
        <v>166</v>
      </c>
      <c r="C24" s="362">
        <v>115.65823117282139</v>
      </c>
      <c r="D24" s="362">
        <v>13.820898623916277</v>
      </c>
      <c r="E24" s="18">
        <f t="shared" si="8"/>
        <v>101.83733254890511</v>
      </c>
      <c r="F24" s="28">
        <f t="shared" si="0"/>
        <v>2.1828822530484261E-3</v>
      </c>
      <c r="G24" s="18">
        <f t="shared" si="1"/>
        <v>88.795284289503883</v>
      </c>
      <c r="H24" s="18">
        <f t="shared" si="4"/>
        <v>88.795284289503883</v>
      </c>
      <c r="I24" s="362">
        <v>80.661723386458249</v>
      </c>
      <c r="J24" s="18"/>
      <c r="K24" s="20" t="s">
        <v>166</v>
      </c>
      <c r="L24" s="362">
        <v>88.990944965398896</v>
      </c>
      <c r="M24" s="18">
        <f t="shared" si="2"/>
        <v>1299662.9175899993</v>
      </c>
      <c r="N24" s="18">
        <f t="shared" si="5"/>
        <v>3560.7203221643817</v>
      </c>
      <c r="O24" s="6">
        <v>1096314.5</v>
      </c>
      <c r="P24" s="18">
        <f t="shared" si="6"/>
        <v>1096314.5</v>
      </c>
      <c r="Q24" s="19">
        <f t="shared" si="3"/>
        <v>3.2479004174115929E-3</v>
      </c>
      <c r="R24" s="28">
        <f t="shared" si="7"/>
        <v>2.2571621593263326E-3</v>
      </c>
      <c r="S24" s="18"/>
      <c r="T24" s="18"/>
      <c r="U24" s="6"/>
    </row>
    <row r="25" spans="1:21">
      <c r="A25" s="20"/>
      <c r="B25" s="20" t="s">
        <v>158</v>
      </c>
      <c r="C25" s="362">
        <v>897.76267704580732</v>
      </c>
      <c r="D25" s="362">
        <v>180.21138269478971</v>
      </c>
      <c r="E25" s="18">
        <f t="shared" si="8"/>
        <v>717.55129435101765</v>
      </c>
      <c r="F25" s="28">
        <f t="shared" si="0"/>
        <v>1.5380705158774351E-2</v>
      </c>
      <c r="G25" s="18">
        <f t="shared" si="1"/>
        <v>625.65632444862308</v>
      </c>
      <c r="H25" s="18">
        <f t="shared" si="4"/>
        <v>625.65632444862308</v>
      </c>
      <c r="I25" s="362">
        <v>619.06755015126885</v>
      </c>
      <c r="J25" s="18"/>
      <c r="K25" s="20" t="s">
        <v>158</v>
      </c>
      <c r="L25" s="362">
        <v>97.034042808827166</v>
      </c>
      <c r="M25" s="18">
        <f t="shared" si="2"/>
        <v>9252038.2647000048</v>
      </c>
      <c r="N25" s="18">
        <f t="shared" si="5"/>
        <v>25348.050040273985</v>
      </c>
      <c r="O25" s="6">
        <v>2740521</v>
      </c>
      <c r="P25" s="18">
        <f t="shared" si="6"/>
        <v>2740521</v>
      </c>
      <c r="Q25" s="19">
        <f t="shared" si="3"/>
        <v>9.2493544257730501E-3</v>
      </c>
      <c r="R25" s="28">
        <f t="shared" si="7"/>
        <v>1.6068282310035195E-2</v>
      </c>
      <c r="S25" s="18"/>
      <c r="T25" s="18"/>
      <c r="U25" s="6"/>
    </row>
    <row r="26" spans="1:21">
      <c r="A26" s="20"/>
      <c r="B26" s="20" t="s">
        <v>159</v>
      </c>
      <c r="C26" s="362">
        <v>5476.7248373191123</v>
      </c>
      <c r="D26" s="362">
        <v>1541.3046885071406</v>
      </c>
      <c r="E26" s="18">
        <f t="shared" si="8"/>
        <v>3935.4201488119716</v>
      </c>
      <c r="F26" s="28">
        <f t="shared" si="0"/>
        <v>8.4355693399622622E-2</v>
      </c>
      <c r="G26" s="18">
        <f t="shared" si="1"/>
        <v>3431.4208961098489</v>
      </c>
      <c r="H26" s="18">
        <f t="shared" si="4"/>
        <v>3431.4208961098489</v>
      </c>
      <c r="I26" s="362">
        <v>3790.6459070207493</v>
      </c>
      <c r="J26" s="18"/>
      <c r="K26" s="20" t="s">
        <v>159</v>
      </c>
      <c r="L26" s="362">
        <v>167.81267438277476</v>
      </c>
      <c r="M26" s="18">
        <f t="shared" si="2"/>
        <v>32635942.770490013</v>
      </c>
      <c r="N26" s="18">
        <f t="shared" si="5"/>
        <v>89413.541836958946</v>
      </c>
      <c r="O26" s="6">
        <v>6445718</v>
      </c>
      <c r="P26" s="18">
        <f t="shared" si="6"/>
        <v>6445718</v>
      </c>
      <c r="Q26" s="19">
        <f t="shared" si="3"/>
        <v>1.3871773763133749E-2</v>
      </c>
      <c r="R26" s="28">
        <f t="shared" si="7"/>
        <v>5.6679785241613399E-2</v>
      </c>
      <c r="S26" s="18"/>
      <c r="T26" s="18"/>
      <c r="U26" s="6"/>
    </row>
    <row r="27" spans="1:21">
      <c r="A27" s="20"/>
      <c r="B27" s="20" t="s">
        <v>160</v>
      </c>
      <c r="C27" s="362">
        <v>875.2923106420883</v>
      </c>
      <c r="D27" s="362">
        <v>216.20447701498395</v>
      </c>
      <c r="E27" s="18">
        <f t="shared" si="8"/>
        <v>659.08783362710437</v>
      </c>
      <c r="F27" s="28">
        <f t="shared" si="0"/>
        <v>1.4127541435100246E-2</v>
      </c>
      <c r="G27" s="18">
        <f t="shared" si="1"/>
        <v>574.68013049700778</v>
      </c>
      <c r="H27" s="18">
        <f t="shared" si="4"/>
        <v>574.68013049700778</v>
      </c>
      <c r="I27" s="362">
        <v>581.51427902194541</v>
      </c>
      <c r="J27" s="18"/>
      <c r="K27" s="20" t="s">
        <v>160</v>
      </c>
      <c r="L27" s="362">
        <v>85.731353664227541</v>
      </c>
      <c r="M27" s="18">
        <f t="shared" si="2"/>
        <v>10209710.604479989</v>
      </c>
      <c r="N27" s="18">
        <f t="shared" si="5"/>
        <v>27971.809875287639</v>
      </c>
      <c r="O27" s="6">
        <v>1467053</v>
      </c>
      <c r="P27" s="18">
        <f t="shared" si="6"/>
        <v>1467053</v>
      </c>
      <c r="Q27" s="19">
        <f t="shared" si="3"/>
        <v>1.9066666218117301E-2</v>
      </c>
      <c r="R27" s="28">
        <f t="shared" si="7"/>
        <v>1.7731499546696255E-2</v>
      </c>
      <c r="S27" s="18"/>
      <c r="T27" s="18"/>
      <c r="U27" s="6"/>
    </row>
    <row r="28" spans="1:21">
      <c r="A28" s="20"/>
      <c r="B28" s="20" t="s">
        <v>161</v>
      </c>
      <c r="C28" s="362">
        <v>177.30392693387495</v>
      </c>
      <c r="D28" s="362">
        <v>21.860017411560055</v>
      </c>
      <c r="E28" s="18">
        <f t="shared" si="8"/>
        <v>155.4439095223149</v>
      </c>
      <c r="F28" s="28">
        <f t="shared" si="0"/>
        <v>3.3319387197988286E-3</v>
      </c>
      <c r="G28" s="18">
        <f t="shared" si="1"/>
        <v>135.53660324397674</v>
      </c>
      <c r="H28" s="18">
        <f t="shared" si="4"/>
        <v>135.53660324397674</v>
      </c>
      <c r="I28" s="362">
        <v>122.93337991067</v>
      </c>
      <c r="J28" s="18"/>
      <c r="K28" s="20" t="s">
        <v>161</v>
      </c>
      <c r="L28" s="362">
        <v>113.97857466053318</v>
      </c>
      <c r="M28" s="18">
        <f t="shared" si="2"/>
        <v>1555589.9647100002</v>
      </c>
      <c r="N28" s="18">
        <f t="shared" si="5"/>
        <v>4261.8903142739728</v>
      </c>
      <c r="O28" s="6">
        <v>640633</v>
      </c>
      <c r="P28" s="18">
        <f t="shared" si="6"/>
        <v>640633</v>
      </c>
      <c r="Q28" s="19">
        <f t="shared" si="3"/>
        <v>6.6526237553700364E-3</v>
      </c>
      <c r="R28" s="28">
        <f t="shared" si="7"/>
        <v>2.7016380603380966E-3</v>
      </c>
      <c r="S28" s="18"/>
      <c r="T28" s="18"/>
      <c r="U28" s="6"/>
    </row>
    <row r="29" spans="1:21">
      <c r="A29" s="20"/>
      <c r="B29" s="20" t="s">
        <v>83</v>
      </c>
      <c r="C29" s="362">
        <v>926.71176916534341</v>
      </c>
      <c r="D29" s="362">
        <v>209.6658747070714</v>
      </c>
      <c r="E29" s="18">
        <f>C29-D29</f>
        <v>717.04589445827196</v>
      </c>
      <c r="F29" s="28">
        <f t="shared" si="0"/>
        <v>1.536987191688796E-2</v>
      </c>
      <c r="G29" s="18">
        <f t="shared" si="1"/>
        <v>625.21564983516839</v>
      </c>
      <c r="H29" s="18">
        <f t="shared" si="4"/>
        <v>625.21564983516839</v>
      </c>
      <c r="I29" s="362">
        <v>653.71070263418028</v>
      </c>
      <c r="J29" s="18"/>
      <c r="K29" s="20" t="s">
        <v>83</v>
      </c>
      <c r="L29" s="362">
        <v>124.26299155082047</v>
      </c>
      <c r="M29" s="18">
        <f t="shared" si="2"/>
        <v>7457665.050549997</v>
      </c>
      <c r="N29" s="18">
        <f t="shared" si="5"/>
        <v>20431.959042602732</v>
      </c>
      <c r="O29" s="6">
        <v>2189121</v>
      </c>
      <c r="P29" s="18">
        <f t="shared" si="6"/>
        <v>2189121</v>
      </c>
      <c r="Q29" s="19">
        <f t="shared" si="3"/>
        <v>9.3334078119038325E-3</v>
      </c>
      <c r="R29" s="28">
        <f t="shared" si="7"/>
        <v>1.2951942477705022E-2</v>
      </c>
      <c r="S29" s="18"/>
      <c r="T29" s="18"/>
      <c r="U29" s="6"/>
    </row>
    <row r="30" spans="1:21">
      <c r="A30" s="20"/>
      <c r="B30" s="20" t="s">
        <v>84</v>
      </c>
      <c r="C30" s="362">
        <v>58.220583059081243</v>
      </c>
      <c r="D30" s="362">
        <v>7.8333800168041625</v>
      </c>
      <c r="E30" s="18">
        <f t="shared" si="8"/>
        <v>50.387203042277079</v>
      </c>
      <c r="F30" s="28">
        <f t="shared" si="0"/>
        <v>1.0800492172054329E-3</v>
      </c>
      <c r="G30" s="18">
        <f t="shared" si="1"/>
        <v>43.934242057482599</v>
      </c>
      <c r="H30" s="18">
        <f t="shared" si="4"/>
        <v>43.934242057482599</v>
      </c>
      <c r="I30" s="362">
        <v>40.955041919172665</v>
      </c>
      <c r="J30" s="18"/>
      <c r="K30" s="20" t="s">
        <v>84</v>
      </c>
      <c r="L30" s="362">
        <v>104.30144998437842</v>
      </c>
      <c r="M30" s="18">
        <f t="shared" si="2"/>
        <v>558195.33733999985</v>
      </c>
      <c r="N30" s="18">
        <f t="shared" si="5"/>
        <v>1529.3022940821913</v>
      </c>
      <c r="O30" s="98">
        <v>318027.5</v>
      </c>
      <c r="P30" s="18">
        <f t="shared" si="6"/>
        <v>318027.5</v>
      </c>
      <c r="Q30" s="19">
        <f t="shared" si="3"/>
        <v>4.8087108633127363E-3</v>
      </c>
      <c r="R30" s="28">
        <f t="shared" si="7"/>
        <v>9.6943397853697423E-4</v>
      </c>
      <c r="S30" s="18"/>
      <c r="T30" s="18"/>
      <c r="U30" s="6"/>
    </row>
    <row r="31" spans="1:21">
      <c r="A31" s="20"/>
      <c r="B31" s="20" t="s">
        <v>85</v>
      </c>
      <c r="C31" s="362">
        <v>0</v>
      </c>
      <c r="D31" s="362">
        <v>0</v>
      </c>
      <c r="E31" s="18">
        <f>C31-D31</f>
        <v>0</v>
      </c>
      <c r="F31" s="28">
        <f t="shared" si="0"/>
        <v>0</v>
      </c>
      <c r="G31" s="18">
        <f t="shared" si="1"/>
        <v>0</v>
      </c>
      <c r="H31" s="18">
        <f t="shared" si="4"/>
        <v>0</v>
      </c>
      <c r="I31" s="362">
        <v>0</v>
      </c>
      <c r="J31" s="18"/>
      <c r="K31" s="20" t="s">
        <v>85</v>
      </c>
      <c r="L31" s="495"/>
      <c r="M31" s="18"/>
      <c r="N31" s="18">
        <f>M31/365</f>
        <v>0</v>
      </c>
      <c r="O31" s="98">
        <v>169659.5</v>
      </c>
      <c r="P31" s="18"/>
      <c r="Q31" s="19"/>
      <c r="R31" s="28">
        <f>N31/N$32</f>
        <v>0</v>
      </c>
      <c r="S31" s="20"/>
    </row>
    <row r="32" spans="1:21" ht="13.5" thickBot="1">
      <c r="A32" s="20"/>
      <c r="B32" s="398" t="s">
        <v>86</v>
      </c>
      <c r="C32" s="429">
        <f t="shared" ref="C32:I32" si="9">SUM(C14:C31)</f>
        <v>63035.136067221036</v>
      </c>
      <c r="D32" s="429">
        <f t="shared" si="9"/>
        <v>16382.444467988975</v>
      </c>
      <c r="E32" s="403">
        <f t="shared" si="9"/>
        <v>46652.691599232079</v>
      </c>
      <c r="F32" s="404">
        <f t="shared" si="9"/>
        <v>0.99999999999999956</v>
      </c>
      <c r="G32" s="403">
        <f t="shared" si="9"/>
        <v>40677.999999999993</v>
      </c>
      <c r="H32" s="403">
        <f>SUM(H14:H31)</f>
        <v>32692.174736300287</v>
      </c>
      <c r="I32" s="589">
        <f t="shared" si="9"/>
        <v>48861.724208155625</v>
      </c>
      <c r="J32" s="403"/>
      <c r="K32" s="398" t="s">
        <v>178</v>
      </c>
      <c r="L32" s="437">
        <f>+AVERAGE(L14:L30)</f>
        <v>105.10547881113314</v>
      </c>
      <c r="M32" s="403">
        <f>C32*1000000/L32</f>
        <v>599732162.20717251</v>
      </c>
      <c r="N32" s="403">
        <f>SUM(N14:N31)</f>
        <v>1577520.8296186863</v>
      </c>
      <c r="O32" s="502">
        <v>46697861.5</v>
      </c>
      <c r="P32" s="403">
        <f>SUM(P14:P30)</f>
        <v>46528202</v>
      </c>
      <c r="Q32" s="408">
        <f>N32/P32</f>
        <v>3.3904616164163973E-2</v>
      </c>
      <c r="R32" s="404">
        <f>SUM(R14:R31)</f>
        <v>1</v>
      </c>
      <c r="S32" s="20"/>
    </row>
    <row r="33" spans="1:22">
      <c r="A33" s="20"/>
      <c r="B33" s="25" t="s">
        <v>103</v>
      </c>
      <c r="C33" s="18">
        <f>+C32-C18</f>
        <v>50592.431951907914</v>
      </c>
      <c r="D33" s="18"/>
      <c r="E33" s="18"/>
      <c r="F33" s="28"/>
      <c r="G33" s="18">
        <f>G32-G18</f>
        <v>32692.174736300287</v>
      </c>
      <c r="H33" s="18"/>
      <c r="I33" s="18"/>
      <c r="J33" s="18"/>
      <c r="K33" s="25" t="s">
        <v>485</v>
      </c>
      <c r="L33" s="18">
        <f>+AVERAGE(L19:L30,L14:L17)</f>
        <v>104.76995105841672</v>
      </c>
      <c r="M33" s="18">
        <f>C33*1000000/L33</f>
        <v>482890670.8536976</v>
      </c>
      <c r="N33" s="18">
        <f>N32-N18</f>
        <v>1268944.8377912333</v>
      </c>
      <c r="O33" s="18"/>
      <c r="P33" s="18">
        <f>P32-P18</f>
        <v>44425641.5</v>
      </c>
      <c r="Q33" s="19">
        <f>N33/P33</f>
        <v>2.8563343036728764E-2</v>
      </c>
      <c r="R33" s="28"/>
      <c r="S33" s="20"/>
    </row>
    <row r="34" spans="1:22">
      <c r="A34" s="20"/>
      <c r="B34" s="25" t="s">
        <v>774</v>
      </c>
      <c r="C34" s="18"/>
      <c r="D34" s="18"/>
      <c r="E34" s="18"/>
      <c r="F34" s="28"/>
      <c r="G34" s="39">
        <f>G32/E32</f>
        <v>0.87193254248742136</v>
      </c>
      <c r="H34" s="39"/>
      <c r="I34" s="39"/>
      <c r="J34" s="39"/>
      <c r="K34" s="20"/>
      <c r="L34" s="20"/>
      <c r="M34" s="20"/>
      <c r="N34" s="18"/>
      <c r="O34" s="18"/>
      <c r="P34" s="18"/>
      <c r="Q34" s="19"/>
      <c r="R34" s="28"/>
      <c r="S34" s="20"/>
    </row>
    <row r="35" spans="1:22">
      <c r="A35" s="20"/>
      <c r="C35" s="20"/>
      <c r="D35" s="20"/>
      <c r="E35" s="20"/>
      <c r="F35" s="20"/>
      <c r="G35" s="20"/>
      <c r="H35" s="20"/>
      <c r="I35" s="20"/>
      <c r="J35" s="20"/>
      <c r="K35" s="20"/>
      <c r="L35" s="20"/>
      <c r="M35" s="20"/>
      <c r="N35" s="20"/>
      <c r="O35" s="20"/>
      <c r="P35" s="20"/>
      <c r="Q35" s="20"/>
      <c r="R35" s="20"/>
    </row>
    <row r="36" spans="1:22" s="170" customFormat="1">
      <c r="A36" s="20"/>
      <c r="B36" s="20" t="s">
        <v>283</v>
      </c>
      <c r="C36" s="20"/>
      <c r="D36" s="20"/>
      <c r="E36" s="20"/>
      <c r="F36" s="20"/>
      <c r="G36" s="40">
        <f>+CRE_y_CN_consumo!D65</f>
        <v>40678</v>
      </c>
      <c r="H36" s="20"/>
      <c r="I36" s="20"/>
      <c r="J36" s="20"/>
      <c r="K36" s="20"/>
      <c r="L36" s="20"/>
      <c r="M36" s="20"/>
      <c r="N36" s="20"/>
      <c r="O36" s="20"/>
      <c r="P36" s="20"/>
      <c r="Q36" s="20"/>
      <c r="R36" s="20"/>
    </row>
    <row r="37" spans="1:22">
      <c r="A37" s="20"/>
      <c r="B37" s="20" t="s">
        <v>551</v>
      </c>
      <c r="C37" s="20"/>
      <c r="D37" s="20"/>
      <c r="E37" s="20"/>
      <c r="F37" s="20"/>
      <c r="G37" s="20"/>
      <c r="H37" s="18"/>
      <c r="I37" s="18"/>
      <c r="J37" s="18"/>
      <c r="K37" s="20"/>
      <c r="L37" s="20"/>
      <c r="M37" s="20"/>
      <c r="N37" s="20"/>
      <c r="O37" s="20"/>
      <c r="P37" s="20"/>
      <c r="Q37" s="20"/>
      <c r="R37" s="20"/>
    </row>
    <row r="38" spans="1:22">
      <c r="A38" s="20"/>
      <c r="B38" s="20" t="s">
        <v>553</v>
      </c>
      <c r="C38" s="20"/>
      <c r="D38" s="20"/>
      <c r="E38" s="20"/>
      <c r="F38" s="20"/>
      <c r="G38" s="20"/>
      <c r="H38" s="20"/>
      <c r="I38" s="20"/>
      <c r="J38" s="20"/>
      <c r="K38" s="20"/>
      <c r="L38" s="20"/>
      <c r="M38" s="20"/>
      <c r="N38" s="20"/>
      <c r="O38" s="20"/>
      <c r="P38" s="20"/>
      <c r="Q38" s="20"/>
      <c r="R38" s="20"/>
    </row>
    <row r="39" spans="1:22" ht="15.75">
      <c r="A39" s="20"/>
      <c r="B39" s="172" t="s">
        <v>552</v>
      </c>
      <c r="C39" s="20"/>
      <c r="D39" s="20"/>
      <c r="E39" s="20"/>
      <c r="F39" s="20"/>
      <c r="G39" s="20"/>
      <c r="H39" s="20"/>
      <c r="I39" s="20"/>
      <c r="J39" s="20"/>
      <c r="K39" s="20"/>
      <c r="L39" s="20"/>
      <c r="M39" s="20"/>
      <c r="N39" s="20"/>
      <c r="O39" s="20"/>
      <c r="P39" s="20"/>
      <c r="Q39" s="20"/>
      <c r="R39" s="20"/>
    </row>
    <row r="40" spans="1:22">
      <c r="A40" s="20"/>
      <c r="B40" s="20"/>
      <c r="C40" s="20"/>
      <c r="D40" s="20"/>
      <c r="E40" s="20"/>
      <c r="F40" s="20"/>
      <c r="G40" s="18"/>
      <c r="H40" s="18"/>
      <c r="I40" s="18"/>
      <c r="J40" s="20"/>
      <c r="K40" s="20"/>
      <c r="L40" s="20"/>
      <c r="M40" s="20"/>
      <c r="N40" s="20"/>
      <c r="O40" s="20"/>
      <c r="P40" s="20"/>
      <c r="Q40" s="20"/>
      <c r="R40" s="20"/>
    </row>
    <row r="41" spans="1:22" ht="30" customHeight="1">
      <c r="B41" s="777" t="s">
        <v>962</v>
      </c>
      <c r="C41" s="777"/>
      <c r="D41" s="777"/>
      <c r="E41" s="777"/>
      <c r="F41" s="777"/>
      <c r="G41" s="777"/>
      <c r="H41" s="777"/>
      <c r="I41" s="777"/>
      <c r="N41" s="20"/>
      <c r="O41" s="20"/>
      <c r="P41" s="20"/>
      <c r="Q41" s="20"/>
      <c r="R41" s="20"/>
      <c r="S41" s="20"/>
      <c r="T41" s="20"/>
      <c r="U41" s="20"/>
      <c r="V41" s="20"/>
    </row>
    <row r="42" spans="1:22">
      <c r="B42" s="20" t="s">
        <v>1059</v>
      </c>
      <c r="C42" s="18"/>
      <c r="D42" s="18"/>
      <c r="E42" s="18"/>
      <c r="F42" s="104"/>
      <c r="N42" s="20"/>
      <c r="O42" s="20"/>
      <c r="P42" s="20"/>
      <c r="Q42" s="20"/>
      <c r="R42" s="20"/>
      <c r="S42" s="20"/>
      <c r="T42" s="20"/>
      <c r="U42" s="20"/>
    </row>
    <row r="43" spans="1:22">
      <c r="B43" s="20"/>
      <c r="C43" s="20"/>
      <c r="D43" s="20"/>
      <c r="E43" s="20"/>
      <c r="F43" s="20"/>
      <c r="N43" s="20"/>
      <c r="O43" s="20"/>
      <c r="P43" s="20"/>
      <c r="Q43" s="20"/>
      <c r="R43" s="20"/>
      <c r="S43" s="20"/>
      <c r="T43" s="20"/>
      <c r="U43" s="20"/>
    </row>
    <row r="44" spans="1:22">
      <c r="N44" s="20"/>
      <c r="O44" s="20"/>
      <c r="P44" s="20"/>
      <c r="Q44" s="20"/>
      <c r="R44" s="20"/>
      <c r="S44" s="20"/>
      <c r="T44" s="20"/>
      <c r="U44" s="20"/>
    </row>
    <row r="45" spans="1:22" ht="15.75">
      <c r="B45" s="723" t="s">
        <v>963</v>
      </c>
      <c r="J45" s="6"/>
      <c r="K45" s="16"/>
      <c r="N45" s="20"/>
      <c r="O45" s="20"/>
      <c r="P45" s="20"/>
      <c r="Q45" s="20"/>
      <c r="R45" s="20"/>
      <c r="S45" s="20"/>
      <c r="T45" s="20"/>
      <c r="U45" s="20"/>
    </row>
    <row r="46" spans="1:22">
      <c r="B46" s="4" t="s">
        <v>1</v>
      </c>
      <c r="N46" s="20"/>
      <c r="O46" s="20"/>
      <c r="P46" s="20"/>
      <c r="Q46" s="20"/>
      <c r="R46" s="20"/>
      <c r="S46" s="20"/>
      <c r="T46" s="20"/>
      <c r="U46" s="20"/>
    </row>
    <row r="47" spans="1:22">
      <c r="B47" s="102" t="s">
        <v>1072</v>
      </c>
      <c r="F47" s="711"/>
    </row>
    <row r="49" spans="2:13" ht="15.75">
      <c r="B49" s="102" t="s">
        <v>566</v>
      </c>
      <c r="F49" s="58" t="s">
        <v>425</v>
      </c>
    </row>
    <row r="50" spans="2:13" ht="15">
      <c r="B50" s="102" t="s">
        <v>567</v>
      </c>
      <c r="F50" s="729" t="s">
        <v>837</v>
      </c>
      <c r="G50" s="729" t="s">
        <v>838</v>
      </c>
      <c r="K50" s="151"/>
    </row>
    <row r="51" spans="2:13" s="12" customFormat="1" ht="39" thickBot="1">
      <c r="B51" s="435"/>
      <c r="C51" s="435"/>
      <c r="D51" s="435"/>
      <c r="E51" s="435"/>
      <c r="F51" s="588" t="s">
        <v>1071</v>
      </c>
      <c r="G51" s="588" t="s">
        <v>1073</v>
      </c>
      <c r="H51" s="357" t="s">
        <v>773</v>
      </c>
      <c r="I51" s="357" t="s">
        <v>226</v>
      </c>
      <c r="J51" s="357" t="s">
        <v>781</v>
      </c>
      <c r="K51" s="357" t="s">
        <v>88</v>
      </c>
    </row>
    <row r="52" spans="2:13">
      <c r="B52" s="4" t="s">
        <v>0</v>
      </c>
      <c r="F52" s="367">
        <v>7966.9134140000006</v>
      </c>
      <c r="G52" s="368">
        <v>0</v>
      </c>
      <c r="H52" s="20"/>
      <c r="I52" s="20"/>
      <c r="J52" s="20"/>
      <c r="K52" s="40">
        <f>F52*$F$71</f>
        <v>6141.3271051628399</v>
      </c>
    </row>
    <row r="53" spans="2:13">
      <c r="B53" s="102" t="s">
        <v>217</v>
      </c>
      <c r="F53" s="369">
        <v>1944.115057</v>
      </c>
      <c r="G53" s="370">
        <v>0</v>
      </c>
      <c r="H53" s="18">
        <f>(G53/(1+G53))*F53</f>
        <v>0</v>
      </c>
      <c r="I53" s="28">
        <f>H53/F53</f>
        <v>0</v>
      </c>
      <c r="J53" s="28">
        <f>F53/F$68</f>
        <v>3.684126250153151E-2</v>
      </c>
      <c r="K53" s="18">
        <f t="shared" ref="K53:K67" si="10">F53*$F$71</f>
        <v>1498.6288760372988</v>
      </c>
      <c r="L53" s="6">
        <f>K53+K54</f>
        <v>1944.3549111520026</v>
      </c>
      <c r="M53" s="102" t="s">
        <v>198</v>
      </c>
    </row>
    <row r="54" spans="2:13">
      <c r="B54" s="102" t="s">
        <v>218</v>
      </c>
      <c r="E54" s="6"/>
      <c r="F54" s="369">
        <v>578.22367499999996</v>
      </c>
      <c r="G54" s="371">
        <v>0.19101374549048172</v>
      </c>
      <c r="H54" s="18">
        <f>(G54/(1+G54))*F54</f>
        <v>92.735008568298426</v>
      </c>
      <c r="I54" s="28">
        <f>H54/F54</f>
        <v>0.16037912762444123</v>
      </c>
      <c r="J54" s="28">
        <f>F54/F$68</f>
        <v>1.0957422565384329E-2</v>
      </c>
      <c r="K54" s="18">
        <f t="shared" si="10"/>
        <v>445.72603511470373</v>
      </c>
    </row>
    <row r="55" spans="2:13">
      <c r="B55" s="102" t="s">
        <v>247</v>
      </c>
      <c r="F55" s="369">
        <v>5444.5746820000004</v>
      </c>
      <c r="G55" s="371">
        <v>0.1</v>
      </c>
      <c r="H55" s="18">
        <f t="shared" ref="H55:H67" si="11">(G55/(1+G55))*F55</f>
        <v>494.9613347272728</v>
      </c>
      <c r="I55" s="28">
        <f t="shared" ref="I55:I67" si="12">H55/F55</f>
        <v>9.0909090909090912E-2</v>
      </c>
      <c r="J55" s="28">
        <f t="shared" ref="J55:J68" si="13">F55/F$68</f>
        <v>0.1031754804565327</v>
      </c>
      <c r="K55" s="18">
        <f t="shared" si="10"/>
        <v>4196.9721940108375</v>
      </c>
    </row>
    <row r="56" spans="2:13">
      <c r="B56" s="4" t="s">
        <v>174</v>
      </c>
      <c r="F56" s="372">
        <v>890.88923299999999</v>
      </c>
      <c r="G56" s="371">
        <v>0.21</v>
      </c>
      <c r="H56" s="18">
        <f t="shared" si="11"/>
        <v>154.61713961157025</v>
      </c>
      <c r="I56" s="28">
        <f t="shared" si="12"/>
        <v>0.17355371900826447</v>
      </c>
      <c r="J56" s="28">
        <f t="shared" si="13"/>
        <v>1.6882480270169045E-2</v>
      </c>
      <c r="K56" s="40">
        <f t="shared" si="10"/>
        <v>686.74553242993636</v>
      </c>
    </row>
    <row r="57" spans="2:13">
      <c r="B57" s="4" t="s">
        <v>173</v>
      </c>
      <c r="F57" s="372">
        <v>3627.9944500000001</v>
      </c>
      <c r="G57" s="371">
        <v>8.4645522392428424E-2</v>
      </c>
      <c r="H57" s="18">
        <f t="shared" si="11"/>
        <v>283.12797049096525</v>
      </c>
      <c r="I57" s="28">
        <f t="shared" si="12"/>
        <v>7.8039802539104003E-2</v>
      </c>
      <c r="J57" s="28">
        <f t="shared" si="13"/>
        <v>6.8751021399321141E-2</v>
      </c>
      <c r="K57" s="152">
        <f>F57*$F$71</f>
        <v>2796.6540484815855</v>
      </c>
    </row>
    <row r="58" spans="2:13">
      <c r="B58" s="4" t="s">
        <v>180</v>
      </c>
      <c r="F58" s="367">
        <v>15538.225042</v>
      </c>
      <c r="G58" s="371">
        <v>8.0000000000000099E-2</v>
      </c>
      <c r="H58" s="18">
        <f t="shared" si="11"/>
        <v>1150.9796327407421</v>
      </c>
      <c r="I58" s="28">
        <f t="shared" si="12"/>
        <v>7.4074074074074167E-2</v>
      </c>
      <c r="J58" s="28">
        <f t="shared" si="13"/>
        <v>0.29445161978404066</v>
      </c>
      <c r="K58" s="40">
        <f t="shared" si="10"/>
        <v>11977.702989575204</v>
      </c>
    </row>
    <row r="59" spans="2:13">
      <c r="B59" s="4" t="s">
        <v>179</v>
      </c>
      <c r="F59" s="367">
        <v>10309.86969</v>
      </c>
      <c r="G59" s="373">
        <v>0</v>
      </c>
      <c r="H59" s="18">
        <v>0</v>
      </c>
      <c r="I59" s="28">
        <v>0</v>
      </c>
      <c r="J59" s="28"/>
      <c r="K59" s="40">
        <f t="shared" si="10"/>
        <v>7947.4043318495387</v>
      </c>
    </row>
    <row r="60" spans="2:13">
      <c r="B60" s="102" t="s">
        <v>248</v>
      </c>
      <c r="F60" s="362">
        <v>9879.7972759999993</v>
      </c>
      <c r="G60" s="373">
        <v>0.21</v>
      </c>
      <c r="H60" s="18">
        <f t="shared" si="11"/>
        <v>1714.6755602975206</v>
      </c>
      <c r="I60" s="28">
        <f t="shared" si="12"/>
        <v>0.17355371900826447</v>
      </c>
      <c r="J60" s="28">
        <f t="shared" si="13"/>
        <v>0.18722359234679389</v>
      </c>
      <c r="K60" s="18">
        <f t="shared" si="10"/>
        <v>7615.8812894828816</v>
      </c>
    </row>
    <row r="61" spans="2:13">
      <c r="B61" s="102" t="s">
        <v>212</v>
      </c>
      <c r="F61" s="362">
        <v>430.07241399999998</v>
      </c>
      <c r="G61" s="373">
        <v>0.21</v>
      </c>
      <c r="H61" s="18">
        <f t="shared" si="11"/>
        <v>74.640666892561981</v>
      </c>
      <c r="I61" s="28">
        <f t="shared" si="12"/>
        <v>0.17355371900826447</v>
      </c>
      <c r="J61" s="28">
        <f t="shared" si="13"/>
        <v>8.149934666568109E-3</v>
      </c>
      <c r="K61" s="18">
        <f t="shared" si="10"/>
        <v>331.52304236665753</v>
      </c>
    </row>
    <row r="62" spans="2:13">
      <c r="B62" s="4" t="s">
        <v>204</v>
      </c>
      <c r="F62" s="367">
        <v>9054.6164430000008</v>
      </c>
      <c r="G62" s="373">
        <v>0.10000000000000012</v>
      </c>
      <c r="H62" s="18">
        <f t="shared" si="11"/>
        <v>823.1469493636373</v>
      </c>
      <c r="I62" s="28">
        <f t="shared" si="12"/>
        <v>9.0909090909091009E-2</v>
      </c>
      <c r="J62" s="28">
        <f t="shared" si="13"/>
        <v>0.17158629579362727</v>
      </c>
      <c r="K62" s="152">
        <f t="shared" si="10"/>
        <v>6979.78734029317</v>
      </c>
    </row>
    <row r="63" spans="2:13">
      <c r="B63" s="4" t="s">
        <v>245</v>
      </c>
      <c r="F63" s="367">
        <v>5381.536102</v>
      </c>
      <c r="G63" s="373">
        <v>0</v>
      </c>
      <c r="H63" s="18">
        <v>0</v>
      </c>
      <c r="I63" s="28">
        <v>0</v>
      </c>
      <c r="J63" s="28"/>
      <c r="K63" s="40">
        <f t="shared" si="10"/>
        <v>4148.3786522077262</v>
      </c>
    </row>
    <row r="64" spans="2:13">
      <c r="B64" s="102" t="s">
        <v>262</v>
      </c>
      <c r="F64" s="362">
        <v>184.07994500000001</v>
      </c>
      <c r="G64" s="373">
        <v>9.9999999999999992E-2</v>
      </c>
      <c r="H64" s="18">
        <f t="shared" si="11"/>
        <v>16.734540454545453</v>
      </c>
      <c r="I64" s="28">
        <f t="shared" si="12"/>
        <v>9.0909090909090898E-2</v>
      </c>
      <c r="J64" s="28">
        <f t="shared" si="13"/>
        <v>3.488341675352028E-3</v>
      </c>
      <c r="K64" s="18">
        <f t="shared" si="10"/>
        <v>141.89876266996978</v>
      </c>
    </row>
    <row r="65" spans="2:13">
      <c r="B65" s="102" t="s">
        <v>82</v>
      </c>
      <c r="F65" s="362">
        <v>247.89972599999999</v>
      </c>
      <c r="G65" s="373">
        <v>9.9999999999999992E-2</v>
      </c>
      <c r="H65" s="18">
        <f t="shared" si="11"/>
        <v>22.536338727272724</v>
      </c>
      <c r="I65" s="28">
        <f t="shared" si="12"/>
        <v>9.0909090909090898E-2</v>
      </c>
      <c r="J65" s="28">
        <f t="shared" si="13"/>
        <v>4.6977357881878368E-3</v>
      </c>
      <c r="K65" s="18">
        <f t="shared" si="10"/>
        <v>191.09449639190481</v>
      </c>
    </row>
    <row r="66" spans="2:13">
      <c r="B66" s="102" t="s">
        <v>112</v>
      </c>
      <c r="F66" s="362">
        <v>1562.612312</v>
      </c>
      <c r="G66" s="373">
        <v>0.1</v>
      </c>
      <c r="H66" s="18">
        <f t="shared" si="11"/>
        <v>142.05566472727273</v>
      </c>
      <c r="I66" s="28">
        <f t="shared" si="12"/>
        <v>9.0909090909090912E-2</v>
      </c>
      <c r="J66" s="28">
        <f t="shared" si="13"/>
        <v>2.9611730111978169E-2</v>
      </c>
      <c r="K66" s="18">
        <f t="shared" si="10"/>
        <v>1204.545957495048</v>
      </c>
      <c r="L66" s="6">
        <f>K64+K65+K66</f>
        <v>1537.5392165569226</v>
      </c>
      <c r="M66" s="102" t="s">
        <v>89</v>
      </c>
    </row>
    <row r="67" spans="2:13">
      <c r="B67" s="102" t="s">
        <v>98</v>
      </c>
      <c r="F67" s="362">
        <v>3386.9441189999998</v>
      </c>
      <c r="G67" s="373">
        <v>0.21</v>
      </c>
      <c r="H67" s="18">
        <f t="shared" si="11"/>
        <v>587.81674792561978</v>
      </c>
      <c r="I67" s="28">
        <f t="shared" si="12"/>
        <v>0.17355371900826447</v>
      </c>
      <c r="J67" s="28">
        <f t="shared" si="13"/>
        <v>6.4183082640513381E-2</v>
      </c>
      <c r="K67" s="153">
        <f t="shared" si="10"/>
        <v>2610.8394356508029</v>
      </c>
    </row>
    <row r="68" spans="2:13" ht="13.5" thickBot="1">
      <c r="B68" s="351" t="s">
        <v>246</v>
      </c>
      <c r="C68" s="351"/>
      <c r="D68" s="351"/>
      <c r="E68" s="351"/>
      <c r="F68" s="384">
        <v>52770.044373999997</v>
      </c>
      <c r="G68" s="433">
        <v>0</v>
      </c>
      <c r="H68" s="406">
        <f>SUM(H53:H67)</f>
        <v>5558.0275545272798</v>
      </c>
      <c r="I68" s="434">
        <f>H68/F68</f>
        <v>0.10532542885762175</v>
      </c>
      <c r="J68" s="404">
        <f t="shared" si="13"/>
        <v>1</v>
      </c>
      <c r="K68" s="406">
        <f>K52+K56+K57+K58+K59+K62+K63</f>
        <v>40678.000000000007</v>
      </c>
    </row>
    <row r="69" spans="2:13">
      <c r="F69" s="20"/>
      <c r="G69" s="28"/>
      <c r="H69" s="18"/>
      <c r="I69" s="104"/>
      <c r="J69" s="20"/>
      <c r="K69" s="20"/>
    </row>
    <row r="70" spans="2:13">
      <c r="B70" s="102" t="s">
        <v>775</v>
      </c>
      <c r="F70" s="40">
        <f>G36</f>
        <v>40678</v>
      </c>
      <c r="G70" s="28"/>
      <c r="H70" s="20"/>
      <c r="I70" s="20"/>
      <c r="J70" s="20"/>
      <c r="K70" s="20"/>
    </row>
    <row r="71" spans="2:13">
      <c r="B71" s="102" t="s">
        <v>776</v>
      </c>
      <c r="F71" s="361">
        <f>F70/F68</f>
        <v>0.77085400405769233</v>
      </c>
      <c r="G71" s="20"/>
      <c r="H71" s="20"/>
      <c r="I71" s="20"/>
      <c r="J71" s="20"/>
      <c r="K71" s="20"/>
    </row>
    <row r="74" spans="2:13">
      <c r="B74" s="15"/>
      <c r="F74" s="6"/>
    </row>
    <row r="75" spans="2:13">
      <c r="C75" s="102" t="s">
        <v>1076</v>
      </c>
      <c r="D75" s="711"/>
      <c r="E75" s="711" t="s">
        <v>1077</v>
      </c>
      <c r="F75" s="711" t="s">
        <v>1077</v>
      </c>
      <c r="G75" s="102" t="s">
        <v>1077</v>
      </c>
      <c r="H75" s="102" t="s">
        <v>1076</v>
      </c>
    </row>
    <row r="76" spans="2:13">
      <c r="C76" s="346" t="s">
        <v>891</v>
      </c>
      <c r="D76" s="346" t="s">
        <v>859</v>
      </c>
      <c r="E76" s="346" t="s">
        <v>873</v>
      </c>
      <c r="F76" s="346" t="s">
        <v>875</v>
      </c>
      <c r="G76" s="346" t="s">
        <v>877</v>
      </c>
      <c r="H76" s="346" t="s">
        <v>898</v>
      </c>
      <c r="I76" s="50"/>
    </row>
    <row r="77" spans="2:13" ht="39" thickBot="1">
      <c r="B77" s="351"/>
      <c r="C77" s="733" t="s">
        <v>1074</v>
      </c>
      <c r="D77" s="733" t="s">
        <v>1080</v>
      </c>
      <c r="E77" s="733" t="s">
        <v>1075</v>
      </c>
      <c r="F77" s="733" t="s">
        <v>204</v>
      </c>
      <c r="G77" s="731" t="s">
        <v>1078</v>
      </c>
      <c r="H77" s="733" t="s">
        <v>1079</v>
      </c>
      <c r="I77" s="51"/>
    </row>
    <row r="78" spans="2:13" ht="13.5" thickBot="1">
      <c r="B78" s="725" t="s">
        <v>922</v>
      </c>
      <c r="C78" s="726">
        <f>+L53*1000</f>
        <v>1944354.9111520026</v>
      </c>
      <c r="D78" s="732">
        <f>+I68</f>
        <v>0.10532542885762175</v>
      </c>
      <c r="E78" s="726">
        <f>+K57</f>
        <v>2796.6540484815855</v>
      </c>
      <c r="F78" s="726">
        <f>+K62</f>
        <v>6979.78734029317</v>
      </c>
      <c r="G78" s="726">
        <f>+K67</f>
        <v>2610.8394356508029</v>
      </c>
      <c r="H78" s="726">
        <f>+L66*1000</f>
        <v>1537539.2165569225</v>
      </c>
      <c r="I78" s="51"/>
    </row>
    <row r="79" spans="2:13">
      <c r="F79" s="6"/>
      <c r="G79" s="6"/>
      <c r="H79" s="50"/>
      <c r="I79" s="51"/>
    </row>
    <row r="80" spans="2:13">
      <c r="F80" s="6"/>
      <c r="G80" s="6"/>
      <c r="H80" s="50"/>
      <c r="I80" s="51"/>
    </row>
    <row r="81" spans="6:10">
      <c r="F81" s="6"/>
      <c r="G81" s="6"/>
      <c r="H81" s="50"/>
      <c r="I81" s="51"/>
    </row>
    <row r="82" spans="6:10">
      <c r="F82" s="6"/>
      <c r="G82" s="6"/>
      <c r="H82" s="50"/>
      <c r="I82" s="51"/>
    </row>
    <row r="83" spans="6:10">
      <c r="F83" s="6"/>
      <c r="G83" s="6"/>
      <c r="H83" s="50"/>
      <c r="I83" s="51"/>
    </row>
    <row r="84" spans="6:10">
      <c r="F84" s="6"/>
      <c r="G84" s="6"/>
      <c r="H84" s="50"/>
      <c r="I84" s="51"/>
    </row>
    <row r="85" spans="6:10">
      <c r="F85" s="6"/>
      <c r="G85" s="6"/>
      <c r="H85" s="50"/>
      <c r="I85" s="51"/>
    </row>
    <row r="86" spans="6:10">
      <c r="F86" s="6"/>
      <c r="G86" s="6"/>
      <c r="H86" s="50"/>
      <c r="I86" s="51"/>
    </row>
    <row r="87" spans="6:10">
      <c r="F87" s="6"/>
      <c r="G87" s="6"/>
      <c r="H87" s="50"/>
      <c r="I87" s="51"/>
    </row>
    <row r="88" spans="6:10">
      <c r="F88" s="6"/>
      <c r="G88" s="6"/>
      <c r="H88" s="50"/>
      <c r="I88" s="51"/>
    </row>
    <row r="89" spans="6:10">
      <c r="F89" s="6"/>
      <c r="G89" s="6"/>
      <c r="H89" s="6"/>
      <c r="I89" s="51"/>
    </row>
    <row r="90" spans="6:10">
      <c r="F90" s="6"/>
      <c r="H90" s="6"/>
      <c r="I90" s="51"/>
    </row>
    <row r="91" spans="6:10">
      <c r="F91" s="6"/>
      <c r="H91" s="6"/>
      <c r="I91" s="51"/>
    </row>
    <row r="92" spans="6:10">
      <c r="F92" s="6"/>
    </row>
    <row r="93" spans="6:10">
      <c r="F93" s="6"/>
      <c r="H93" s="15"/>
      <c r="I93" s="15"/>
      <c r="J93" s="44"/>
    </row>
    <row r="94" spans="6:10">
      <c r="F94" s="6"/>
      <c r="H94" s="15"/>
      <c r="I94" s="15"/>
      <c r="J94" s="44"/>
    </row>
    <row r="95" spans="6:10">
      <c r="F95" s="6"/>
      <c r="H95" s="15"/>
      <c r="I95" s="15"/>
      <c r="J95" s="44"/>
    </row>
    <row r="96" spans="6:10">
      <c r="F96" s="6"/>
      <c r="H96" s="15"/>
      <c r="I96" s="15"/>
      <c r="J96" s="44"/>
    </row>
    <row r="97" spans="6:10">
      <c r="F97" s="6"/>
      <c r="H97" s="15"/>
      <c r="I97" s="15"/>
      <c r="J97" s="44"/>
    </row>
    <row r="98" spans="6:10">
      <c r="F98" s="6"/>
      <c r="H98" s="15"/>
      <c r="I98" s="15"/>
      <c r="J98" s="44"/>
    </row>
    <row r="99" spans="6:10">
      <c r="F99" s="6"/>
    </row>
    <row r="100" spans="6:10">
      <c r="F100" s="6"/>
    </row>
    <row r="101" spans="6:10">
      <c r="F101" s="6"/>
    </row>
    <row r="102" spans="6:10">
      <c r="F102" s="6"/>
    </row>
    <row r="103" spans="6:10">
      <c r="F103" s="6"/>
    </row>
    <row r="104" spans="6:10">
      <c r="F104" s="6"/>
    </row>
    <row r="105" spans="6:10">
      <c r="F105" s="6"/>
    </row>
    <row r="106" spans="6:10">
      <c r="F106" s="6"/>
    </row>
    <row r="107" spans="6:10">
      <c r="F107" s="6"/>
    </row>
    <row r="108" spans="6:10">
      <c r="F108" s="6"/>
    </row>
    <row r="109" spans="6:10">
      <c r="F109" s="6"/>
    </row>
  </sheetData>
  <mergeCells count="2">
    <mergeCell ref="L10:M10"/>
    <mergeCell ref="B41:I41"/>
  </mergeCells>
  <phoneticPr fontId="2"/>
  <hyperlinks>
    <hyperlink ref="B39" r:id="rId1"/>
  </hyperlinks>
  <pageMargins left="0.75" right="0.75" top="1" bottom="1" header="0.5" footer="0.5"/>
  <pageSetup paperSize="9" orientation="portrait" horizontalDpi="4294967292" verticalDpi="4294967292"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66FF"/>
  </sheetPr>
  <dimension ref="A1:X163"/>
  <sheetViews>
    <sheetView topLeftCell="A58" zoomScaleNormal="100" workbookViewId="0">
      <selection activeCell="I106" sqref="I106"/>
    </sheetView>
  </sheetViews>
  <sheetFormatPr baseColWidth="10" defaultRowHeight="12.75"/>
  <cols>
    <col min="1" max="1" width="6.125" style="1" customWidth="1"/>
    <col min="2" max="2" width="14.75" style="1" customWidth="1"/>
    <col min="3" max="3" width="16.375" style="1" customWidth="1"/>
    <col min="4" max="4" width="25" style="1" customWidth="1"/>
    <col min="5" max="5" width="17.125" style="1" customWidth="1"/>
    <col min="6" max="7" width="15.125" style="1" customWidth="1"/>
    <col min="8" max="8" width="16.25" style="1" customWidth="1"/>
    <col min="9" max="9" width="22" style="1" customWidth="1"/>
    <col min="10" max="10" width="26.25" style="1" customWidth="1"/>
    <col min="11" max="11" width="21.75" style="1" customWidth="1"/>
    <col min="12" max="12" width="22.5" style="1" customWidth="1"/>
    <col min="13" max="13" width="21.125" style="1" customWidth="1"/>
    <col min="14" max="23" width="11" style="1"/>
    <col min="24" max="24" width="12.75" style="1" customWidth="1"/>
    <col min="25" max="16384" width="11" style="1"/>
  </cols>
  <sheetData>
    <row r="1" spans="1:14">
      <c r="B1" s="1" t="s">
        <v>202</v>
      </c>
    </row>
    <row r="2" spans="1:14">
      <c r="B2" s="1" t="s">
        <v>932</v>
      </c>
    </row>
    <row r="3" spans="1:14">
      <c r="B3" s="31" t="s">
        <v>172</v>
      </c>
    </row>
    <row r="5" spans="1:14">
      <c r="B5" s="49" t="s">
        <v>528</v>
      </c>
    </row>
    <row r="6" spans="1:14">
      <c r="B6" s="1" t="s">
        <v>541</v>
      </c>
    </row>
    <row r="7" spans="1:14">
      <c r="B7" s="1" t="s">
        <v>1084</v>
      </c>
    </row>
    <row r="8" spans="1:14" s="432" customFormat="1">
      <c r="B8" s="432" t="s">
        <v>1081</v>
      </c>
    </row>
    <row r="9" spans="1:14">
      <c r="A9" s="33" t="s">
        <v>326</v>
      </c>
    </row>
    <row r="10" spans="1:14">
      <c r="B10" s="4"/>
    </row>
    <row r="12" spans="1:14">
      <c r="B12" s="21" t="s">
        <v>931</v>
      </c>
      <c r="C12" s="20"/>
      <c r="D12" s="20"/>
      <c r="E12" s="20"/>
      <c r="F12" s="20"/>
    </row>
    <row r="13" spans="1:14">
      <c r="B13" s="20"/>
      <c r="C13" s="20"/>
      <c r="D13" s="20"/>
      <c r="E13" s="20"/>
      <c r="F13" s="20"/>
    </row>
    <row r="14" spans="1:14">
      <c r="B14" s="21" t="s">
        <v>378</v>
      </c>
      <c r="C14" s="20"/>
      <c r="D14" s="20"/>
      <c r="E14" s="65"/>
      <c r="F14" s="20"/>
      <c r="K14" s="345" t="s">
        <v>816</v>
      </c>
    </row>
    <row r="15" spans="1:14" ht="51" customHeight="1" thickBot="1">
      <c r="B15" s="397"/>
      <c r="C15" s="592" t="s">
        <v>1082</v>
      </c>
      <c r="D15" s="593" t="s">
        <v>54</v>
      </c>
      <c r="E15" s="594" t="s">
        <v>1083</v>
      </c>
      <c r="F15" s="595"/>
      <c r="G15" s="596">
        <v>2014</v>
      </c>
      <c r="H15" s="734" t="s">
        <v>923</v>
      </c>
      <c r="I15" s="734" t="s">
        <v>924</v>
      </c>
      <c r="J15" s="735"/>
      <c r="K15" s="597" t="s">
        <v>925</v>
      </c>
      <c r="L15" s="20"/>
      <c r="M15" s="20"/>
      <c r="N15" s="20"/>
    </row>
    <row r="16" spans="1:14">
      <c r="B16" s="20" t="s">
        <v>148</v>
      </c>
      <c r="C16" s="362">
        <v>863.64991584955999</v>
      </c>
      <c r="D16" s="28">
        <f>C16/C$34</f>
        <v>0.10977816132665176</v>
      </c>
      <c r="E16" s="18">
        <f t="shared" ref="E16:E33" si="0">D16*E$36</f>
        <v>1318.325939371761</v>
      </c>
      <c r="F16" s="20"/>
      <c r="G16" s="20" t="s">
        <v>148</v>
      </c>
      <c r="H16" s="362">
        <v>2248.1862988982402</v>
      </c>
      <c r="I16" s="362">
        <v>916.16646621493965</v>
      </c>
      <c r="J16" s="41"/>
      <c r="K16" s="362">
        <v>3581.3244442405794</v>
      </c>
      <c r="L16" s="20"/>
      <c r="M16" s="20"/>
      <c r="N16" s="20"/>
    </row>
    <row r="17" spans="1:14">
      <c r="B17" s="20" t="s">
        <v>149</v>
      </c>
      <c r="C17" s="362">
        <v>222.12215553648002</v>
      </c>
      <c r="D17" s="28">
        <f t="shared" ref="D17:D33" si="1">C17/C$34</f>
        <v>2.8233849592541195E-2</v>
      </c>
      <c r="E17" s="18">
        <f t="shared" si="0"/>
        <v>339.06029975682719</v>
      </c>
      <c r="F17" s="20"/>
      <c r="G17" s="20" t="s">
        <v>149</v>
      </c>
      <c r="H17" s="362">
        <v>551.41158550230011</v>
      </c>
      <c r="I17" s="362">
        <v>464.62994748785997</v>
      </c>
      <c r="J17" s="18"/>
      <c r="K17" s="362">
        <v>974.87088024503009</v>
      </c>
      <c r="L17" s="20"/>
      <c r="M17" s="20"/>
      <c r="N17" s="20"/>
    </row>
    <row r="18" spans="1:14">
      <c r="B18" s="20" t="s">
        <v>272</v>
      </c>
      <c r="C18" s="362">
        <v>141.78772840813997</v>
      </c>
      <c r="D18" s="28">
        <f t="shared" si="1"/>
        <v>1.8022575858201773E-2</v>
      </c>
      <c r="E18" s="18">
        <f t="shared" si="0"/>
        <v>216.43311348114509</v>
      </c>
      <c r="F18" s="20"/>
      <c r="G18" s="20" t="s">
        <v>272</v>
      </c>
      <c r="H18" s="362">
        <v>396.80144340548992</v>
      </c>
      <c r="I18" s="362">
        <v>397.3187458783201</v>
      </c>
      <c r="J18" s="18"/>
      <c r="K18" s="362">
        <v>695.07958034744001</v>
      </c>
      <c r="L18" s="20"/>
      <c r="M18" s="20"/>
      <c r="N18" s="20"/>
    </row>
    <row r="19" spans="1:14">
      <c r="B19" s="20" t="s">
        <v>273</v>
      </c>
      <c r="C19" s="362">
        <v>247.02159654884002</v>
      </c>
      <c r="D19" s="28">
        <f t="shared" si="1"/>
        <v>3.1398806599118895E-2</v>
      </c>
      <c r="E19" s="18">
        <f t="shared" si="0"/>
        <v>377.0682684488188</v>
      </c>
      <c r="F19" s="20"/>
      <c r="G19" s="20" t="s">
        <v>273</v>
      </c>
      <c r="H19" s="362">
        <v>634.89645979285001</v>
      </c>
      <c r="I19" s="362">
        <v>271.98552552245997</v>
      </c>
      <c r="J19" s="18"/>
      <c r="K19" s="362">
        <v>631.72717765379002</v>
      </c>
      <c r="L19" s="20"/>
      <c r="M19" s="20"/>
      <c r="N19" s="20"/>
    </row>
    <row r="20" spans="1:14">
      <c r="B20" s="20" t="s">
        <v>227</v>
      </c>
      <c r="C20" s="362">
        <v>322.15292338337997</v>
      </c>
      <c r="D20" s="28">
        <f t="shared" si="1"/>
        <v>4.0948716541290668E-2</v>
      </c>
      <c r="E20" s="18">
        <f t="shared" si="0"/>
        <v>491.75313694435965</v>
      </c>
      <c r="F20" s="20"/>
      <c r="G20" s="20" t="s">
        <v>227</v>
      </c>
      <c r="H20" s="367">
        <v>704.18178226113002</v>
      </c>
      <c r="I20" s="367">
        <v>328.08103161556005</v>
      </c>
      <c r="J20" s="18"/>
      <c r="K20" s="362">
        <v>1182.0555307204199</v>
      </c>
      <c r="L20" s="20"/>
      <c r="M20" s="20"/>
      <c r="N20" s="20"/>
    </row>
    <row r="21" spans="1:14">
      <c r="B21" s="20" t="s">
        <v>209</v>
      </c>
      <c r="C21" s="362">
        <v>71.800378792379988</v>
      </c>
      <c r="D21" s="28">
        <f t="shared" si="1"/>
        <v>9.1265146001097835E-3</v>
      </c>
      <c r="E21" s="18">
        <f t="shared" si="0"/>
        <v>109.60031383271838</v>
      </c>
      <c r="F21" s="20"/>
      <c r="G21" s="20" t="s">
        <v>209</v>
      </c>
      <c r="H21" s="362">
        <v>462.33526139077003</v>
      </c>
      <c r="I21" s="362">
        <v>186.60761513313003</v>
      </c>
      <c r="J21" s="18"/>
      <c r="K21" s="362">
        <v>293.43146413247996</v>
      </c>
      <c r="L21" s="20"/>
      <c r="M21" s="20"/>
      <c r="N21" s="20"/>
    </row>
    <row r="22" spans="1:14">
      <c r="A22" s="6"/>
      <c r="B22" s="20" t="s">
        <v>210</v>
      </c>
      <c r="C22" s="362">
        <v>285.26701296079</v>
      </c>
      <c r="D22" s="28">
        <f>C22/C$34</f>
        <v>3.6260164674683577E-2</v>
      </c>
      <c r="E22" s="18">
        <f t="shared" si="0"/>
        <v>435.44831757827507</v>
      </c>
      <c r="F22" s="20"/>
      <c r="G22" s="20" t="s">
        <v>210</v>
      </c>
      <c r="H22" s="362">
        <v>1241.4291557678703</v>
      </c>
      <c r="I22" s="362">
        <v>866.14899064177985</v>
      </c>
      <c r="J22" s="18"/>
      <c r="K22" s="362">
        <v>1491.8186696057003</v>
      </c>
      <c r="L22" s="20"/>
      <c r="M22" s="20"/>
      <c r="N22" s="20"/>
    </row>
    <row r="23" spans="1:14">
      <c r="A23" s="6"/>
      <c r="B23" s="20" t="s">
        <v>264</v>
      </c>
      <c r="C23" s="362">
        <v>156.76359358157998</v>
      </c>
      <c r="D23" s="28">
        <f>C23/C$34</f>
        <v>1.9926151500189629E-2</v>
      </c>
      <c r="E23" s="18">
        <f t="shared" si="0"/>
        <v>239.29315336577724</v>
      </c>
      <c r="F23" s="20"/>
      <c r="G23" s="20" t="s">
        <v>264</v>
      </c>
      <c r="H23" s="362">
        <v>685.62651369689991</v>
      </c>
      <c r="I23" s="362">
        <v>548.66782898433996</v>
      </c>
      <c r="J23" s="18"/>
      <c r="K23" s="362">
        <v>859.17021641225006</v>
      </c>
      <c r="L23" s="20"/>
      <c r="M23" s="20"/>
      <c r="N23" s="20"/>
    </row>
    <row r="24" spans="1:14">
      <c r="B24" s="20" t="s">
        <v>270</v>
      </c>
      <c r="C24" s="362">
        <v>1862.1372117231099</v>
      </c>
      <c r="D24" s="28">
        <f t="shared" si="1"/>
        <v>0.23669544278229224</v>
      </c>
      <c r="E24" s="18">
        <f t="shared" si="0"/>
        <v>2842.4755723725475</v>
      </c>
      <c r="F24" s="20"/>
      <c r="G24" s="20" t="s">
        <v>270</v>
      </c>
      <c r="H24" s="362">
        <v>987.38929603860993</v>
      </c>
      <c r="I24" s="362">
        <v>1446.6050739563007</v>
      </c>
      <c r="J24" s="18"/>
      <c r="K24" s="362">
        <v>4865.5080892689002</v>
      </c>
      <c r="L24" s="20"/>
      <c r="M24" s="20"/>
      <c r="N24" s="20"/>
    </row>
    <row r="25" spans="1:14">
      <c r="B25" s="20" t="s">
        <v>271</v>
      </c>
      <c r="C25" s="362">
        <v>710.70600542129</v>
      </c>
      <c r="D25" s="28">
        <f t="shared" si="1"/>
        <v>9.0337528073758291E-2</v>
      </c>
      <c r="E25" s="18">
        <f t="shared" si="0"/>
        <v>1084.8633746377634</v>
      </c>
      <c r="F25" s="20"/>
      <c r="G25" s="20" t="s">
        <v>271</v>
      </c>
      <c r="H25" s="362">
        <v>1718.0019559880495</v>
      </c>
      <c r="I25" s="362">
        <v>1051.7802678221592</v>
      </c>
      <c r="J25" s="18"/>
      <c r="K25" s="362">
        <v>2646.0775952969298</v>
      </c>
      <c r="L25" s="20"/>
      <c r="M25" s="20"/>
      <c r="N25" s="20"/>
    </row>
    <row r="26" spans="1:14">
      <c r="B26" s="20" t="s">
        <v>166</v>
      </c>
      <c r="C26" s="362">
        <v>106.01069781639001</v>
      </c>
      <c r="D26" s="28">
        <f t="shared" si="1"/>
        <v>1.3474973219664814E-2</v>
      </c>
      <c r="E26" s="18">
        <f t="shared" si="0"/>
        <v>161.82095339495476</v>
      </c>
      <c r="F26" s="20"/>
      <c r="G26" s="20" t="s">
        <v>166</v>
      </c>
      <c r="H26" s="362">
        <v>328.78983466817999</v>
      </c>
      <c r="I26" s="362">
        <v>360.28934925190998</v>
      </c>
      <c r="J26" s="18"/>
      <c r="K26" s="362">
        <v>608.46449850944998</v>
      </c>
      <c r="L26" s="20"/>
      <c r="M26" s="20"/>
      <c r="N26" s="20"/>
    </row>
    <row r="27" spans="1:14">
      <c r="B27" s="20" t="s">
        <v>158</v>
      </c>
      <c r="C27" s="362">
        <v>229.84688256781999</v>
      </c>
      <c r="D27" s="28">
        <f t="shared" si="1"/>
        <v>2.9215736251346245E-2</v>
      </c>
      <c r="E27" s="18">
        <f t="shared" si="0"/>
        <v>350.85177664241706</v>
      </c>
      <c r="F27" s="20"/>
      <c r="G27" s="20" t="s">
        <v>158</v>
      </c>
      <c r="H27" s="362">
        <v>678.30688551220987</v>
      </c>
      <c r="I27" s="362">
        <v>409.24548479585002</v>
      </c>
      <c r="J27" s="18"/>
      <c r="K27" s="362">
        <v>980.39857800600009</v>
      </c>
      <c r="L27" s="20"/>
      <c r="M27" s="20"/>
      <c r="N27" s="20"/>
    </row>
    <row r="28" spans="1:14">
      <c r="B28" s="20" t="s">
        <v>159</v>
      </c>
      <c r="C28" s="362">
        <v>1713.09397240831</v>
      </c>
      <c r="D28" s="28">
        <f t="shared" si="1"/>
        <v>0.2177506221207258</v>
      </c>
      <c r="E28" s="18">
        <f t="shared" si="0"/>
        <v>2614.9672210477961</v>
      </c>
      <c r="F28" s="20"/>
      <c r="G28" s="20" t="s">
        <v>159</v>
      </c>
      <c r="H28" s="362">
        <v>1256.79425716995</v>
      </c>
      <c r="I28" s="362">
        <v>3715.5193819022397</v>
      </c>
      <c r="J28" s="18"/>
      <c r="K28" s="362">
        <v>5608.3691117313801</v>
      </c>
      <c r="L28" s="20"/>
      <c r="M28" s="20"/>
      <c r="N28" s="20"/>
    </row>
    <row r="29" spans="1:14">
      <c r="B29" s="20" t="s">
        <v>160</v>
      </c>
      <c r="C29" s="362">
        <v>215.79972858157001</v>
      </c>
      <c r="D29" s="28">
        <f t="shared" si="1"/>
        <v>2.743020868029802E-2</v>
      </c>
      <c r="E29" s="18">
        <f t="shared" si="0"/>
        <v>329.40937604169892</v>
      </c>
      <c r="F29" s="20"/>
      <c r="G29" s="20" t="s">
        <v>160</v>
      </c>
      <c r="H29" s="362">
        <v>344.54193395500994</v>
      </c>
      <c r="I29" s="362">
        <v>263.35067320309997</v>
      </c>
      <c r="J29" s="18"/>
      <c r="K29" s="362">
        <v>595.05820197515004</v>
      </c>
      <c r="L29" s="20"/>
      <c r="M29" s="20"/>
      <c r="N29" s="20"/>
    </row>
    <row r="30" spans="1:14">
      <c r="B30" s="20" t="s">
        <v>161</v>
      </c>
      <c r="C30" s="362">
        <v>141.28185872005</v>
      </c>
      <c r="D30" s="28">
        <f t="shared" si="1"/>
        <v>1.7958274984421482E-2</v>
      </c>
      <c r="E30" s="18">
        <f t="shared" si="0"/>
        <v>215.66092428791757</v>
      </c>
      <c r="F30" s="20"/>
      <c r="G30" s="20" t="s">
        <v>161</v>
      </c>
      <c r="H30" s="362">
        <v>179.97797992711003</v>
      </c>
      <c r="I30" s="362">
        <v>357.00162402923007</v>
      </c>
      <c r="J30" s="18"/>
      <c r="K30" s="362">
        <v>565.9636488399301</v>
      </c>
      <c r="L30" s="20"/>
      <c r="M30" s="20"/>
      <c r="N30" s="20"/>
    </row>
    <row r="31" spans="1:14">
      <c r="B31" s="20" t="s">
        <v>83</v>
      </c>
      <c r="C31" s="362">
        <v>516.62964928254996</v>
      </c>
      <c r="D31" s="28">
        <f t="shared" si="1"/>
        <v>6.5668567719689874E-2</v>
      </c>
      <c r="E31" s="18">
        <f t="shared" si="0"/>
        <v>788.61382974575565</v>
      </c>
      <c r="F31" s="20"/>
      <c r="G31" s="20" t="s">
        <v>83</v>
      </c>
      <c r="H31" s="362">
        <v>374.01203028452005</v>
      </c>
      <c r="I31" s="362">
        <v>1147.8511711157701</v>
      </c>
      <c r="J31" s="18"/>
      <c r="K31" s="362">
        <v>1785.6492746434501</v>
      </c>
      <c r="L31" s="20"/>
      <c r="M31" s="20"/>
      <c r="N31" s="20"/>
    </row>
    <row r="32" spans="1:14">
      <c r="B32" s="20" t="s">
        <v>84</v>
      </c>
      <c r="C32" s="362">
        <v>37.942592802550003</v>
      </c>
      <c r="D32" s="28">
        <f t="shared" si="1"/>
        <v>4.8228662996307658E-3</v>
      </c>
      <c r="E32" s="18">
        <f t="shared" si="0"/>
        <v>57.917801392265865</v>
      </c>
      <c r="F32" s="20"/>
      <c r="G32" s="20" t="s">
        <v>84</v>
      </c>
      <c r="H32" s="362">
        <v>138.11228348483999</v>
      </c>
      <c r="I32" s="362">
        <v>142.24086670155998</v>
      </c>
      <c r="J32" s="18"/>
      <c r="K32" s="362">
        <v>193.97350942042999</v>
      </c>
      <c r="L32" s="20"/>
      <c r="M32" s="20"/>
      <c r="N32" s="20"/>
    </row>
    <row r="33" spans="1:14">
      <c r="B33" s="161" t="s">
        <v>85</v>
      </c>
      <c r="C33" s="369">
        <v>23.214927037479995</v>
      </c>
      <c r="D33" s="402">
        <f t="shared" si="1"/>
        <v>2.9508391753851025E-3</v>
      </c>
      <c r="E33" s="175">
        <f t="shared" si="0"/>
        <v>35.436627657199693</v>
      </c>
      <c r="F33" s="161"/>
      <c r="G33" s="161" t="s">
        <v>56</v>
      </c>
      <c r="H33" s="372">
        <v>25.584524676439997</v>
      </c>
      <c r="I33" s="369">
        <v>82.889438163960008</v>
      </c>
      <c r="J33" s="175"/>
      <c r="K33" s="369">
        <v>106.10436520143999</v>
      </c>
      <c r="L33" s="20"/>
      <c r="M33" s="20"/>
      <c r="N33" s="20"/>
    </row>
    <row r="34" spans="1:14" ht="13.5" thickBot="1">
      <c r="B34" s="398" t="s">
        <v>86</v>
      </c>
      <c r="C34" s="429">
        <f>SUM(C16:C33)</f>
        <v>7867.2288314222706</v>
      </c>
      <c r="D34" s="404">
        <f>SUM(D16:D33)</f>
        <v>0.99999999999999989</v>
      </c>
      <c r="E34" s="403">
        <f>SUM(E16:E33)</f>
        <v>12009</v>
      </c>
      <c r="F34" s="397"/>
      <c r="G34" s="398" t="s">
        <v>86</v>
      </c>
      <c r="H34" s="429">
        <f>SUM(H16:H33)</f>
        <v>12956.379482420471</v>
      </c>
      <c r="I34" s="429">
        <f>SUM(I16:I33)</f>
        <v>12956.379482420471</v>
      </c>
      <c r="J34" s="175"/>
      <c r="K34" s="429">
        <f>SUM(K16:K33)</f>
        <v>27665.044836250749</v>
      </c>
      <c r="L34" s="20"/>
      <c r="M34" s="20"/>
      <c r="N34" s="20"/>
    </row>
    <row r="35" spans="1:14">
      <c r="B35" s="20"/>
      <c r="C35" s="20"/>
      <c r="D35" s="20"/>
      <c r="E35" s="20"/>
      <c r="F35" s="20"/>
      <c r="G35" s="20"/>
      <c r="H35" s="20"/>
      <c r="I35" s="20"/>
      <c r="J35" s="18"/>
      <c r="K35" s="18"/>
      <c r="L35" s="20"/>
      <c r="M35" s="20"/>
      <c r="N35" s="20"/>
    </row>
    <row r="36" spans="1:14">
      <c r="B36" s="591" t="s">
        <v>284</v>
      </c>
      <c r="C36" s="20"/>
      <c r="D36" s="20"/>
      <c r="E36" s="40">
        <f>+CRE_y_CN_consumo!D66</f>
        <v>12009</v>
      </c>
      <c r="F36" s="20"/>
      <c r="G36" s="20"/>
      <c r="H36" s="20"/>
      <c r="I36" s="18">
        <f>I34-SUM(H16:H32)</f>
        <v>25.584524676440196</v>
      </c>
      <c r="J36" s="20"/>
      <c r="K36" s="20"/>
      <c r="L36" s="20"/>
      <c r="M36" s="20"/>
      <c r="N36" s="20"/>
    </row>
    <row r="37" spans="1:14">
      <c r="B37" s="20" t="s">
        <v>551</v>
      </c>
      <c r="C37" s="20"/>
      <c r="D37" s="20"/>
      <c r="E37" s="20"/>
      <c r="F37" s="20"/>
      <c r="G37" s="20"/>
      <c r="H37" s="20"/>
      <c r="I37" s="20"/>
      <c r="J37" s="20"/>
      <c r="K37" s="20"/>
      <c r="L37" s="20"/>
      <c r="M37" s="20"/>
      <c r="N37" s="20"/>
    </row>
    <row r="38" spans="1:14">
      <c r="B38" s="20" t="s">
        <v>553</v>
      </c>
      <c r="C38" s="20"/>
      <c r="D38" s="20"/>
      <c r="E38" s="20"/>
      <c r="F38" s="20"/>
      <c r="G38" s="20"/>
      <c r="H38" s="20"/>
      <c r="I38" s="20"/>
      <c r="J38" s="20"/>
      <c r="K38" s="20"/>
      <c r="L38" s="20"/>
      <c r="M38" s="20"/>
      <c r="N38" s="20"/>
    </row>
    <row r="39" spans="1:14">
      <c r="B39" s="350" t="s">
        <v>552</v>
      </c>
      <c r="C39" s="20"/>
      <c r="D39" s="20"/>
      <c r="E39" s="20"/>
      <c r="F39" s="20"/>
      <c r="G39" s="20"/>
      <c r="H39" s="20"/>
      <c r="I39" s="20"/>
      <c r="J39" s="20"/>
      <c r="K39" s="20"/>
      <c r="L39" s="20"/>
      <c r="M39" s="20"/>
      <c r="N39" s="20"/>
    </row>
    <row r="40" spans="1:14">
      <c r="B40" s="20"/>
      <c r="C40" s="20"/>
      <c r="D40" s="20"/>
      <c r="E40" s="20"/>
      <c r="F40" s="20"/>
      <c r="G40" s="20"/>
      <c r="H40" s="20"/>
      <c r="I40" s="20"/>
      <c r="J40" s="20"/>
      <c r="K40" s="20"/>
    </row>
    <row r="42" spans="1:14">
      <c r="A42" s="33" t="s">
        <v>219</v>
      </c>
    </row>
    <row r="43" spans="1:14">
      <c r="B43" s="1" t="s">
        <v>1085</v>
      </c>
    </row>
    <row r="44" spans="1:14">
      <c r="B44" s="1" t="s">
        <v>1086</v>
      </c>
    </row>
    <row r="45" spans="1:14">
      <c r="B45" s="4"/>
    </row>
    <row r="46" spans="1:14" s="83" customFormat="1">
      <c r="B46" s="4"/>
    </row>
    <row r="47" spans="1:14">
      <c r="B47" s="1" t="s">
        <v>379</v>
      </c>
      <c r="D47" s="346" t="s">
        <v>883</v>
      </c>
      <c r="G47" s="4" t="s">
        <v>410</v>
      </c>
    </row>
    <row r="48" spans="1:14" ht="41.25" thickBot="1">
      <c r="B48" s="351"/>
      <c r="C48" s="597" t="s">
        <v>926</v>
      </c>
      <c r="D48" s="597" t="s">
        <v>1087</v>
      </c>
      <c r="E48" s="20"/>
      <c r="F48" s="351"/>
      <c r="G48" s="401" t="s">
        <v>751</v>
      </c>
      <c r="H48" s="405" t="s">
        <v>413</v>
      </c>
      <c r="I48" s="405" t="s">
        <v>414</v>
      </c>
      <c r="J48" s="20"/>
      <c r="K48" s="20"/>
    </row>
    <row r="49" spans="2:11">
      <c r="B49" s="1" t="s">
        <v>148</v>
      </c>
      <c r="C49" s="362">
        <v>76.023180276450006</v>
      </c>
      <c r="D49" s="362">
        <v>48.385129581869997</v>
      </c>
      <c r="E49" s="20"/>
      <c r="F49" s="711" t="s">
        <v>148</v>
      </c>
      <c r="G49" s="20"/>
      <c r="H49" s="18">
        <f t="shared" ref="H49:I52" si="2">+C49</f>
        <v>76.023180276450006</v>
      </c>
      <c r="I49" s="18">
        <f t="shared" si="2"/>
        <v>48.385129581869997</v>
      </c>
      <c r="J49" s="20"/>
      <c r="K49" s="20"/>
    </row>
    <row r="50" spans="2:11">
      <c r="B50" s="1" t="s">
        <v>149</v>
      </c>
      <c r="C50" s="362">
        <v>18.809023163789998</v>
      </c>
      <c r="D50" s="362">
        <v>6.1273981964500006</v>
      </c>
      <c r="E50" s="20"/>
      <c r="F50" s="711" t="s">
        <v>149</v>
      </c>
      <c r="G50" s="20"/>
      <c r="H50" s="18">
        <f t="shared" si="2"/>
        <v>18.809023163789998</v>
      </c>
      <c r="I50" s="18">
        <f t="shared" si="2"/>
        <v>6.1273981964500006</v>
      </c>
      <c r="J50" s="20"/>
      <c r="K50" s="20"/>
    </row>
    <row r="51" spans="2:11">
      <c r="B51" s="1" t="s">
        <v>272</v>
      </c>
      <c r="C51" s="362">
        <v>39.732760259529982</v>
      </c>
      <c r="D51" s="362">
        <v>12.702617462889998</v>
      </c>
      <c r="E51" s="20"/>
      <c r="F51" s="711" t="s">
        <v>272</v>
      </c>
      <c r="G51" s="20"/>
      <c r="H51" s="18">
        <f t="shared" si="2"/>
        <v>39.732760259529982</v>
      </c>
      <c r="I51" s="18">
        <f t="shared" si="2"/>
        <v>12.702617462889998</v>
      </c>
      <c r="J51" s="20"/>
      <c r="K51" s="20"/>
    </row>
    <row r="52" spans="2:11">
      <c r="B52" s="1" t="s">
        <v>273</v>
      </c>
      <c r="C52" s="362">
        <v>6.3523509568400005</v>
      </c>
      <c r="D52" s="362">
        <v>11.70230741021</v>
      </c>
      <c r="E52" s="20"/>
      <c r="F52" s="711" t="s">
        <v>273</v>
      </c>
      <c r="G52" s="20"/>
      <c r="H52" s="18">
        <f t="shared" si="2"/>
        <v>6.3523509568400005</v>
      </c>
      <c r="I52" s="18">
        <f t="shared" si="2"/>
        <v>11.70230741021</v>
      </c>
      <c r="J52" s="20"/>
      <c r="K52" s="20"/>
    </row>
    <row r="53" spans="2:11">
      <c r="B53" s="1" t="s">
        <v>227</v>
      </c>
      <c r="C53" s="362">
        <v>0</v>
      </c>
      <c r="D53" s="362">
        <v>531.82157572148003</v>
      </c>
      <c r="E53" s="20"/>
      <c r="F53" s="711" t="s">
        <v>227</v>
      </c>
      <c r="G53" s="18">
        <f>+D53</f>
        <v>531.82157572148003</v>
      </c>
      <c r="H53" s="18">
        <f>+G53</f>
        <v>531.82157572148003</v>
      </c>
      <c r="I53" s="18">
        <v>0</v>
      </c>
      <c r="J53" s="20"/>
      <c r="K53" s="20"/>
    </row>
    <row r="54" spans="2:11">
      <c r="B54" s="1" t="s">
        <v>209</v>
      </c>
      <c r="C54" s="362">
        <v>13.469308403299998</v>
      </c>
      <c r="D54" s="362">
        <v>18.391632526149998</v>
      </c>
      <c r="E54" s="20"/>
      <c r="F54" s="711" t="s">
        <v>209</v>
      </c>
      <c r="G54" s="20"/>
      <c r="H54" s="18">
        <f t="shared" ref="H54:H66" si="3">+C54</f>
        <v>13.469308403299998</v>
      </c>
      <c r="I54" s="18">
        <f t="shared" ref="I54:I66" si="4">+D54</f>
        <v>18.391632526149998</v>
      </c>
      <c r="J54" s="20"/>
      <c r="K54" s="20"/>
    </row>
    <row r="55" spans="2:11">
      <c r="B55" s="1" t="s">
        <v>210</v>
      </c>
      <c r="C55" s="362">
        <v>55.786260134209996</v>
      </c>
      <c r="D55" s="362">
        <v>25.997524667329998</v>
      </c>
      <c r="E55" s="20"/>
      <c r="F55" s="711" t="s">
        <v>210</v>
      </c>
      <c r="G55" s="20"/>
      <c r="H55" s="18">
        <f t="shared" si="3"/>
        <v>55.786260134209996</v>
      </c>
      <c r="I55" s="18">
        <f t="shared" si="4"/>
        <v>25.997524667329998</v>
      </c>
      <c r="J55" s="20"/>
      <c r="K55" s="20"/>
    </row>
    <row r="56" spans="2:11">
      <c r="B56" s="1" t="s">
        <v>264</v>
      </c>
      <c r="C56" s="362">
        <v>8.31073394589</v>
      </c>
      <c r="D56" s="362">
        <v>6.6661858661800002</v>
      </c>
      <c r="E56" s="20"/>
      <c r="F56" s="711" t="s">
        <v>264</v>
      </c>
      <c r="G56" s="20"/>
      <c r="H56" s="18">
        <f t="shared" si="3"/>
        <v>8.31073394589</v>
      </c>
      <c r="I56" s="18">
        <f t="shared" si="4"/>
        <v>6.6661858661800002</v>
      </c>
      <c r="J56" s="20"/>
      <c r="K56" s="20"/>
    </row>
    <row r="57" spans="2:11">
      <c r="B57" s="1" t="s">
        <v>270</v>
      </c>
      <c r="C57" s="362">
        <v>97.715674935090007</v>
      </c>
      <c r="D57" s="362">
        <v>36.080162328430006</v>
      </c>
      <c r="E57" s="20"/>
      <c r="F57" s="711" t="s">
        <v>270</v>
      </c>
      <c r="G57" s="20"/>
      <c r="H57" s="18">
        <f t="shared" si="3"/>
        <v>97.715674935090007</v>
      </c>
      <c r="I57" s="18">
        <f t="shared" si="4"/>
        <v>36.080162328430006</v>
      </c>
      <c r="J57" s="20"/>
      <c r="K57" s="20"/>
    </row>
    <row r="58" spans="2:11">
      <c r="B58" s="1" t="s">
        <v>271</v>
      </c>
      <c r="C58" s="362">
        <v>52.851190353119996</v>
      </c>
      <c r="D58" s="362">
        <v>16.73144720725</v>
      </c>
      <c r="E58" s="20"/>
      <c r="F58" s="711" t="s">
        <v>271</v>
      </c>
      <c r="G58" s="20"/>
      <c r="H58" s="18">
        <f t="shared" si="3"/>
        <v>52.851190353119996</v>
      </c>
      <c r="I58" s="18">
        <f t="shared" si="4"/>
        <v>16.73144720725</v>
      </c>
      <c r="J58" s="20"/>
      <c r="K58" s="20"/>
    </row>
    <row r="59" spans="2:11">
      <c r="B59" s="1" t="s">
        <v>166</v>
      </c>
      <c r="C59" s="362">
        <v>11.750365589039998</v>
      </c>
      <c r="D59" s="362">
        <v>1.7172289500000002</v>
      </c>
      <c r="E59" s="20"/>
      <c r="F59" s="711" t="s">
        <v>166</v>
      </c>
      <c r="G59" s="20"/>
      <c r="H59" s="18">
        <f t="shared" si="3"/>
        <v>11.750365589039998</v>
      </c>
      <c r="I59" s="18">
        <f t="shared" si="4"/>
        <v>1.7172289500000002</v>
      </c>
      <c r="J59" s="20"/>
      <c r="K59" s="20"/>
    </row>
    <row r="60" spans="2:11">
      <c r="B60" s="1" t="s">
        <v>158</v>
      </c>
      <c r="C60" s="362">
        <v>68.857038315330001</v>
      </c>
      <c r="D60" s="362">
        <v>37.77758850056</v>
      </c>
      <c r="E60" s="20"/>
      <c r="F60" s="711" t="s">
        <v>158</v>
      </c>
      <c r="G60" s="20"/>
      <c r="H60" s="18">
        <f t="shared" si="3"/>
        <v>68.857038315330001</v>
      </c>
      <c r="I60" s="18">
        <f t="shared" si="4"/>
        <v>37.77758850056</v>
      </c>
      <c r="J60" s="20"/>
      <c r="K60" s="20"/>
    </row>
    <row r="61" spans="2:11">
      <c r="B61" s="1" t="s">
        <v>159</v>
      </c>
      <c r="C61" s="362">
        <v>135.15015587894999</v>
      </c>
      <c r="D61" s="362">
        <v>82.537759890779995</v>
      </c>
      <c r="E61" s="20"/>
      <c r="F61" s="711" t="s">
        <v>159</v>
      </c>
      <c r="G61" s="20"/>
      <c r="H61" s="18">
        <f t="shared" si="3"/>
        <v>135.15015587894999</v>
      </c>
      <c r="I61" s="18">
        <f t="shared" si="4"/>
        <v>82.537759890779995</v>
      </c>
      <c r="J61" s="20"/>
      <c r="K61" s="20"/>
    </row>
    <row r="62" spans="2:11">
      <c r="B62" s="1" t="s">
        <v>160</v>
      </c>
      <c r="C62" s="362">
        <v>2.0706007141800002</v>
      </c>
      <c r="D62" s="362">
        <v>0</v>
      </c>
      <c r="E62" s="20"/>
      <c r="F62" s="711" t="s">
        <v>160</v>
      </c>
      <c r="G62" s="20"/>
      <c r="H62" s="18">
        <f t="shared" si="3"/>
        <v>2.0706007141800002</v>
      </c>
      <c r="I62" s="18">
        <f t="shared" si="4"/>
        <v>0</v>
      </c>
      <c r="J62" s="20"/>
      <c r="K62" s="20"/>
    </row>
    <row r="63" spans="2:11">
      <c r="B63" s="1" t="s">
        <v>161</v>
      </c>
      <c r="C63" s="362">
        <v>16.956697388020004</v>
      </c>
      <c r="D63" s="362">
        <v>10.316126160830001</v>
      </c>
      <c r="E63" s="20"/>
      <c r="F63" s="711" t="s">
        <v>161</v>
      </c>
      <c r="G63" s="20"/>
      <c r="H63" s="18">
        <f t="shared" si="3"/>
        <v>16.956697388020004</v>
      </c>
      <c r="I63" s="18">
        <f t="shared" si="4"/>
        <v>10.316126160830001</v>
      </c>
      <c r="J63" s="20"/>
      <c r="K63" s="20"/>
    </row>
    <row r="64" spans="2:11">
      <c r="B64" s="1" t="s">
        <v>83</v>
      </c>
      <c r="C64" s="362">
        <v>93.618631910919987</v>
      </c>
      <c r="D64" s="362">
        <v>12.94792286663</v>
      </c>
      <c r="E64" s="20"/>
      <c r="F64" s="711" t="s">
        <v>83</v>
      </c>
      <c r="G64" s="20"/>
      <c r="H64" s="18">
        <f t="shared" si="3"/>
        <v>93.618631910919987</v>
      </c>
      <c r="I64" s="18">
        <f t="shared" si="4"/>
        <v>12.94792286663</v>
      </c>
      <c r="J64" s="20"/>
      <c r="K64" s="20"/>
    </row>
    <row r="65" spans="2:13">
      <c r="B65" s="1" t="s">
        <v>84</v>
      </c>
      <c r="C65" s="362">
        <v>5.9657791419900006</v>
      </c>
      <c r="D65" s="362">
        <v>0</v>
      </c>
      <c r="E65" s="20"/>
      <c r="F65" s="711" t="s">
        <v>84</v>
      </c>
      <c r="G65" s="20"/>
      <c r="H65" s="18">
        <f t="shared" si="3"/>
        <v>5.9657791419900006</v>
      </c>
      <c r="I65" s="18">
        <f t="shared" si="4"/>
        <v>0</v>
      </c>
      <c r="J65" s="20"/>
      <c r="K65" s="20"/>
    </row>
    <row r="66" spans="2:13">
      <c r="B66" s="1" t="s">
        <v>85</v>
      </c>
      <c r="C66" s="362">
        <v>0.76203089448000005</v>
      </c>
      <c r="D66" s="362">
        <v>0</v>
      </c>
      <c r="E66" s="20"/>
      <c r="F66" s="711" t="s">
        <v>85</v>
      </c>
      <c r="G66" s="20"/>
      <c r="H66" s="18">
        <f t="shared" si="3"/>
        <v>0.76203089448000005</v>
      </c>
      <c r="I66" s="18">
        <f t="shared" si="4"/>
        <v>0</v>
      </c>
      <c r="J66" s="20"/>
      <c r="K66" s="20"/>
    </row>
    <row r="67" spans="2:13" ht="14.25" thickBot="1">
      <c r="B67" s="638" t="s">
        <v>86</v>
      </c>
      <c r="C67" s="600">
        <f>SUM(C49:C66)</f>
        <v>704.18178226112991</v>
      </c>
      <c r="D67" s="600">
        <f>SUM(D49:D66)</f>
        <v>859.90260733704008</v>
      </c>
      <c r="E67" s="20"/>
      <c r="F67" s="638" t="s">
        <v>86</v>
      </c>
      <c r="G67" s="397"/>
      <c r="H67" s="406">
        <f>SUM(H49:H66)</f>
        <v>1236.0033579826099</v>
      </c>
      <c r="I67" s="406">
        <f>SUM(I49:I66)</f>
        <v>328.08103161555994</v>
      </c>
      <c r="J67" s="20"/>
      <c r="K67" s="20"/>
    </row>
    <row r="68" spans="2:13">
      <c r="C68" s="18"/>
      <c r="D68" s="18"/>
      <c r="E68" s="20"/>
      <c r="F68" s="20"/>
      <c r="G68" s="20"/>
      <c r="H68" s="20"/>
      <c r="I68" s="20"/>
      <c r="J68" s="20"/>
      <c r="K68" s="20"/>
    </row>
    <row r="69" spans="2:13">
      <c r="B69" s="1" t="s">
        <v>357</v>
      </c>
      <c r="C69" s="18">
        <f>H20</f>
        <v>704.18178226113002</v>
      </c>
      <c r="D69" s="40">
        <f>I20</f>
        <v>328.08103161556005</v>
      </c>
      <c r="E69" s="20"/>
      <c r="F69" s="20"/>
      <c r="G69" s="20"/>
      <c r="H69" s="20"/>
      <c r="I69" s="20"/>
      <c r="J69" s="20"/>
      <c r="K69" s="20"/>
    </row>
    <row r="70" spans="2:13">
      <c r="C70" s="20"/>
      <c r="D70" s="20"/>
      <c r="E70" s="20"/>
      <c r="F70" s="20"/>
      <c r="G70" s="20"/>
      <c r="H70" s="20"/>
      <c r="I70" s="20"/>
      <c r="J70" s="20"/>
      <c r="K70" s="20"/>
    </row>
    <row r="74" spans="2:13">
      <c r="B74" s="4" t="s">
        <v>927</v>
      </c>
      <c r="I74" s="587"/>
    </row>
    <row r="75" spans="2:13">
      <c r="B75" s="1" t="s">
        <v>374</v>
      </c>
      <c r="D75" s="587"/>
      <c r="I75" s="587"/>
    </row>
    <row r="76" spans="2:13">
      <c r="B76" s="1" t="s">
        <v>373</v>
      </c>
      <c r="D76" s="587"/>
      <c r="F76" s="587"/>
      <c r="H76" s="1" t="s">
        <v>375</v>
      </c>
      <c r="I76" s="587"/>
    </row>
    <row r="77" spans="2:13" s="12" customFormat="1" ht="62.25" customHeight="1" thickBot="1">
      <c r="B77" s="439">
        <v>2014</v>
      </c>
      <c r="C77" s="590" t="s">
        <v>939</v>
      </c>
      <c r="D77" s="661" t="s">
        <v>940</v>
      </c>
      <c r="E77" s="590" t="s">
        <v>933</v>
      </c>
      <c r="F77" s="661" t="s">
        <v>934</v>
      </c>
      <c r="G77" s="590" t="s">
        <v>935</v>
      </c>
      <c r="H77" s="440" t="s">
        <v>936</v>
      </c>
      <c r="I77" s="410" t="s">
        <v>937</v>
      </c>
      <c r="J77" s="410" t="s">
        <v>1093</v>
      </c>
      <c r="K77" s="440" t="s">
        <v>919</v>
      </c>
      <c r="L77" s="440" t="s">
        <v>110</v>
      </c>
      <c r="M77" s="410" t="s">
        <v>938</v>
      </c>
    </row>
    <row r="78" spans="2:13">
      <c r="B78" s="1" t="s">
        <v>148</v>
      </c>
      <c r="C78" s="362">
        <v>84687075.671700001</v>
      </c>
      <c r="D78" s="362">
        <v>14852654.093000002</v>
      </c>
      <c r="E78" s="362">
        <v>63019063.403799988</v>
      </c>
      <c r="F78" s="362">
        <v>21668012.267899983</v>
      </c>
      <c r="G78" s="362">
        <v>57064833.910700001</v>
      </c>
      <c r="H78" s="18">
        <f>G78/365</f>
        <v>156342.01071424657</v>
      </c>
      <c r="I78" s="18">
        <f t="shared" ref="I78:I95" si="5">F78/365</f>
        <v>59364.417172328722</v>
      </c>
      <c r="J78" s="18">
        <f t="shared" ref="J78:J95" si="6">D78/365</f>
        <v>40692.20299452055</v>
      </c>
      <c r="K78" s="18">
        <f>+EGATUR_gasto_extranjeros!O14</f>
        <v>8400674</v>
      </c>
      <c r="L78" s="19">
        <f t="shared" ref="L78:L96" si="7">H78/K78</f>
        <v>1.8610650849473099E-2</v>
      </c>
      <c r="M78" s="19">
        <f>(I78+J78)/K78</f>
        <v>1.1910546721233234E-2</v>
      </c>
    </row>
    <row r="79" spans="2:13">
      <c r="B79" s="1" t="s">
        <v>149</v>
      </c>
      <c r="C79" s="362">
        <v>25499811.176499993</v>
      </c>
      <c r="D79" s="362">
        <v>3766492.4817999997</v>
      </c>
      <c r="E79" s="362">
        <v>13707689.005800001</v>
      </c>
      <c r="F79" s="362">
        <v>11792122.170699995</v>
      </c>
      <c r="G79" s="362">
        <v>15242465.686700005</v>
      </c>
      <c r="H79" s="18">
        <f>G79/365</f>
        <v>41760.179963561655</v>
      </c>
      <c r="I79" s="18">
        <f t="shared" si="5"/>
        <v>32307.184029315056</v>
      </c>
      <c r="J79" s="18">
        <f t="shared" si="6"/>
        <v>10319.157484383561</v>
      </c>
      <c r="K79" s="18">
        <f>+EGATUR_gasto_extranjeros!O15</f>
        <v>1321616</v>
      </c>
      <c r="L79" s="19">
        <f t="shared" si="7"/>
        <v>3.1597816584818625E-2</v>
      </c>
      <c r="M79" s="19">
        <f t="shared" ref="M79:M96" si="8">(I79+J79)/K79</f>
        <v>3.225319723255364E-2</v>
      </c>
    </row>
    <row r="80" spans="2:13">
      <c r="B80" s="1" t="s">
        <v>272</v>
      </c>
      <c r="C80" s="362">
        <v>15990777.926900001</v>
      </c>
      <c r="D80" s="362">
        <v>1923675.3604000001</v>
      </c>
      <c r="E80" s="362">
        <v>6380495.9047000008</v>
      </c>
      <c r="F80" s="362">
        <v>9610282.0221999995</v>
      </c>
      <c r="G80" s="362">
        <v>9320346.6629000008</v>
      </c>
      <c r="H80" s="18">
        <f t="shared" ref="H80:H95" si="9">G80/365</f>
        <v>25535.196336712332</v>
      </c>
      <c r="I80" s="18">
        <f t="shared" si="5"/>
        <v>26329.539786849313</v>
      </c>
      <c r="J80" s="18">
        <f t="shared" si="6"/>
        <v>5270.3434531506855</v>
      </c>
      <c r="K80" s="18">
        <f>+EGATUR_gasto_extranjeros!O16</f>
        <v>1056492.5</v>
      </c>
      <c r="L80" s="19">
        <f t="shared" si="7"/>
        <v>2.4169784770561392E-2</v>
      </c>
      <c r="M80" s="19">
        <f t="shared" si="8"/>
        <v>2.9910182268212977E-2</v>
      </c>
    </row>
    <row r="81" spans="2:13">
      <c r="B81" s="1" t="s">
        <v>273</v>
      </c>
      <c r="C81" s="362">
        <v>10339550.391800001</v>
      </c>
      <c r="D81" s="362">
        <v>3498512.8382000001</v>
      </c>
      <c r="E81" s="362">
        <v>4310564.7124000005</v>
      </c>
      <c r="F81" s="362">
        <v>6028985.6793999989</v>
      </c>
      <c r="G81" s="362">
        <v>10102681.838700002</v>
      </c>
      <c r="H81" s="18">
        <f t="shared" si="9"/>
        <v>27678.580380000007</v>
      </c>
      <c r="I81" s="18">
        <f t="shared" si="5"/>
        <v>16517.76898465753</v>
      </c>
      <c r="J81" s="18">
        <f t="shared" si="6"/>
        <v>9584.9666799999995</v>
      </c>
      <c r="K81" s="18">
        <f>+EGATUR_gasto_extranjeros!O17</f>
        <v>1103960.5</v>
      </c>
      <c r="L81" s="19">
        <f t="shared" si="7"/>
        <v>2.5072074933840484E-2</v>
      </c>
      <c r="M81" s="19">
        <f t="shared" si="8"/>
        <v>2.3644628285756173E-2</v>
      </c>
    </row>
    <row r="82" spans="2:13">
      <c r="B82" s="1" t="s">
        <v>227</v>
      </c>
      <c r="C82" s="362">
        <v>21556007.193999998</v>
      </c>
      <c r="D82" s="362">
        <v>3928505.5331000001</v>
      </c>
      <c r="E82" s="362">
        <v>15058450.602599999</v>
      </c>
      <c r="F82" s="362">
        <v>6497556.5913999993</v>
      </c>
      <c r="G82" s="362">
        <v>9621167.8582999986</v>
      </c>
      <c r="H82" s="18">
        <f t="shared" si="9"/>
        <v>26359.363995342461</v>
      </c>
      <c r="I82" s="18">
        <f t="shared" si="5"/>
        <v>17801.524907945204</v>
      </c>
      <c r="J82" s="18">
        <f t="shared" si="6"/>
        <v>10763.02885780822</v>
      </c>
      <c r="K82" s="18">
        <f>+EGATUR_gasto_extranjeros!O18</f>
        <v>2102560.5</v>
      </c>
      <c r="L82" s="19">
        <f t="shared" si="7"/>
        <v>1.2536792161434813E-2</v>
      </c>
      <c r="M82" s="19">
        <f t="shared" si="8"/>
        <v>1.3585603727337893E-2</v>
      </c>
    </row>
    <row r="83" spans="2:13">
      <c r="B83" s="1" t="s">
        <v>209</v>
      </c>
      <c r="C83" s="362">
        <v>5802712.9919000017</v>
      </c>
      <c r="D83" s="362">
        <v>892785.60089999996</v>
      </c>
      <c r="E83" s="362">
        <v>1330505.2547000009</v>
      </c>
      <c r="F83" s="362">
        <v>4472207.7371999994</v>
      </c>
      <c r="G83" s="362">
        <v>12180584.2291</v>
      </c>
      <c r="H83" s="18">
        <f t="shared" si="9"/>
        <v>33371.463641369861</v>
      </c>
      <c r="I83" s="18">
        <f t="shared" si="5"/>
        <v>12252.623937534245</v>
      </c>
      <c r="J83" s="18">
        <f t="shared" si="6"/>
        <v>2445.9879476712326</v>
      </c>
      <c r="K83" s="18">
        <f>+EGATUR_gasto_extranjeros!O19</f>
        <v>586917.5</v>
      </c>
      <c r="L83" s="19">
        <f t="shared" si="7"/>
        <v>5.6858866265480007E-2</v>
      </c>
      <c r="M83" s="19">
        <f t="shared" si="8"/>
        <v>2.5043744453360953E-2</v>
      </c>
    </row>
    <row r="84" spans="2:13">
      <c r="B84" s="1" t="s">
        <v>210</v>
      </c>
      <c r="C84" s="362">
        <v>34284407.762300007</v>
      </c>
      <c r="D84" s="362">
        <v>3713944.4265000001</v>
      </c>
      <c r="E84" s="362">
        <v>15089883.514999997</v>
      </c>
      <c r="F84" s="362">
        <v>19194524.247299995</v>
      </c>
      <c r="G84" s="362">
        <v>51526950.303399995</v>
      </c>
      <c r="H84" s="18">
        <f t="shared" si="9"/>
        <v>141169.72685863014</v>
      </c>
      <c r="I84" s="18">
        <f t="shared" si="5"/>
        <v>52587.7376638356</v>
      </c>
      <c r="J84" s="18">
        <f t="shared" si="6"/>
        <v>10175.190209589042</v>
      </c>
      <c r="K84" s="18">
        <f>+EGATUR_gasto_extranjeros!O20</f>
        <v>2483421</v>
      </c>
      <c r="L84" s="19">
        <f t="shared" si="7"/>
        <v>5.6844863137836932E-2</v>
      </c>
      <c r="M84" s="19">
        <f t="shared" si="8"/>
        <v>2.5272770051241671E-2</v>
      </c>
    </row>
    <row r="85" spans="2:13">
      <c r="B85" s="1" t="s">
        <v>264</v>
      </c>
      <c r="C85" s="362">
        <v>20462403.758199997</v>
      </c>
      <c r="D85" s="362">
        <v>1780542.7997999997</v>
      </c>
      <c r="E85" s="362">
        <v>7294282.7711000033</v>
      </c>
      <c r="F85" s="362">
        <v>13168120.987100001</v>
      </c>
      <c r="G85" s="362">
        <v>34352336.291000009</v>
      </c>
      <c r="H85" s="18">
        <f t="shared" si="9"/>
        <v>94115.989838356181</v>
      </c>
      <c r="I85" s="18">
        <f t="shared" si="5"/>
        <v>36077.043800273976</v>
      </c>
      <c r="J85" s="18">
        <f t="shared" si="6"/>
        <v>4878.1994515068482</v>
      </c>
      <c r="K85" s="18">
        <f>+EGATUR_gasto_extranjeros!O21</f>
        <v>2068901</v>
      </c>
      <c r="L85" s="19">
        <f t="shared" si="7"/>
        <v>4.5490813643744278E-2</v>
      </c>
      <c r="M85" s="19">
        <f t="shared" si="8"/>
        <v>1.9795651532761031E-2</v>
      </c>
    </row>
    <row r="86" spans="2:13">
      <c r="B86" s="1" t="s">
        <v>270</v>
      </c>
      <c r="C86" s="362">
        <v>95480141.691099986</v>
      </c>
      <c r="D86" s="362">
        <v>25500420.340200003</v>
      </c>
      <c r="E86" s="362">
        <v>55149430.736099981</v>
      </c>
      <c r="F86" s="362">
        <v>40330710.955000006</v>
      </c>
      <c r="G86" s="362">
        <v>22603878.822800018</v>
      </c>
      <c r="H86" s="18">
        <f t="shared" si="9"/>
        <v>61928.435130958955</v>
      </c>
      <c r="I86" s="18">
        <f t="shared" si="5"/>
        <v>110495.09850684933</v>
      </c>
      <c r="J86" s="18">
        <f t="shared" si="6"/>
        <v>69864.165315616454</v>
      </c>
      <c r="K86" s="18">
        <f>+EGATUR_gasto_extranjeros!O22</f>
        <v>7513504.5</v>
      </c>
      <c r="L86" s="19">
        <f t="shared" si="7"/>
        <v>8.2422836282268746E-3</v>
      </c>
      <c r="M86" s="19">
        <f t="shared" si="8"/>
        <v>2.4004679017955707E-2</v>
      </c>
    </row>
    <row r="87" spans="2:13">
      <c r="B87" s="1" t="s">
        <v>271</v>
      </c>
      <c r="C87" s="362">
        <v>63352624.463000022</v>
      </c>
      <c r="D87" s="362">
        <v>9531746.3231999986</v>
      </c>
      <c r="E87" s="362">
        <v>36993179.632299997</v>
      </c>
      <c r="F87" s="362">
        <v>26359444.830699995</v>
      </c>
      <c r="G87" s="362">
        <v>49949247.890600003</v>
      </c>
      <c r="H87" s="18">
        <f t="shared" si="9"/>
        <v>136847.25449479453</v>
      </c>
      <c r="I87" s="18">
        <f t="shared" si="5"/>
        <v>72217.657070410947</v>
      </c>
      <c r="J87" s="18">
        <f t="shared" si="6"/>
        <v>26114.373488219175</v>
      </c>
      <c r="K87" s="18">
        <f>+EGATUR_gasto_extranjeros!O23</f>
        <v>4992766.5</v>
      </c>
      <c r="L87" s="19">
        <f t="shared" si="7"/>
        <v>2.7409103649208216E-2</v>
      </c>
      <c r="M87" s="19">
        <f t="shared" si="8"/>
        <v>1.9694898721706718E-2</v>
      </c>
    </row>
    <row r="88" spans="2:13">
      <c r="B88" s="1" t="s">
        <v>166</v>
      </c>
      <c r="C88" s="362">
        <v>17382441.748199996</v>
      </c>
      <c r="D88" s="362">
        <v>1609069.3256999999</v>
      </c>
      <c r="E88" s="362">
        <v>7139322.6596000008</v>
      </c>
      <c r="F88" s="362">
        <v>10243119.088599999</v>
      </c>
      <c r="G88" s="362">
        <v>12560895.095799997</v>
      </c>
      <c r="H88" s="18">
        <f t="shared" si="9"/>
        <v>34413.411221369854</v>
      </c>
      <c r="I88" s="18">
        <f t="shared" si="5"/>
        <v>28063.339968767119</v>
      </c>
      <c r="J88" s="18">
        <f t="shared" si="6"/>
        <v>4408.4091115068495</v>
      </c>
      <c r="K88" s="18">
        <f>+EGATUR_gasto_extranjeros!O24</f>
        <v>1096314.5</v>
      </c>
      <c r="L88" s="19">
        <f t="shared" si="7"/>
        <v>3.1390090363093669E-2</v>
      </c>
      <c r="M88" s="19">
        <f t="shared" si="8"/>
        <v>2.9619009034610025E-2</v>
      </c>
    </row>
    <row r="89" spans="2:13">
      <c r="B89" s="1" t="s">
        <v>158</v>
      </c>
      <c r="C89" s="362">
        <v>21374478.220700003</v>
      </c>
      <c r="D89" s="362">
        <v>2998052.4875000007</v>
      </c>
      <c r="E89" s="362">
        <v>12748333.591599999</v>
      </c>
      <c r="F89" s="362">
        <v>8626144.6290999968</v>
      </c>
      <c r="G89" s="362">
        <v>20523259.521399997</v>
      </c>
      <c r="H89" s="18">
        <f t="shared" si="9"/>
        <v>56228.108277808213</v>
      </c>
      <c r="I89" s="18">
        <f t="shared" si="5"/>
        <v>23633.272956438348</v>
      </c>
      <c r="J89" s="18">
        <f t="shared" si="6"/>
        <v>8213.8424315068514</v>
      </c>
      <c r="K89" s="18">
        <f>+EGATUR_gasto_extranjeros!O25</f>
        <v>2740521</v>
      </c>
      <c r="L89" s="19">
        <f t="shared" si="7"/>
        <v>2.0517306117270481E-2</v>
      </c>
      <c r="M89" s="19">
        <f t="shared" si="8"/>
        <v>1.1620825159867485E-2</v>
      </c>
    </row>
    <row r="90" spans="2:13">
      <c r="B90" s="1" t="s">
        <v>159</v>
      </c>
      <c r="C90" s="362">
        <v>133001342.07949997</v>
      </c>
      <c r="D90" s="362">
        <v>21766619.884</v>
      </c>
      <c r="E90" s="362">
        <v>8933111.1569999997</v>
      </c>
      <c r="F90" s="362">
        <v>124068230.92249997</v>
      </c>
      <c r="G90" s="362">
        <v>24204307.903900005</v>
      </c>
      <c r="H90" s="18">
        <f t="shared" si="9"/>
        <v>66313.172339452067</v>
      </c>
      <c r="I90" s="18">
        <f t="shared" si="5"/>
        <v>339912.96143150679</v>
      </c>
      <c r="J90" s="18">
        <f t="shared" si="6"/>
        <v>59634.575024657534</v>
      </c>
      <c r="K90" s="18">
        <f>+EGATUR_gasto_extranjeros!O26</f>
        <v>6445718</v>
      </c>
      <c r="L90" s="19">
        <f t="shared" si="7"/>
        <v>1.0287941908015843E-2</v>
      </c>
      <c r="M90" s="19">
        <f t="shared" si="8"/>
        <v>6.1986505840957412E-2</v>
      </c>
    </row>
    <row r="91" spans="2:13">
      <c r="B91" s="1" t="s">
        <v>160</v>
      </c>
      <c r="C91" s="362">
        <v>14759860.286299998</v>
      </c>
      <c r="D91" s="362">
        <v>3044757.8034999999</v>
      </c>
      <c r="E91" s="362">
        <v>6945483.4420000017</v>
      </c>
      <c r="F91" s="362">
        <v>7814376.8443</v>
      </c>
      <c r="G91" s="362">
        <v>10459343.239399996</v>
      </c>
      <c r="H91" s="18">
        <f t="shared" si="9"/>
        <v>28655.734902465741</v>
      </c>
      <c r="I91" s="18">
        <f t="shared" si="5"/>
        <v>21409.251628219179</v>
      </c>
      <c r="J91" s="18">
        <f t="shared" si="6"/>
        <v>8341.8022013698628</v>
      </c>
      <c r="K91" s="18">
        <f>+EGATUR_gasto_extranjeros!O27</f>
        <v>1467053</v>
      </c>
      <c r="L91" s="19">
        <f t="shared" si="7"/>
        <v>1.9532855938037511E-2</v>
      </c>
      <c r="M91" s="19">
        <f t="shared" si="8"/>
        <v>2.0279467633131893E-2</v>
      </c>
    </row>
    <row r="92" spans="2:13">
      <c r="B92" s="1" t="s">
        <v>161</v>
      </c>
      <c r="C92" s="362">
        <v>12827938.222899996</v>
      </c>
      <c r="D92" s="362">
        <v>2196929.3807000001</v>
      </c>
      <c r="E92" s="362">
        <v>4049396.4077999997</v>
      </c>
      <c r="F92" s="362">
        <v>8778541.8150999993</v>
      </c>
      <c r="G92" s="362">
        <v>4123102.7912000013</v>
      </c>
      <c r="H92" s="18">
        <f t="shared" si="9"/>
        <v>11296.172030684935</v>
      </c>
      <c r="I92" s="18">
        <f t="shared" si="5"/>
        <v>24050.799493424656</v>
      </c>
      <c r="J92" s="18">
        <f t="shared" si="6"/>
        <v>6018.9846046575349</v>
      </c>
      <c r="K92" s="18">
        <f>+EGATUR_gasto_extranjeros!O28</f>
        <v>640633</v>
      </c>
      <c r="L92" s="19">
        <f t="shared" si="7"/>
        <v>1.7632828828182335E-2</v>
      </c>
      <c r="M92" s="19">
        <f t="shared" si="8"/>
        <v>4.6937613419980227E-2</v>
      </c>
    </row>
    <row r="93" spans="2:13">
      <c r="B93" s="1" t="s">
        <v>83</v>
      </c>
      <c r="C93" s="362">
        <v>39133694.379500009</v>
      </c>
      <c r="D93" s="362">
        <v>6915753.9556</v>
      </c>
      <c r="E93" s="362">
        <v>4484888.8005999997</v>
      </c>
      <c r="F93" s="362">
        <v>34648805.578900009</v>
      </c>
      <c r="G93" s="362">
        <v>9193085.958200004</v>
      </c>
      <c r="H93" s="18">
        <f t="shared" si="9"/>
        <v>25186.536871780834</v>
      </c>
      <c r="I93" s="18">
        <f t="shared" si="5"/>
        <v>94928.234462739754</v>
      </c>
      <c r="J93" s="18">
        <f t="shared" si="6"/>
        <v>18947.271111232876</v>
      </c>
      <c r="K93" s="18">
        <f>+EGATUR_gasto_extranjeros!O29</f>
        <v>2189121</v>
      </c>
      <c r="L93" s="19">
        <f t="shared" si="7"/>
        <v>1.1505319656510917E-2</v>
      </c>
      <c r="M93" s="19">
        <f t="shared" si="8"/>
        <v>5.2018826539954904E-2</v>
      </c>
    </row>
    <row r="94" spans="2:13">
      <c r="B94" s="1" t="s">
        <v>84</v>
      </c>
      <c r="C94" s="362">
        <v>4407079.6335999994</v>
      </c>
      <c r="D94" s="369">
        <v>511311.47460000007</v>
      </c>
      <c r="E94" s="362">
        <v>818129.85889999988</v>
      </c>
      <c r="F94" s="369">
        <v>3588949.7747000004</v>
      </c>
      <c r="G94" s="362">
        <v>4569394.4057</v>
      </c>
      <c r="H94" s="18">
        <f t="shared" si="9"/>
        <v>12518.888782739727</v>
      </c>
      <c r="I94" s="175">
        <f t="shared" si="5"/>
        <v>9832.739108767124</v>
      </c>
      <c r="J94" s="175">
        <f t="shared" si="6"/>
        <v>1400.8533550684933</v>
      </c>
      <c r="K94" s="18">
        <f>+EGATUR_gasto_extranjeros!O30</f>
        <v>318027.5</v>
      </c>
      <c r="L94" s="19">
        <f t="shared" si="7"/>
        <v>3.9364170654235017E-2</v>
      </c>
      <c r="M94" s="19">
        <f t="shared" si="8"/>
        <v>3.5322707828208622E-2</v>
      </c>
    </row>
    <row r="95" spans="2:13">
      <c r="B95" s="1" t="s">
        <v>85</v>
      </c>
      <c r="C95" s="362">
        <v>1493027.7581999998</v>
      </c>
      <c r="D95" s="369">
        <v>616249.72929999977</v>
      </c>
      <c r="E95" s="362">
        <v>0</v>
      </c>
      <c r="F95" s="369">
        <v>1493027.7582000003</v>
      </c>
      <c r="G95" s="362">
        <v>785281.49050000007</v>
      </c>
      <c r="H95" s="18">
        <f t="shared" si="9"/>
        <v>2151.4561383561645</v>
      </c>
      <c r="I95" s="175">
        <f t="shared" si="5"/>
        <v>4090.4870087671238</v>
      </c>
      <c r="J95" s="175">
        <f t="shared" si="6"/>
        <v>1688.3554227397253</v>
      </c>
      <c r="K95" s="18">
        <f>+EGATUR_gasto_extranjeros!O31</f>
        <v>169659.5</v>
      </c>
      <c r="L95" s="19">
        <f t="shared" si="7"/>
        <v>1.26810236877756E-2</v>
      </c>
      <c r="M95" s="19">
        <f t="shared" si="8"/>
        <v>3.4061413781761994E-2</v>
      </c>
    </row>
    <row r="96" spans="2:13" s="603" customFormat="1" ht="14.25" thickBot="1">
      <c r="B96" s="638" t="s">
        <v>86</v>
      </c>
      <c r="C96" s="600">
        <f t="shared" ref="C96:K96" si="10">SUM(C78:C95)</f>
        <v>621835375.3563</v>
      </c>
      <c r="D96" s="600">
        <f t="shared" si="10"/>
        <v>109048023.838</v>
      </c>
      <c r="E96" s="600">
        <f t="shared" si="10"/>
        <v>263452211.45599994</v>
      </c>
      <c r="F96" s="600">
        <f t="shared" si="10"/>
        <v>358383163.90029991</v>
      </c>
      <c r="G96" s="600">
        <f t="shared" si="10"/>
        <v>358383163.90029997</v>
      </c>
      <c r="H96" s="589">
        <f t="shared" si="10"/>
        <v>981871.68191863014</v>
      </c>
      <c r="I96" s="589">
        <f t="shared" si="10"/>
        <v>981871.68191863003</v>
      </c>
      <c r="J96" s="589">
        <f t="shared" si="10"/>
        <v>298761.70914520544</v>
      </c>
      <c r="K96" s="589">
        <f t="shared" si="10"/>
        <v>46697861.5</v>
      </c>
      <c r="L96" s="736">
        <f t="shared" si="7"/>
        <v>2.1026052379692593E-2</v>
      </c>
      <c r="M96" s="736">
        <f t="shared" si="8"/>
        <v>2.74238123530311E-2</v>
      </c>
    </row>
    <row r="97" spans="1:24">
      <c r="C97" s="18"/>
      <c r="D97" s="20"/>
      <c r="E97" s="20"/>
      <c r="F97" s="18"/>
      <c r="G97" s="20"/>
      <c r="H97" s="20"/>
      <c r="I97" s="20"/>
      <c r="J97" s="20"/>
      <c r="K97" s="20"/>
      <c r="L97" s="20"/>
      <c r="M97" s="20"/>
    </row>
    <row r="98" spans="1:24">
      <c r="C98" s="6"/>
      <c r="I98" s="587"/>
      <c r="J98" s="587"/>
    </row>
    <row r="99" spans="1:24" ht="11.25" customHeight="1">
      <c r="A99" s="587"/>
      <c r="B99" s="587"/>
      <c r="C99" s="587"/>
      <c r="D99" s="587"/>
      <c r="E99" s="587"/>
      <c r="F99" s="587"/>
      <c r="G99" s="587"/>
      <c r="H99" s="587"/>
      <c r="I99" s="587"/>
      <c r="J99" s="587"/>
    </row>
    <row r="100" spans="1:24">
      <c r="A100" s="587"/>
      <c r="B100" s="587"/>
      <c r="C100" s="587"/>
      <c r="D100" s="587"/>
      <c r="E100" s="587"/>
      <c r="F100" s="587"/>
      <c r="G100" s="587"/>
      <c r="H100" s="587"/>
      <c r="I100" s="587"/>
      <c r="J100" s="587"/>
      <c r="L100" s="1" t="s">
        <v>11</v>
      </c>
    </row>
    <row r="101" spans="1:24">
      <c r="A101" s="587"/>
      <c r="B101" s="587"/>
      <c r="C101" s="587"/>
      <c r="D101" s="587"/>
      <c r="E101" s="587"/>
      <c r="F101" s="587"/>
      <c r="G101" s="587"/>
      <c r="H101" s="587"/>
      <c r="I101" s="20"/>
    </row>
    <row r="103" spans="1:24">
      <c r="G103" s="603" t="s">
        <v>380</v>
      </c>
    </row>
    <row r="104" spans="1:24">
      <c r="B104" s="4" t="s">
        <v>928</v>
      </c>
    </row>
    <row r="105" spans="1:24">
      <c r="I105" s="161"/>
      <c r="J105" s="161"/>
      <c r="K105" s="161"/>
    </row>
    <row r="106" spans="1:24">
      <c r="G106" s="1" t="s">
        <v>376</v>
      </c>
      <c r="I106" s="346" t="s">
        <v>777</v>
      </c>
      <c r="J106" s="346" t="s">
        <v>778</v>
      </c>
      <c r="K106" s="346" t="s">
        <v>779</v>
      </c>
      <c r="L106" s="346" t="s">
        <v>780</v>
      </c>
      <c r="M106" s="4"/>
      <c r="T106" s="4"/>
      <c r="U106" s="86"/>
      <c r="V106" s="86"/>
      <c r="W106" s="86"/>
      <c r="X106" s="86"/>
    </row>
    <row r="107" spans="1:24" s="353" customFormat="1" ht="39" thickBot="1">
      <c r="A107" s="24"/>
      <c r="B107" s="356"/>
      <c r="C107" s="399" t="s">
        <v>929</v>
      </c>
      <c r="D107" s="356" t="s">
        <v>1088</v>
      </c>
      <c r="E107" s="356" t="s">
        <v>1089</v>
      </c>
      <c r="F107" s="356" t="s">
        <v>1090</v>
      </c>
      <c r="G107" s="356" t="s">
        <v>1091</v>
      </c>
      <c r="H107" s="356" t="s">
        <v>1092</v>
      </c>
      <c r="I107" s="598" t="s">
        <v>1094</v>
      </c>
      <c r="J107" s="598" t="s">
        <v>1095</v>
      </c>
      <c r="K107" s="598" t="s">
        <v>1096</v>
      </c>
      <c r="L107" s="598" t="s">
        <v>930</v>
      </c>
      <c r="N107" s="572"/>
      <c r="O107" s="24"/>
      <c r="P107" s="24"/>
      <c r="Q107" s="24"/>
      <c r="R107" s="24"/>
      <c r="S107" s="24"/>
      <c r="U107" s="573"/>
      <c r="V107" s="573"/>
      <c r="W107" s="573"/>
      <c r="X107" s="573"/>
    </row>
    <row r="108" spans="1:24">
      <c r="A108" s="20"/>
      <c r="B108" s="20" t="s">
        <v>148</v>
      </c>
      <c r="C108" s="18">
        <f>+K78</f>
        <v>8400674</v>
      </c>
      <c r="D108" s="18">
        <f t="shared" ref="D108:D125" si="11">I78+J78</f>
        <v>100056.62016684927</v>
      </c>
      <c r="E108" s="18">
        <f>C108-D108</f>
        <v>8300617.3798331507</v>
      </c>
      <c r="F108" s="18">
        <f t="shared" ref="F108:F125" si="12">H78</f>
        <v>156342.01071424657</v>
      </c>
      <c r="G108" s="18">
        <f>+EGATUR_gasto_extranjeros!N14</f>
        <v>251975.81085969831</v>
      </c>
      <c r="H108" s="18">
        <f>E108+F108+G108</f>
        <v>8708935.2014070954</v>
      </c>
      <c r="I108" s="19">
        <f t="shared" ref="I108:I126" si="13">E108/$H108</f>
        <v>0.95311506950838565</v>
      </c>
      <c r="J108" s="19">
        <f t="shared" ref="J108:J126" si="14">F108/$H108</f>
        <v>1.7951908826808877E-2</v>
      </c>
      <c r="K108" s="19">
        <f t="shared" ref="K108:K126" si="15">G108/$H108</f>
        <v>2.893302166480545E-2</v>
      </c>
      <c r="L108" s="19">
        <f>I78/I$96</f>
        <v>6.0460463689437971E-2</v>
      </c>
      <c r="M108" s="90"/>
      <c r="N108" s="18"/>
      <c r="O108" s="18"/>
      <c r="P108" s="18"/>
      <c r="Q108" s="18"/>
      <c r="R108" s="18"/>
      <c r="S108" s="18"/>
      <c r="U108" s="96"/>
      <c r="V108" s="96"/>
      <c r="W108" s="96"/>
      <c r="X108" s="96"/>
    </row>
    <row r="109" spans="1:24">
      <c r="A109" s="20"/>
      <c r="B109" s="20" t="s">
        <v>149</v>
      </c>
      <c r="C109" s="18">
        <f t="shared" ref="C109:C125" si="16">+K79</f>
        <v>1321616</v>
      </c>
      <c r="D109" s="18">
        <f t="shared" si="11"/>
        <v>42626.341513698615</v>
      </c>
      <c r="E109" s="18">
        <f t="shared" ref="E109:E125" si="17">C109-D109</f>
        <v>1278989.6584863013</v>
      </c>
      <c r="F109" s="18">
        <f t="shared" si="12"/>
        <v>41760.179963561655</v>
      </c>
      <c r="G109" s="18">
        <f>+EGATUR_gasto_extranjeros!N15</f>
        <v>7917.3152962465729</v>
      </c>
      <c r="H109" s="18">
        <f t="shared" ref="H109:H124" si="18">E109+F109+G109</f>
        <v>1328667.1537461097</v>
      </c>
      <c r="I109" s="19">
        <f t="shared" si="13"/>
        <v>0.96261103082156796</v>
      </c>
      <c r="J109" s="19">
        <f t="shared" si="14"/>
        <v>3.1430128942241814E-2</v>
      </c>
      <c r="K109" s="19">
        <f t="shared" si="15"/>
        <v>5.9588402361901577E-3</v>
      </c>
      <c r="L109" s="19">
        <f t="shared" ref="L109:L126" si="19">I79/I$96</f>
        <v>3.2903672266201917E-2</v>
      </c>
      <c r="M109" s="90"/>
      <c r="N109" s="18"/>
      <c r="O109" s="18"/>
      <c r="P109" s="18"/>
      <c r="Q109" s="18"/>
      <c r="R109" s="18"/>
      <c r="S109" s="18"/>
      <c r="U109" s="96"/>
      <c r="V109" s="96"/>
      <c r="W109" s="96"/>
      <c r="X109" s="96"/>
    </row>
    <row r="110" spans="1:24">
      <c r="A110" s="20"/>
      <c r="B110" s="20" t="s">
        <v>272</v>
      </c>
      <c r="C110" s="18">
        <f t="shared" si="16"/>
        <v>1056492.5</v>
      </c>
      <c r="D110" s="18">
        <f t="shared" si="11"/>
        <v>31599.883239999999</v>
      </c>
      <c r="E110" s="18">
        <f t="shared" si="17"/>
        <v>1024892.61676</v>
      </c>
      <c r="F110" s="18">
        <f t="shared" si="12"/>
        <v>25535.196336712332</v>
      </c>
      <c r="G110" s="18">
        <f>+EGATUR_gasto_extranjeros!N16</f>
        <v>8753.8814207123305</v>
      </c>
      <c r="H110" s="18">
        <f t="shared" si="18"/>
        <v>1059181.6945174246</v>
      </c>
      <c r="I110" s="19">
        <f t="shared" si="13"/>
        <v>0.96762682178618364</v>
      </c>
      <c r="J110" s="19">
        <f t="shared" si="14"/>
        <v>2.4108419234290544E-2</v>
      </c>
      <c r="K110" s="19">
        <f t="shared" si="15"/>
        <v>8.264758979525888E-3</v>
      </c>
      <c r="L110" s="19">
        <f t="shared" si="19"/>
        <v>2.6815662648911491E-2</v>
      </c>
      <c r="M110" s="90"/>
      <c r="N110" s="18"/>
      <c r="O110" s="18"/>
      <c r="P110" s="18"/>
      <c r="Q110" s="18"/>
      <c r="R110" s="18"/>
      <c r="S110" s="18"/>
      <c r="U110" s="96"/>
      <c r="V110" s="96"/>
      <c r="W110" s="96"/>
      <c r="X110" s="96"/>
    </row>
    <row r="111" spans="1:24">
      <c r="A111" s="20"/>
      <c r="B111" s="20" t="s">
        <v>273</v>
      </c>
      <c r="C111" s="18">
        <f t="shared" si="16"/>
        <v>1103960.5</v>
      </c>
      <c r="D111" s="18">
        <f t="shared" si="11"/>
        <v>26102.735664657528</v>
      </c>
      <c r="E111" s="18">
        <f t="shared" si="17"/>
        <v>1077857.7643353425</v>
      </c>
      <c r="F111" s="18">
        <f t="shared" si="12"/>
        <v>27678.580380000007</v>
      </c>
      <c r="G111" s="18">
        <f>+EGATUR_gasto_extranjeros!N17</f>
        <v>257548.83738863084</v>
      </c>
      <c r="H111" s="18">
        <f t="shared" si="18"/>
        <v>1363085.1821039733</v>
      </c>
      <c r="I111" s="19">
        <f t="shared" si="13"/>
        <v>0.79074864761689245</v>
      </c>
      <c r="J111" s="19">
        <f t="shared" si="14"/>
        <v>2.0305833225534059E-2</v>
      </c>
      <c r="K111" s="19">
        <f t="shared" si="15"/>
        <v>0.18894551915757349</v>
      </c>
      <c r="L111" s="19">
        <f t="shared" si="19"/>
        <v>1.6822736910367883E-2</v>
      </c>
      <c r="M111" s="90"/>
      <c r="N111" s="18"/>
      <c r="O111" s="18"/>
      <c r="P111" s="18"/>
      <c r="Q111" s="18"/>
      <c r="R111" s="18"/>
      <c r="S111" s="18"/>
      <c r="U111" s="96"/>
      <c r="V111" s="96"/>
      <c r="W111" s="96"/>
      <c r="X111" s="96"/>
    </row>
    <row r="112" spans="1:24">
      <c r="A112" s="20"/>
      <c r="B112" s="20" t="s">
        <v>227</v>
      </c>
      <c r="C112" s="18">
        <f t="shared" si="16"/>
        <v>2102560.5</v>
      </c>
      <c r="D112" s="18">
        <f t="shared" si="11"/>
        <v>28564.553765753422</v>
      </c>
      <c r="E112" s="18">
        <f t="shared" si="17"/>
        <v>2073995.9462342465</v>
      </c>
      <c r="F112" s="18">
        <f t="shared" si="12"/>
        <v>26359.363995342461</v>
      </c>
      <c r="G112" s="18">
        <f>+EGATUR_gasto_extranjeros!N18</f>
        <v>308575.9918274529</v>
      </c>
      <c r="H112" s="18">
        <f t="shared" si="18"/>
        <v>2408931.3020570418</v>
      </c>
      <c r="I112" s="19">
        <f t="shared" si="13"/>
        <v>0.86096101805112235</v>
      </c>
      <c r="J112" s="19">
        <f t="shared" si="14"/>
        <v>1.0942347742683071E-2</v>
      </c>
      <c r="K112" s="19">
        <f t="shared" si="15"/>
        <v>0.12809663420619458</v>
      </c>
      <c r="L112" s="19">
        <f t="shared" si="19"/>
        <v>1.8130194847008996E-2</v>
      </c>
      <c r="M112" s="90"/>
      <c r="N112" s="18"/>
      <c r="O112" s="18"/>
      <c r="P112" s="18"/>
      <c r="Q112" s="18"/>
      <c r="R112" s="18"/>
      <c r="S112" s="18"/>
      <c r="U112" s="96"/>
      <c r="V112" s="96"/>
      <c r="W112" s="96"/>
      <c r="X112" s="96"/>
    </row>
    <row r="113" spans="1:24">
      <c r="A113" s="20"/>
      <c r="B113" s="20" t="s">
        <v>209</v>
      </c>
      <c r="C113" s="18">
        <f t="shared" si="16"/>
        <v>586917.5</v>
      </c>
      <c r="D113" s="18">
        <f t="shared" si="11"/>
        <v>14698.611885205477</v>
      </c>
      <c r="E113" s="18">
        <f t="shared" si="17"/>
        <v>572218.88811479451</v>
      </c>
      <c r="F113" s="18">
        <f t="shared" si="12"/>
        <v>33371.463641369861</v>
      </c>
      <c r="G113" s="18">
        <f>+EGATUR_gasto_extranjeros!N19</f>
        <v>9450.7203879452027</v>
      </c>
      <c r="H113" s="18">
        <f t="shared" si="18"/>
        <v>615041.07214410952</v>
      </c>
      <c r="I113" s="19">
        <f t="shared" si="13"/>
        <v>0.93037508230136312</v>
      </c>
      <c r="J113" s="19">
        <f t="shared" si="14"/>
        <v>5.425891888005592E-2</v>
      </c>
      <c r="K113" s="19">
        <f t="shared" si="15"/>
        <v>1.5365998818581039E-2</v>
      </c>
      <c r="L113" s="19">
        <f t="shared" si="19"/>
        <v>1.2478844398070387E-2</v>
      </c>
      <c r="M113" s="90"/>
      <c r="N113" s="18"/>
      <c r="O113" s="18"/>
      <c r="P113" s="18"/>
      <c r="Q113" s="18"/>
      <c r="R113" s="18"/>
      <c r="S113" s="18"/>
      <c r="U113" s="96"/>
      <c r="V113" s="96"/>
      <c r="W113" s="96"/>
      <c r="X113" s="96"/>
    </row>
    <row r="114" spans="1:24">
      <c r="A114" s="20"/>
      <c r="B114" s="20" t="s">
        <v>210</v>
      </c>
      <c r="C114" s="18">
        <f t="shared" si="16"/>
        <v>2483421</v>
      </c>
      <c r="D114" s="18">
        <f t="shared" si="11"/>
        <v>62762.92787342464</v>
      </c>
      <c r="E114" s="18">
        <f t="shared" si="17"/>
        <v>2420658.0721265753</v>
      </c>
      <c r="F114" s="18">
        <f t="shared" si="12"/>
        <v>141169.72685863014</v>
      </c>
      <c r="G114" s="18">
        <f>+EGATUR_gasto_extranjeros!N20</f>
        <v>21434.615811424635</v>
      </c>
      <c r="H114" s="18">
        <f t="shared" si="18"/>
        <v>2583262.4147966304</v>
      </c>
      <c r="I114" s="19">
        <f t="shared" si="13"/>
        <v>0.9370546554857625</v>
      </c>
      <c r="J114" s="19">
        <f t="shared" si="14"/>
        <v>5.464784609183572E-2</v>
      </c>
      <c r="K114" s="19">
        <f t="shared" si="15"/>
        <v>8.2974984224016956E-3</v>
      </c>
      <c r="L114" s="19">
        <f t="shared" si="19"/>
        <v>5.3558666200736467E-2</v>
      </c>
      <c r="M114" s="90"/>
      <c r="N114" s="18"/>
      <c r="O114" s="18"/>
      <c r="P114" s="18"/>
      <c r="Q114" s="18"/>
      <c r="R114" s="18"/>
      <c r="S114" s="18"/>
      <c r="U114" s="96"/>
      <c r="V114" s="96"/>
      <c r="W114" s="96"/>
      <c r="X114" s="96"/>
    </row>
    <row r="115" spans="1:24">
      <c r="A115" s="20"/>
      <c r="B115" s="20" t="s">
        <v>264</v>
      </c>
      <c r="C115" s="18">
        <f t="shared" si="16"/>
        <v>2068901</v>
      </c>
      <c r="D115" s="18">
        <f t="shared" si="11"/>
        <v>40955.243251780827</v>
      </c>
      <c r="E115" s="18">
        <f t="shared" si="17"/>
        <v>2027945.7567482193</v>
      </c>
      <c r="F115" s="18">
        <f t="shared" si="12"/>
        <v>94115.989838356181</v>
      </c>
      <c r="G115" s="18">
        <f>+EGATUR_gasto_extranjeros!N21</f>
        <v>6522.9271293698584</v>
      </c>
      <c r="H115" s="18">
        <f t="shared" si="18"/>
        <v>2128584.6737159453</v>
      </c>
      <c r="I115" s="19">
        <f t="shared" si="13"/>
        <v>0.95272026609491778</v>
      </c>
      <c r="J115" s="19">
        <f t="shared" si="14"/>
        <v>4.421529056396642E-2</v>
      </c>
      <c r="K115" s="19">
        <f t="shared" si="15"/>
        <v>3.0644433411157446E-3</v>
      </c>
      <c r="L115" s="19">
        <f t="shared" si="19"/>
        <v>3.6743135039578177E-2</v>
      </c>
      <c r="M115" s="90"/>
      <c r="N115" s="18"/>
      <c r="O115" s="18"/>
      <c r="P115" s="18"/>
      <c r="Q115" s="18"/>
      <c r="R115" s="18"/>
      <c r="S115" s="18"/>
      <c r="U115" s="96"/>
      <c r="V115" s="96"/>
      <c r="W115" s="96"/>
      <c r="X115" s="96"/>
    </row>
    <row r="116" spans="1:24">
      <c r="A116" s="20"/>
      <c r="B116" s="20" t="s">
        <v>270</v>
      </c>
      <c r="C116" s="18">
        <f t="shared" si="16"/>
        <v>7513504.5</v>
      </c>
      <c r="D116" s="18">
        <f t="shared" si="11"/>
        <v>180359.26382246579</v>
      </c>
      <c r="E116" s="18">
        <f t="shared" si="17"/>
        <v>7333145.2361775339</v>
      </c>
      <c r="F116" s="18">
        <f t="shared" si="12"/>
        <v>61928.435130958955</v>
      </c>
      <c r="G116" s="18">
        <f>+EGATUR_gasto_extranjeros!N22</f>
        <v>344832.01520758955</v>
      </c>
      <c r="H116" s="18">
        <f t="shared" si="18"/>
        <v>7739905.6865160828</v>
      </c>
      <c r="I116" s="19">
        <f t="shared" si="13"/>
        <v>0.94744632986327237</v>
      </c>
      <c r="J116" s="19">
        <f t="shared" si="14"/>
        <v>8.0011873063061088E-3</v>
      </c>
      <c r="K116" s="19">
        <f t="shared" si="15"/>
        <v>4.4552482830421507E-2</v>
      </c>
      <c r="L116" s="19">
        <f t="shared" si="19"/>
        <v>0.11253517189836452</v>
      </c>
      <c r="M116" s="90"/>
      <c r="N116" s="18"/>
      <c r="O116" s="18"/>
      <c r="P116" s="18"/>
      <c r="Q116" s="18"/>
      <c r="R116" s="18"/>
      <c r="S116" s="18"/>
      <c r="U116" s="96"/>
      <c r="V116" s="96"/>
      <c r="W116" s="96"/>
      <c r="X116" s="96"/>
    </row>
    <row r="117" spans="1:24">
      <c r="A117" s="20"/>
      <c r="B117" s="20" t="s">
        <v>271</v>
      </c>
      <c r="C117" s="18">
        <f t="shared" si="16"/>
        <v>4992766.5</v>
      </c>
      <c r="D117" s="18">
        <f t="shared" si="11"/>
        <v>98332.030558630126</v>
      </c>
      <c r="E117" s="18">
        <f t="shared" si="17"/>
        <v>4894434.4694413701</v>
      </c>
      <c r="F117" s="18">
        <f t="shared" si="12"/>
        <v>136847.25449479453</v>
      </c>
      <c r="G117" s="18">
        <f>+EGATUR_gasto_extranjeros!N23</f>
        <v>187991.44056397237</v>
      </c>
      <c r="H117" s="18">
        <f t="shared" si="18"/>
        <v>5219273.1645001369</v>
      </c>
      <c r="I117" s="19">
        <f t="shared" si="13"/>
        <v>0.9377616988380264</v>
      </c>
      <c r="J117" s="19">
        <f t="shared" si="14"/>
        <v>2.621959996759448E-2</v>
      </c>
      <c r="K117" s="19">
        <f t="shared" si="15"/>
        <v>3.6018701194379193E-2</v>
      </c>
      <c r="L117" s="19">
        <f t="shared" si="19"/>
        <v>7.3551013233515164E-2</v>
      </c>
      <c r="M117" s="90"/>
      <c r="N117" s="18"/>
      <c r="O117" s="18"/>
      <c r="P117" s="18"/>
      <c r="Q117" s="18"/>
      <c r="R117" s="18"/>
      <c r="S117" s="18"/>
      <c r="U117" s="96"/>
      <c r="V117" s="96"/>
      <c r="W117" s="96"/>
      <c r="X117" s="96"/>
    </row>
    <row r="118" spans="1:24">
      <c r="A118" s="20"/>
      <c r="B118" s="20" t="s">
        <v>166</v>
      </c>
      <c r="C118" s="18">
        <f t="shared" si="16"/>
        <v>1096314.5</v>
      </c>
      <c r="D118" s="18">
        <f t="shared" si="11"/>
        <v>32471.74908027397</v>
      </c>
      <c r="E118" s="18">
        <f t="shared" si="17"/>
        <v>1063842.750919726</v>
      </c>
      <c r="F118" s="18">
        <f t="shared" si="12"/>
        <v>34413.411221369854</v>
      </c>
      <c r="G118" s="18">
        <f>+EGATUR_gasto_extranjeros!N24</f>
        <v>3560.7203221643817</v>
      </c>
      <c r="H118" s="18">
        <f t="shared" si="18"/>
        <v>1101816.8824632603</v>
      </c>
      <c r="I118" s="19">
        <f t="shared" si="13"/>
        <v>0.96553498848316965</v>
      </c>
      <c r="J118" s="19">
        <f t="shared" si="14"/>
        <v>3.1233330845715515E-2</v>
      </c>
      <c r="K118" s="19">
        <f t="shared" si="15"/>
        <v>3.2316806711147057E-3</v>
      </c>
      <c r="L118" s="19">
        <f t="shared" si="19"/>
        <v>2.8581474021055219E-2</v>
      </c>
      <c r="M118" s="90"/>
      <c r="N118" s="18"/>
      <c r="O118" s="18"/>
      <c r="P118" s="18"/>
      <c r="Q118" s="18"/>
      <c r="R118" s="18"/>
      <c r="S118" s="18"/>
      <c r="U118" s="96"/>
      <c r="V118" s="96"/>
      <c r="W118" s="96"/>
      <c r="X118" s="96"/>
    </row>
    <row r="119" spans="1:24">
      <c r="A119" s="20"/>
      <c r="B119" s="20" t="s">
        <v>158</v>
      </c>
      <c r="C119" s="18">
        <f t="shared" si="16"/>
        <v>2740521</v>
      </c>
      <c r="D119" s="18">
        <f t="shared" si="11"/>
        <v>31847.115387945199</v>
      </c>
      <c r="E119" s="18">
        <f t="shared" si="17"/>
        <v>2708673.884612055</v>
      </c>
      <c r="F119" s="18">
        <f t="shared" si="12"/>
        <v>56228.108277808213</v>
      </c>
      <c r="G119" s="18">
        <f>+EGATUR_gasto_extranjeros!N25</f>
        <v>25348.050040273985</v>
      </c>
      <c r="H119" s="18">
        <f t="shared" si="18"/>
        <v>2790250.0429301374</v>
      </c>
      <c r="I119" s="19">
        <f t="shared" si="13"/>
        <v>0.97076385375397523</v>
      </c>
      <c r="J119" s="19">
        <f t="shared" si="14"/>
        <v>2.0151637814782058E-2</v>
      </c>
      <c r="K119" s="19">
        <f t="shared" si="15"/>
        <v>9.0845084312426456E-3</v>
      </c>
      <c r="L119" s="19">
        <f t="shared" si="19"/>
        <v>2.4069614585744709E-2</v>
      </c>
      <c r="M119" s="90"/>
      <c r="N119" s="18"/>
      <c r="O119" s="18"/>
      <c r="P119" s="18"/>
      <c r="Q119" s="18"/>
      <c r="R119" s="18"/>
      <c r="S119" s="18"/>
      <c r="U119" s="96"/>
      <c r="V119" s="96"/>
      <c r="W119" s="96"/>
      <c r="X119" s="96"/>
    </row>
    <row r="120" spans="1:24">
      <c r="A120" s="20"/>
      <c r="B120" s="20" t="s">
        <v>159</v>
      </c>
      <c r="C120" s="18">
        <f t="shared" si="16"/>
        <v>6445718</v>
      </c>
      <c r="D120" s="18">
        <f t="shared" si="11"/>
        <v>399547.53645616432</v>
      </c>
      <c r="E120" s="18">
        <f t="shared" si="17"/>
        <v>6046170.463543836</v>
      </c>
      <c r="F120" s="18">
        <f t="shared" si="12"/>
        <v>66313.172339452067</v>
      </c>
      <c r="G120" s="18">
        <f>+EGATUR_gasto_extranjeros!N26</f>
        <v>89413.541836958946</v>
      </c>
      <c r="H120" s="18">
        <f t="shared" si="18"/>
        <v>6201897.1777202478</v>
      </c>
      <c r="I120" s="19">
        <f t="shared" si="13"/>
        <v>0.97489047146156405</v>
      </c>
      <c r="J120" s="19">
        <f t="shared" si="14"/>
        <v>1.0692401121656146E-2</v>
      </c>
      <c r="K120" s="19">
        <f t="shared" si="15"/>
        <v>1.4417127416779654E-2</v>
      </c>
      <c r="L120" s="19">
        <f t="shared" si="19"/>
        <v>0.34618878178388707</v>
      </c>
      <c r="M120" s="90"/>
      <c r="N120" s="18"/>
      <c r="O120" s="18"/>
      <c r="P120" s="18"/>
      <c r="Q120" s="18"/>
      <c r="R120" s="18"/>
      <c r="S120" s="18"/>
      <c r="U120" s="96"/>
      <c r="V120" s="96"/>
      <c r="W120" s="96"/>
      <c r="X120" s="96"/>
    </row>
    <row r="121" spans="1:24">
      <c r="A121" s="20"/>
      <c r="B121" s="20" t="s">
        <v>160</v>
      </c>
      <c r="C121" s="18">
        <f t="shared" si="16"/>
        <v>1467053</v>
      </c>
      <c r="D121" s="18">
        <f t="shared" si="11"/>
        <v>29751.053829589044</v>
      </c>
      <c r="E121" s="18">
        <f t="shared" si="17"/>
        <v>1437301.9461704111</v>
      </c>
      <c r="F121" s="18">
        <f t="shared" si="12"/>
        <v>28655.734902465741</v>
      </c>
      <c r="G121" s="18">
        <f>+EGATUR_gasto_extranjeros!N27</f>
        <v>27971.809875287639</v>
      </c>
      <c r="H121" s="18">
        <f t="shared" si="18"/>
        <v>1493929.4909481644</v>
      </c>
      <c r="I121" s="19">
        <f t="shared" si="13"/>
        <v>0.96209490131839281</v>
      </c>
      <c r="J121" s="19">
        <f t="shared" si="14"/>
        <v>1.9181450715106088E-2</v>
      </c>
      <c r="K121" s="19">
        <f t="shared" si="15"/>
        <v>1.8723647966501111E-2</v>
      </c>
      <c r="L121" s="19">
        <f t="shared" si="19"/>
        <v>2.180453110368185E-2</v>
      </c>
      <c r="M121" s="90"/>
      <c r="N121" s="18"/>
      <c r="O121" s="18"/>
      <c r="P121" s="18"/>
      <c r="Q121" s="18"/>
      <c r="R121" s="18"/>
      <c r="S121" s="18"/>
      <c r="U121" s="96"/>
      <c r="V121" s="96"/>
      <c r="W121" s="96"/>
      <c r="X121" s="96"/>
    </row>
    <row r="122" spans="1:24">
      <c r="A122" s="20"/>
      <c r="B122" s="20" t="s">
        <v>161</v>
      </c>
      <c r="C122" s="18">
        <f t="shared" si="16"/>
        <v>640633</v>
      </c>
      <c r="D122" s="18">
        <f t="shared" si="11"/>
        <v>30069.784098082193</v>
      </c>
      <c r="E122" s="18">
        <f t="shared" si="17"/>
        <v>610563.21590191778</v>
      </c>
      <c r="F122" s="18">
        <f t="shared" si="12"/>
        <v>11296.172030684935</v>
      </c>
      <c r="G122" s="18">
        <f>+EGATUR_gasto_extranjeros!N28</f>
        <v>4261.8903142739728</v>
      </c>
      <c r="H122" s="18">
        <f t="shared" si="18"/>
        <v>626121.27824687667</v>
      </c>
      <c r="I122" s="19">
        <f t="shared" si="13"/>
        <v>0.975151679258496</v>
      </c>
      <c r="J122" s="19">
        <f t="shared" si="14"/>
        <v>1.8041507968414559E-2</v>
      </c>
      <c r="K122" s="19">
        <f t="shared" si="15"/>
        <v>6.8068127730895123E-3</v>
      </c>
      <c r="L122" s="19">
        <f t="shared" si="19"/>
        <v>2.4494849924206086E-2</v>
      </c>
      <c r="M122" s="90"/>
      <c r="N122" s="18"/>
      <c r="O122" s="18"/>
      <c r="P122" s="18"/>
      <c r="Q122" s="18"/>
      <c r="R122" s="18"/>
      <c r="S122" s="18"/>
      <c r="U122" s="96"/>
      <c r="V122" s="96"/>
      <c r="W122" s="96"/>
      <c r="X122" s="96"/>
    </row>
    <row r="123" spans="1:24">
      <c r="A123" s="20"/>
      <c r="B123" s="20" t="s">
        <v>83</v>
      </c>
      <c r="C123" s="18">
        <f t="shared" si="16"/>
        <v>2189121</v>
      </c>
      <c r="D123" s="18">
        <f t="shared" si="11"/>
        <v>113875.50557397262</v>
      </c>
      <c r="E123" s="18">
        <f t="shared" si="17"/>
        <v>2075245.4944260274</v>
      </c>
      <c r="F123" s="18">
        <f t="shared" si="12"/>
        <v>25186.536871780834</v>
      </c>
      <c r="G123" s="18">
        <f>+EGATUR_gasto_extranjeros!N29</f>
        <v>20431.959042602732</v>
      </c>
      <c r="H123" s="18">
        <f t="shared" si="18"/>
        <v>2120863.9903404107</v>
      </c>
      <c r="I123" s="19">
        <f t="shared" si="13"/>
        <v>0.97849060754383343</v>
      </c>
      <c r="J123" s="19">
        <f t="shared" si="14"/>
        <v>1.1875602106733045E-2</v>
      </c>
      <c r="K123" s="19">
        <f t="shared" si="15"/>
        <v>9.6337903494336224E-3</v>
      </c>
      <c r="L123" s="19">
        <f t="shared" si="19"/>
        <v>9.6680896507010852E-2</v>
      </c>
      <c r="M123" s="90"/>
      <c r="N123" s="18"/>
      <c r="O123" s="18"/>
      <c r="P123" s="18"/>
      <c r="Q123" s="18"/>
      <c r="R123" s="18"/>
      <c r="S123" s="18"/>
      <c r="U123" s="96"/>
      <c r="V123" s="96"/>
      <c r="W123" s="96"/>
      <c r="X123" s="96"/>
    </row>
    <row r="124" spans="1:24">
      <c r="A124" s="20"/>
      <c r="B124" s="20" t="s">
        <v>84</v>
      </c>
      <c r="C124" s="18">
        <f t="shared" si="16"/>
        <v>318027.5</v>
      </c>
      <c r="D124" s="18">
        <f t="shared" si="11"/>
        <v>11233.592463835617</v>
      </c>
      <c r="E124" s="18">
        <f t="shared" si="17"/>
        <v>306793.90753616439</v>
      </c>
      <c r="F124" s="18">
        <f t="shared" si="12"/>
        <v>12518.888782739727</v>
      </c>
      <c r="G124" s="18">
        <f>+EGATUR_gasto_extranjeros!N30</f>
        <v>1529.3022940821913</v>
      </c>
      <c r="H124" s="18">
        <f t="shared" si="18"/>
        <v>320842.09861298633</v>
      </c>
      <c r="I124" s="19">
        <f t="shared" si="13"/>
        <v>0.95621462664172552</v>
      </c>
      <c r="J124" s="19">
        <f t="shared" si="14"/>
        <v>3.9018847080415572E-2</v>
      </c>
      <c r="K124" s="19">
        <f t="shared" si="15"/>
        <v>4.7665262778588862E-3</v>
      </c>
      <c r="L124" s="19">
        <f t="shared" si="19"/>
        <v>1.0014281183416374E-2</v>
      </c>
      <c r="M124" s="90"/>
      <c r="N124" s="18"/>
      <c r="O124" s="18"/>
      <c r="P124" s="18"/>
      <c r="Q124" s="18"/>
      <c r="R124" s="18"/>
      <c r="S124" s="18"/>
      <c r="U124" s="96"/>
      <c r="V124" s="96"/>
      <c r="W124" s="96"/>
      <c r="X124" s="96"/>
    </row>
    <row r="125" spans="1:24">
      <c r="A125" s="20"/>
      <c r="B125" s="161" t="s">
        <v>85</v>
      </c>
      <c r="C125" s="18">
        <f t="shared" si="16"/>
        <v>169659.5</v>
      </c>
      <c r="D125" s="175">
        <f t="shared" si="11"/>
        <v>5778.8424315068496</v>
      </c>
      <c r="E125" s="175">
        <f t="shared" si="17"/>
        <v>163880.65756849316</v>
      </c>
      <c r="F125" s="175">
        <f t="shared" si="12"/>
        <v>2151.4561383561645</v>
      </c>
      <c r="G125" s="175">
        <f>+EGATUR_gasto_extranjeros!N31</f>
        <v>0</v>
      </c>
      <c r="H125" s="175">
        <f>E125+F125+G125</f>
        <v>166032.11370684931</v>
      </c>
      <c r="I125" s="409">
        <f t="shared" si="13"/>
        <v>0.98704192767096355</v>
      </c>
      <c r="J125" s="409">
        <f t="shared" si="14"/>
        <v>1.2958072329036492E-2</v>
      </c>
      <c r="K125" s="409">
        <f t="shared" si="15"/>
        <v>0</v>
      </c>
      <c r="L125" s="19">
        <f t="shared" si="19"/>
        <v>4.1660097588048289E-3</v>
      </c>
      <c r="M125" s="90"/>
      <c r="N125" s="18"/>
      <c r="O125" s="18"/>
      <c r="P125" s="18"/>
      <c r="Q125" s="18"/>
      <c r="R125" s="18"/>
      <c r="S125" s="18"/>
    </row>
    <row r="126" spans="1:24" ht="13.5" thickBot="1">
      <c r="A126" s="20"/>
      <c r="B126" s="398" t="s">
        <v>86</v>
      </c>
      <c r="C126" s="403">
        <f t="shared" ref="C126:H126" si="20">SUM(C108:C125)</f>
        <v>46697861.5</v>
      </c>
      <c r="D126" s="403">
        <f t="shared" si="20"/>
        <v>1280633.3910638352</v>
      </c>
      <c r="E126" s="403">
        <f t="shared" si="20"/>
        <v>45417228.108936168</v>
      </c>
      <c r="F126" s="403">
        <f t="shared" si="20"/>
        <v>981871.68191863014</v>
      </c>
      <c r="G126" s="403">
        <f t="shared" si="20"/>
        <v>1577520.8296186863</v>
      </c>
      <c r="H126" s="403">
        <f t="shared" si="20"/>
        <v>47976620.620473482</v>
      </c>
      <c r="I126" s="408">
        <f t="shared" si="13"/>
        <v>0.94665333909647809</v>
      </c>
      <c r="J126" s="408">
        <f t="shared" si="14"/>
        <v>2.0465628241844686E-2</v>
      </c>
      <c r="K126" s="408">
        <f t="shared" si="15"/>
        <v>3.2881032661677238E-2</v>
      </c>
      <c r="L126" s="408">
        <f t="shared" si="19"/>
        <v>1</v>
      </c>
      <c r="M126" s="8"/>
      <c r="N126" s="85"/>
      <c r="O126" s="85"/>
      <c r="P126" s="85"/>
      <c r="Q126" s="85"/>
      <c r="R126" s="85"/>
      <c r="S126" s="85"/>
      <c r="U126" s="15"/>
      <c r="V126" s="15"/>
      <c r="W126" s="15"/>
      <c r="X126" s="15"/>
    </row>
    <row r="127" spans="1:24" ht="13.5">
      <c r="A127" s="20"/>
      <c r="B127" s="411" t="s">
        <v>497</v>
      </c>
      <c r="C127" s="40">
        <f>+C126-C125</f>
        <v>46528202</v>
      </c>
      <c r="D127" s="40">
        <f t="shared" ref="D127:H127" si="21">+D126-D125</f>
        <v>1274854.5486323284</v>
      </c>
      <c r="E127" s="40">
        <f t="shared" si="21"/>
        <v>45253347.451367676</v>
      </c>
      <c r="F127" s="40">
        <f t="shared" si="21"/>
        <v>979720.22578027402</v>
      </c>
      <c r="G127" s="40">
        <f t="shared" si="21"/>
        <v>1577520.8296186863</v>
      </c>
      <c r="H127" s="18">
        <f t="shared" si="21"/>
        <v>47810588.506766632</v>
      </c>
      <c r="I127" s="19">
        <f>+E127/$H$127</f>
        <v>0.94651308140586832</v>
      </c>
      <c r="J127" s="19">
        <f>+F127/$H$127</f>
        <v>2.0491699775701658E-2</v>
      </c>
      <c r="K127" s="19">
        <f>+G127/$H$127</f>
        <v>3.2995218818430143E-2</v>
      </c>
      <c r="L127" s="20"/>
    </row>
    <row r="130" spans="2:12" s="86" customFormat="1">
      <c r="B130" s="570"/>
    </row>
    <row r="131" spans="2:12" s="86" customFormat="1" ht="15">
      <c r="F131" s="601"/>
      <c r="G131" s="161"/>
      <c r="H131" s="161"/>
      <c r="I131" s="161"/>
      <c r="J131" s="161"/>
      <c r="K131" s="161"/>
      <c r="L131" s="161"/>
    </row>
    <row r="132" spans="2:12" s="86" customFormat="1">
      <c r="F132" s="161"/>
      <c r="G132" s="602"/>
      <c r="H132" s="602"/>
      <c r="I132" s="602"/>
      <c r="J132" s="602"/>
      <c r="K132" s="602"/>
      <c r="L132" s="602"/>
    </row>
    <row r="133" spans="2:12" s="86" customFormat="1">
      <c r="C133" s="175"/>
      <c r="E133" s="161"/>
      <c r="F133" s="161"/>
      <c r="G133" s="161"/>
      <c r="H133" s="175"/>
      <c r="I133" s="175"/>
      <c r="J133" s="161"/>
      <c r="K133" s="175"/>
      <c r="L133" s="175"/>
    </row>
    <row r="134" spans="2:12" s="86" customFormat="1">
      <c r="C134" s="175"/>
      <c r="E134" s="161"/>
      <c r="F134" s="161"/>
      <c r="G134" s="161"/>
      <c r="H134" s="175"/>
      <c r="I134" s="175"/>
      <c r="J134" s="161"/>
      <c r="K134" s="175"/>
      <c r="L134" s="175"/>
    </row>
    <row r="135" spans="2:12" s="86" customFormat="1">
      <c r="C135" s="175"/>
      <c r="E135" s="161"/>
      <c r="F135" s="161"/>
      <c r="G135" s="161"/>
      <c r="H135" s="175"/>
      <c r="I135" s="175"/>
      <c r="J135" s="161"/>
      <c r="K135" s="175"/>
      <c r="L135" s="175"/>
    </row>
    <row r="136" spans="2:12" s="86" customFormat="1">
      <c r="C136" s="175"/>
      <c r="E136" s="161"/>
      <c r="F136" s="161"/>
      <c r="G136" s="161"/>
      <c r="H136" s="175"/>
      <c r="I136" s="175"/>
      <c r="J136" s="161"/>
      <c r="K136" s="175"/>
      <c r="L136" s="175"/>
    </row>
    <row r="137" spans="2:12" s="86" customFormat="1">
      <c r="C137" s="175"/>
      <c r="E137" s="161"/>
      <c r="F137" s="161"/>
      <c r="G137" s="161"/>
      <c r="H137" s="175"/>
      <c r="I137" s="175"/>
      <c r="J137" s="161"/>
      <c r="K137" s="175"/>
      <c r="L137" s="175"/>
    </row>
    <row r="138" spans="2:12" s="86" customFormat="1">
      <c r="C138" s="175"/>
      <c r="E138" s="161"/>
      <c r="F138" s="161"/>
      <c r="G138" s="161"/>
      <c r="H138" s="175"/>
      <c r="I138" s="175"/>
      <c r="J138" s="161"/>
      <c r="K138" s="175"/>
      <c r="L138" s="175"/>
    </row>
    <row r="139" spans="2:12" s="86" customFormat="1">
      <c r="C139" s="175"/>
      <c r="E139" s="161"/>
      <c r="F139" s="161"/>
      <c r="G139" s="161"/>
      <c r="H139" s="175"/>
      <c r="I139" s="175"/>
      <c r="J139" s="161"/>
      <c r="K139" s="175"/>
      <c r="L139" s="175"/>
    </row>
    <row r="140" spans="2:12" s="86" customFormat="1">
      <c r="C140" s="175"/>
      <c r="E140" s="161"/>
      <c r="F140" s="161"/>
      <c r="G140" s="161"/>
      <c r="H140" s="175"/>
      <c r="I140" s="175"/>
      <c r="J140" s="161"/>
      <c r="K140" s="175"/>
      <c r="L140" s="175"/>
    </row>
    <row r="141" spans="2:12" s="86" customFormat="1">
      <c r="C141" s="175"/>
      <c r="E141" s="161"/>
      <c r="F141" s="161"/>
      <c r="G141" s="161"/>
      <c r="H141" s="175"/>
      <c r="I141" s="175"/>
      <c r="J141" s="161"/>
      <c r="K141" s="175"/>
      <c r="L141" s="175"/>
    </row>
    <row r="142" spans="2:12" s="86" customFormat="1">
      <c r="C142" s="175"/>
      <c r="E142" s="161"/>
      <c r="F142" s="161"/>
      <c r="G142" s="161"/>
      <c r="H142" s="175"/>
      <c r="I142" s="175"/>
      <c r="J142" s="161"/>
      <c r="K142" s="175"/>
      <c r="L142" s="175"/>
    </row>
    <row r="143" spans="2:12" s="86" customFormat="1">
      <c r="C143" s="175"/>
      <c r="E143" s="161"/>
      <c r="F143" s="161"/>
      <c r="G143" s="161"/>
      <c r="H143" s="175"/>
      <c r="I143" s="175"/>
      <c r="J143" s="161"/>
      <c r="K143" s="175"/>
      <c r="L143" s="175"/>
    </row>
    <row r="144" spans="2:12" s="86" customFormat="1">
      <c r="C144" s="175"/>
      <c r="E144" s="161"/>
      <c r="F144" s="161"/>
      <c r="G144" s="161"/>
      <c r="H144" s="175"/>
      <c r="I144" s="175"/>
      <c r="J144" s="161"/>
      <c r="K144" s="175"/>
      <c r="L144" s="175"/>
    </row>
    <row r="145" spans="2:12" s="86" customFormat="1">
      <c r="C145" s="175"/>
      <c r="E145" s="161"/>
      <c r="F145" s="161"/>
      <c r="G145" s="161"/>
      <c r="H145" s="175"/>
      <c r="I145" s="175"/>
      <c r="J145" s="161"/>
      <c r="K145" s="175"/>
      <c r="L145" s="175"/>
    </row>
    <row r="146" spans="2:12" s="86" customFormat="1">
      <c r="C146" s="175"/>
      <c r="E146" s="161"/>
      <c r="F146" s="161"/>
      <c r="G146" s="161"/>
      <c r="H146" s="175"/>
      <c r="I146" s="175"/>
      <c r="J146" s="161"/>
      <c r="K146" s="175"/>
      <c r="L146" s="175"/>
    </row>
    <row r="147" spans="2:12" s="86" customFormat="1">
      <c r="C147" s="175"/>
      <c r="E147" s="161"/>
      <c r="F147" s="161"/>
      <c r="G147" s="161"/>
      <c r="H147" s="175"/>
      <c r="I147" s="175"/>
      <c r="J147" s="161"/>
      <c r="K147" s="175"/>
      <c r="L147" s="175"/>
    </row>
    <row r="148" spans="2:12" s="86" customFormat="1">
      <c r="C148" s="175"/>
      <c r="E148" s="161"/>
      <c r="F148" s="161"/>
      <c r="G148" s="161"/>
      <c r="H148" s="175"/>
      <c r="I148" s="175"/>
      <c r="J148" s="161"/>
      <c r="K148" s="175"/>
      <c r="L148" s="175"/>
    </row>
    <row r="149" spans="2:12" s="86" customFormat="1">
      <c r="C149" s="175"/>
      <c r="E149" s="161"/>
      <c r="F149" s="161"/>
      <c r="G149" s="161"/>
      <c r="H149" s="175"/>
      <c r="I149" s="175"/>
      <c r="J149" s="161"/>
      <c r="K149" s="175"/>
      <c r="L149" s="175"/>
    </row>
    <row r="150" spans="2:12" s="86" customFormat="1">
      <c r="C150" s="175"/>
      <c r="E150" s="161"/>
      <c r="F150" s="161"/>
      <c r="G150" s="161"/>
      <c r="H150" s="175"/>
      <c r="I150" s="175"/>
      <c r="J150" s="161"/>
      <c r="K150" s="175"/>
      <c r="L150" s="175"/>
    </row>
    <row r="151" spans="2:12" s="86" customFormat="1">
      <c r="B151" s="505"/>
      <c r="C151" s="175"/>
      <c r="E151" s="161"/>
      <c r="F151" s="499"/>
      <c r="G151" s="161"/>
      <c r="H151" s="175"/>
      <c r="I151" s="175"/>
      <c r="J151" s="161"/>
      <c r="K151" s="175"/>
      <c r="L151" s="175"/>
    </row>
    <row r="152" spans="2:12" s="86" customFormat="1">
      <c r="C152" s="161"/>
      <c r="E152" s="161"/>
    </row>
    <row r="153" spans="2:12" s="86" customFormat="1"/>
    <row r="154" spans="2:12" s="86" customFormat="1"/>
    <row r="155" spans="2:12" s="86" customFormat="1"/>
    <row r="156" spans="2:12" s="86" customFormat="1"/>
    <row r="157" spans="2:12" s="86" customFormat="1"/>
    <row r="158" spans="2:12" s="86" customFormat="1"/>
    <row r="159" spans="2:12" s="86" customFormat="1"/>
    <row r="160" spans="2:12" s="86" customFormat="1"/>
    <row r="161" s="86" customFormat="1"/>
    <row r="162" s="86" customFormat="1"/>
    <row r="163" s="86" customFormat="1"/>
  </sheetData>
  <phoneticPr fontId="2"/>
  <hyperlinks>
    <hyperlink ref="B3" r:id="rId1"/>
  </hyperlinks>
  <pageMargins left="0.75" right="0.75" top="1" bottom="1" header="0.5" footer="0.5"/>
  <pageSetup paperSize="9" orientation="portrait" horizontalDpi="4294967292" verticalDpi="4294967292"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66FF"/>
  </sheetPr>
  <dimension ref="B1:S87"/>
  <sheetViews>
    <sheetView topLeftCell="A33" zoomScale="70" zoomScaleNormal="70" workbookViewId="0">
      <selection activeCell="M95" sqref="M95"/>
    </sheetView>
  </sheetViews>
  <sheetFormatPr baseColWidth="10" defaultRowHeight="15"/>
  <cols>
    <col min="1" max="1" width="6.25" style="74" customWidth="1"/>
    <col min="2" max="2" width="12.875" style="74" customWidth="1"/>
    <col min="3" max="3" width="16.875" style="74" customWidth="1"/>
    <col min="4" max="4" width="15.5" style="74" customWidth="1"/>
    <col min="5" max="5" width="19.25" style="74" customWidth="1"/>
    <col min="6" max="6" width="18.125" style="74" customWidth="1"/>
    <col min="7" max="7" width="21.125" style="74" customWidth="1"/>
    <col min="8" max="8" width="18.25" style="74" customWidth="1"/>
    <col min="9" max="9" width="26.5" style="74" customWidth="1"/>
    <col min="10" max="10" width="22.625" style="74" customWidth="1"/>
    <col min="11" max="11" width="22.125" style="74" customWidth="1"/>
    <col min="12" max="12" width="20.375" style="74" customWidth="1"/>
    <col min="13" max="14" width="11" style="74"/>
    <col min="15" max="15" width="6.375" style="74" customWidth="1"/>
    <col min="16" max="16" width="17.75" style="74" customWidth="1"/>
    <col min="17" max="16384" width="11" style="74"/>
  </cols>
  <sheetData>
    <row r="1" spans="2:15">
      <c r="B1" s="37"/>
      <c r="C1" s="38"/>
      <c r="D1" s="38"/>
      <c r="E1" s="38"/>
    </row>
    <row r="4" spans="2:15">
      <c r="B4" s="72" t="s">
        <v>401</v>
      </c>
    </row>
    <row r="7" spans="2:15">
      <c r="B7" s="75" t="s">
        <v>402</v>
      </c>
    </row>
    <row r="8" spans="2:15">
      <c r="B8" s="74" t="s">
        <v>242</v>
      </c>
      <c r="K8" s="162"/>
      <c r="L8" s="162"/>
      <c r="M8" s="162"/>
    </row>
    <row r="9" spans="2:15">
      <c r="B9" s="75" t="s">
        <v>557</v>
      </c>
      <c r="K9" s="162"/>
      <c r="L9" s="162"/>
      <c r="M9" s="162"/>
    </row>
    <row r="10" spans="2:15">
      <c r="B10" s="75"/>
      <c r="K10" s="161"/>
      <c r="L10" s="161"/>
      <c r="M10" s="161"/>
    </row>
    <row r="11" spans="2:15">
      <c r="F11" s="414" t="s">
        <v>879</v>
      </c>
      <c r="G11" s="414" t="s">
        <v>880</v>
      </c>
      <c r="H11" s="346" t="s">
        <v>881</v>
      </c>
      <c r="K11" s="162"/>
      <c r="L11" s="162"/>
      <c r="M11" s="162"/>
    </row>
    <row r="12" spans="2:15" ht="44.25" thickBot="1">
      <c r="B12" s="441"/>
      <c r="C12" s="442" t="s">
        <v>1097</v>
      </c>
      <c r="D12" s="442" t="s">
        <v>1098</v>
      </c>
      <c r="E12" s="442" t="s">
        <v>1099</v>
      </c>
      <c r="F12" s="656" t="s">
        <v>154</v>
      </c>
      <c r="G12" s="656" t="s">
        <v>409</v>
      </c>
      <c r="H12" s="656" t="s">
        <v>408</v>
      </c>
      <c r="I12" s="76"/>
      <c r="K12" s="76"/>
      <c r="L12" s="76"/>
      <c r="M12" s="76"/>
      <c r="N12" s="76"/>
      <c r="O12" s="76"/>
    </row>
    <row r="13" spans="2:15">
      <c r="B13" s="74" t="s">
        <v>148</v>
      </c>
      <c r="C13" s="77">
        <f>CRE_y_CN_consumo!D105/1000</f>
        <v>93517.777605676674</v>
      </c>
      <c r="D13" s="77">
        <f>Familitur_turistas_españoles!E16</f>
        <v>1318.325939371761</v>
      </c>
      <c r="E13" s="77">
        <f>Familitur_turistas_españoles!C49</f>
        <v>76.023180276450006</v>
      </c>
      <c r="F13" s="77">
        <f>C13-D13-E13</f>
        <v>92123.428486028468</v>
      </c>
      <c r="G13" s="77">
        <f>EGATUR_gasto_extranjeros!G14</f>
        <v>5917.4964556951145</v>
      </c>
      <c r="H13" s="77">
        <f>Familitur_turistas_españoles!D49</f>
        <v>48.385129581869997</v>
      </c>
      <c r="I13" s="78"/>
      <c r="L13" s="78"/>
      <c r="M13" s="79"/>
      <c r="N13" s="79"/>
      <c r="O13" s="80"/>
    </row>
    <row r="14" spans="2:15">
      <c r="B14" s="74" t="s">
        <v>149</v>
      </c>
      <c r="C14" s="77">
        <f>CRE_y_CN_consumo!D106/1000</f>
        <v>17014.237021220204</v>
      </c>
      <c r="D14" s="77">
        <f>Familitur_turistas_españoles!E17</f>
        <v>339.06029975682719</v>
      </c>
      <c r="E14" s="77">
        <f>Familitur_turistas_españoles!C50</f>
        <v>18.809023163789998</v>
      </c>
      <c r="F14" s="77">
        <f>C14-D14-E14</f>
        <v>16656.367698299586</v>
      </c>
      <c r="G14" s="77">
        <f>EGATUR_gasto_extranjeros!G15</f>
        <v>210.61329442116997</v>
      </c>
      <c r="H14" s="77">
        <f>Familitur_turistas_españoles!D50</f>
        <v>6.1273981964500006</v>
      </c>
      <c r="I14" s="78"/>
      <c r="L14" s="78"/>
      <c r="M14" s="79"/>
      <c r="N14" s="79"/>
      <c r="O14" s="80"/>
    </row>
    <row r="15" spans="2:15">
      <c r="B15" s="74" t="s">
        <v>272</v>
      </c>
      <c r="C15" s="77">
        <f>CRE_y_CN_consumo!D107/1000</f>
        <v>13763.501729785923</v>
      </c>
      <c r="D15" s="77">
        <f>Familitur_turistas_españoles!E18</f>
        <v>216.43311348114509</v>
      </c>
      <c r="E15" s="77">
        <f>Familitur_turistas_españoles!C51</f>
        <v>39.732760259529982</v>
      </c>
      <c r="F15" s="77">
        <f>C15-D15-E15</f>
        <v>13507.335856045247</v>
      </c>
      <c r="G15" s="77">
        <f>EGATUR_gasto_extranjeros!G16</f>
        <v>213.60340156177477</v>
      </c>
      <c r="H15" s="77">
        <f>Familitur_turistas_españoles!D51</f>
        <v>12.702617462889998</v>
      </c>
      <c r="I15" s="78"/>
      <c r="L15" s="78"/>
      <c r="M15" s="79"/>
      <c r="N15" s="79"/>
      <c r="O15" s="80"/>
    </row>
    <row r="16" spans="2:15">
      <c r="B16" s="74" t="s">
        <v>273</v>
      </c>
      <c r="C16" s="77">
        <f>CRE_y_CN_consumo!D108/1000</f>
        <v>15463.514643645143</v>
      </c>
      <c r="D16" s="77">
        <f>Familitur_turistas_españoles!E19</f>
        <v>377.0682684488188</v>
      </c>
      <c r="E16" s="77">
        <f>Familitur_turistas_españoles!C52</f>
        <v>6.3523509568400005</v>
      </c>
      <c r="F16" s="77">
        <f>C16-D16-E16</f>
        <v>15080.094024239484</v>
      </c>
      <c r="G16" s="77">
        <f>EGATUR_gasto_extranjeros!G17</f>
        <v>6813.2528633390511</v>
      </c>
      <c r="H16" s="77">
        <f>Familitur_turistas_españoles!D52</f>
        <v>11.70230741021</v>
      </c>
      <c r="I16" s="78"/>
      <c r="L16" s="78"/>
      <c r="M16" s="79"/>
      <c r="N16" s="79"/>
      <c r="O16" s="80"/>
    </row>
    <row r="17" spans="2:15">
      <c r="B17" s="74" t="s">
        <v>227</v>
      </c>
      <c r="C17" s="77">
        <v>0</v>
      </c>
      <c r="D17" s="77">
        <v>0</v>
      </c>
      <c r="E17" s="77">
        <v>0</v>
      </c>
      <c r="F17" s="77">
        <v>0</v>
      </c>
      <c r="G17" s="77">
        <v>0</v>
      </c>
      <c r="H17" s="77">
        <v>0</v>
      </c>
      <c r="I17" s="78"/>
      <c r="L17" s="78"/>
      <c r="M17" s="79"/>
      <c r="N17" s="79"/>
      <c r="O17" s="80"/>
    </row>
    <row r="18" spans="2:15">
      <c r="B18" s="74" t="s">
        <v>209</v>
      </c>
      <c r="C18" s="77">
        <f>CRE_y_CN_consumo!D110/1000</f>
        <v>7587.0375640459315</v>
      </c>
      <c r="D18" s="77">
        <f>Familitur_turistas_españoles!E21</f>
        <v>109.60031383271838</v>
      </c>
      <c r="E18" s="77">
        <f>Familitur_turistas_españoles!C54</f>
        <v>13.469308403299998</v>
      </c>
      <c r="F18" s="77">
        <f t="shared" ref="F18:F29" si="0">C18-D18-E18</f>
        <v>7463.9679418099131</v>
      </c>
      <c r="G18" s="77">
        <f>EGATUR_gasto_extranjeros!G19</f>
        <v>239.23706760490387</v>
      </c>
      <c r="H18" s="77">
        <f>Familitur_turistas_españoles!D54</f>
        <v>18.391632526149998</v>
      </c>
      <c r="I18" s="78"/>
      <c r="L18" s="78"/>
      <c r="M18" s="79"/>
      <c r="N18" s="79"/>
      <c r="O18" s="80"/>
    </row>
    <row r="19" spans="2:15">
      <c r="B19" s="74" t="s">
        <v>210</v>
      </c>
      <c r="C19" s="77">
        <f>CRE_y_CN_consumo!D111/1000</f>
        <v>29801.077846694312</v>
      </c>
      <c r="D19" s="77">
        <f>Familitur_turistas_españoles!E22</f>
        <v>435.44831757827507</v>
      </c>
      <c r="E19" s="77">
        <f>Familitur_turistas_españoles!C55</f>
        <v>55.786260134209996</v>
      </c>
      <c r="F19" s="77">
        <f t="shared" si="0"/>
        <v>29309.843268981829</v>
      </c>
      <c r="G19" s="77">
        <f>EGATUR_gasto_extranjeros!G20</f>
        <v>522.4013910502224</v>
      </c>
      <c r="H19" s="77">
        <f>Familitur_turistas_españoles!D55</f>
        <v>25.997524667329998</v>
      </c>
      <c r="I19" s="78"/>
      <c r="L19" s="78"/>
      <c r="M19" s="79"/>
      <c r="N19" s="79"/>
      <c r="O19" s="80"/>
    </row>
    <row r="20" spans="2:15">
      <c r="B20" s="74" t="s">
        <v>264</v>
      </c>
      <c r="C20" s="77">
        <f>CRE_y_CN_consumo!D112/1000</f>
        <v>22049.396350006857</v>
      </c>
      <c r="D20" s="77">
        <f>Familitur_turistas_españoles!E23</f>
        <v>239.29315336577724</v>
      </c>
      <c r="E20" s="77">
        <f>Familitur_turistas_españoles!C56</f>
        <v>8.31073394589</v>
      </c>
      <c r="F20" s="77">
        <f t="shared" si="0"/>
        <v>21801.79246269519</v>
      </c>
      <c r="G20" s="77">
        <f>EGATUR_gasto_extranjeros!G21</f>
        <v>166.05985765093948</v>
      </c>
      <c r="H20" s="77">
        <f>Familitur_turistas_españoles!D56</f>
        <v>6.6661858661800002</v>
      </c>
      <c r="I20" s="78"/>
      <c r="L20" s="78"/>
      <c r="M20" s="79"/>
      <c r="N20" s="79"/>
      <c r="O20" s="80"/>
    </row>
    <row r="21" spans="2:15">
      <c r="B21" s="74" t="s">
        <v>270</v>
      </c>
      <c r="C21" s="77">
        <f>CRE_y_CN_consumo!D113/1000</f>
        <v>106958.37021217184</v>
      </c>
      <c r="D21" s="77">
        <f>Familitur_turistas_españoles!E24</f>
        <v>2842.4755723725475</v>
      </c>
      <c r="E21" s="77">
        <f>Familitur_turistas_españoles!C57</f>
        <v>97.715674935090007</v>
      </c>
      <c r="F21" s="77">
        <f t="shared" si="0"/>
        <v>104018.1789648642</v>
      </c>
      <c r="G21" s="77">
        <f>EGATUR_gasto_extranjeros!G22</f>
        <v>9594.6006506352642</v>
      </c>
      <c r="H21" s="77">
        <f>Familitur_turistas_españoles!D57</f>
        <v>36.080162328430006</v>
      </c>
      <c r="I21" s="78"/>
      <c r="L21" s="78"/>
      <c r="M21" s="79"/>
      <c r="N21" s="79"/>
      <c r="O21" s="80"/>
    </row>
    <row r="22" spans="2:15">
      <c r="B22" s="74" t="s">
        <v>271</v>
      </c>
      <c r="C22" s="77">
        <f>CRE_y_CN_consumo!D114/1000</f>
        <v>60518.571357117231</v>
      </c>
      <c r="D22" s="77">
        <f>Familitur_turistas_españoles!E25</f>
        <v>1084.8633746377634</v>
      </c>
      <c r="E22" s="77">
        <f>Familitur_turistas_españoles!C58</f>
        <v>52.851190353119996</v>
      </c>
      <c r="F22" s="77">
        <f t="shared" si="0"/>
        <v>59380.856792126353</v>
      </c>
      <c r="G22" s="77">
        <f>EGATUR_gasto_extranjeros!G23</f>
        <v>3489.6706238602346</v>
      </c>
      <c r="H22" s="77">
        <f>Familitur_turistas_españoles!D58</f>
        <v>16.73144720725</v>
      </c>
      <c r="I22" s="78"/>
      <c r="L22" s="78"/>
      <c r="M22" s="79"/>
      <c r="N22" s="79"/>
      <c r="O22" s="80"/>
    </row>
    <row r="23" spans="2:15">
      <c r="B23" s="74" t="s">
        <v>166</v>
      </c>
      <c r="C23" s="77">
        <f>CRE_y_CN_consumo!D115/1000</f>
        <v>10819.59050099412</v>
      </c>
      <c r="D23" s="77">
        <f>Familitur_turistas_españoles!E26</f>
        <v>161.82095339495476</v>
      </c>
      <c r="E23" s="77">
        <f>Familitur_turistas_españoles!C59</f>
        <v>11.750365589039998</v>
      </c>
      <c r="F23" s="77">
        <f t="shared" si="0"/>
        <v>10646.019182010126</v>
      </c>
      <c r="G23" s="77">
        <f>EGATUR_gasto_extranjeros!G24</f>
        <v>88.795284289503883</v>
      </c>
      <c r="H23" s="77">
        <f>Familitur_turistas_españoles!D59</f>
        <v>1.7172289500000002</v>
      </c>
      <c r="I23" s="78"/>
      <c r="L23" s="78"/>
      <c r="M23" s="79"/>
      <c r="N23" s="79"/>
      <c r="O23" s="80"/>
    </row>
    <row r="24" spans="2:15">
      <c r="B24" s="74" t="s">
        <v>158</v>
      </c>
      <c r="C24" s="77">
        <f>CRE_y_CN_consumo!D116/1000</f>
        <v>32625.276446638927</v>
      </c>
      <c r="D24" s="77">
        <f>Familitur_turistas_españoles!E27</f>
        <v>350.85177664241706</v>
      </c>
      <c r="E24" s="77">
        <f>Familitur_turistas_españoles!C60</f>
        <v>68.857038315330001</v>
      </c>
      <c r="F24" s="77">
        <f t="shared" si="0"/>
        <v>32205.567631681181</v>
      </c>
      <c r="G24" s="77">
        <f>EGATUR_gasto_extranjeros!G25</f>
        <v>625.65632444862308</v>
      </c>
      <c r="H24" s="77">
        <f>Familitur_turistas_españoles!D60</f>
        <v>37.77758850056</v>
      </c>
      <c r="I24" s="78"/>
      <c r="L24" s="78"/>
      <c r="M24" s="79"/>
      <c r="N24" s="79"/>
      <c r="O24" s="80"/>
    </row>
    <row r="25" spans="2:15">
      <c r="B25" s="74" t="s">
        <v>159</v>
      </c>
      <c r="C25" s="77">
        <f>CRE_y_CN_consumo!D117/1000</f>
        <v>101124.16270608256</v>
      </c>
      <c r="D25" s="77">
        <f>Familitur_turistas_españoles!E28</f>
        <v>2614.9672210477961</v>
      </c>
      <c r="E25" s="77">
        <f>Familitur_turistas_españoles!C61</f>
        <v>135.15015587894999</v>
      </c>
      <c r="F25" s="77">
        <f t="shared" si="0"/>
        <v>98374.045329155808</v>
      </c>
      <c r="G25" s="77">
        <f>EGATUR_gasto_extranjeros!G26</f>
        <v>3431.4208961098489</v>
      </c>
      <c r="H25" s="77">
        <f>Familitur_turistas_españoles!D61</f>
        <v>82.537759890779995</v>
      </c>
      <c r="I25" s="78"/>
      <c r="L25" s="78"/>
      <c r="M25" s="79"/>
      <c r="N25" s="79"/>
      <c r="O25" s="80"/>
    </row>
    <row r="26" spans="2:15">
      <c r="B26" s="74" t="s">
        <v>160</v>
      </c>
      <c r="C26" s="77">
        <f>CRE_y_CN_consumo!D118/1000</f>
        <v>15992.523170729759</v>
      </c>
      <c r="D26" s="77">
        <f>Familitur_turistas_españoles!E29</f>
        <v>329.40937604169892</v>
      </c>
      <c r="E26" s="77">
        <f>Familitur_turistas_españoles!C62</f>
        <v>2.0706007141800002</v>
      </c>
      <c r="F26" s="77">
        <f t="shared" si="0"/>
        <v>15661.043193973881</v>
      </c>
      <c r="G26" s="77">
        <f>EGATUR_gasto_extranjeros!G27</f>
        <v>574.68013049700778</v>
      </c>
      <c r="H26" s="77">
        <f>Familitur_turistas_españoles!D62</f>
        <v>0</v>
      </c>
      <c r="I26" s="78"/>
      <c r="L26" s="78"/>
      <c r="M26" s="79"/>
      <c r="N26" s="79"/>
      <c r="O26" s="80"/>
    </row>
    <row r="27" spans="2:15">
      <c r="B27" s="74" t="s">
        <v>161</v>
      </c>
      <c r="C27" s="77">
        <f>CRE_y_CN_consumo!D119/1000</f>
        <v>8919.9004467476952</v>
      </c>
      <c r="D27" s="77">
        <f>Familitur_turistas_españoles!E30</f>
        <v>215.66092428791757</v>
      </c>
      <c r="E27" s="77">
        <f>Familitur_turistas_españoles!C63</f>
        <v>16.956697388020004</v>
      </c>
      <c r="F27" s="77">
        <f t="shared" si="0"/>
        <v>8687.2828250717594</v>
      </c>
      <c r="G27" s="77">
        <f>EGATUR_gasto_extranjeros!G28</f>
        <v>135.53660324397674</v>
      </c>
      <c r="H27" s="77">
        <f>Familitur_turistas_españoles!D63</f>
        <v>10.316126160830001</v>
      </c>
      <c r="I27" s="78"/>
      <c r="L27" s="78"/>
      <c r="M27" s="79"/>
      <c r="N27" s="79"/>
      <c r="O27" s="80"/>
    </row>
    <row r="28" spans="2:15">
      <c r="B28" s="74" t="s">
        <v>83</v>
      </c>
      <c r="C28" s="77">
        <f>CRE_y_CN_consumo!D120/1000</f>
        <v>31911.695481860814</v>
      </c>
      <c r="D28" s="77">
        <f>Familitur_turistas_españoles!E31</f>
        <v>788.61382974575565</v>
      </c>
      <c r="E28" s="77">
        <f>Familitur_turistas_españoles!C64</f>
        <v>93.618631910919987</v>
      </c>
      <c r="F28" s="77">
        <f t="shared" si="0"/>
        <v>31029.463020204141</v>
      </c>
      <c r="G28" s="77">
        <f>EGATUR_gasto_extranjeros!G29</f>
        <v>625.21564983516839</v>
      </c>
      <c r="H28" s="77">
        <f>Familitur_turistas_españoles!D64</f>
        <v>12.94792286663</v>
      </c>
      <c r="I28" s="78"/>
      <c r="L28" s="78"/>
      <c r="M28" s="79"/>
      <c r="N28" s="79"/>
      <c r="O28" s="80"/>
    </row>
    <row r="29" spans="2:15">
      <c r="B29" s="74" t="s">
        <v>84</v>
      </c>
      <c r="C29" s="77">
        <f>CRE_y_CN_consumo!D121/1000</f>
        <v>3924.191112206508</v>
      </c>
      <c r="D29" s="77">
        <f>Familitur_turistas_españoles!E32</f>
        <v>57.917801392265865</v>
      </c>
      <c r="E29" s="77">
        <f>Familitur_turistas_españoles!C65</f>
        <v>5.9657791419900006</v>
      </c>
      <c r="F29" s="77">
        <f t="shared" si="0"/>
        <v>3860.307531672252</v>
      </c>
      <c r="G29" s="77">
        <f>EGATUR_gasto_extranjeros!G30</f>
        <v>43.934242057482599</v>
      </c>
      <c r="H29" s="77">
        <f>Familitur_turistas_españoles!D65</f>
        <v>0</v>
      </c>
      <c r="I29" s="78"/>
      <c r="L29" s="78"/>
      <c r="M29" s="79"/>
      <c r="N29" s="79"/>
      <c r="O29" s="80"/>
    </row>
    <row r="30" spans="2:15">
      <c r="B30" s="74" t="s">
        <v>85</v>
      </c>
      <c r="C30" s="77"/>
      <c r="D30" s="38"/>
      <c r="E30" s="77"/>
      <c r="F30" s="38"/>
      <c r="G30" s="77"/>
      <c r="H30" s="77"/>
      <c r="L30" s="78"/>
      <c r="M30" s="79"/>
      <c r="N30" s="79"/>
      <c r="O30" s="80"/>
    </row>
    <row r="31" spans="2:15" ht="15.75" thickBot="1">
      <c r="B31" s="443" t="s">
        <v>86</v>
      </c>
      <c r="C31" s="444">
        <f t="shared" ref="C31:H31" si="1">SUM(C13:C30)</f>
        <v>571990.82419562445</v>
      </c>
      <c r="D31" s="444">
        <f t="shared" si="1"/>
        <v>11481.81023539844</v>
      </c>
      <c r="E31" s="444">
        <f t="shared" si="1"/>
        <v>703.41975136664996</v>
      </c>
      <c r="F31" s="444">
        <f t="shared" si="1"/>
        <v>559805.59420885937</v>
      </c>
      <c r="G31" s="444">
        <f t="shared" si="1"/>
        <v>32692.174736300287</v>
      </c>
      <c r="H31" s="444">
        <f t="shared" si="1"/>
        <v>328.08103161555994</v>
      </c>
      <c r="I31" s="78"/>
      <c r="K31" s="81"/>
      <c r="L31" s="78"/>
      <c r="M31" s="79"/>
      <c r="N31" s="79"/>
      <c r="O31" s="80"/>
    </row>
    <row r="32" spans="2:15">
      <c r="C32" s="38"/>
      <c r="D32" s="38"/>
      <c r="E32" s="38"/>
      <c r="F32" s="38"/>
      <c r="G32" s="390">
        <f>G31/F31</f>
        <v>5.8399156911788694E-2</v>
      </c>
      <c r="H32" s="38"/>
    </row>
    <row r="34" spans="2:12">
      <c r="B34" s="75" t="s">
        <v>403</v>
      </c>
    </row>
    <row r="36" spans="2:12">
      <c r="B36" s="75" t="s">
        <v>1018</v>
      </c>
    </row>
    <row r="37" spans="2:12">
      <c r="B37" s="74" t="s">
        <v>522</v>
      </c>
    </row>
    <row r="39" spans="2:12">
      <c r="F39" s="346" t="s">
        <v>901</v>
      </c>
      <c r="G39" s="346" t="s">
        <v>902</v>
      </c>
      <c r="H39" s="346" t="s">
        <v>903</v>
      </c>
      <c r="J39" s="346" t="s">
        <v>887</v>
      </c>
      <c r="K39" s="346" t="s">
        <v>889</v>
      </c>
      <c r="L39" s="346" t="s">
        <v>888</v>
      </c>
    </row>
    <row r="40" spans="2:12" ht="60.75" thickBot="1">
      <c r="B40" s="445"/>
      <c r="C40" s="445" t="s">
        <v>1097</v>
      </c>
      <c r="D40" s="446" t="s">
        <v>1098</v>
      </c>
      <c r="E40" s="446" t="s">
        <v>1100</v>
      </c>
      <c r="F40" s="657" t="s">
        <v>1101</v>
      </c>
      <c r="G40" s="657" t="s">
        <v>1102</v>
      </c>
      <c r="H40" s="657" t="s">
        <v>1103</v>
      </c>
      <c r="I40" s="648"/>
      <c r="J40" s="738" t="s">
        <v>922</v>
      </c>
      <c r="K40" s="738" t="s">
        <v>922</v>
      </c>
      <c r="L40" s="738" t="s">
        <v>922</v>
      </c>
    </row>
    <row r="41" spans="2:12" ht="15.75" thickBot="1">
      <c r="B41" s="74" t="s">
        <v>148</v>
      </c>
      <c r="C41" s="78"/>
      <c r="D41" s="77"/>
      <c r="E41" s="77"/>
      <c r="F41" s="77"/>
      <c r="G41" s="77"/>
      <c r="H41" s="77">
        <f>Familitur_turistas_españoles!C49</f>
        <v>76.023180276450006</v>
      </c>
      <c r="I41" s="78"/>
      <c r="J41" s="739">
        <f>+F45</f>
        <v>21251.449276572184</v>
      </c>
      <c r="K41" s="739">
        <f>+G45</f>
        <v>7985.8252636997049</v>
      </c>
      <c r="L41" s="739">
        <f>+C84</f>
        <v>1728.892359243285</v>
      </c>
    </row>
    <row r="42" spans="2:12">
      <c r="B42" s="74" t="s">
        <v>149</v>
      </c>
      <c r="C42" s="78"/>
      <c r="D42" s="77"/>
      <c r="E42" s="77"/>
      <c r="F42" s="77"/>
      <c r="G42" s="77"/>
      <c r="H42" s="77">
        <f>Familitur_turistas_españoles!C50</f>
        <v>18.809023163789998</v>
      </c>
      <c r="I42" s="78"/>
    </row>
    <row r="43" spans="2:12">
      <c r="B43" s="74" t="s">
        <v>272</v>
      </c>
      <c r="C43" s="78"/>
      <c r="D43" s="77"/>
      <c r="E43" s="77"/>
      <c r="F43" s="77"/>
      <c r="G43" s="77"/>
      <c r="H43" s="77">
        <f>Familitur_turistas_españoles!C51</f>
        <v>39.732760259529982</v>
      </c>
      <c r="I43" s="78"/>
    </row>
    <row r="44" spans="2:12">
      <c r="B44" s="74" t="s">
        <v>273</v>
      </c>
      <c r="C44" s="78"/>
      <c r="D44" s="77"/>
      <c r="E44" s="77"/>
      <c r="F44" s="77"/>
      <c r="G44" s="77"/>
      <c r="H44" s="77">
        <f>Familitur_turistas_españoles!C52</f>
        <v>6.3523509568400005</v>
      </c>
      <c r="I44" s="78"/>
    </row>
    <row r="45" spans="2:12">
      <c r="B45" s="74" t="s">
        <v>227</v>
      </c>
      <c r="C45" s="77">
        <f>CRE_y_CN_consumo!D109/1000</f>
        <v>22071.283445132103</v>
      </c>
      <c r="D45" s="77">
        <f>Familitur_turistas_españoles!E20</f>
        <v>491.75313694435965</v>
      </c>
      <c r="E45" s="77">
        <f>Familitur_turistas_españoles!D69</f>
        <v>328.08103161556005</v>
      </c>
      <c r="F45" s="77">
        <f>C45-D45-E45</f>
        <v>21251.449276572184</v>
      </c>
      <c r="G45" s="77">
        <f>EGATUR_gasto_extranjeros!G18</f>
        <v>7985.8252636997049</v>
      </c>
      <c r="H45" s="77">
        <v>0</v>
      </c>
      <c r="I45" s="78"/>
    </row>
    <row r="46" spans="2:12">
      <c r="B46" s="74" t="s">
        <v>209</v>
      </c>
      <c r="C46" s="78"/>
      <c r="D46" s="77"/>
      <c r="E46" s="77"/>
      <c r="F46" s="77"/>
      <c r="G46" s="77"/>
      <c r="H46" s="77">
        <f>Familitur_turistas_españoles!C54</f>
        <v>13.469308403299998</v>
      </c>
      <c r="I46" s="78"/>
    </row>
    <row r="47" spans="2:12">
      <c r="B47" s="74" t="s">
        <v>210</v>
      </c>
      <c r="C47" s="78"/>
      <c r="D47" s="77"/>
      <c r="E47" s="77"/>
      <c r="F47" s="77"/>
      <c r="G47" s="77"/>
      <c r="H47" s="77">
        <f>Familitur_turistas_españoles!C55</f>
        <v>55.786260134209996</v>
      </c>
      <c r="I47" s="78"/>
    </row>
    <row r="48" spans="2:12">
      <c r="B48" s="74" t="s">
        <v>264</v>
      </c>
      <c r="C48" s="78"/>
      <c r="D48" s="77"/>
      <c r="E48" s="77"/>
      <c r="F48" s="77"/>
      <c r="G48" s="77"/>
      <c r="H48" s="77">
        <f>Familitur_turistas_españoles!C56</f>
        <v>8.31073394589</v>
      </c>
      <c r="I48" s="78"/>
    </row>
    <row r="49" spans="2:12">
      <c r="B49" s="74" t="s">
        <v>270</v>
      </c>
      <c r="C49" s="78"/>
      <c r="D49" s="77"/>
      <c r="E49" s="77"/>
      <c r="F49" s="77"/>
      <c r="G49" s="77"/>
      <c r="H49" s="77">
        <f>Familitur_turistas_españoles!C57</f>
        <v>97.715674935090007</v>
      </c>
      <c r="I49" s="78"/>
    </row>
    <row r="50" spans="2:12">
      <c r="B50" s="74" t="s">
        <v>271</v>
      </c>
      <c r="C50" s="78"/>
      <c r="D50" s="77"/>
      <c r="E50" s="77"/>
      <c r="F50" s="77"/>
      <c r="G50" s="77"/>
      <c r="H50" s="77">
        <f>Familitur_turistas_españoles!C58</f>
        <v>52.851190353119996</v>
      </c>
      <c r="I50" s="78"/>
    </row>
    <row r="51" spans="2:12">
      <c r="B51" s="74" t="s">
        <v>166</v>
      </c>
      <c r="C51" s="78"/>
      <c r="D51" s="77"/>
      <c r="E51" s="77"/>
      <c r="F51" s="77"/>
      <c r="G51" s="77"/>
      <c r="H51" s="77">
        <f>Familitur_turistas_españoles!C59</f>
        <v>11.750365589039998</v>
      </c>
      <c r="I51" s="78"/>
    </row>
    <row r="52" spans="2:12">
      <c r="B52" s="74" t="s">
        <v>158</v>
      </c>
      <c r="C52" s="78"/>
      <c r="D52" s="77"/>
      <c r="E52" s="77"/>
      <c r="F52" s="77"/>
      <c r="G52" s="77"/>
      <c r="H52" s="77">
        <f>Familitur_turistas_españoles!C60</f>
        <v>68.857038315330001</v>
      </c>
      <c r="I52" s="78"/>
    </row>
    <row r="53" spans="2:12">
      <c r="B53" s="74" t="s">
        <v>159</v>
      </c>
      <c r="C53" s="78"/>
      <c r="D53" s="77"/>
      <c r="E53" s="77"/>
      <c r="F53" s="77"/>
      <c r="G53" s="77"/>
      <c r="H53" s="77">
        <f>Familitur_turistas_españoles!C61</f>
        <v>135.15015587894999</v>
      </c>
      <c r="I53" s="78"/>
    </row>
    <row r="54" spans="2:12">
      <c r="B54" s="74" t="s">
        <v>160</v>
      </c>
      <c r="C54" s="78"/>
      <c r="D54" s="77"/>
      <c r="E54" s="77"/>
      <c r="F54" s="77"/>
      <c r="G54" s="77"/>
      <c r="H54" s="77">
        <f>Familitur_turistas_españoles!C62</f>
        <v>2.0706007141800002</v>
      </c>
      <c r="I54" s="78"/>
    </row>
    <row r="55" spans="2:12">
      <c r="B55" s="74" t="s">
        <v>161</v>
      </c>
      <c r="C55" s="78"/>
      <c r="D55" s="77"/>
      <c r="E55" s="77"/>
      <c r="F55" s="77"/>
      <c r="G55" s="77"/>
      <c r="H55" s="77">
        <f>Familitur_turistas_españoles!C63</f>
        <v>16.956697388020004</v>
      </c>
      <c r="I55" s="78"/>
    </row>
    <row r="56" spans="2:12">
      <c r="B56" s="74" t="s">
        <v>83</v>
      </c>
      <c r="C56" s="78"/>
      <c r="D56" s="77"/>
      <c r="E56" s="77"/>
      <c r="F56" s="77"/>
      <c r="G56" s="77"/>
      <c r="H56" s="77">
        <f>Familitur_turistas_españoles!C64</f>
        <v>93.618631910919987</v>
      </c>
      <c r="I56" s="78"/>
    </row>
    <row r="57" spans="2:12">
      <c r="B57" s="74" t="s">
        <v>84</v>
      </c>
      <c r="C57" s="78"/>
      <c r="D57" s="77"/>
      <c r="E57" s="77"/>
      <c r="F57" s="77"/>
      <c r="G57" s="77"/>
      <c r="H57" s="77">
        <f>Familitur_turistas_españoles!C65</f>
        <v>5.9657791419900006</v>
      </c>
      <c r="I57" s="78"/>
    </row>
    <row r="58" spans="2:12">
      <c r="B58" s="74" t="s">
        <v>85</v>
      </c>
      <c r="C58" s="78"/>
      <c r="D58" s="38"/>
      <c r="E58" s="38"/>
      <c r="F58" s="38"/>
      <c r="G58" s="77"/>
      <c r="H58" s="77">
        <f>Familitur_turistas_españoles!C66</f>
        <v>0.76203089448000005</v>
      </c>
      <c r="I58" s="78"/>
    </row>
    <row r="59" spans="2:12" ht="15.75" thickBot="1">
      <c r="B59" s="443" t="s">
        <v>86</v>
      </c>
      <c r="C59" s="444">
        <f t="shared" ref="C59:H59" si="2">SUM(C41:C58)</f>
        <v>22071.283445132103</v>
      </c>
      <c r="D59" s="444">
        <f t="shared" si="2"/>
        <v>491.75313694435965</v>
      </c>
      <c r="E59" s="444">
        <f t="shared" si="2"/>
        <v>328.08103161556005</v>
      </c>
      <c r="F59" s="444">
        <f t="shared" si="2"/>
        <v>21251.449276572184</v>
      </c>
      <c r="G59" s="444">
        <f t="shared" si="2"/>
        <v>7985.8252636997049</v>
      </c>
      <c r="H59" s="444">
        <f t="shared" si="2"/>
        <v>704.18178226112991</v>
      </c>
      <c r="I59" s="78"/>
    </row>
    <row r="60" spans="2:12">
      <c r="D60" s="38"/>
      <c r="E60" s="38"/>
      <c r="F60" s="38"/>
      <c r="G60" s="38"/>
      <c r="H60" s="38"/>
    </row>
    <row r="62" spans="2:12">
      <c r="B62" s="32" t="s">
        <v>404</v>
      </c>
    </row>
    <row r="63" spans="2:12">
      <c r="B63" s="74" t="s">
        <v>1104</v>
      </c>
    </row>
    <row r="64" spans="2:12">
      <c r="B64" s="75" t="s">
        <v>1019</v>
      </c>
      <c r="C64" s="38"/>
      <c r="L64" s="74" t="s">
        <v>527</v>
      </c>
    </row>
    <row r="65" spans="2:19">
      <c r="B65" s="75"/>
      <c r="H65" s="346" t="s">
        <v>894</v>
      </c>
      <c r="P65" s="737" t="s">
        <v>558</v>
      </c>
    </row>
    <row r="66" spans="2:19" ht="60.75" thickBot="1">
      <c r="B66" s="445"/>
      <c r="C66" s="445" t="s">
        <v>1105</v>
      </c>
      <c r="D66" s="445" t="s">
        <v>1108</v>
      </c>
      <c r="E66" s="445" t="s">
        <v>1109</v>
      </c>
      <c r="F66" s="446" t="s">
        <v>1110</v>
      </c>
      <c r="G66" s="445" t="s">
        <v>1111</v>
      </c>
      <c r="H66" s="657" t="s">
        <v>1053</v>
      </c>
      <c r="I66" s="445" t="s">
        <v>1115</v>
      </c>
      <c r="J66" s="742"/>
      <c r="K66" s="445"/>
      <c r="L66" s="447" t="s">
        <v>1112</v>
      </c>
      <c r="M66" s="447" t="s">
        <v>1113</v>
      </c>
      <c r="N66" s="447" t="s">
        <v>1114</v>
      </c>
      <c r="O66" s="448"/>
      <c r="P66" s="590" t="s">
        <v>1025</v>
      </c>
      <c r="Q66" s="446" t="s">
        <v>216</v>
      </c>
      <c r="R66" s="448"/>
    </row>
    <row r="67" spans="2:19">
      <c r="B67" s="74" t="s">
        <v>148</v>
      </c>
      <c r="C67" s="77">
        <f>CRE_y_CN_consumo!D105/1000</f>
        <v>93517.777605676674</v>
      </c>
      <c r="D67" s="77">
        <f>Familitur_turistas_españoles!E16</f>
        <v>1318.325939371761</v>
      </c>
      <c r="E67" s="77">
        <f t="shared" ref="E67:E84" si="3">C67-D67</f>
        <v>92199.451666304914</v>
      </c>
      <c r="F67" s="77">
        <f>EGATUR_gasto_extranjeros!G14</f>
        <v>5917.4964556951145</v>
      </c>
      <c r="G67" s="77">
        <f>M67</f>
        <v>7317.7358875844866</v>
      </c>
      <c r="H67" s="77">
        <f>E67+G67</f>
        <v>99517.187553889395</v>
      </c>
      <c r="I67" s="77">
        <f>E67+G67</f>
        <v>99517.187553889395</v>
      </c>
      <c r="J67" s="77"/>
      <c r="K67" s="74" t="s">
        <v>148</v>
      </c>
      <c r="L67" s="77">
        <f t="shared" ref="L67:L84" si="4">E67</f>
        <v>92199.451666304914</v>
      </c>
      <c r="M67" s="77">
        <f>Q67*M$87</f>
        <v>7317.7358875844866</v>
      </c>
      <c r="N67" s="77">
        <f>L67+M67</f>
        <v>99517.187553889395</v>
      </c>
      <c r="O67" s="78"/>
      <c r="P67" s="362">
        <v>8400674</v>
      </c>
      <c r="Q67" s="391">
        <f>P67/P$85</f>
        <v>0.17989419065795978</v>
      </c>
      <c r="S67" s="78">
        <f t="shared" ref="S67:S84" si="5">+N67-H67</f>
        <v>0</v>
      </c>
    </row>
    <row r="68" spans="2:19">
      <c r="B68" s="74" t="s">
        <v>149</v>
      </c>
      <c r="C68" s="77">
        <f>CRE_y_CN_consumo!D106/1000</f>
        <v>17014.237021220204</v>
      </c>
      <c r="D68" s="77">
        <f>Familitur_turistas_españoles!E17</f>
        <v>339.06029975682719</v>
      </c>
      <c r="E68" s="77">
        <f t="shared" si="3"/>
        <v>16675.176721463376</v>
      </c>
      <c r="F68" s="77">
        <f>EGATUR_gasto_extranjeros!G15</f>
        <v>210.61329442116997</v>
      </c>
      <c r="G68" s="77">
        <f t="shared" ref="G68:G84" si="6">M68</f>
        <v>1151.2453444575829</v>
      </c>
      <c r="H68" s="77">
        <f t="shared" ref="H68:H83" si="7">E68+G68</f>
        <v>17826.42206592096</v>
      </c>
      <c r="I68" s="77">
        <f t="shared" ref="I68:I83" si="8">E68+G68</f>
        <v>17826.42206592096</v>
      </c>
      <c r="J68" s="77"/>
      <c r="K68" s="74" t="s">
        <v>149</v>
      </c>
      <c r="L68" s="77">
        <f t="shared" si="4"/>
        <v>16675.176721463376</v>
      </c>
      <c r="M68" s="77">
        <f t="shared" ref="M68:M84" si="9">Q68*M$87</f>
        <v>1151.2453444575829</v>
      </c>
      <c r="N68" s="77">
        <f t="shared" ref="N68:N84" si="10">L68+M68</f>
        <v>17826.42206592096</v>
      </c>
      <c r="O68" s="78"/>
      <c r="P68" s="362">
        <v>1321616</v>
      </c>
      <c r="Q68" s="391">
        <f t="shared" ref="Q68:Q84" si="11">P68/P$85</f>
        <v>2.8301424466728526E-2</v>
      </c>
      <c r="S68" s="78">
        <f t="shared" si="5"/>
        <v>0</v>
      </c>
    </row>
    <row r="69" spans="2:19">
      <c r="B69" s="74" t="s">
        <v>272</v>
      </c>
      <c r="C69" s="77">
        <f>CRE_y_CN_consumo!D107/1000</f>
        <v>13763.501729785923</v>
      </c>
      <c r="D69" s="77">
        <f>Familitur_turistas_españoles!E18</f>
        <v>216.43311348114509</v>
      </c>
      <c r="E69" s="77">
        <f t="shared" si="3"/>
        <v>13547.068616304778</v>
      </c>
      <c r="F69" s="77">
        <f>EGATUR_gasto_extranjeros!G16</f>
        <v>213.60340156177477</v>
      </c>
      <c r="G69" s="77">
        <f t="shared" si="6"/>
        <v>920.299142927562</v>
      </c>
      <c r="H69" s="77">
        <f t="shared" si="7"/>
        <v>14467.36775923234</v>
      </c>
      <c r="I69" s="77">
        <f t="shared" si="8"/>
        <v>14467.36775923234</v>
      </c>
      <c r="J69" s="77"/>
      <c r="K69" s="74" t="s">
        <v>272</v>
      </c>
      <c r="L69" s="77">
        <f t="shared" si="4"/>
        <v>13547.068616304778</v>
      </c>
      <c r="M69" s="77">
        <f t="shared" si="9"/>
        <v>920.299142927562</v>
      </c>
      <c r="N69" s="77">
        <f t="shared" si="10"/>
        <v>14467.36775923234</v>
      </c>
      <c r="O69" s="78"/>
      <c r="P69" s="362">
        <v>1056492.5</v>
      </c>
      <c r="Q69" s="391">
        <f t="shared" si="11"/>
        <v>2.262400174363445E-2</v>
      </c>
      <c r="S69" s="78">
        <f t="shared" si="5"/>
        <v>0</v>
      </c>
    </row>
    <row r="70" spans="2:19">
      <c r="B70" s="74" t="s">
        <v>273</v>
      </c>
      <c r="C70" s="77">
        <f>CRE_y_CN_consumo!D108/1000</f>
        <v>15463.514643645143</v>
      </c>
      <c r="D70" s="77">
        <f>Familitur_turistas_españoles!E19</f>
        <v>377.0682684488188</v>
      </c>
      <c r="E70" s="77">
        <f t="shared" si="3"/>
        <v>15086.446375196325</v>
      </c>
      <c r="F70" s="77">
        <f>EGATUR_gasto_extranjeros!G17</f>
        <v>6813.2528633390511</v>
      </c>
      <c r="G70" s="77">
        <f t="shared" si="6"/>
        <v>961.64800221097903</v>
      </c>
      <c r="H70" s="77">
        <f t="shared" si="7"/>
        <v>16048.094377407304</v>
      </c>
      <c r="I70" s="77">
        <f t="shared" si="8"/>
        <v>16048.094377407304</v>
      </c>
      <c r="J70" s="77"/>
      <c r="K70" s="74" t="s">
        <v>273</v>
      </c>
      <c r="L70" s="77">
        <f t="shared" si="4"/>
        <v>15086.446375196325</v>
      </c>
      <c r="M70" s="77">
        <f t="shared" si="9"/>
        <v>961.64800221097903</v>
      </c>
      <c r="N70" s="77">
        <f t="shared" si="10"/>
        <v>16048.094377407304</v>
      </c>
      <c r="O70" s="78"/>
      <c r="P70" s="362">
        <v>1103960.5</v>
      </c>
      <c r="Q70" s="391">
        <f t="shared" si="11"/>
        <v>2.3640493687275166E-2</v>
      </c>
      <c r="S70" s="78">
        <f t="shared" si="5"/>
        <v>0</v>
      </c>
    </row>
    <row r="71" spans="2:19">
      <c r="B71" s="74" t="s">
        <v>227</v>
      </c>
      <c r="C71" s="77">
        <f>CRE_y_CN_consumo!D109/1000</f>
        <v>22071.283445132103</v>
      </c>
      <c r="D71" s="77">
        <f>Familitur_turistas_españoles!E20</f>
        <v>491.75313694435965</v>
      </c>
      <c r="E71" s="77">
        <f t="shared" si="3"/>
        <v>21579.530308187743</v>
      </c>
      <c r="F71" s="77">
        <f>EGATUR_gasto_extranjeros!G18</f>
        <v>7985.8252636997049</v>
      </c>
      <c r="G71" s="77">
        <f t="shared" si="6"/>
        <v>1831.5176171182911</v>
      </c>
      <c r="H71" s="77">
        <f t="shared" si="7"/>
        <v>23411.047925306033</v>
      </c>
      <c r="I71" s="77">
        <f>G71</f>
        <v>1831.5176171182911</v>
      </c>
      <c r="J71" s="77"/>
      <c r="K71" s="74" t="s">
        <v>227</v>
      </c>
      <c r="L71" s="77">
        <f t="shared" si="4"/>
        <v>21579.530308187743</v>
      </c>
      <c r="M71" s="77">
        <f t="shared" si="9"/>
        <v>1831.5176171182911</v>
      </c>
      <c r="N71" s="77">
        <f t="shared" si="10"/>
        <v>23411.047925306033</v>
      </c>
      <c r="O71" s="78"/>
      <c r="P71" s="362">
        <v>2102560.5</v>
      </c>
      <c r="Q71" s="391">
        <f t="shared" si="11"/>
        <v>4.5024770566849191E-2</v>
      </c>
      <c r="S71" s="78">
        <f t="shared" si="5"/>
        <v>0</v>
      </c>
    </row>
    <row r="72" spans="2:19">
      <c r="B72" s="74" t="s">
        <v>209</v>
      </c>
      <c r="C72" s="77">
        <f>CRE_y_CN_consumo!D110/1000</f>
        <v>7587.0375640459315</v>
      </c>
      <c r="D72" s="77">
        <f>Familitur_turistas_españoles!E21</f>
        <v>109.60031383271838</v>
      </c>
      <c r="E72" s="77">
        <f t="shared" si="3"/>
        <v>7477.4372502132128</v>
      </c>
      <c r="F72" s="77">
        <f>EGATUR_gasto_extranjeros!G19</f>
        <v>239.23706760490387</v>
      </c>
      <c r="G72" s="77">
        <f t="shared" si="6"/>
        <v>511.25746015157455</v>
      </c>
      <c r="H72" s="77">
        <f t="shared" si="7"/>
        <v>7988.6947103647872</v>
      </c>
      <c r="I72" s="77">
        <f t="shared" si="8"/>
        <v>7988.6947103647872</v>
      </c>
      <c r="J72" s="77"/>
      <c r="K72" s="74" t="s">
        <v>209</v>
      </c>
      <c r="L72" s="77">
        <f t="shared" si="4"/>
        <v>7477.4372502132128</v>
      </c>
      <c r="M72" s="77">
        <f t="shared" si="9"/>
        <v>511.25746015157455</v>
      </c>
      <c r="N72" s="77">
        <f t="shared" si="10"/>
        <v>7988.6947103647872</v>
      </c>
      <c r="O72" s="78"/>
      <c r="P72" s="362">
        <v>586917.5</v>
      </c>
      <c r="Q72" s="391">
        <f t="shared" si="11"/>
        <v>1.2568402088391136E-2</v>
      </c>
      <c r="S72" s="78">
        <f t="shared" si="5"/>
        <v>0</v>
      </c>
    </row>
    <row r="73" spans="2:19">
      <c r="B73" s="74" t="s">
        <v>210</v>
      </c>
      <c r="C73" s="77">
        <f>CRE_y_CN_consumo!D111/1000</f>
        <v>29801.077846694312</v>
      </c>
      <c r="D73" s="77">
        <f>Familitur_turistas_españoles!E22</f>
        <v>435.44831757827507</v>
      </c>
      <c r="E73" s="77">
        <f t="shared" si="3"/>
        <v>29365.629529116039</v>
      </c>
      <c r="F73" s="77">
        <f>EGATUR_gasto_extranjeros!G20</f>
        <v>522.4013910502224</v>
      </c>
      <c r="G73" s="77">
        <f t="shared" si="6"/>
        <v>2163.2810624101057</v>
      </c>
      <c r="H73" s="77">
        <f t="shared" si="7"/>
        <v>31528.910591526146</v>
      </c>
      <c r="I73" s="77">
        <f t="shared" si="8"/>
        <v>31528.910591526146</v>
      </c>
      <c r="J73" s="77"/>
      <c r="K73" s="74" t="s">
        <v>210</v>
      </c>
      <c r="L73" s="77">
        <f t="shared" si="4"/>
        <v>29365.629529116039</v>
      </c>
      <c r="M73" s="77">
        <f t="shared" si="9"/>
        <v>2163.2810624101057</v>
      </c>
      <c r="N73" s="77">
        <f t="shared" si="10"/>
        <v>31528.910591526146</v>
      </c>
      <c r="O73" s="78"/>
      <c r="P73" s="362">
        <v>2483421</v>
      </c>
      <c r="Q73" s="391">
        <f t="shared" si="11"/>
        <v>5.3180615133735835E-2</v>
      </c>
      <c r="S73" s="78">
        <f t="shared" si="5"/>
        <v>0</v>
      </c>
    </row>
    <row r="74" spans="2:19">
      <c r="B74" s="74" t="s">
        <v>264</v>
      </c>
      <c r="C74" s="77">
        <f>CRE_y_CN_consumo!D112/1000</f>
        <v>22049.396350006857</v>
      </c>
      <c r="D74" s="77">
        <f>Familitur_turistas_españoles!E23</f>
        <v>239.29315336577724</v>
      </c>
      <c r="E74" s="77">
        <f t="shared" si="3"/>
        <v>21810.103196641081</v>
      </c>
      <c r="F74" s="77">
        <f>EGATUR_gasto_extranjeros!G21</f>
        <v>166.05985765093948</v>
      </c>
      <c r="G74" s="77">
        <f t="shared" si="6"/>
        <v>1802.1971922204616</v>
      </c>
      <c r="H74" s="77">
        <f t="shared" si="7"/>
        <v>23612.300388861542</v>
      </c>
      <c r="I74" s="77">
        <f t="shared" si="8"/>
        <v>23612.300388861542</v>
      </c>
      <c r="J74" s="77"/>
      <c r="K74" s="74" t="s">
        <v>264</v>
      </c>
      <c r="L74" s="77">
        <f t="shared" si="4"/>
        <v>21810.103196641081</v>
      </c>
      <c r="M74" s="77">
        <f t="shared" si="9"/>
        <v>1802.1971922204616</v>
      </c>
      <c r="N74" s="77">
        <f t="shared" si="10"/>
        <v>23612.300388861542</v>
      </c>
      <c r="O74" s="78"/>
      <c r="P74" s="362">
        <v>2068901</v>
      </c>
      <c r="Q74" s="391">
        <f t="shared" si="11"/>
        <v>4.4303977388771863E-2</v>
      </c>
      <c r="S74" s="78">
        <f t="shared" si="5"/>
        <v>0</v>
      </c>
    </row>
    <row r="75" spans="2:19">
      <c r="B75" s="74" t="s">
        <v>270</v>
      </c>
      <c r="C75" s="77">
        <f>CRE_y_CN_consumo!D113/1000</f>
        <v>106958.37021217184</v>
      </c>
      <c r="D75" s="77">
        <f>Familitur_turistas_españoles!E24</f>
        <v>2842.4755723725475</v>
      </c>
      <c r="E75" s="77">
        <f t="shared" si="3"/>
        <v>104115.89463979928</v>
      </c>
      <c r="F75" s="77">
        <f>EGATUR_gasto_extranjeros!G22</f>
        <v>9594.6006506352642</v>
      </c>
      <c r="G75" s="77">
        <f t="shared" si="6"/>
        <v>6544.9321710588392</v>
      </c>
      <c r="H75" s="77">
        <f t="shared" si="7"/>
        <v>110660.82681085813</v>
      </c>
      <c r="I75" s="77">
        <f t="shared" si="8"/>
        <v>110660.82681085813</v>
      </c>
      <c r="J75" s="77"/>
      <c r="K75" s="74" t="s">
        <v>270</v>
      </c>
      <c r="L75" s="77">
        <f t="shared" si="4"/>
        <v>104115.89463979928</v>
      </c>
      <c r="M75" s="77">
        <f t="shared" si="9"/>
        <v>6544.9321710588392</v>
      </c>
      <c r="N75" s="77">
        <f t="shared" si="10"/>
        <v>110660.82681085813</v>
      </c>
      <c r="O75" s="78"/>
      <c r="P75" s="362">
        <v>7513504.5</v>
      </c>
      <c r="Q75" s="391">
        <f t="shared" si="11"/>
        <v>0.16089611512510055</v>
      </c>
      <c r="S75" s="78">
        <f t="shared" si="5"/>
        <v>0</v>
      </c>
    </row>
    <row r="76" spans="2:19">
      <c r="B76" s="74" t="s">
        <v>271</v>
      </c>
      <c r="C76" s="77">
        <f>CRE_y_CN_consumo!D114/1000</f>
        <v>60518.571357117231</v>
      </c>
      <c r="D76" s="77">
        <f>Familitur_turistas_españoles!E25</f>
        <v>1084.8633746377634</v>
      </c>
      <c r="E76" s="77">
        <f t="shared" si="3"/>
        <v>59433.707982479471</v>
      </c>
      <c r="F76" s="77">
        <f>EGATUR_gasto_extranjeros!G23</f>
        <v>3489.6706238602346</v>
      </c>
      <c r="G76" s="77">
        <f t="shared" si="6"/>
        <v>4349.1446752224401</v>
      </c>
      <c r="H76" s="77">
        <f t="shared" si="7"/>
        <v>63782.852657701907</v>
      </c>
      <c r="I76" s="77">
        <f t="shared" si="8"/>
        <v>63782.852657701907</v>
      </c>
      <c r="J76" s="77"/>
      <c r="K76" s="74" t="s">
        <v>271</v>
      </c>
      <c r="L76" s="77">
        <f t="shared" si="4"/>
        <v>59433.707982479471</v>
      </c>
      <c r="M76" s="77">
        <f t="shared" si="9"/>
        <v>4349.1446752224401</v>
      </c>
      <c r="N76" s="77">
        <f t="shared" si="10"/>
        <v>63782.852657701907</v>
      </c>
      <c r="O76" s="78"/>
      <c r="P76" s="362">
        <v>4992766.5</v>
      </c>
      <c r="Q76" s="391">
        <f t="shared" si="11"/>
        <v>0.10691638416889819</v>
      </c>
      <c r="S76" s="78">
        <f t="shared" si="5"/>
        <v>0</v>
      </c>
    </row>
    <row r="77" spans="2:19">
      <c r="B77" s="74" t="s">
        <v>166</v>
      </c>
      <c r="C77" s="77">
        <f>CRE_y_CN_consumo!D115/1000</f>
        <v>10819.59050099412</v>
      </c>
      <c r="D77" s="77">
        <f>Familitur_turistas_españoles!E26</f>
        <v>161.82095339495476</v>
      </c>
      <c r="E77" s="77">
        <f t="shared" si="3"/>
        <v>10657.769547599166</v>
      </c>
      <c r="F77" s="77">
        <f>EGATUR_gasto_extranjeros!G24</f>
        <v>88.795284289503883</v>
      </c>
      <c r="G77" s="77">
        <f t="shared" si="6"/>
        <v>954.98765464881069</v>
      </c>
      <c r="H77" s="77">
        <f t="shared" si="7"/>
        <v>11612.757202247976</v>
      </c>
      <c r="I77" s="77">
        <f t="shared" si="8"/>
        <v>11612.757202247976</v>
      </c>
      <c r="J77" s="77"/>
      <c r="K77" s="74" t="s">
        <v>166</v>
      </c>
      <c r="L77" s="77">
        <f t="shared" si="4"/>
        <v>10657.769547599166</v>
      </c>
      <c r="M77" s="77">
        <f t="shared" si="9"/>
        <v>954.98765464881069</v>
      </c>
      <c r="N77" s="77">
        <f t="shared" si="10"/>
        <v>11612.757202247976</v>
      </c>
      <c r="O77" s="78"/>
      <c r="P77" s="362">
        <v>1096314.5</v>
      </c>
      <c r="Q77" s="391">
        <f t="shared" si="11"/>
        <v>2.3476760279483033E-2</v>
      </c>
      <c r="S77" s="78">
        <f t="shared" si="5"/>
        <v>0</v>
      </c>
    </row>
    <row r="78" spans="2:19">
      <c r="B78" s="74" t="s">
        <v>158</v>
      </c>
      <c r="C78" s="77">
        <f>CRE_y_CN_consumo!D116/1000</f>
        <v>32625.276446638927</v>
      </c>
      <c r="D78" s="77">
        <f>Familitur_turistas_españoles!E27</f>
        <v>350.85177664241706</v>
      </c>
      <c r="E78" s="77">
        <f t="shared" si="3"/>
        <v>32274.424669996512</v>
      </c>
      <c r="F78" s="77">
        <f>EGATUR_gasto_extranjeros!G25</f>
        <v>625.65632444862308</v>
      </c>
      <c r="G78" s="77">
        <f t="shared" si="6"/>
        <v>2387.2380802277203</v>
      </c>
      <c r="H78" s="77">
        <f t="shared" si="7"/>
        <v>34661.662750224234</v>
      </c>
      <c r="I78" s="77">
        <f t="shared" si="8"/>
        <v>34661.662750224234</v>
      </c>
      <c r="J78" s="77"/>
      <c r="K78" s="74" t="s">
        <v>158</v>
      </c>
      <c r="L78" s="77">
        <f t="shared" si="4"/>
        <v>32274.424669996512</v>
      </c>
      <c r="M78" s="77">
        <f t="shared" si="9"/>
        <v>2387.2380802277203</v>
      </c>
      <c r="N78" s="77">
        <f t="shared" si="10"/>
        <v>34661.662750224234</v>
      </c>
      <c r="O78" s="78"/>
      <c r="P78" s="362">
        <v>2740521</v>
      </c>
      <c r="Q78" s="391">
        <f t="shared" si="11"/>
        <v>5.8686220567080997E-2</v>
      </c>
      <c r="S78" s="78">
        <f t="shared" si="5"/>
        <v>0</v>
      </c>
    </row>
    <row r="79" spans="2:19">
      <c r="B79" s="74" t="s">
        <v>159</v>
      </c>
      <c r="C79" s="77">
        <f>CRE_y_CN_consumo!D117/1000</f>
        <v>101124.16270608256</v>
      </c>
      <c r="D79" s="77">
        <f>Familitur_turistas_españoles!E28</f>
        <v>2614.9672210477961</v>
      </c>
      <c r="E79" s="77">
        <f t="shared" si="3"/>
        <v>98509.195485034754</v>
      </c>
      <c r="F79" s="77">
        <f>EGATUR_gasto_extranjeros!G26</f>
        <v>3431.4208961098489</v>
      </c>
      <c r="G79" s="77">
        <f t="shared" si="6"/>
        <v>5614.7949473874723</v>
      </c>
      <c r="H79" s="77">
        <f t="shared" si="7"/>
        <v>104123.99043242223</v>
      </c>
      <c r="I79" s="77">
        <f t="shared" si="8"/>
        <v>104123.99043242223</v>
      </c>
      <c r="J79" s="77"/>
      <c r="K79" s="74" t="s">
        <v>159</v>
      </c>
      <c r="L79" s="77">
        <f t="shared" si="4"/>
        <v>98509.195485034754</v>
      </c>
      <c r="M79" s="77">
        <f t="shared" si="9"/>
        <v>5614.7949473874723</v>
      </c>
      <c r="N79" s="77">
        <f t="shared" si="10"/>
        <v>104123.99043242223</v>
      </c>
      <c r="O79" s="78"/>
      <c r="P79" s="362">
        <v>6445718</v>
      </c>
      <c r="Q79" s="391">
        <f t="shared" si="11"/>
        <v>0.13803026076472474</v>
      </c>
      <c r="S79" s="78">
        <f t="shared" si="5"/>
        <v>0</v>
      </c>
    </row>
    <row r="80" spans="2:19">
      <c r="B80" s="74" t="s">
        <v>160</v>
      </c>
      <c r="C80" s="77">
        <f>CRE_y_CN_consumo!D118/1000</f>
        <v>15992.523170729759</v>
      </c>
      <c r="D80" s="77">
        <f>Familitur_turistas_españoles!E29</f>
        <v>329.40937604169892</v>
      </c>
      <c r="E80" s="77">
        <f t="shared" si="3"/>
        <v>15663.113794688061</v>
      </c>
      <c r="F80" s="77">
        <f>EGATUR_gasto_extranjeros!G27</f>
        <v>574.68013049700778</v>
      </c>
      <c r="G80" s="77">
        <f t="shared" si="6"/>
        <v>1277.933935668553</v>
      </c>
      <c r="H80" s="77">
        <f t="shared" si="7"/>
        <v>16941.047730356615</v>
      </c>
      <c r="I80" s="77">
        <f t="shared" si="8"/>
        <v>16941.047730356615</v>
      </c>
      <c r="J80" s="77"/>
      <c r="K80" s="74" t="s">
        <v>160</v>
      </c>
      <c r="L80" s="77">
        <f t="shared" si="4"/>
        <v>15663.113794688061</v>
      </c>
      <c r="M80" s="77">
        <f t="shared" si="9"/>
        <v>1277.933935668553</v>
      </c>
      <c r="N80" s="77">
        <f t="shared" si="10"/>
        <v>16941.047730356615</v>
      </c>
      <c r="O80" s="78"/>
      <c r="P80" s="362">
        <v>1467053</v>
      </c>
      <c r="Q80" s="391">
        <f t="shared" si="11"/>
        <v>3.1415849738643815E-2</v>
      </c>
      <c r="S80" s="78">
        <f t="shared" si="5"/>
        <v>0</v>
      </c>
    </row>
    <row r="81" spans="2:19">
      <c r="B81" s="74" t="s">
        <v>161</v>
      </c>
      <c r="C81" s="77">
        <f>CRE_y_CN_consumo!D119/1000</f>
        <v>8919.9004467476952</v>
      </c>
      <c r="D81" s="77">
        <f>Familitur_turistas_españoles!E30</f>
        <v>215.66092428791757</v>
      </c>
      <c r="E81" s="77">
        <f t="shared" si="3"/>
        <v>8704.2395224597785</v>
      </c>
      <c r="F81" s="77">
        <f>EGATUR_gasto_extranjeros!G28</f>
        <v>135.53660324397674</v>
      </c>
      <c r="G81" s="77">
        <f t="shared" si="6"/>
        <v>558.0484488352854</v>
      </c>
      <c r="H81" s="77">
        <f t="shared" si="7"/>
        <v>9262.2879712950635</v>
      </c>
      <c r="I81" s="77">
        <f t="shared" si="8"/>
        <v>9262.2879712950635</v>
      </c>
      <c r="J81" s="77"/>
      <c r="K81" s="74" t="s">
        <v>161</v>
      </c>
      <c r="L81" s="77">
        <f t="shared" si="4"/>
        <v>8704.2395224597785</v>
      </c>
      <c r="M81" s="77">
        <f t="shared" si="9"/>
        <v>558.0484488352854</v>
      </c>
      <c r="N81" s="77">
        <f t="shared" si="10"/>
        <v>9262.2879712950635</v>
      </c>
      <c r="O81" s="78"/>
      <c r="P81" s="362">
        <v>640633</v>
      </c>
      <c r="Q81" s="391">
        <f t="shared" si="11"/>
        <v>1.3718679601634434E-2</v>
      </c>
      <c r="S81" s="78">
        <f t="shared" si="5"/>
        <v>0</v>
      </c>
    </row>
    <row r="82" spans="2:19">
      <c r="B82" s="74" t="s">
        <v>83</v>
      </c>
      <c r="C82" s="77">
        <f>CRE_y_CN_consumo!D120/1000</f>
        <v>31911.695481860814</v>
      </c>
      <c r="D82" s="77">
        <f>Familitur_turistas_españoles!E31</f>
        <v>788.61382974575565</v>
      </c>
      <c r="E82" s="77">
        <f t="shared" si="3"/>
        <v>31123.081652115059</v>
      </c>
      <c r="F82" s="77">
        <f>EGATUR_gasto_extranjeros!G29</f>
        <v>625.21564983516839</v>
      </c>
      <c r="G82" s="77">
        <f t="shared" si="6"/>
        <v>1906.9195285955436</v>
      </c>
      <c r="H82" s="77">
        <f t="shared" si="7"/>
        <v>33030.001180710606</v>
      </c>
      <c r="I82" s="77">
        <f t="shared" si="8"/>
        <v>33030.001180710606</v>
      </c>
      <c r="J82" s="77"/>
      <c r="K82" s="74" t="s">
        <v>83</v>
      </c>
      <c r="L82" s="77">
        <f t="shared" si="4"/>
        <v>31123.081652115059</v>
      </c>
      <c r="M82" s="77">
        <f t="shared" si="9"/>
        <v>1906.9195285955436</v>
      </c>
      <c r="N82" s="77">
        <f t="shared" si="10"/>
        <v>33030.001180710606</v>
      </c>
      <c r="O82" s="78"/>
      <c r="P82" s="362">
        <v>2189121</v>
      </c>
      <c r="Q82" s="391">
        <f t="shared" si="11"/>
        <v>4.6878399345974334E-2</v>
      </c>
      <c r="S82" s="78">
        <f t="shared" si="5"/>
        <v>0</v>
      </c>
    </row>
    <row r="83" spans="2:19">
      <c r="B83" s="74" t="s">
        <v>84</v>
      </c>
      <c r="C83" s="77">
        <f>CRE_y_CN_consumo!D121/1000</f>
        <v>3924.191112206508</v>
      </c>
      <c r="D83" s="77">
        <f>Familitur_turistas_españoles!E32</f>
        <v>57.917801392265865</v>
      </c>
      <c r="E83" s="77">
        <f t="shared" si="3"/>
        <v>3866.273310814242</v>
      </c>
      <c r="F83" s="77">
        <f>EGATUR_gasto_extranjeros!G30</f>
        <v>43.934242057482599</v>
      </c>
      <c r="G83" s="77">
        <f t="shared" si="6"/>
        <v>277.03030137686278</v>
      </c>
      <c r="H83" s="77">
        <f t="shared" si="7"/>
        <v>4143.3036121911045</v>
      </c>
      <c r="I83" s="77">
        <f t="shared" si="8"/>
        <v>4143.3036121911045</v>
      </c>
      <c r="J83" s="77"/>
      <c r="K83" s="74" t="s">
        <v>84</v>
      </c>
      <c r="L83" s="77">
        <f t="shared" si="4"/>
        <v>3866.273310814242</v>
      </c>
      <c r="M83" s="77">
        <f t="shared" si="9"/>
        <v>277.03030137686278</v>
      </c>
      <c r="N83" s="77">
        <f t="shared" si="10"/>
        <v>4143.3036121911045</v>
      </c>
      <c r="O83" s="78"/>
      <c r="P83" s="362">
        <v>318027.5</v>
      </c>
      <c r="Q83" s="391">
        <f t="shared" si="11"/>
        <v>6.8103225669124056E-3</v>
      </c>
      <c r="S83" s="78">
        <f t="shared" si="5"/>
        <v>0</v>
      </c>
    </row>
    <row r="84" spans="2:19">
      <c r="B84" s="74" t="s">
        <v>85</v>
      </c>
      <c r="C84" s="77">
        <f>CRE_y_CN_consumo!D122/1000</f>
        <v>1728.892359243285</v>
      </c>
      <c r="D84" s="77"/>
      <c r="E84" s="77">
        <f t="shared" si="3"/>
        <v>1728.892359243285</v>
      </c>
      <c r="F84" s="77">
        <f>EGATUR_gasto_extranjeros!G31</f>
        <v>0</v>
      </c>
      <c r="G84" s="77">
        <f t="shared" si="6"/>
        <v>147.78854789742351</v>
      </c>
      <c r="H84" s="77">
        <f>E84+G84</f>
        <v>1876.6809071407085</v>
      </c>
      <c r="I84" s="77">
        <f>G84</f>
        <v>147.78854789742351</v>
      </c>
      <c r="J84" s="77"/>
      <c r="K84" s="74" t="s">
        <v>85</v>
      </c>
      <c r="L84" s="77">
        <f t="shared" si="4"/>
        <v>1728.892359243285</v>
      </c>
      <c r="M84" s="77">
        <f t="shared" si="9"/>
        <v>147.78854789742351</v>
      </c>
      <c r="N84" s="77">
        <f t="shared" si="10"/>
        <v>1876.6809071407085</v>
      </c>
      <c r="O84" s="78"/>
      <c r="P84" s="362">
        <v>169659.5</v>
      </c>
      <c r="Q84" s="391">
        <f t="shared" si="11"/>
        <v>3.6331321082015717E-3</v>
      </c>
      <c r="S84" s="78">
        <f t="shared" si="5"/>
        <v>0</v>
      </c>
    </row>
    <row r="85" spans="2:19" ht="15.75" thickBot="1">
      <c r="B85" s="443" t="s">
        <v>86</v>
      </c>
      <c r="C85" s="444">
        <f t="shared" ref="C85:I85" si="12">SUM(C67:C84)</f>
        <v>595790.99999999977</v>
      </c>
      <c r="D85" s="444">
        <f t="shared" si="12"/>
        <v>11973.5633723428</v>
      </c>
      <c r="E85" s="444">
        <f t="shared" si="12"/>
        <v>583817.43662765715</v>
      </c>
      <c r="F85" s="444">
        <f t="shared" si="12"/>
        <v>40677.999999999993</v>
      </c>
      <c r="G85" s="444">
        <f t="shared" si="12"/>
        <v>40677.999999999993</v>
      </c>
      <c r="H85" s="444">
        <f t="shared" si="12"/>
        <v>624495.43662765715</v>
      </c>
      <c r="I85" s="444">
        <f t="shared" si="12"/>
        <v>601187.01396022609</v>
      </c>
      <c r="J85" s="743"/>
      <c r="K85" s="443" t="s">
        <v>86</v>
      </c>
      <c r="L85" s="444">
        <f>SUM(L67:L84)</f>
        <v>583817.43662765715</v>
      </c>
      <c r="M85" s="444">
        <f>SUM(M67:M84)</f>
        <v>40677.999999999993</v>
      </c>
      <c r="N85" s="444">
        <f>SUM(N67:N84)</f>
        <v>624495.43662765715</v>
      </c>
      <c r="O85" s="449"/>
      <c r="P85" s="429">
        <v>46697861.5</v>
      </c>
      <c r="Q85" s="450">
        <f>SUM(Q67:Q84)</f>
        <v>0.99999999999999989</v>
      </c>
      <c r="R85" s="451"/>
    </row>
    <row r="86" spans="2:19">
      <c r="C86" s="38"/>
      <c r="D86" s="38"/>
      <c r="E86" s="38"/>
      <c r="F86" s="38"/>
      <c r="G86" s="38"/>
      <c r="H86" s="38"/>
      <c r="I86" s="38"/>
      <c r="J86" s="38"/>
      <c r="K86" s="38"/>
      <c r="L86" s="38"/>
      <c r="M86" s="38"/>
      <c r="N86" s="38"/>
    </row>
    <row r="87" spans="2:19">
      <c r="B87" s="74" t="s">
        <v>55</v>
      </c>
      <c r="C87" s="38"/>
      <c r="D87" s="38"/>
      <c r="E87" s="38"/>
      <c r="F87" s="38"/>
      <c r="G87" s="38"/>
      <c r="H87" s="38"/>
      <c r="I87" s="38"/>
      <c r="J87" s="38"/>
      <c r="K87" s="38"/>
      <c r="L87" s="38"/>
      <c r="M87" s="77">
        <f>F85</f>
        <v>40677.999999999993</v>
      </c>
      <c r="N87" s="38"/>
    </row>
  </sheetData>
  <phoneticPr fontId="2"/>
  <pageMargins left="0.75" right="0.75" top="1" bottom="1" header="0.5" footer="0.5"/>
  <pageSetup paperSize="9" orientation="portrait" horizontalDpi="4294967292" vertic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66FF"/>
  </sheetPr>
  <dimension ref="A2:AF76"/>
  <sheetViews>
    <sheetView topLeftCell="K29" zoomScaleNormal="100" workbookViewId="0">
      <selection activeCell="Q46" sqref="Q46:Q64"/>
    </sheetView>
  </sheetViews>
  <sheetFormatPr baseColWidth="10" defaultRowHeight="12.75"/>
  <cols>
    <col min="1" max="1" width="6.375" style="1" customWidth="1"/>
    <col min="2" max="2" width="18.125" style="1" customWidth="1"/>
    <col min="3" max="4" width="20" style="1" customWidth="1"/>
    <col min="5" max="5" width="21.375" style="1" customWidth="1"/>
    <col min="6" max="6" width="26.5" style="1" customWidth="1"/>
    <col min="7" max="7" width="24.625" style="1" customWidth="1"/>
    <col min="8" max="8" width="22.25" style="1" customWidth="1"/>
    <col min="9" max="9" width="21.875" style="1" bestFit="1" customWidth="1"/>
    <col min="10" max="10" width="18.375" style="1" customWidth="1"/>
    <col min="11" max="11" width="22.375" style="1" bestFit="1" customWidth="1"/>
    <col min="12" max="12" width="20.5" style="1" bestFit="1" customWidth="1"/>
    <col min="13" max="13" width="26.375" style="1" bestFit="1" customWidth="1"/>
    <col min="14" max="14" width="24.375" style="1" bestFit="1" customWidth="1"/>
    <col min="15" max="15" width="25.125" style="64" bestFit="1" customWidth="1"/>
    <col min="16" max="16" width="29.875" style="1" bestFit="1" customWidth="1"/>
    <col min="17" max="17" width="15.625" style="1" customWidth="1"/>
    <col min="18" max="18" width="24.75" style="1" customWidth="1"/>
    <col min="19" max="16384" width="11" style="1"/>
  </cols>
  <sheetData>
    <row r="2" spans="1:31">
      <c r="C2" s="20"/>
      <c r="D2" s="20"/>
      <c r="E2" s="20"/>
      <c r="F2" s="20"/>
      <c r="G2" s="20"/>
      <c r="H2" s="20"/>
      <c r="I2" s="20"/>
      <c r="J2" s="20"/>
      <c r="Q2" s="773"/>
    </row>
    <row r="3" spans="1:31" ht="18.75">
      <c r="A3" s="644" t="s">
        <v>995</v>
      </c>
      <c r="B3" s="745" t="s">
        <v>289</v>
      </c>
      <c r="Q3" s="773"/>
    </row>
    <row r="4" spans="1:31">
      <c r="B4" s="631" t="s">
        <v>1116</v>
      </c>
      <c r="Q4" s="773"/>
    </row>
    <row r="5" spans="1:31" s="348" customFormat="1">
      <c r="B5" s="1" t="s">
        <v>137</v>
      </c>
      <c r="P5" s="753"/>
      <c r="Q5" s="773"/>
    </row>
    <row r="6" spans="1:31" ht="21.75" customHeight="1">
      <c r="C6" s="452" t="s">
        <v>786</v>
      </c>
      <c r="D6" s="452" t="s">
        <v>788</v>
      </c>
      <c r="E6" s="452" t="s">
        <v>785</v>
      </c>
      <c r="F6" s="452" t="s">
        <v>789</v>
      </c>
      <c r="G6" s="452" t="s">
        <v>790</v>
      </c>
      <c r="H6" s="452" t="s">
        <v>791</v>
      </c>
      <c r="I6" s="452" t="s">
        <v>792</v>
      </c>
      <c r="J6" s="453" t="s">
        <v>793</v>
      </c>
      <c r="K6" s="452" t="s">
        <v>794</v>
      </c>
      <c r="L6" s="452" t="s">
        <v>795</v>
      </c>
      <c r="M6" s="452" t="s">
        <v>796</v>
      </c>
      <c r="N6" s="452" t="s">
        <v>797</v>
      </c>
      <c r="O6" s="452" t="s">
        <v>787</v>
      </c>
      <c r="P6" s="452" t="s">
        <v>1129</v>
      </c>
      <c r="Q6" s="452" t="s">
        <v>1129</v>
      </c>
      <c r="R6" s="452" t="s">
        <v>798</v>
      </c>
      <c r="T6" s="1" t="s">
        <v>123</v>
      </c>
    </row>
    <row r="7" spans="1:31" s="119" customFormat="1" ht="79.5" thickBot="1">
      <c r="B7" s="426" t="s">
        <v>994</v>
      </c>
      <c r="C7" s="636" t="s">
        <v>368</v>
      </c>
      <c r="D7" s="636" t="s">
        <v>49</v>
      </c>
      <c r="E7" s="636" t="s">
        <v>362</v>
      </c>
      <c r="F7" s="636" t="s">
        <v>155</v>
      </c>
      <c r="G7" s="636" t="s">
        <v>27</v>
      </c>
      <c r="H7" s="636" t="s">
        <v>363</v>
      </c>
      <c r="I7" s="636" t="s">
        <v>364</v>
      </c>
      <c r="J7" s="636" t="s">
        <v>365</v>
      </c>
      <c r="K7" s="636" t="s">
        <v>366</v>
      </c>
      <c r="L7" s="636" t="s">
        <v>369</v>
      </c>
      <c r="M7" s="636" t="s">
        <v>370</v>
      </c>
      <c r="N7" s="636" t="s">
        <v>367</v>
      </c>
      <c r="O7" s="636" t="s">
        <v>396</v>
      </c>
      <c r="P7" s="636" t="s">
        <v>1130</v>
      </c>
      <c r="Q7" s="636" t="s">
        <v>1137</v>
      </c>
      <c r="R7" s="636" t="s">
        <v>395</v>
      </c>
      <c r="S7" s="744" t="s">
        <v>993</v>
      </c>
      <c r="T7" s="454" t="s">
        <v>30</v>
      </c>
    </row>
    <row r="8" spans="1:31">
      <c r="B8" s="1" t="s">
        <v>148</v>
      </c>
      <c r="C8" s="362">
        <v>12461372.919439999</v>
      </c>
      <c r="D8" s="362">
        <v>562661.79294999992</v>
      </c>
      <c r="E8" s="362">
        <v>5723963.63901</v>
      </c>
      <c r="F8" s="362">
        <v>1411683.5101899998</v>
      </c>
      <c r="G8" s="362">
        <v>1713215.6413800002</v>
      </c>
      <c r="H8" s="362">
        <v>2267571.71055</v>
      </c>
      <c r="I8" s="362">
        <v>4246004.1823500004</v>
      </c>
      <c r="J8" s="362">
        <v>1240260.66398</v>
      </c>
      <c r="K8" s="362">
        <v>745477.46750999999</v>
      </c>
      <c r="L8" s="362">
        <v>594686.6364099998</v>
      </c>
      <c r="M8" s="362">
        <v>2196387.1474500005</v>
      </c>
      <c r="N8" s="362">
        <v>23460.662629999999</v>
      </c>
      <c r="O8" s="362">
        <v>5675.9636173299987</v>
      </c>
      <c r="P8" s="362">
        <v>211774.26163999998</v>
      </c>
      <c r="Q8" s="362">
        <v>211774.26163999998</v>
      </c>
      <c r="R8" s="362">
        <v>76990427.917219996</v>
      </c>
      <c r="S8" s="18">
        <f>+CRE_y_CN_consumo!D105</f>
        <v>93517777.605676681</v>
      </c>
      <c r="T8" s="171">
        <f>S8/R8</f>
        <v>1.2146675909663325</v>
      </c>
      <c r="W8" s="6"/>
      <c r="X8" s="6"/>
      <c r="Y8" s="6"/>
      <c r="Z8" s="6"/>
      <c r="AA8" s="6"/>
      <c r="AB8" s="6"/>
      <c r="AC8" s="6"/>
      <c r="AD8" s="6"/>
      <c r="AE8" s="6"/>
    </row>
    <row r="9" spans="1:31">
      <c r="B9" s="1" t="s">
        <v>149</v>
      </c>
      <c r="C9" s="362">
        <v>2225542.1170199993</v>
      </c>
      <c r="D9" s="362">
        <v>88676.827049999993</v>
      </c>
      <c r="E9" s="362">
        <v>1075231.4780299999</v>
      </c>
      <c r="F9" s="362">
        <v>154137.47873</v>
      </c>
      <c r="G9" s="362">
        <v>321094.34759000002</v>
      </c>
      <c r="H9" s="362">
        <v>381591.09401999996</v>
      </c>
      <c r="I9" s="362">
        <v>580755.29642999999</v>
      </c>
      <c r="J9" s="362">
        <v>207273.84034999998</v>
      </c>
      <c r="K9" s="362">
        <v>95851.536800000002</v>
      </c>
      <c r="L9" s="362">
        <v>351434.57105000003</v>
      </c>
      <c r="M9" s="362">
        <v>398301.74183999997</v>
      </c>
      <c r="N9" s="362">
        <v>2173.9845499999997</v>
      </c>
      <c r="O9" s="362">
        <v>1085.7054415199998</v>
      </c>
      <c r="P9" s="362">
        <v>40819.182769999999</v>
      </c>
      <c r="Q9" s="362">
        <v>40819.182769999999</v>
      </c>
      <c r="R9" s="362">
        <v>14365601.950040001</v>
      </c>
      <c r="S9" s="18">
        <f>+CRE_y_CN_consumo!D106</f>
        <v>17014237.021220203</v>
      </c>
      <c r="T9" s="171">
        <f t="shared" ref="T9:T26" si="0">S9/R9</f>
        <v>1.184373413685796</v>
      </c>
      <c r="W9" s="6"/>
      <c r="X9" s="6"/>
      <c r="Y9" s="6"/>
      <c r="Z9" s="6"/>
      <c r="AA9" s="6"/>
      <c r="AB9" s="6"/>
      <c r="AC9" s="6"/>
      <c r="AD9" s="6"/>
      <c r="AE9" s="6"/>
    </row>
    <row r="10" spans="1:31">
      <c r="B10" s="1" t="s">
        <v>272</v>
      </c>
      <c r="C10" s="362">
        <v>1770803.6851700002</v>
      </c>
      <c r="D10" s="362">
        <v>71900.298769999994</v>
      </c>
      <c r="E10" s="362">
        <v>945011.26038999995</v>
      </c>
      <c r="F10" s="362">
        <v>202024.87736000001</v>
      </c>
      <c r="G10" s="362">
        <v>279375.12033000001</v>
      </c>
      <c r="H10" s="362">
        <v>311664.08250000002</v>
      </c>
      <c r="I10" s="362">
        <v>530887.20727000001</v>
      </c>
      <c r="J10" s="362">
        <v>148919.95319999999</v>
      </c>
      <c r="K10" s="362">
        <v>88353.106440000003</v>
      </c>
      <c r="L10" s="362">
        <v>208127.77751999997</v>
      </c>
      <c r="M10" s="362">
        <v>330895.56780999998</v>
      </c>
      <c r="N10" s="362">
        <v>5187.5796700000001</v>
      </c>
      <c r="O10" s="362">
        <v>909.52733996000006</v>
      </c>
      <c r="P10" s="362">
        <v>25012.320390000001</v>
      </c>
      <c r="Q10" s="362">
        <v>25012.320390000001</v>
      </c>
      <c r="R10" s="362">
        <v>11980463.736219998</v>
      </c>
      <c r="S10" s="18">
        <f>+CRE_y_CN_consumo!D107</f>
        <v>13763501.729785923</v>
      </c>
      <c r="T10" s="171">
        <f t="shared" si="0"/>
        <v>1.1488287960152448</v>
      </c>
      <c r="W10" s="6"/>
      <c r="X10" s="6"/>
      <c r="Y10" s="6"/>
      <c r="Z10" s="6"/>
      <c r="AA10" s="6"/>
      <c r="AB10" s="6"/>
      <c r="AC10" s="6"/>
      <c r="AD10" s="6"/>
      <c r="AE10" s="6"/>
    </row>
    <row r="11" spans="1:31">
      <c r="B11" s="1" t="s">
        <v>273</v>
      </c>
      <c r="C11" s="362">
        <v>1802863.6673399999</v>
      </c>
      <c r="D11" s="362">
        <v>83983.119360000012</v>
      </c>
      <c r="E11" s="362">
        <v>991014.05220999999</v>
      </c>
      <c r="F11" s="362">
        <v>255991.27752999999</v>
      </c>
      <c r="G11" s="362">
        <v>291907.08750000002</v>
      </c>
      <c r="H11" s="362">
        <v>395717.12610000005</v>
      </c>
      <c r="I11" s="362">
        <v>695208.53639000002</v>
      </c>
      <c r="J11" s="362">
        <v>144333.07141</v>
      </c>
      <c r="K11" s="362">
        <v>91855.836519999997</v>
      </c>
      <c r="L11" s="362">
        <v>94745.493359999993</v>
      </c>
      <c r="M11" s="362">
        <v>382194.84350000002</v>
      </c>
      <c r="N11" s="362">
        <v>0</v>
      </c>
      <c r="O11" s="362">
        <v>918.68670891000011</v>
      </c>
      <c r="P11" s="362">
        <v>32693.948780000002</v>
      </c>
      <c r="Q11" s="362">
        <v>32693.948780000002</v>
      </c>
      <c r="R11" s="362">
        <v>12747634.831020001</v>
      </c>
      <c r="S11" s="18">
        <f>+CRE_y_CN_consumo!D108</f>
        <v>15463514.643645143</v>
      </c>
      <c r="T11" s="171">
        <f t="shared" si="0"/>
        <v>1.2130497028371365</v>
      </c>
      <c r="W11" s="6"/>
      <c r="X11" s="6"/>
      <c r="Y11" s="6"/>
      <c r="Z11" s="6"/>
      <c r="AA11" s="6"/>
      <c r="AB11" s="6"/>
      <c r="AC11" s="6"/>
      <c r="AD11" s="6"/>
      <c r="AE11" s="6"/>
    </row>
    <row r="12" spans="1:31">
      <c r="B12" s="1" t="s">
        <v>227</v>
      </c>
      <c r="C12" s="362">
        <v>3054192.2930099987</v>
      </c>
      <c r="D12" s="362">
        <v>116410.77893</v>
      </c>
      <c r="E12" s="362">
        <v>1177755.9030599999</v>
      </c>
      <c r="F12" s="362">
        <v>376834.71888999996</v>
      </c>
      <c r="G12" s="362">
        <v>422904.50349999999</v>
      </c>
      <c r="H12" s="362">
        <v>468938.74048000004</v>
      </c>
      <c r="I12" s="362">
        <v>1048550.2392000001</v>
      </c>
      <c r="J12" s="362">
        <v>158327.65641999998</v>
      </c>
      <c r="K12" s="362">
        <v>190970.38011000003</v>
      </c>
      <c r="L12" s="362">
        <v>42186.98474</v>
      </c>
      <c r="M12" s="362">
        <v>615919.24611000007</v>
      </c>
      <c r="N12" s="362">
        <v>561.07343999999989</v>
      </c>
      <c r="O12" s="362">
        <v>1342.0870769299997</v>
      </c>
      <c r="P12" s="362">
        <v>46969.084909999998</v>
      </c>
      <c r="Q12" s="362">
        <v>46969.084909999998</v>
      </c>
      <c r="R12" s="362">
        <v>18766710.038860001</v>
      </c>
      <c r="S12" s="18">
        <f>+CRE_y_CN_consumo!D109</f>
        <v>22071283.445132103</v>
      </c>
      <c r="T12" s="171">
        <f t="shared" si="0"/>
        <v>1.1760869859143857</v>
      </c>
      <c r="W12" s="6"/>
      <c r="X12" s="6"/>
      <c r="Y12" s="6"/>
      <c r="Z12" s="6"/>
      <c r="AA12" s="6"/>
      <c r="AB12" s="6"/>
      <c r="AC12" s="6"/>
      <c r="AD12" s="6"/>
      <c r="AE12" s="6"/>
    </row>
    <row r="13" spans="1:31">
      <c r="B13" s="1" t="s">
        <v>209</v>
      </c>
      <c r="C13" s="362">
        <v>912856.05473999993</v>
      </c>
      <c r="D13" s="362">
        <v>32231.754840000005</v>
      </c>
      <c r="E13" s="362">
        <v>442090.55329000001</v>
      </c>
      <c r="F13" s="362">
        <v>172340.07451999999</v>
      </c>
      <c r="G13" s="362">
        <v>168755.95381000001</v>
      </c>
      <c r="H13" s="362">
        <v>155912.66557000001</v>
      </c>
      <c r="I13" s="362">
        <v>329553.01739999995</v>
      </c>
      <c r="J13" s="362">
        <v>61190.146919999992</v>
      </c>
      <c r="K13" s="362">
        <v>47354.256170000001</v>
      </c>
      <c r="L13" s="362">
        <v>116485.87854000001</v>
      </c>
      <c r="M13" s="362">
        <v>166648.29527999999</v>
      </c>
      <c r="N13" s="362">
        <v>17.825759999999999</v>
      </c>
      <c r="O13" s="362">
        <v>469.61982681999996</v>
      </c>
      <c r="P13" s="362">
        <v>14269.97694</v>
      </c>
      <c r="Q13" s="362">
        <v>14269.97694</v>
      </c>
      <c r="R13" s="362">
        <v>6449198.3867100002</v>
      </c>
      <c r="S13" s="18">
        <f>+CRE_y_CN_consumo!D110</f>
        <v>7587037.5640459312</v>
      </c>
      <c r="T13" s="171">
        <f t="shared" si="0"/>
        <v>1.1764311018375091</v>
      </c>
      <c r="W13" s="6"/>
      <c r="X13" s="6"/>
      <c r="Y13" s="6"/>
      <c r="Z13" s="6"/>
      <c r="AA13" s="6"/>
      <c r="AB13" s="6"/>
      <c r="AC13" s="6"/>
      <c r="AD13" s="6"/>
      <c r="AE13" s="6"/>
    </row>
    <row r="14" spans="1:31">
      <c r="B14" s="1" t="s">
        <v>210</v>
      </c>
      <c r="C14" s="362">
        <v>4193044.4568799981</v>
      </c>
      <c r="D14" s="362">
        <v>149239.9688</v>
      </c>
      <c r="E14" s="362">
        <v>1830319.5639200003</v>
      </c>
      <c r="F14" s="362">
        <v>443625.97853999998</v>
      </c>
      <c r="G14" s="362">
        <v>618696.9837000001</v>
      </c>
      <c r="H14" s="362">
        <v>637974.29955999996</v>
      </c>
      <c r="I14" s="362">
        <v>1285820.81947</v>
      </c>
      <c r="J14" s="362">
        <v>304978.22084999998</v>
      </c>
      <c r="K14" s="362">
        <v>213456.12258000002</v>
      </c>
      <c r="L14" s="362">
        <v>772221.20177000004</v>
      </c>
      <c r="M14" s="362">
        <v>698883.90955999994</v>
      </c>
      <c r="N14" s="362">
        <v>0</v>
      </c>
      <c r="O14" s="362">
        <v>1907.6103700000001</v>
      </c>
      <c r="P14" s="362">
        <v>78937.859239999991</v>
      </c>
      <c r="Q14" s="362">
        <v>78937.859239999991</v>
      </c>
      <c r="R14" s="362">
        <v>25753631.739810001</v>
      </c>
      <c r="S14" s="18">
        <f>+CRE_y_CN_consumo!D111</f>
        <v>29801077.846694313</v>
      </c>
      <c r="T14" s="171">
        <f t="shared" si="0"/>
        <v>1.1571602074525187</v>
      </c>
      <c r="W14" s="6"/>
      <c r="X14" s="6"/>
      <c r="Y14" s="6"/>
      <c r="Z14" s="6"/>
      <c r="AA14" s="6"/>
      <c r="AB14" s="6"/>
      <c r="AC14" s="6"/>
      <c r="AD14" s="6"/>
      <c r="AE14" s="6"/>
    </row>
    <row r="15" spans="1:31">
      <c r="B15" s="1" t="s">
        <v>264</v>
      </c>
      <c r="C15" s="362">
        <v>2899364.1895799995</v>
      </c>
      <c r="D15" s="362">
        <v>103090.78818999999</v>
      </c>
      <c r="E15" s="362">
        <v>1263308.3692299998</v>
      </c>
      <c r="F15" s="362">
        <v>402269.55657000002</v>
      </c>
      <c r="G15" s="362">
        <v>471011.42644999997</v>
      </c>
      <c r="H15" s="362">
        <v>615332.26778000011</v>
      </c>
      <c r="I15" s="362">
        <v>1069546.98921</v>
      </c>
      <c r="J15" s="362">
        <v>316147.52325999999</v>
      </c>
      <c r="K15" s="362">
        <v>196311.66958000002</v>
      </c>
      <c r="L15" s="362">
        <v>535146.96019000001</v>
      </c>
      <c r="M15" s="362">
        <v>536432.90251000004</v>
      </c>
      <c r="N15" s="362">
        <v>844.04854</v>
      </c>
      <c r="O15" s="362">
        <v>1387.5656990299999</v>
      </c>
      <c r="P15" s="362">
        <v>63038.824839999994</v>
      </c>
      <c r="Q15" s="362">
        <v>63038.824839999994</v>
      </c>
      <c r="R15" s="362">
        <v>19140973.653610002</v>
      </c>
      <c r="S15" s="18">
        <f>+CRE_y_CN_consumo!D112</f>
        <v>22049396.350006856</v>
      </c>
      <c r="T15" s="171">
        <f t="shared" si="0"/>
        <v>1.1519474792155269</v>
      </c>
      <c r="W15" s="6"/>
      <c r="X15" s="6"/>
      <c r="Y15" s="6"/>
      <c r="Z15" s="6"/>
      <c r="AA15" s="6"/>
      <c r="AB15" s="6"/>
      <c r="AC15" s="6"/>
      <c r="AD15" s="6"/>
      <c r="AE15" s="6"/>
    </row>
    <row r="16" spans="1:31">
      <c r="B16" s="1" t="s">
        <v>270</v>
      </c>
      <c r="C16" s="362">
        <v>12732010.479599999</v>
      </c>
      <c r="D16" s="362">
        <v>597132.16101000004</v>
      </c>
      <c r="E16" s="362">
        <v>5983013.63595</v>
      </c>
      <c r="F16" s="362">
        <v>2003117.5283600001</v>
      </c>
      <c r="G16" s="362">
        <v>1780501.5238899998</v>
      </c>
      <c r="H16" s="362">
        <v>2032533.6173099999</v>
      </c>
      <c r="I16" s="362">
        <v>3636452.2972300001</v>
      </c>
      <c r="J16" s="362">
        <v>902158.93921999994</v>
      </c>
      <c r="K16" s="362">
        <v>618662.06663999998</v>
      </c>
      <c r="L16" s="362">
        <v>1511519.0545699997</v>
      </c>
      <c r="M16" s="362">
        <v>2339400.2893700004</v>
      </c>
      <c r="N16" s="362">
        <v>127.55496000000001</v>
      </c>
      <c r="O16" s="362">
        <v>7608.9438852600015</v>
      </c>
      <c r="P16" s="362">
        <v>187403.59262000001</v>
      </c>
      <c r="Q16" s="362">
        <v>187403.59262000001</v>
      </c>
      <c r="R16" s="362">
        <v>87678742.914460003</v>
      </c>
      <c r="S16" s="18">
        <f>+CRE_y_CN_consumo!D113</f>
        <v>106958370.21217184</v>
      </c>
      <c r="T16" s="171">
        <f t="shared" si="0"/>
        <v>1.2198894128366002</v>
      </c>
      <c r="W16" s="6"/>
      <c r="X16" s="6"/>
      <c r="Y16" s="6"/>
      <c r="Z16" s="6"/>
      <c r="AA16" s="6"/>
      <c r="AB16" s="6"/>
      <c r="AC16" s="6"/>
      <c r="AD16" s="6"/>
      <c r="AE16" s="6"/>
    </row>
    <row r="17" spans="1:32">
      <c r="B17" s="1" t="s">
        <v>271</v>
      </c>
      <c r="C17" s="362">
        <v>7663102.40209</v>
      </c>
      <c r="D17" s="362">
        <v>341038.98129999993</v>
      </c>
      <c r="E17" s="362">
        <v>3622993.6856499999</v>
      </c>
      <c r="F17" s="362">
        <v>981387.26068000006</v>
      </c>
      <c r="G17" s="362">
        <v>1220670.7138800002</v>
      </c>
      <c r="H17" s="362">
        <v>1488917.68084</v>
      </c>
      <c r="I17" s="362">
        <v>2416602.5016600001</v>
      </c>
      <c r="J17" s="362">
        <v>651246.93645000004</v>
      </c>
      <c r="K17" s="362">
        <v>409793.65085999999</v>
      </c>
      <c r="L17" s="362">
        <v>430482.71203999995</v>
      </c>
      <c r="M17" s="362">
        <v>1341426.6466700002</v>
      </c>
      <c r="N17" s="362">
        <v>8167.6562400000003</v>
      </c>
      <c r="O17" s="362">
        <v>3768.13001076</v>
      </c>
      <c r="P17" s="362">
        <v>118075.40638</v>
      </c>
      <c r="Q17" s="362">
        <v>118075.40638</v>
      </c>
      <c r="R17" s="362">
        <v>49159194.389959998</v>
      </c>
      <c r="S17" s="18">
        <f>+CRE_y_CN_consumo!D114</f>
        <v>60518571.357117228</v>
      </c>
      <c r="T17" s="171">
        <f t="shared" si="0"/>
        <v>1.2310732937779225</v>
      </c>
      <c r="W17" s="6"/>
      <c r="X17" s="6"/>
      <c r="Y17" s="6"/>
      <c r="Z17" s="6"/>
      <c r="AA17" s="6"/>
      <c r="AB17" s="6"/>
      <c r="AC17" s="6"/>
      <c r="AD17" s="6"/>
      <c r="AE17" s="6"/>
    </row>
    <row r="18" spans="1:32">
      <c r="B18" s="1" t="s">
        <v>166</v>
      </c>
      <c r="C18" s="362">
        <v>1510773.5396600007</v>
      </c>
      <c r="D18" s="362">
        <v>53448.263570000003</v>
      </c>
      <c r="E18" s="362">
        <v>708483.31232000003</v>
      </c>
      <c r="F18" s="362">
        <v>151616.29317999998</v>
      </c>
      <c r="G18" s="362">
        <v>264049.36197000003</v>
      </c>
      <c r="H18" s="362">
        <v>323603.87969999999</v>
      </c>
      <c r="I18" s="362">
        <v>568982.82597000001</v>
      </c>
      <c r="J18" s="362">
        <v>154568.64326999997</v>
      </c>
      <c r="K18" s="362">
        <v>98832.533009999999</v>
      </c>
      <c r="L18" s="362">
        <v>153183.41409999999</v>
      </c>
      <c r="M18" s="362">
        <v>291809.51459999999</v>
      </c>
      <c r="N18" s="362">
        <v>1342.87221</v>
      </c>
      <c r="O18" s="362">
        <v>673.09501054999998</v>
      </c>
      <c r="P18" s="362">
        <v>35126.495819999996</v>
      </c>
      <c r="Q18" s="362">
        <v>35126.495819999996</v>
      </c>
      <c r="R18" s="362">
        <v>9941395.8040699996</v>
      </c>
      <c r="S18" s="18">
        <f>+CRE_y_CN_consumo!D115</f>
        <v>10819590.50099412</v>
      </c>
      <c r="T18" s="171">
        <f t="shared" si="0"/>
        <v>1.0883371625304958</v>
      </c>
      <c r="W18" s="6"/>
      <c r="X18" s="6"/>
      <c r="Y18" s="6"/>
      <c r="Z18" s="6"/>
      <c r="AA18" s="6"/>
      <c r="AB18" s="6"/>
      <c r="AC18" s="6"/>
      <c r="AD18" s="6"/>
      <c r="AE18" s="6"/>
    </row>
    <row r="19" spans="1:32">
      <c r="B19" s="1" t="s">
        <v>158</v>
      </c>
      <c r="C19" s="362">
        <v>4800131.5296200002</v>
      </c>
      <c r="D19" s="362">
        <v>186824.89276999998</v>
      </c>
      <c r="E19" s="362">
        <v>1952358.2435299999</v>
      </c>
      <c r="F19" s="362">
        <v>461316.28000999999</v>
      </c>
      <c r="G19" s="362">
        <v>730016.97175999999</v>
      </c>
      <c r="H19" s="362">
        <v>731417.83892999997</v>
      </c>
      <c r="I19" s="362">
        <v>1658438.1936600001</v>
      </c>
      <c r="J19" s="362">
        <v>361017.44304999994</v>
      </c>
      <c r="K19" s="362">
        <v>216046.28061000002</v>
      </c>
      <c r="L19" s="362">
        <v>503964.83414000005</v>
      </c>
      <c r="M19" s="362">
        <v>736115.56308999995</v>
      </c>
      <c r="N19" s="362">
        <v>210.95701</v>
      </c>
      <c r="O19" s="362">
        <v>2165.0881826499999</v>
      </c>
      <c r="P19" s="362">
        <v>76698.628639999995</v>
      </c>
      <c r="Q19" s="362">
        <v>76698.628639999995</v>
      </c>
      <c r="R19" s="362">
        <v>27906615.258099999</v>
      </c>
      <c r="S19" s="18">
        <f>+CRE_y_CN_consumo!D116</f>
        <v>32625276.446638927</v>
      </c>
      <c r="T19" s="171">
        <f t="shared" si="0"/>
        <v>1.1690875494895183</v>
      </c>
      <c r="W19" s="6"/>
      <c r="X19" s="6"/>
      <c r="Y19" s="6"/>
      <c r="Z19" s="6"/>
      <c r="AA19" s="6"/>
      <c r="AB19" s="6"/>
      <c r="AC19" s="6"/>
      <c r="AD19" s="6"/>
      <c r="AE19" s="6"/>
    </row>
    <row r="20" spans="1:32">
      <c r="B20" s="1" t="s">
        <v>159</v>
      </c>
      <c r="C20" s="362">
        <v>9628222.5580500029</v>
      </c>
      <c r="D20" s="362">
        <v>460031.65051999997</v>
      </c>
      <c r="E20" s="362">
        <v>5668365.2536799992</v>
      </c>
      <c r="F20" s="362">
        <v>2063648.1267300001</v>
      </c>
      <c r="G20" s="362">
        <v>2005784.3576500001</v>
      </c>
      <c r="H20" s="362">
        <v>1733063.08125</v>
      </c>
      <c r="I20" s="362">
        <v>3337503.59027</v>
      </c>
      <c r="J20" s="362">
        <v>818223.26679000002</v>
      </c>
      <c r="K20" s="362">
        <v>371527.80655000004</v>
      </c>
      <c r="L20" s="362">
        <v>1464959.4693100001</v>
      </c>
      <c r="M20" s="362">
        <v>2010452.6812799999</v>
      </c>
      <c r="N20" s="362">
        <v>97.83081</v>
      </c>
      <c r="O20" s="362">
        <v>7102.786583080001</v>
      </c>
      <c r="P20" s="362">
        <v>162417.74031999998</v>
      </c>
      <c r="Q20" s="362">
        <v>162417.74031999998</v>
      </c>
      <c r="R20" s="362">
        <v>79120996.109099999</v>
      </c>
      <c r="S20" s="18">
        <f>+CRE_y_CN_consumo!D117</f>
        <v>101124162.70608255</v>
      </c>
      <c r="T20" s="171">
        <f t="shared" si="0"/>
        <v>1.2780951666311477</v>
      </c>
      <c r="W20" s="6"/>
      <c r="X20" s="6"/>
      <c r="Y20" s="6"/>
      <c r="Z20" s="6"/>
      <c r="AA20" s="6"/>
      <c r="AB20" s="6"/>
      <c r="AC20" s="6"/>
      <c r="AD20" s="6"/>
      <c r="AE20" s="6"/>
    </row>
    <row r="21" spans="1:32">
      <c r="B21" s="1" t="s">
        <v>160</v>
      </c>
      <c r="C21" s="362">
        <v>2262172.3305599997</v>
      </c>
      <c r="D21" s="362">
        <v>103007.27716</v>
      </c>
      <c r="E21" s="362">
        <v>1049837.0415699999</v>
      </c>
      <c r="F21" s="362">
        <v>293102.57816000003</v>
      </c>
      <c r="G21" s="362">
        <v>381723.07161000004</v>
      </c>
      <c r="H21" s="362">
        <v>435454.85350000003</v>
      </c>
      <c r="I21" s="362">
        <v>831228.84438999998</v>
      </c>
      <c r="J21" s="362">
        <v>247772.64543999999</v>
      </c>
      <c r="K21" s="362">
        <v>104738.95466</v>
      </c>
      <c r="L21" s="362">
        <v>105501.93363</v>
      </c>
      <c r="M21" s="362">
        <v>367792.43436000001</v>
      </c>
      <c r="N21" s="362">
        <v>1129.7211100000002</v>
      </c>
      <c r="O21" s="362">
        <v>1085.0085036599999</v>
      </c>
      <c r="P21" s="362">
        <v>36971.786999999997</v>
      </c>
      <c r="Q21" s="362">
        <v>36971.786999999997</v>
      </c>
      <c r="R21" s="362">
        <v>13672737.66715</v>
      </c>
      <c r="S21" s="18">
        <f>+CRE_y_CN_consumo!D118</f>
        <v>15992523.170729758</v>
      </c>
      <c r="T21" s="171">
        <f t="shared" si="0"/>
        <v>1.1696650341762391</v>
      </c>
      <c r="W21" s="6"/>
      <c r="X21" s="6"/>
      <c r="Y21" s="6"/>
      <c r="Z21" s="6"/>
      <c r="AA21" s="6"/>
      <c r="AB21" s="6"/>
      <c r="AC21" s="6"/>
      <c r="AD21" s="6"/>
      <c r="AE21" s="6"/>
    </row>
    <row r="22" spans="1:32">
      <c r="B22" s="1" t="s">
        <v>161</v>
      </c>
      <c r="C22" s="362">
        <v>1083016.0152599998</v>
      </c>
      <c r="D22" s="362">
        <v>43226.865030000001</v>
      </c>
      <c r="E22" s="362">
        <v>682052.59791000001</v>
      </c>
      <c r="F22" s="362">
        <v>178475.77702999997</v>
      </c>
      <c r="G22" s="362">
        <v>172300.57785999999</v>
      </c>
      <c r="H22" s="362">
        <v>167702.97946999999</v>
      </c>
      <c r="I22" s="362">
        <v>298602.43025999999</v>
      </c>
      <c r="J22" s="362">
        <v>84187.975269999995</v>
      </c>
      <c r="K22" s="362">
        <v>72405.311840000009</v>
      </c>
      <c r="L22" s="362">
        <v>178566.76470000003</v>
      </c>
      <c r="M22" s="362">
        <v>182262.87487999999</v>
      </c>
      <c r="N22" s="362">
        <v>2326.2837000000004</v>
      </c>
      <c r="O22" s="362">
        <v>615.03959472000008</v>
      </c>
      <c r="P22" s="362">
        <v>19353.168719999998</v>
      </c>
      <c r="Q22" s="362">
        <v>19353.168719999998</v>
      </c>
      <c r="R22" s="362">
        <v>7901539.6847099997</v>
      </c>
      <c r="S22" s="18">
        <f>+CRE_y_CN_consumo!D119</f>
        <v>8919900.446747696</v>
      </c>
      <c r="T22" s="171">
        <f t="shared" si="0"/>
        <v>1.128881307020237</v>
      </c>
      <c r="W22" s="6"/>
      <c r="X22" s="6"/>
      <c r="Y22" s="6"/>
      <c r="Z22" s="6"/>
      <c r="AA22" s="6"/>
      <c r="AB22" s="6"/>
      <c r="AC22" s="6"/>
      <c r="AD22" s="6"/>
      <c r="AE22" s="6"/>
    </row>
    <row r="23" spans="1:32">
      <c r="B23" s="1" t="s">
        <v>83</v>
      </c>
      <c r="C23" s="362">
        <v>3980691.3999599982</v>
      </c>
      <c r="D23" s="362">
        <v>148105.87587000002</v>
      </c>
      <c r="E23" s="362">
        <v>2420842.1061199997</v>
      </c>
      <c r="F23" s="362">
        <v>539335.28305000009</v>
      </c>
      <c r="G23" s="362">
        <v>628642.23968000012</v>
      </c>
      <c r="H23" s="362">
        <v>579653.00661000004</v>
      </c>
      <c r="I23" s="362">
        <v>989329.1370499999</v>
      </c>
      <c r="J23" s="362">
        <v>296524.64510000002</v>
      </c>
      <c r="K23" s="362">
        <v>121834.83876</v>
      </c>
      <c r="L23" s="362">
        <v>431772.10878999997</v>
      </c>
      <c r="M23" s="362">
        <v>702595.92339000001</v>
      </c>
      <c r="N23" s="362">
        <v>29.16891</v>
      </c>
      <c r="O23" s="362">
        <v>2167.6722252800005</v>
      </c>
      <c r="P23" s="362">
        <v>62010.619679999996</v>
      </c>
      <c r="Q23" s="362">
        <v>62010.619679999996</v>
      </c>
      <c r="R23" s="362">
        <v>28456646.538919996</v>
      </c>
      <c r="S23" s="18">
        <f>+CRE_y_CN_consumo!D120</f>
        <v>31911695.481860813</v>
      </c>
      <c r="T23" s="171">
        <f t="shared" si="0"/>
        <v>1.1214144800307149</v>
      </c>
      <c r="W23" s="6"/>
      <c r="X23" s="6"/>
      <c r="Y23" s="6"/>
      <c r="Z23" s="6"/>
      <c r="AA23" s="6"/>
      <c r="AB23" s="6"/>
      <c r="AC23" s="6"/>
      <c r="AD23" s="6"/>
      <c r="AE23" s="6"/>
    </row>
    <row r="24" spans="1:32">
      <c r="B24" s="1" t="s">
        <v>84</v>
      </c>
      <c r="C24" s="362">
        <v>510866.40742000018</v>
      </c>
      <c r="D24" s="362">
        <v>16016.911330000003</v>
      </c>
      <c r="E24" s="362">
        <v>280505.60371999996</v>
      </c>
      <c r="F24" s="362">
        <v>58706.140500000001</v>
      </c>
      <c r="G24" s="362">
        <v>88387.903680000003</v>
      </c>
      <c r="H24" s="362">
        <v>79136.637549999999</v>
      </c>
      <c r="I24" s="362">
        <v>158190.00354000001</v>
      </c>
      <c r="J24" s="362">
        <v>40999.785840000004</v>
      </c>
      <c r="K24" s="362">
        <v>31439.08841</v>
      </c>
      <c r="L24" s="362">
        <v>99838.489310000019</v>
      </c>
      <c r="M24" s="362">
        <v>86140.976729999995</v>
      </c>
      <c r="N24" s="362">
        <v>1135.74254</v>
      </c>
      <c r="O24" s="362">
        <v>280.45757334000001</v>
      </c>
      <c r="P24" s="362">
        <v>6853.3913200000006</v>
      </c>
      <c r="Q24" s="362">
        <v>6853.3913200000006</v>
      </c>
      <c r="R24" s="362">
        <v>3401453.3421399998</v>
      </c>
      <c r="S24" s="18">
        <f>+CRE_y_CN_consumo!D121</f>
        <v>3924191.1122065079</v>
      </c>
      <c r="T24" s="171">
        <f t="shared" si="0"/>
        <v>1.1536807115918373</v>
      </c>
      <c r="W24" s="6"/>
      <c r="X24" s="6"/>
      <c r="Y24" s="6"/>
      <c r="Z24" s="6"/>
      <c r="AA24" s="6"/>
      <c r="AB24" s="6"/>
      <c r="AC24" s="6"/>
      <c r="AD24" s="6"/>
      <c r="AE24" s="6"/>
    </row>
    <row r="25" spans="1:32">
      <c r="B25" s="1" t="s">
        <v>85</v>
      </c>
      <c r="C25" s="362">
        <v>237946.54242000007</v>
      </c>
      <c r="D25" s="362">
        <v>8617.1630600000008</v>
      </c>
      <c r="E25" s="362">
        <v>109462.28805000002</v>
      </c>
      <c r="F25" s="362">
        <v>28842.936460000001</v>
      </c>
      <c r="G25" s="362">
        <v>27427.14747</v>
      </c>
      <c r="H25" s="362">
        <v>32445.95623</v>
      </c>
      <c r="I25" s="362">
        <v>44627.141060000002</v>
      </c>
      <c r="J25" s="362">
        <v>19003.74005</v>
      </c>
      <c r="K25" s="362">
        <v>11154.67253</v>
      </c>
      <c r="L25" s="362">
        <v>3645.7075399999999</v>
      </c>
      <c r="M25" s="362">
        <v>34605.58539</v>
      </c>
      <c r="N25" s="362">
        <v>9.2409599999999994</v>
      </c>
      <c r="O25" s="362">
        <v>112.04148223000001</v>
      </c>
      <c r="P25" s="362">
        <v>1613.5155600000001</v>
      </c>
      <c r="Q25" s="362">
        <v>1613.5155600000001</v>
      </c>
      <c r="R25" s="362">
        <v>1442656.42356</v>
      </c>
      <c r="S25" s="18">
        <f>+CRE_y_CN_consumo!D122</f>
        <v>1728892.3592432849</v>
      </c>
      <c r="T25" s="171">
        <f t="shared" si="0"/>
        <v>1.1984089427037306</v>
      </c>
      <c r="W25" s="6"/>
      <c r="X25" s="6"/>
      <c r="Y25" s="6"/>
      <c r="Z25" s="6"/>
      <c r="AA25" s="6"/>
      <c r="AB25" s="6"/>
      <c r="AC25" s="6"/>
      <c r="AD25" s="6"/>
      <c r="AE25" s="6"/>
    </row>
    <row r="26" spans="1:32" s="603" customFormat="1" ht="14.25" thickBot="1">
      <c r="A26" s="637"/>
      <c r="B26" s="638" t="s">
        <v>86</v>
      </c>
      <c r="C26" s="600">
        <v>73728972.587819993</v>
      </c>
      <c r="D26" s="600">
        <v>3165645.3705100003</v>
      </c>
      <c r="E26" s="600">
        <v>35926608.587640002</v>
      </c>
      <c r="F26" s="600">
        <v>10178455.676490001</v>
      </c>
      <c r="G26" s="600">
        <v>11586464.93371</v>
      </c>
      <c r="H26" s="600">
        <v>12838631.517949998</v>
      </c>
      <c r="I26" s="600">
        <v>23726283.252810001</v>
      </c>
      <c r="J26" s="600">
        <v>6157135.0968700005</v>
      </c>
      <c r="K26" s="600">
        <v>3726065.5795799997</v>
      </c>
      <c r="L26" s="600">
        <v>7598469.9917099988</v>
      </c>
      <c r="M26" s="600">
        <v>13418266.143819999</v>
      </c>
      <c r="N26" s="600">
        <v>46822.20304</v>
      </c>
      <c r="O26" s="600">
        <v>39275.029132030009</v>
      </c>
      <c r="P26" s="600">
        <v>1220039.8055699999</v>
      </c>
      <c r="Q26" s="600">
        <v>1220039.8055699999</v>
      </c>
      <c r="R26" s="600">
        <v>494876620.38565999</v>
      </c>
      <c r="S26" s="589">
        <f>+CRE_y_CN_consumo!D123</f>
        <v>595790999.99999976</v>
      </c>
      <c r="T26" s="639">
        <f t="shared" si="0"/>
        <v>1.2039182605468342</v>
      </c>
      <c r="U26" s="637"/>
    </row>
    <row r="27" spans="1:32">
      <c r="C27" s="6"/>
      <c r="D27" s="6"/>
      <c r="E27" s="6"/>
      <c r="F27" s="6"/>
      <c r="G27" s="6"/>
      <c r="H27" s="6"/>
      <c r="I27" s="6"/>
      <c r="J27" s="6"/>
      <c r="K27" s="6"/>
      <c r="L27" s="6"/>
      <c r="M27" s="6"/>
      <c r="N27" s="6"/>
      <c r="O27" s="6"/>
      <c r="P27" s="6"/>
      <c r="Q27" s="6"/>
      <c r="S27" s="6"/>
      <c r="T27" s="6"/>
    </row>
    <row r="28" spans="1:32" s="603" customFormat="1">
      <c r="B28" s="603" t="s">
        <v>270</v>
      </c>
      <c r="C28" s="640">
        <f t="shared" ref="C28:I28" si="1">C16/C26</f>
        <v>0.17268666621435227</v>
      </c>
      <c r="D28" s="640">
        <f t="shared" si="1"/>
        <v>0.18862888641054548</v>
      </c>
      <c r="E28" s="640">
        <f t="shared" si="1"/>
        <v>0.16653432848677968</v>
      </c>
      <c r="F28" s="640">
        <f t="shared" si="1"/>
        <v>0.1967997495913611</v>
      </c>
      <c r="G28" s="640">
        <f t="shared" si="1"/>
        <v>0.15367081625645426</v>
      </c>
      <c r="H28" s="640">
        <f t="shared" si="1"/>
        <v>0.15831388372415439</v>
      </c>
      <c r="I28" s="640">
        <f t="shared" si="1"/>
        <v>0.15326683317747714</v>
      </c>
      <c r="J28" s="640">
        <f>J16/J26</f>
        <v>0.14652251818846973</v>
      </c>
      <c r="K28" s="641"/>
      <c r="L28" s="640">
        <f>L16/L26</f>
        <v>0.19892413291347877</v>
      </c>
      <c r="M28" s="640">
        <f>M16/M26</f>
        <v>0.1743444543651006</v>
      </c>
      <c r="S28" s="641"/>
      <c r="T28" s="641"/>
    </row>
    <row r="29" spans="1:32">
      <c r="C29" s="6"/>
      <c r="D29" s="6"/>
      <c r="E29" s="6"/>
      <c r="F29" s="6"/>
      <c r="G29" s="6"/>
      <c r="H29" s="6"/>
      <c r="I29" s="6"/>
      <c r="J29" s="6"/>
      <c r="K29" s="6"/>
      <c r="P29" s="753"/>
      <c r="Q29" s="773"/>
      <c r="S29" s="6"/>
      <c r="T29" s="6"/>
      <c r="X29" s="6"/>
      <c r="Y29" s="6"/>
      <c r="Z29" s="6"/>
      <c r="AA29" s="6"/>
      <c r="AB29" s="6"/>
      <c r="AC29" s="6"/>
      <c r="AD29" s="6"/>
      <c r="AE29" s="6"/>
      <c r="AF29" s="6"/>
    </row>
    <row r="30" spans="1:32">
      <c r="B30" s="1" t="s">
        <v>78</v>
      </c>
      <c r="P30" s="753"/>
      <c r="Q30" s="773"/>
      <c r="X30" s="6"/>
      <c r="Y30" s="6"/>
      <c r="Z30" s="6"/>
      <c r="AA30" s="6"/>
      <c r="AB30" s="6"/>
      <c r="AC30" s="6"/>
      <c r="AD30" s="6"/>
      <c r="AE30" s="6"/>
    </row>
    <row r="31" spans="1:32">
      <c r="B31" s="1" t="s">
        <v>113</v>
      </c>
      <c r="K31" s="45"/>
      <c r="P31" s="753"/>
      <c r="Q31" s="773"/>
      <c r="T31" s="6"/>
      <c r="X31" s="6"/>
      <c r="Y31" s="6"/>
      <c r="Z31" s="6"/>
      <c r="AA31" s="6"/>
      <c r="AB31" s="6"/>
      <c r="AC31" s="6"/>
      <c r="AD31" s="6"/>
      <c r="AE31" s="6"/>
    </row>
    <row r="32" spans="1:32">
      <c r="B32" s="1" t="s">
        <v>4</v>
      </c>
      <c r="K32" s="45"/>
      <c r="P32" s="753"/>
      <c r="S32" s="6"/>
      <c r="W32" s="6"/>
      <c r="X32" s="6"/>
      <c r="Y32" s="6"/>
      <c r="Z32" s="6"/>
      <c r="AA32" s="6"/>
      <c r="AB32" s="6"/>
      <c r="AC32" s="6"/>
      <c r="AD32" s="6"/>
    </row>
    <row r="33" spans="1:31">
      <c r="B33" s="1" t="s">
        <v>118</v>
      </c>
      <c r="K33" s="45"/>
      <c r="P33" s="753"/>
      <c r="W33" s="6"/>
      <c r="X33" s="6"/>
      <c r="Y33" s="6"/>
      <c r="Z33" s="6"/>
      <c r="AA33" s="6"/>
      <c r="AB33" s="6"/>
      <c r="AC33" s="6"/>
      <c r="AD33" s="6"/>
    </row>
    <row r="34" spans="1:31">
      <c r="B34" s="1" t="s">
        <v>122</v>
      </c>
      <c r="K34" s="45"/>
      <c r="P34" s="753"/>
      <c r="W34" s="6"/>
      <c r="X34" s="6"/>
      <c r="Y34" s="6"/>
      <c r="Z34" s="6"/>
      <c r="AA34" s="6"/>
      <c r="AB34" s="6"/>
      <c r="AC34" s="6"/>
      <c r="AD34" s="6"/>
    </row>
    <row r="35" spans="1:31">
      <c r="B35" s="1" t="s">
        <v>170</v>
      </c>
      <c r="P35" s="753"/>
      <c r="W35" s="6"/>
      <c r="X35" s="6"/>
      <c r="Y35" s="6"/>
      <c r="Z35" s="6"/>
      <c r="AA35" s="6"/>
      <c r="AB35" s="6"/>
      <c r="AC35" s="6"/>
      <c r="AD35" s="6"/>
    </row>
    <row r="36" spans="1:31">
      <c r="B36" s="1" t="s">
        <v>79</v>
      </c>
      <c r="V36" s="6"/>
      <c r="W36" s="6"/>
      <c r="X36" s="6"/>
      <c r="Y36" s="6"/>
      <c r="Z36" s="6"/>
      <c r="AA36" s="6"/>
      <c r="AB36" s="6"/>
      <c r="AC36" s="6"/>
    </row>
    <row r="37" spans="1:31">
      <c r="B37" s="1" t="s">
        <v>80</v>
      </c>
      <c r="C37" s="1" t="s">
        <v>145</v>
      </c>
      <c r="V37" s="6"/>
      <c r="W37" s="6"/>
      <c r="X37" s="6"/>
      <c r="Y37" s="6"/>
      <c r="Z37" s="6"/>
      <c r="AA37" s="6"/>
      <c r="AB37" s="6"/>
      <c r="AC37" s="6"/>
    </row>
    <row r="38" spans="1:31">
      <c r="B38" s="1" t="s">
        <v>156</v>
      </c>
      <c r="V38" s="6"/>
      <c r="W38" s="6"/>
      <c r="X38" s="6"/>
      <c r="Y38" s="6"/>
      <c r="Z38" s="6"/>
      <c r="AA38" s="6"/>
      <c r="AB38" s="6"/>
      <c r="AC38" s="6"/>
    </row>
    <row r="39" spans="1:31">
      <c r="B39" s="1" t="s">
        <v>555</v>
      </c>
      <c r="V39" s="6"/>
      <c r="W39" s="6"/>
      <c r="X39" s="6"/>
      <c r="Y39" s="6"/>
      <c r="Z39" s="6"/>
      <c r="AA39" s="6"/>
      <c r="AB39" s="6"/>
      <c r="AC39" s="6"/>
    </row>
    <row r="40" spans="1:31">
      <c r="P40" s="753"/>
      <c r="Q40" s="773"/>
      <c r="X40" s="6"/>
      <c r="Y40" s="6"/>
      <c r="Z40" s="6"/>
      <c r="AA40" s="6"/>
      <c r="AB40" s="6"/>
      <c r="AC40" s="6"/>
      <c r="AD40" s="6"/>
      <c r="AE40" s="6"/>
    </row>
    <row r="41" spans="1:31">
      <c r="B41" s="642">
        <v>2014</v>
      </c>
      <c r="P41" s="753"/>
      <c r="Q41" s="773"/>
      <c r="X41" s="6"/>
      <c r="Y41" s="6"/>
      <c r="Z41" s="6"/>
      <c r="AA41" s="6"/>
      <c r="AB41" s="6"/>
      <c r="AC41" s="6"/>
      <c r="AD41" s="6"/>
      <c r="AE41" s="6"/>
    </row>
    <row r="42" spans="1:31" ht="18.75">
      <c r="A42" s="644" t="s">
        <v>996</v>
      </c>
      <c r="B42" s="745" t="s">
        <v>81</v>
      </c>
      <c r="P42" s="753"/>
      <c r="Q42" s="773"/>
      <c r="X42" s="6"/>
      <c r="Y42" s="6"/>
      <c r="Z42" s="6"/>
      <c r="AA42" s="6"/>
      <c r="AB42" s="6"/>
      <c r="AC42" s="6"/>
      <c r="AD42" s="6"/>
      <c r="AE42" s="6"/>
    </row>
    <row r="43" spans="1:31">
      <c r="B43" s="1" t="s">
        <v>87</v>
      </c>
      <c r="P43" s="753"/>
      <c r="Q43" s="773"/>
      <c r="X43" s="6"/>
      <c r="Y43" s="6"/>
      <c r="Z43" s="6"/>
      <c r="AA43" s="6"/>
      <c r="AB43" s="6"/>
      <c r="AC43" s="6"/>
      <c r="AD43" s="6"/>
      <c r="AE43" s="6"/>
    </row>
    <row r="44" spans="1:31">
      <c r="B44" s="4" t="s">
        <v>415</v>
      </c>
      <c r="C44" s="346" t="s">
        <v>870</v>
      </c>
      <c r="D44" s="346" t="s">
        <v>871</v>
      </c>
      <c r="E44" s="346" t="s">
        <v>874</v>
      </c>
      <c r="F44" s="346" t="s">
        <v>895</v>
      </c>
      <c r="G44" s="346" t="s">
        <v>897</v>
      </c>
      <c r="H44" s="346" t="s">
        <v>890</v>
      </c>
      <c r="I44" s="346" t="s">
        <v>876</v>
      </c>
      <c r="J44" s="346" t="s">
        <v>868</v>
      </c>
      <c r="K44" s="346" t="s">
        <v>900</v>
      </c>
      <c r="M44" s="346" t="s">
        <v>909</v>
      </c>
      <c r="O44" s="346" t="s">
        <v>866</v>
      </c>
      <c r="P44" s="346" t="s">
        <v>1131</v>
      </c>
      <c r="Q44" s="346" t="s">
        <v>1138</v>
      </c>
      <c r="R44" s="346" t="s">
        <v>910</v>
      </c>
      <c r="T44" s="86"/>
      <c r="U44" s="86"/>
      <c r="V44" s="86"/>
      <c r="W44" s="86"/>
      <c r="X44" s="98"/>
      <c r="Y44" s="6"/>
      <c r="Z44" s="6"/>
      <c r="AA44" s="6"/>
      <c r="AB44" s="6"/>
      <c r="AC44" s="6"/>
      <c r="AD44" s="6"/>
      <c r="AE44" s="6"/>
    </row>
    <row r="45" spans="1:31" s="456" customFormat="1" ht="41.25" thickBot="1">
      <c r="B45" s="455"/>
      <c r="C45" s="661" t="s">
        <v>18</v>
      </c>
      <c r="D45" s="661" t="s">
        <v>49</v>
      </c>
      <c r="E45" s="661" t="s">
        <v>62</v>
      </c>
      <c r="F45" s="661" t="s">
        <v>259</v>
      </c>
      <c r="G45" s="661" t="s">
        <v>27</v>
      </c>
      <c r="H45" s="661" t="s">
        <v>79</v>
      </c>
      <c r="I45" s="661" t="s">
        <v>80</v>
      </c>
      <c r="J45" s="661" t="s">
        <v>119</v>
      </c>
      <c r="K45" s="661" t="s">
        <v>258</v>
      </c>
      <c r="L45" s="410" t="s">
        <v>3</v>
      </c>
      <c r="M45" s="661" t="s">
        <v>441</v>
      </c>
      <c r="N45" s="410" t="s">
        <v>29</v>
      </c>
      <c r="O45" s="661" t="s">
        <v>396</v>
      </c>
      <c r="P45" s="661" t="s">
        <v>1130</v>
      </c>
      <c r="Q45" s="661" t="s">
        <v>1137</v>
      </c>
      <c r="R45" s="661" t="s">
        <v>518</v>
      </c>
      <c r="S45" s="457"/>
      <c r="T45" s="354"/>
      <c r="U45" s="354"/>
      <c r="V45" s="354"/>
      <c r="W45" s="354"/>
      <c r="X45" s="354"/>
      <c r="Y45" s="458"/>
      <c r="Z45" s="458"/>
      <c r="AA45" s="458"/>
      <c r="AB45" s="458"/>
      <c r="AC45" s="458"/>
      <c r="AD45" s="458"/>
      <c r="AE45" s="458"/>
    </row>
    <row r="46" spans="1:31" ht="15">
      <c r="A46" s="69"/>
      <c r="B46" s="1" t="s">
        <v>148</v>
      </c>
      <c r="C46" s="18">
        <f t="shared" ref="C46:Q46" si="2">C8*$T8</f>
        <v>15136425.824189277</v>
      </c>
      <c r="D46" s="18">
        <f t="shared" si="2"/>
        <v>683447.04457137373</v>
      </c>
      <c r="E46" s="18">
        <f t="shared" si="2"/>
        <v>6952713.1241751583</v>
      </c>
      <c r="F46" s="18">
        <f t="shared" si="2"/>
        <v>1714726.2085293832</v>
      </c>
      <c r="G46" s="18">
        <f t="shared" si="2"/>
        <v>2080987.5159208849</v>
      </c>
      <c r="H46" s="18">
        <f t="shared" si="2"/>
        <v>2754345.866997174</v>
      </c>
      <c r="I46" s="18">
        <f t="shared" si="2"/>
        <v>5157483.671408047</v>
      </c>
      <c r="J46" s="18">
        <f t="shared" si="2"/>
        <v>1506504.4328868906</v>
      </c>
      <c r="K46" s="18">
        <f t="shared" si="2"/>
        <v>905507.31958005403</v>
      </c>
      <c r="L46" s="18">
        <f t="shared" si="2"/>
        <v>722346.58402800572</v>
      </c>
      <c r="M46" s="18">
        <f t="shared" si="2"/>
        <v>2667880.2852225071</v>
      </c>
      <c r="N46" s="18">
        <f t="shared" si="2"/>
        <v>28496.90655925596</v>
      </c>
      <c r="O46" s="18">
        <f t="shared" si="2"/>
        <v>6894.4090534747793</v>
      </c>
      <c r="P46" s="18">
        <f t="shared" si="2"/>
        <v>257235.33221493257</v>
      </c>
      <c r="Q46" s="18">
        <f t="shared" si="2"/>
        <v>257235.33221493257</v>
      </c>
      <c r="R46" s="18">
        <f t="shared" ref="R46:R63" si="3">+H46+I46+L46</f>
        <v>8634176.1224332266</v>
      </c>
      <c r="S46" s="90"/>
      <c r="T46" s="99"/>
      <c r="U46" s="99"/>
      <c r="V46" s="99"/>
      <c r="W46" s="99"/>
      <c r="X46" s="99"/>
      <c r="Y46" s="6"/>
      <c r="Z46" s="6"/>
      <c r="AA46" s="6"/>
      <c r="AB46" s="6"/>
      <c r="AC46" s="6"/>
      <c r="AD46" s="6"/>
      <c r="AE46" s="6"/>
    </row>
    <row r="47" spans="1:31" ht="15">
      <c r="A47" s="70"/>
      <c r="B47" s="1" t="s">
        <v>149</v>
      </c>
      <c r="C47" s="18">
        <f t="shared" ref="C47:P47" si="4">C9*$T9</f>
        <v>2635872.9144364898</v>
      </c>
      <c r="D47" s="18">
        <f t="shared" si="4"/>
        <v>105026.47636803343</v>
      </c>
      <c r="E47" s="18">
        <f t="shared" si="4"/>
        <v>1273475.5761368149</v>
      </c>
      <c r="F47" s="18">
        <f t="shared" si="4"/>
        <v>182556.33186037187</v>
      </c>
      <c r="G47" s="18">
        <f t="shared" si="4"/>
        <v>380295.60857038188</v>
      </c>
      <c r="H47" s="18">
        <f t="shared" si="4"/>
        <v>451946.34665656486</v>
      </c>
      <c r="I47" s="18">
        <f t="shared" si="4"/>
        <v>687831.13294890546</v>
      </c>
      <c r="J47" s="18">
        <f t="shared" si="4"/>
        <v>245489.62586309414</v>
      </c>
      <c r="K47" s="18">
        <f t="shared" si="4"/>
        <v>113524.01184684569</v>
      </c>
      <c r="L47" s="18">
        <f t="shared" si="4"/>
        <v>416229.76260169194</v>
      </c>
      <c r="M47" s="18">
        <f t="shared" si="4"/>
        <v>471737.99366003938</v>
      </c>
      <c r="N47" s="18">
        <f t="shared" si="4"/>
        <v>2574.8095027836785</v>
      </c>
      <c r="O47" s="18">
        <f t="shared" si="4"/>
        <v>1285.8806600302864</v>
      </c>
      <c r="P47" s="18">
        <f t="shared" si="4"/>
        <v>48345.154841169322</v>
      </c>
      <c r="Q47" s="18">
        <f t="shared" ref="Q47:Q64" si="5">Q9*$T9</f>
        <v>48345.154841169322</v>
      </c>
      <c r="R47" s="18">
        <f t="shared" si="3"/>
        <v>1556007.2422071623</v>
      </c>
      <c r="S47" s="90"/>
      <c r="T47" s="99"/>
      <c r="U47" s="99"/>
      <c r="V47" s="99"/>
      <c r="W47" s="99"/>
      <c r="X47" s="99"/>
      <c r="Y47" s="6"/>
      <c r="Z47" s="6"/>
      <c r="AA47" s="6"/>
      <c r="AB47" s="6"/>
      <c r="AC47" s="6"/>
      <c r="AD47" s="6"/>
      <c r="AE47" s="6"/>
    </row>
    <row r="48" spans="1:31" ht="15">
      <c r="A48" s="70"/>
      <c r="B48" s="1" t="s">
        <v>272</v>
      </c>
      <c r="C48" s="18">
        <f t="shared" ref="C48:P48" si="6">C10*$T10</f>
        <v>2034350.2656132099</v>
      </c>
      <c r="D48" s="18">
        <f t="shared" si="6"/>
        <v>82601.133669075483</v>
      </c>
      <c r="E48" s="18">
        <f t="shared" si="6"/>
        <v>1085656.1484946925</v>
      </c>
      <c r="F48" s="18">
        <f t="shared" si="6"/>
        <v>232091.99662261631</v>
      </c>
      <c r="G48" s="18">
        <f t="shared" si="6"/>
        <v>320954.18312532804</v>
      </c>
      <c r="H48" s="18">
        <f t="shared" si="6"/>
        <v>358048.67265967093</v>
      </c>
      <c r="I48" s="18">
        <f t="shared" si="6"/>
        <v>609898.51114788977</v>
      </c>
      <c r="J48" s="18">
        <f t="shared" si="6"/>
        <v>171083.53053740258</v>
      </c>
      <c r="K48" s="18">
        <f t="shared" si="6"/>
        <v>101502.59289567197</v>
      </c>
      <c r="L48" s="18">
        <f t="shared" si="6"/>
        <v>239103.18406563031</v>
      </c>
      <c r="M48" s="18">
        <f t="shared" si="6"/>
        <v>380142.35677394306</v>
      </c>
      <c r="N48" s="18">
        <f t="shared" si="6"/>
        <v>5959.6409065192611</v>
      </c>
      <c r="O48" s="18">
        <f t="shared" si="6"/>
        <v>1044.8911989091951</v>
      </c>
      <c r="P48" s="18">
        <f t="shared" si="6"/>
        <v>28734.873919191257</v>
      </c>
      <c r="Q48" s="18">
        <f t="shared" si="5"/>
        <v>28734.873919191257</v>
      </c>
      <c r="R48" s="18">
        <f t="shared" si="3"/>
        <v>1207050.3678731909</v>
      </c>
      <c r="S48" s="90"/>
      <c r="T48" s="99"/>
      <c r="U48" s="99"/>
      <c r="V48" s="99"/>
      <c r="W48" s="99"/>
      <c r="X48" s="99"/>
      <c r="Y48" s="6"/>
      <c r="Z48" s="6"/>
      <c r="AA48" s="6"/>
      <c r="AB48" s="6"/>
      <c r="AC48" s="6"/>
      <c r="AD48" s="6"/>
      <c r="AE48" s="6"/>
    </row>
    <row r="49" spans="1:31" ht="15">
      <c r="A49" s="69"/>
      <c r="B49" s="1" t="s">
        <v>273</v>
      </c>
      <c r="C49" s="18">
        <f t="shared" ref="C49:P49" si="7">C11*$T11</f>
        <v>2186963.235922657</v>
      </c>
      <c r="D49" s="18">
        <f t="shared" si="7"/>
        <v>101875.69798298378</v>
      </c>
      <c r="E49" s="18">
        <f t="shared" si="7"/>
        <v>1202149.3015407671</v>
      </c>
      <c r="F49" s="18">
        <f t="shared" si="7"/>
        <v>310530.14313666546</v>
      </c>
      <c r="G49" s="18">
        <f t="shared" si="7"/>
        <v>354097.80574792903</v>
      </c>
      <c r="H49" s="18">
        <f t="shared" si="7"/>
        <v>480024.54222317075</v>
      </c>
      <c r="I49" s="18">
        <f t="shared" si="7"/>
        <v>843322.50847773009</v>
      </c>
      <c r="J49" s="18">
        <f t="shared" si="7"/>
        <v>175083.1893834717</v>
      </c>
      <c r="K49" s="18">
        <f t="shared" si="7"/>
        <v>111425.6951944426</v>
      </c>
      <c r="L49" s="18">
        <f t="shared" si="7"/>
        <v>114930.99256550589</v>
      </c>
      <c r="M49" s="18">
        <f t="shared" si="7"/>
        <v>463621.34133356094</v>
      </c>
      <c r="N49" s="18">
        <f t="shared" si="7"/>
        <v>0</v>
      </c>
      <c r="O49" s="18">
        <f t="shared" si="7"/>
        <v>1114.4126392437026</v>
      </c>
      <c r="P49" s="18">
        <f t="shared" si="7"/>
        <v>39659.384852151568</v>
      </c>
      <c r="Q49" s="18">
        <f t="shared" si="5"/>
        <v>39659.384852151568</v>
      </c>
      <c r="R49" s="18">
        <f t="shared" si="3"/>
        <v>1438278.0432664067</v>
      </c>
      <c r="S49" s="90"/>
      <c r="T49" s="99"/>
      <c r="U49" s="99"/>
      <c r="V49" s="99"/>
      <c r="W49" s="99"/>
      <c r="X49" s="99"/>
      <c r="Y49" s="6"/>
      <c r="Z49" s="6"/>
      <c r="AA49" s="6"/>
      <c r="AB49" s="6"/>
      <c r="AC49" s="6"/>
      <c r="AD49" s="6"/>
      <c r="AE49" s="6"/>
    </row>
    <row r="50" spans="1:31" ht="15">
      <c r="A50" s="69"/>
      <c r="B50" s="1" t="s">
        <v>227</v>
      </c>
      <c r="C50" s="18">
        <f t="shared" ref="C50:P50" si="8">C12*$T12</f>
        <v>3591995.8082890757</v>
      </c>
      <c r="D50" s="18">
        <f t="shared" si="8"/>
        <v>136909.20211972957</v>
      </c>
      <c r="E50" s="18">
        <f t="shared" si="8"/>
        <v>1385143.3901727106</v>
      </c>
      <c r="F50" s="18">
        <f t="shared" si="8"/>
        <v>443190.40872723487</v>
      </c>
      <c r="G50" s="18">
        <f t="shared" si="8"/>
        <v>497372.48285093473</v>
      </c>
      <c r="H50" s="18">
        <f t="shared" si="8"/>
        <v>551512.74986961158</v>
      </c>
      <c r="I50" s="18">
        <f t="shared" si="8"/>
        <v>1233186.2904005363</v>
      </c>
      <c r="J50" s="18">
        <f t="shared" si="8"/>
        <v>186207.09622588623</v>
      </c>
      <c r="K50" s="18">
        <f t="shared" si="8"/>
        <v>224597.77874249447</v>
      </c>
      <c r="L50" s="18">
        <f t="shared" si="8"/>
        <v>49615.563727682784</v>
      </c>
      <c r="M50" s="18">
        <f t="shared" si="8"/>
        <v>724374.60972417064</v>
      </c>
      <c r="N50" s="18">
        <f t="shared" si="8"/>
        <v>659.87117092621577</v>
      </c>
      <c r="O50" s="18">
        <f t="shared" si="8"/>
        <v>1578.4111451412516</v>
      </c>
      <c r="P50" s="18">
        <f t="shared" si="8"/>
        <v>55239.729502958748</v>
      </c>
      <c r="Q50" s="18">
        <f t="shared" si="5"/>
        <v>55239.729502958748</v>
      </c>
      <c r="R50" s="18">
        <f t="shared" si="3"/>
        <v>1834314.6039978305</v>
      </c>
      <c r="S50" s="90"/>
      <c r="T50" s="99"/>
      <c r="U50" s="99"/>
      <c r="V50" s="99"/>
      <c r="W50" s="99"/>
      <c r="X50" s="99"/>
    </row>
    <row r="51" spans="1:31" ht="15">
      <c r="A51" s="70"/>
      <c r="B51" s="1" t="s">
        <v>209</v>
      </c>
      <c r="C51" s="18">
        <f t="shared" ref="C51:P51" si="9">C13*$T13</f>
        <v>1073912.2542968197</v>
      </c>
      <c r="D51" s="18">
        <f t="shared" si="9"/>
        <v>37918.438860577669</v>
      </c>
      <c r="E51" s="18">
        <f t="shared" si="9"/>
        <v>520089.07671890873</v>
      </c>
      <c r="F51" s="18">
        <f t="shared" si="9"/>
        <v>202746.22375832201</v>
      </c>
      <c r="G51" s="18">
        <f t="shared" si="9"/>
        <v>198529.75268233809</v>
      </c>
      <c r="H51" s="18">
        <f t="shared" si="9"/>
        <v>183420.50894693818</v>
      </c>
      <c r="I51" s="18">
        <f t="shared" si="9"/>
        <v>387696.41937375773</v>
      </c>
      <c r="J51" s="18">
        <f t="shared" si="9"/>
        <v>71985.99196269465</v>
      </c>
      <c r="K51" s="18">
        <f t="shared" si="9"/>
        <v>55709.019762768767</v>
      </c>
      <c r="L51" s="18">
        <f t="shared" si="9"/>
        <v>137037.61043932245</v>
      </c>
      <c r="M51" s="18">
        <f t="shared" si="9"/>
        <v>196050.23763559296</v>
      </c>
      <c r="N51" s="18">
        <f t="shared" si="9"/>
        <v>20.970778477890995</v>
      </c>
      <c r="O51" s="18">
        <f t="shared" si="9"/>
        <v>552.47537031059278</v>
      </c>
      <c r="P51" s="18">
        <f t="shared" si="9"/>
        <v>16787.644694720046</v>
      </c>
      <c r="Q51" s="18">
        <f t="shared" si="5"/>
        <v>16787.644694720046</v>
      </c>
      <c r="R51" s="18">
        <f t="shared" si="3"/>
        <v>708154.5387600183</v>
      </c>
      <c r="S51" s="90"/>
      <c r="T51" s="99"/>
      <c r="U51" s="99"/>
      <c r="V51" s="99"/>
      <c r="W51" s="99"/>
      <c r="X51" s="99"/>
    </row>
    <row r="52" spans="1:31" ht="15">
      <c r="A52" s="69"/>
      <c r="B52" s="1" t="s">
        <v>210</v>
      </c>
      <c r="C52" s="18">
        <f t="shared" ref="C52:P52" si="10">C14*$T14</f>
        <v>4852024.1935808919</v>
      </c>
      <c r="D52" s="18">
        <f t="shared" si="10"/>
        <v>172694.55325681542</v>
      </c>
      <c r="E52" s="18">
        <f t="shared" si="10"/>
        <v>2117972.9662900711</v>
      </c>
      <c r="F52" s="18">
        <f t="shared" si="10"/>
        <v>513346.32935867296</v>
      </c>
      <c r="G52" s="18">
        <f t="shared" si="10"/>
        <v>715931.53000853967</v>
      </c>
      <c r="H52" s="18">
        <f t="shared" si="10"/>
        <v>738238.47282822488</v>
      </c>
      <c r="I52" s="18">
        <f t="shared" si="10"/>
        <v>1487900.6862046728</v>
      </c>
      <c r="J52" s="18">
        <f t="shared" si="10"/>
        <v>352908.66130728606</v>
      </c>
      <c r="K52" s="18">
        <f t="shared" si="10"/>
        <v>247002.93108668309</v>
      </c>
      <c r="L52" s="18">
        <f t="shared" si="10"/>
        <v>893583.64603940654</v>
      </c>
      <c r="M52" s="18">
        <f t="shared" si="10"/>
        <v>808720.64977167686</v>
      </c>
      <c r="N52" s="18">
        <f t="shared" si="10"/>
        <v>0</v>
      </c>
      <c r="O52" s="18">
        <f t="shared" si="10"/>
        <v>2207.4108114877758</v>
      </c>
      <c r="P52" s="18">
        <f t="shared" si="10"/>
        <v>91343.74957401611</v>
      </c>
      <c r="Q52" s="18">
        <f t="shared" si="5"/>
        <v>91343.74957401611</v>
      </c>
      <c r="R52" s="18">
        <f t="shared" si="3"/>
        <v>3119722.8050723039</v>
      </c>
      <c r="S52" s="90"/>
      <c r="T52" s="99"/>
      <c r="U52" s="99"/>
      <c r="V52" s="99"/>
      <c r="W52" s="99"/>
      <c r="X52" s="99"/>
    </row>
    <row r="53" spans="1:31" ht="15">
      <c r="A53" s="70"/>
      <c r="B53" s="1" t="s">
        <v>264</v>
      </c>
      <c r="C53" s="18">
        <f t="shared" ref="C53:P53" si="11">C15*$T15</f>
        <v>3339915.2695144494</v>
      </c>
      <c r="D53" s="18">
        <f t="shared" si="11"/>
        <v>118755.1735858123</v>
      </c>
      <c r="E53" s="18">
        <f t="shared" si="11"/>
        <v>1455264.8914063764</v>
      </c>
      <c r="F53" s="18">
        <f t="shared" si="11"/>
        <v>463393.40165595931</v>
      </c>
      <c r="G53" s="18">
        <f t="shared" si="11"/>
        <v>542580.425380787</v>
      </c>
      <c r="H53" s="18">
        <f t="shared" si="11"/>
        <v>708830.45474914473</v>
      </c>
      <c r="I53" s="18">
        <f t="shared" si="11"/>
        <v>1232061.9581230159</v>
      </c>
      <c r="J53" s="18">
        <f t="shared" si="11"/>
        <v>364185.3424795891</v>
      </c>
      <c r="K53" s="18">
        <f t="shared" si="11"/>
        <v>226140.73291327246</v>
      </c>
      <c r="L53" s="18">
        <f t="shared" si="11"/>
        <v>616461.19180072239</v>
      </c>
      <c r="M53" s="18">
        <f t="shared" si="11"/>
        <v>617942.52981466299</v>
      </c>
      <c r="N53" s="18">
        <f t="shared" si="11"/>
        <v>972.2995879885458</v>
      </c>
      <c r="O53" s="18">
        <f t="shared" si="11"/>
        <v>1598.4028092435387</v>
      </c>
      <c r="P53" s="18">
        <f t="shared" si="11"/>
        <v>72617.415367147129</v>
      </c>
      <c r="Q53" s="18">
        <f t="shared" si="5"/>
        <v>72617.415367147129</v>
      </c>
      <c r="R53" s="18">
        <f t="shared" si="3"/>
        <v>2557353.6046728832</v>
      </c>
      <c r="S53" s="90"/>
      <c r="T53" s="99"/>
      <c r="U53" s="99"/>
      <c r="V53" s="99"/>
      <c r="W53" s="99"/>
      <c r="X53" s="99"/>
    </row>
    <row r="54" spans="1:31" ht="15">
      <c r="A54" s="70"/>
      <c r="B54" s="1" t="s">
        <v>270</v>
      </c>
      <c r="C54" s="18">
        <f t="shared" ref="C54:P54" si="12">C16*$T16</f>
        <v>15531644.788188685</v>
      </c>
      <c r="D54" s="18">
        <f t="shared" si="12"/>
        <v>728435.20128033916</v>
      </c>
      <c r="E54" s="18">
        <f t="shared" si="12"/>
        <v>7298614.9913524184</v>
      </c>
      <c r="F54" s="18">
        <f t="shared" si="12"/>
        <v>2443581.8655137825</v>
      </c>
      <c r="G54" s="18">
        <f t="shared" si="12"/>
        <v>2172014.9585328437</v>
      </c>
      <c r="H54" s="18">
        <f t="shared" si="12"/>
        <v>2479466.240990947</v>
      </c>
      <c r="I54" s="18">
        <f t="shared" si="12"/>
        <v>4436069.6576762106</v>
      </c>
      <c r="J54" s="18">
        <f t="shared" si="12"/>
        <v>1100534.1386503759</v>
      </c>
      <c r="K54" s="18">
        <f t="shared" si="12"/>
        <v>754699.30521774723</v>
      </c>
      <c r="L54" s="18">
        <f t="shared" si="12"/>
        <v>1843886.0919707301</v>
      </c>
      <c r="M54" s="18">
        <f t="shared" si="12"/>
        <v>2853809.6453893422</v>
      </c>
      <c r="N54" s="18">
        <f t="shared" si="12"/>
        <v>155.60294525879604</v>
      </c>
      <c r="O54" s="18">
        <f t="shared" si="12"/>
        <v>9282.0700884964626</v>
      </c>
      <c r="P54" s="18">
        <f t="shared" si="12"/>
        <v>228611.65856468125</v>
      </c>
      <c r="Q54" s="18">
        <f t="shared" si="5"/>
        <v>228611.65856468125</v>
      </c>
      <c r="R54" s="18">
        <f t="shared" si="3"/>
        <v>8759421.9906378873</v>
      </c>
      <c r="S54" s="90"/>
      <c r="T54" s="99"/>
      <c r="U54" s="99"/>
      <c r="V54" s="99"/>
      <c r="W54" s="99"/>
      <c r="X54" s="99"/>
    </row>
    <row r="55" spans="1:31" ht="15">
      <c r="A55" s="70"/>
      <c r="B55" s="1" t="s">
        <v>271</v>
      </c>
      <c r="C55" s="18">
        <f t="shared" ref="C55:P55" si="13">C17*$T17</f>
        <v>9433840.7146984469</v>
      </c>
      <c r="D55" s="18">
        <f t="shared" si="13"/>
        <v>419843.98201565823</v>
      </c>
      <c r="E55" s="18">
        <f t="shared" si="13"/>
        <v>4460170.7699297601</v>
      </c>
      <c r="F55" s="18">
        <f t="shared" si="13"/>
        <v>1208159.6474770203</v>
      </c>
      <c r="G55" s="18">
        <f t="shared" si="13"/>
        <v>1502735.1163544999</v>
      </c>
      <c r="H55" s="18">
        <f t="shared" si="13"/>
        <v>1832966.7935158846</v>
      </c>
      <c r="I55" s="18">
        <f t="shared" si="13"/>
        <v>2975014.8014705437</v>
      </c>
      <c r="J55" s="18">
        <f t="shared" si="13"/>
        <v>801732.71111828298</v>
      </c>
      <c r="K55" s="18">
        <f t="shared" si="13"/>
        <v>504486.01953350019</v>
      </c>
      <c r="L55" s="18">
        <f t="shared" si="13"/>
        <v>529955.77022553573</v>
      </c>
      <c r="M55" s="18">
        <f t="shared" si="13"/>
        <v>1651394.5202775106</v>
      </c>
      <c r="N55" s="18">
        <f t="shared" si="13"/>
        <v>10054.983469822602</v>
      </c>
      <c r="O55" s="18">
        <f t="shared" si="13"/>
        <v>4638.8442237297522</v>
      </c>
      <c r="P55" s="18">
        <f t="shared" si="13"/>
        <v>145359.47944639332</v>
      </c>
      <c r="Q55" s="18">
        <f t="shared" si="5"/>
        <v>145359.47944639332</v>
      </c>
      <c r="R55" s="18">
        <f t="shared" si="3"/>
        <v>5337937.3652119646</v>
      </c>
      <c r="S55" s="90"/>
      <c r="T55" s="99"/>
      <c r="U55" s="99"/>
      <c r="V55" s="99"/>
      <c r="W55" s="99"/>
      <c r="X55" s="99"/>
    </row>
    <row r="56" spans="1:31" ht="15">
      <c r="A56" s="70"/>
      <c r="B56" s="1" t="s">
        <v>166</v>
      </c>
      <c r="C56" s="18">
        <f t="shared" ref="C56:P56" si="14">C18*$T18</f>
        <v>1644230.9873797188</v>
      </c>
      <c r="D56" s="18">
        <f t="shared" si="14"/>
        <v>58169.731515955871</v>
      </c>
      <c r="E56" s="18">
        <f t="shared" si="14"/>
        <v>771068.71783055586</v>
      </c>
      <c r="F56" s="18">
        <f t="shared" si="14"/>
        <v>165009.64631291296</v>
      </c>
      <c r="G56" s="18">
        <f t="shared" si="14"/>
        <v>287374.73337441764</v>
      </c>
      <c r="H56" s="18">
        <f t="shared" si="14"/>
        <v>352190.1282165579</v>
      </c>
      <c r="I56" s="18">
        <f t="shared" si="14"/>
        <v>619245.15434477269</v>
      </c>
      <c r="J56" s="18">
        <f t="shared" si="14"/>
        <v>168222.79863266018</v>
      </c>
      <c r="K56" s="18">
        <f t="shared" si="14"/>
        <v>107563.11854180496</v>
      </c>
      <c r="L56" s="18">
        <f t="shared" si="14"/>
        <v>166715.20224832793</v>
      </c>
      <c r="M56" s="18">
        <f t="shared" si="14"/>
        <v>317587.13911916531</v>
      </c>
      <c r="N56" s="18">
        <f t="shared" si="14"/>
        <v>1461.4977306724561</v>
      </c>
      <c r="O56" s="18">
        <f t="shared" si="14"/>
        <v>732.55431389542116</v>
      </c>
      <c r="P56" s="18">
        <f t="shared" si="14"/>
        <v>38229.470790378116</v>
      </c>
      <c r="Q56" s="18">
        <f t="shared" si="5"/>
        <v>38229.470790378116</v>
      </c>
      <c r="R56" s="18">
        <f t="shared" si="3"/>
        <v>1138150.4848096585</v>
      </c>
      <c r="S56" s="90"/>
      <c r="T56" s="99"/>
      <c r="U56" s="99"/>
      <c r="V56" s="99"/>
      <c r="W56" s="99"/>
      <c r="X56" s="99"/>
    </row>
    <row r="57" spans="1:31" ht="15">
      <c r="A57" s="70"/>
      <c r="B57" s="1" t="s">
        <v>158</v>
      </c>
      <c r="C57" s="18">
        <f t="shared" ref="C57:P57" si="15">C19*$T19</f>
        <v>5611774.0071908189</v>
      </c>
      <c r="D57" s="18">
        <f t="shared" si="15"/>
        <v>218414.65607212129</v>
      </c>
      <c r="E57" s="18">
        <f t="shared" si="15"/>
        <v>2282477.7146541476</v>
      </c>
      <c r="F57" s="18">
        <f t="shared" si="15"/>
        <v>539319.11933651136</v>
      </c>
      <c r="G57" s="18">
        <f t="shared" si="15"/>
        <v>853453.75260065729</v>
      </c>
      <c r="H57" s="18">
        <f t="shared" si="15"/>
        <v>855091.48896759283</v>
      </c>
      <c r="I57" s="18">
        <f t="shared" si="15"/>
        <v>1938859.4438057928</v>
      </c>
      <c r="J57" s="18">
        <f t="shared" si="15"/>
        <v>422060.99781829619</v>
      </c>
      <c r="K57" s="18">
        <f t="shared" si="15"/>
        <v>252577.01677466976</v>
      </c>
      <c r="L57" s="18">
        <f t="shared" si="15"/>
        <v>589179.01297362417</v>
      </c>
      <c r="M57" s="18">
        <f t="shared" si="15"/>
        <v>860583.53979398496</v>
      </c>
      <c r="N57" s="18">
        <f t="shared" si="15"/>
        <v>246.62721386853582</v>
      </c>
      <c r="O57" s="18">
        <f t="shared" si="15"/>
        <v>2531.1776378830032</v>
      </c>
      <c r="P57" s="18">
        <f t="shared" si="15"/>
        <v>89667.411805944183</v>
      </c>
      <c r="Q57" s="18">
        <f t="shared" si="5"/>
        <v>89667.411805944183</v>
      </c>
      <c r="R57" s="18">
        <f t="shared" si="3"/>
        <v>3383129.9457470099</v>
      </c>
      <c r="S57" s="90"/>
      <c r="T57" s="99"/>
      <c r="U57" s="99"/>
      <c r="V57" s="99"/>
      <c r="W57" s="99"/>
      <c r="X57" s="99"/>
    </row>
    <row r="58" spans="1:31" ht="15">
      <c r="A58" s="70"/>
      <c r="B58" s="1" t="s">
        <v>159</v>
      </c>
      <c r="C58" s="18">
        <f t="shared" ref="C58:P58" si="16">C20*$T20</f>
        <v>12305784.714692693</v>
      </c>
      <c r="D58" s="18">
        <f t="shared" si="16"/>
        <v>587964.22902696126</v>
      </c>
      <c r="E58" s="18">
        <f t="shared" si="16"/>
        <v>7244710.2334283469</v>
      </c>
      <c r="F58" s="18">
        <f t="shared" si="16"/>
        <v>2637538.6964010354</v>
      </c>
      <c r="G58" s="18">
        <f t="shared" si="16"/>
        <v>2563583.2928168266</v>
      </c>
      <c r="H58" s="18">
        <f t="shared" si="16"/>
        <v>2215019.5476125092</v>
      </c>
      <c r="I58" s="18">
        <f t="shared" si="16"/>
        <v>4265647.2073381897</v>
      </c>
      <c r="J58" s="18">
        <f t="shared" si="16"/>
        <v>1045767.2025094471</v>
      </c>
      <c r="K58" s="18">
        <f t="shared" si="16"/>
        <v>474847.89382062713</v>
      </c>
      <c r="L58" s="18">
        <f t="shared" si="16"/>
        <v>1872357.6170356423</v>
      </c>
      <c r="M58" s="18">
        <f t="shared" si="16"/>
        <v>2569549.8546845992</v>
      </c>
      <c r="N58" s="18">
        <f t="shared" si="16"/>
        <v>125.03708540861015</v>
      </c>
      <c r="O58" s="18">
        <f t="shared" si="16"/>
        <v>9078.0372014471141</v>
      </c>
      <c r="P58" s="18">
        <f t="shared" si="16"/>
        <v>207585.32887814485</v>
      </c>
      <c r="Q58" s="18">
        <f t="shared" si="5"/>
        <v>207585.32887814485</v>
      </c>
      <c r="R58" s="18">
        <f t="shared" si="3"/>
        <v>8353024.3719863407</v>
      </c>
      <c r="S58" s="90"/>
      <c r="T58" s="99"/>
      <c r="U58" s="99"/>
      <c r="V58" s="99"/>
      <c r="W58" s="99"/>
      <c r="X58" s="99"/>
    </row>
    <row r="59" spans="1:31" ht="15">
      <c r="A59" s="69"/>
      <c r="B59" s="1" t="s">
        <v>160</v>
      </c>
      <c r="C59" s="18">
        <f t="shared" ref="C59:P59" si="17">C21*$T21</f>
        <v>2645983.8763370044</v>
      </c>
      <c r="D59" s="18">
        <f t="shared" si="17"/>
        <v>120484.01035975273</v>
      </c>
      <c r="E59" s="18">
        <f t="shared" si="17"/>
        <v>1227957.6791074558</v>
      </c>
      <c r="F59" s="18">
        <f t="shared" si="17"/>
        <v>342831.83710066025</v>
      </c>
      <c r="G59" s="18">
        <f t="shared" si="17"/>
        <v>446488.12960056966</v>
      </c>
      <c r="H59" s="18">
        <f t="shared" si="17"/>
        <v>509336.31610128673</v>
      </c>
      <c r="I59" s="18">
        <f t="shared" si="17"/>
        <v>972259.31468170509</v>
      </c>
      <c r="J59" s="18">
        <f t="shared" si="17"/>
        <v>289810.99979651475</v>
      </c>
      <c r="K59" s="18">
        <f t="shared" si="17"/>
        <v>122509.49298197246</v>
      </c>
      <c r="L59" s="18">
        <f t="shared" si="17"/>
        <v>123401.92280499326</v>
      </c>
      <c r="M59" s="18">
        <f t="shared" si="17"/>
        <v>430193.95030545158</v>
      </c>
      <c r="N59" s="18">
        <f t="shared" si="17"/>
        <v>1321.3952807377691</v>
      </c>
      <c r="O59" s="18">
        <f t="shared" si="17"/>
        <v>1269.0965085149837</v>
      </c>
      <c r="P59" s="18">
        <f t="shared" si="17"/>
        <v>43244.60650491163</v>
      </c>
      <c r="Q59" s="18">
        <f t="shared" si="5"/>
        <v>43244.60650491163</v>
      </c>
      <c r="R59" s="18">
        <f t="shared" si="3"/>
        <v>1604997.5535879852</v>
      </c>
      <c r="S59" s="90"/>
      <c r="T59" s="99"/>
      <c r="U59" s="99"/>
      <c r="V59" s="99"/>
      <c r="W59" s="99"/>
      <c r="X59" s="99"/>
    </row>
    <row r="60" spans="1:31" ht="15">
      <c r="A60" s="69"/>
      <c r="B60" s="1" t="s">
        <v>161</v>
      </c>
      <c r="C60" s="18">
        <f t="shared" ref="C60:P60" si="18">C22*$T22</f>
        <v>1222596.5348305574</v>
      </c>
      <c r="D60" s="18">
        <f t="shared" si="18"/>
        <v>48797.99989345378</v>
      </c>
      <c r="E60" s="18">
        <f t="shared" si="18"/>
        <v>769956.42818518903</v>
      </c>
      <c r="F60" s="18">
        <f t="shared" si="18"/>
        <v>201477.96844507876</v>
      </c>
      <c r="G60" s="18">
        <f t="shared" si="18"/>
        <v>194506.90153493889</v>
      </c>
      <c r="H60" s="18">
        <f t="shared" si="18"/>
        <v>189316.75865528156</v>
      </c>
      <c r="I60" s="18">
        <f t="shared" si="18"/>
        <v>337086.70175132796</v>
      </c>
      <c r="J60" s="18">
        <f t="shared" si="18"/>
        <v>95038.231558184983</v>
      </c>
      <c r="K60" s="18">
        <f t="shared" si="18"/>
        <v>81737.003065147059</v>
      </c>
      <c r="L60" s="18">
        <f t="shared" si="18"/>
        <v>201580.68272491117</v>
      </c>
      <c r="M60" s="18">
        <f t="shared" si="18"/>
        <v>205753.15241580032</v>
      </c>
      <c r="N60" s="18">
        <f t="shared" si="18"/>
        <v>2626.0981837558734</v>
      </c>
      <c r="O60" s="18">
        <f t="shared" si="18"/>
        <v>694.30670155671055</v>
      </c>
      <c r="P60" s="18">
        <f t="shared" si="18"/>
        <v>21847.430399616765</v>
      </c>
      <c r="Q60" s="18">
        <f t="shared" si="5"/>
        <v>21847.430399616765</v>
      </c>
      <c r="R60" s="18">
        <f t="shared" si="3"/>
        <v>727984.14313152072</v>
      </c>
      <c r="S60" s="90"/>
      <c r="T60" s="99"/>
      <c r="U60" s="99"/>
      <c r="V60" s="99"/>
      <c r="W60" s="99"/>
      <c r="X60" s="99"/>
    </row>
    <row r="61" spans="1:31" ht="15">
      <c r="A61" s="69"/>
      <c r="B61" s="1" t="s">
        <v>83</v>
      </c>
      <c r="C61" s="18">
        <f t="shared" ref="C61:P61" si="19">C23*$T23</f>
        <v>4464004.9764488796</v>
      </c>
      <c r="D61" s="18">
        <f t="shared" si="19"/>
        <v>166088.07377824967</v>
      </c>
      <c r="E61" s="18">
        <f t="shared" si="19"/>
        <v>2714767.3916710201</v>
      </c>
      <c r="F61" s="18">
        <f t="shared" si="19"/>
        <v>604818.39600373432</v>
      </c>
      <c r="G61" s="18">
        <f t="shared" si="19"/>
        <v>704968.51033609139</v>
      </c>
      <c r="H61" s="18">
        <f t="shared" si="19"/>
        <v>650031.27500579366</v>
      </c>
      <c r="I61" s="18">
        <f t="shared" si="19"/>
        <v>1109448.0198041615</v>
      </c>
      <c r="J61" s="18">
        <f t="shared" si="19"/>
        <v>332527.0307011088</v>
      </c>
      <c r="K61" s="18">
        <f t="shared" si="19"/>
        <v>136627.35235767139</v>
      </c>
      <c r="L61" s="18">
        <f t="shared" si="19"/>
        <v>484195.49487050308</v>
      </c>
      <c r="M61" s="18">
        <f t="shared" si="19"/>
        <v>787901.24210009689</v>
      </c>
      <c r="N61" s="18">
        <f t="shared" si="19"/>
        <v>32.710438040712717</v>
      </c>
      <c r="O61" s="18">
        <f t="shared" si="19"/>
        <v>2430.8590213893945</v>
      </c>
      <c r="P61" s="18">
        <f t="shared" si="19"/>
        <v>69539.606824829607</v>
      </c>
      <c r="Q61" s="18">
        <f t="shared" si="5"/>
        <v>69539.606824829607</v>
      </c>
      <c r="R61" s="18">
        <f t="shared" si="3"/>
        <v>2243674.7896804581</v>
      </c>
      <c r="S61" s="90"/>
      <c r="T61" s="99"/>
      <c r="U61" s="99"/>
      <c r="V61" s="99"/>
      <c r="W61" s="99"/>
      <c r="X61" s="99"/>
    </row>
    <row r="62" spans="1:31" ht="15">
      <c r="A62" s="70"/>
      <c r="B62" s="1" t="s">
        <v>84</v>
      </c>
      <c r="C62" s="18">
        <f t="shared" ref="C62:P62" si="20">C24*$T24</f>
        <v>589376.72044067131</v>
      </c>
      <c r="D62" s="18">
        <f t="shared" si="20"/>
        <v>18478.401660697764</v>
      </c>
      <c r="E62" s="18">
        <f t="shared" si="20"/>
        <v>323613.90450518747</v>
      </c>
      <c r="F62" s="18">
        <f t="shared" si="20"/>
        <v>67728.141946850374</v>
      </c>
      <c r="G62" s="18">
        <f t="shared" si="20"/>
        <v>101971.41961365318</v>
      </c>
      <c r="H62" s="18">
        <f t="shared" si="20"/>
        <v>91298.412321669311</v>
      </c>
      <c r="I62" s="18">
        <f t="shared" si="20"/>
        <v>182500.75585074245</v>
      </c>
      <c r="J62" s="18">
        <f t="shared" si="20"/>
        <v>47300.662103004135</v>
      </c>
      <c r="K62" s="18">
        <f t="shared" si="20"/>
        <v>36270.669888647484</v>
      </c>
      <c r="L62" s="18">
        <f t="shared" si="20"/>
        <v>115181.73939141486</v>
      </c>
      <c r="M62" s="18">
        <f t="shared" si="20"/>
        <v>99379.183331082284</v>
      </c>
      <c r="N62" s="18">
        <f t="shared" si="20"/>
        <v>1310.2842617323206</v>
      </c>
      <c r="O62" s="18">
        <f t="shared" si="20"/>
        <v>323.55849278221109</v>
      </c>
      <c r="P62" s="18">
        <f t="shared" si="20"/>
        <v>7906.6253748749214</v>
      </c>
      <c r="Q62" s="18">
        <f t="shared" si="5"/>
        <v>7906.6253748749214</v>
      </c>
      <c r="R62" s="18">
        <f t="shared" si="3"/>
        <v>388980.90756382659</v>
      </c>
      <c r="S62" s="90"/>
      <c r="T62" s="99"/>
      <c r="U62" s="99"/>
      <c r="V62" s="99"/>
      <c r="W62" s="99"/>
      <c r="X62" s="99"/>
    </row>
    <row r="63" spans="1:31" ht="15">
      <c r="A63" s="69"/>
      <c r="B63" s="1" t="s">
        <v>85</v>
      </c>
      <c r="C63" s="18">
        <f t="shared" ref="C63:P63" si="21">C25*$T25</f>
        <v>285157.26432156068</v>
      </c>
      <c r="D63" s="18">
        <f t="shared" si="21"/>
        <v>10326.885271840245</v>
      </c>
      <c r="E63" s="18">
        <f t="shared" si="21"/>
        <v>131180.58488793173</v>
      </c>
      <c r="F63" s="18">
        <f t="shared" si="21"/>
        <v>34565.632987499484</v>
      </c>
      <c r="G63" s="18">
        <f t="shared" si="21"/>
        <v>32868.938800901997</v>
      </c>
      <c r="H63" s="18">
        <f t="shared" si="21"/>
        <v>38883.52410060582</v>
      </c>
      <c r="I63" s="18">
        <f t="shared" si="21"/>
        <v>53481.564933604845</v>
      </c>
      <c r="J63" s="18">
        <f t="shared" si="21"/>
        <v>22774.25202073704</v>
      </c>
      <c r="K63" s="18">
        <f t="shared" si="21"/>
        <v>13367.859312883647</v>
      </c>
      <c r="L63" s="18">
        <f t="shared" si="21"/>
        <v>4369.0485184184181</v>
      </c>
      <c r="M63" s="18">
        <f t="shared" si="21"/>
        <v>41471.642998873562</v>
      </c>
      <c r="N63" s="18">
        <f t="shared" si="21"/>
        <v>11.074449103167465</v>
      </c>
      <c r="O63" s="18">
        <f t="shared" si="21"/>
        <v>134.27151425821313</v>
      </c>
      <c r="P63" s="18">
        <f t="shared" si="21"/>
        <v>1933.6514762956178</v>
      </c>
      <c r="Q63" s="18">
        <f t="shared" si="5"/>
        <v>1933.6514762956178</v>
      </c>
      <c r="R63" s="18">
        <f t="shared" si="3"/>
        <v>96734.137552629079</v>
      </c>
      <c r="S63" s="90"/>
      <c r="T63" s="99"/>
      <c r="U63" s="99"/>
      <c r="V63" s="99"/>
      <c r="W63" s="99"/>
      <c r="X63" s="99"/>
    </row>
    <row r="64" spans="1:31" ht="15.75" thickBot="1">
      <c r="A64" s="69"/>
      <c r="B64" s="352" t="s">
        <v>86</v>
      </c>
      <c r="C64" s="403">
        <f t="shared" ref="C64:K64" si="22">SUM(C46:C63)</f>
        <v>88585854.350371927</v>
      </c>
      <c r="D64" s="403">
        <f t="shared" si="22"/>
        <v>3816230.8912894311</v>
      </c>
      <c r="E64" s="403">
        <f t="shared" si="22"/>
        <v>43216982.890487507</v>
      </c>
      <c r="F64" s="403">
        <f t="shared" si="22"/>
        <v>12307611.995174313</v>
      </c>
      <c r="G64" s="403">
        <f t="shared" si="22"/>
        <v>13950715.057852523</v>
      </c>
      <c r="H64" s="403">
        <f t="shared" si="22"/>
        <v>15439968.100418627</v>
      </c>
      <c r="I64" s="403">
        <f t="shared" si="22"/>
        <v>28528993.799741607</v>
      </c>
      <c r="J64" s="403">
        <f t="shared" si="22"/>
        <v>7399216.8955549262</v>
      </c>
      <c r="K64" s="403">
        <f t="shared" si="22"/>
        <v>4470095.8135169046</v>
      </c>
      <c r="L64" s="403">
        <f t="shared" ref="L64:R64" si="23">SUM(L46:L63)</f>
        <v>9120131.1180320699</v>
      </c>
      <c r="M64" s="403">
        <f t="shared" si="23"/>
        <v>16148093.87435206</v>
      </c>
      <c r="N64" s="403">
        <f t="shared" si="23"/>
        <v>56029.809564352392</v>
      </c>
      <c r="O64" s="403">
        <f t="shared" si="23"/>
        <v>47391.069391794401</v>
      </c>
      <c r="P64" s="403">
        <f t="shared" si="23"/>
        <v>1463888.5550323571</v>
      </c>
      <c r="Q64" s="403">
        <f t="shared" si="5"/>
        <v>1468828.200519732</v>
      </c>
      <c r="R64" s="403">
        <f t="shared" si="23"/>
        <v>53089093.018192314</v>
      </c>
      <c r="S64" s="8"/>
      <c r="T64" s="100"/>
      <c r="U64" s="100"/>
      <c r="V64" s="100"/>
      <c r="W64" s="100"/>
      <c r="X64" s="100"/>
    </row>
    <row r="65" spans="1:17" ht="15">
      <c r="A65" s="69"/>
      <c r="P65" s="753"/>
      <c r="Q65" s="773"/>
    </row>
    <row r="66" spans="1:17">
      <c r="I66" s="15">
        <f>I54/I64</f>
        <v>0.15549337943059138</v>
      </c>
      <c r="O66" s="1"/>
      <c r="P66" s="753"/>
      <c r="Q66" s="773"/>
    </row>
    <row r="67" spans="1:17">
      <c r="B67" s="1" t="s">
        <v>128</v>
      </c>
      <c r="O67" s="1"/>
      <c r="P67" s="753"/>
      <c r="Q67" s="773"/>
    </row>
    <row r="68" spans="1:17">
      <c r="C68" s="1" t="s">
        <v>129</v>
      </c>
      <c r="D68" s="1" t="s">
        <v>130</v>
      </c>
      <c r="O68" s="1"/>
      <c r="Q68" s="773"/>
    </row>
    <row r="69" spans="1:17">
      <c r="B69" s="1" t="s">
        <v>186</v>
      </c>
      <c r="C69" s="6"/>
      <c r="D69" s="6">
        <f>C69*C$72</f>
        <v>0</v>
      </c>
      <c r="O69" s="1"/>
      <c r="Q69" s="773"/>
    </row>
    <row r="70" spans="1:17">
      <c r="B70" s="1" t="s">
        <v>187</v>
      </c>
      <c r="C70" s="6"/>
      <c r="D70" s="6">
        <f>C70*C$72</f>
        <v>0</v>
      </c>
      <c r="O70" s="1"/>
    </row>
    <row r="72" spans="1:17">
      <c r="B72" s="1" t="s">
        <v>131</v>
      </c>
      <c r="C72" s="44">
        <f>T26</f>
        <v>1.2039182605468342</v>
      </c>
      <c r="O72" s="1"/>
    </row>
    <row r="74" spans="1:17">
      <c r="B74" s="1" t="s">
        <v>152</v>
      </c>
      <c r="O74" s="1"/>
    </row>
    <row r="75" spans="1:17">
      <c r="B75" s="1" t="s">
        <v>188</v>
      </c>
      <c r="D75" s="6"/>
      <c r="O75" s="1"/>
    </row>
    <row r="76" spans="1:17">
      <c r="B76" s="1" t="s">
        <v>189</v>
      </c>
      <c r="D76" s="6"/>
      <c r="O76" s="1"/>
    </row>
  </sheetData>
  <phoneticPr fontId="2"/>
  <pageMargins left="0.75" right="0.75" top="1" bottom="1" header="0.5" footer="0.5"/>
  <pageSetup paperSize="9" orientation="portrait" horizontalDpi="4294967292" verticalDpi="4294967292"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FF66FF"/>
  </sheetPr>
  <dimension ref="A2:P82"/>
  <sheetViews>
    <sheetView zoomScale="85" zoomScaleNormal="85" workbookViewId="0">
      <selection activeCell="H136" sqref="H136"/>
    </sheetView>
  </sheetViews>
  <sheetFormatPr baseColWidth="10" defaultRowHeight="12.75"/>
  <cols>
    <col min="1" max="1" width="6.375" style="603" customWidth="1"/>
    <col min="2" max="2" width="19.75" style="1" customWidth="1"/>
    <col min="3" max="3" width="19.125" style="1" customWidth="1"/>
    <col min="4" max="4" width="26.25" style="1" customWidth="1"/>
    <col min="5" max="6" width="11" style="1"/>
    <col min="7" max="7" width="11.125" style="1" bestFit="1" customWidth="1"/>
    <col min="8" max="8" width="12.75" style="1" customWidth="1"/>
    <col min="9" max="9" width="12.125" style="1" customWidth="1"/>
    <col min="10" max="12" width="11" style="1"/>
    <col min="13" max="13" width="25.125" style="1" customWidth="1"/>
    <col min="14" max="16384" width="11" style="1"/>
  </cols>
  <sheetData>
    <row r="2" spans="1:16" ht="18.75">
      <c r="A2" s="644" t="s">
        <v>997</v>
      </c>
      <c r="B2" s="646" t="s">
        <v>1000</v>
      </c>
      <c r="C2" s="20"/>
      <c r="D2" s="20"/>
    </row>
    <row r="3" spans="1:16">
      <c r="B3" s="1" t="s">
        <v>74</v>
      </c>
    </row>
    <row r="4" spans="1:16">
      <c r="B4" s="57" t="s">
        <v>999</v>
      </c>
    </row>
    <row r="5" spans="1:16">
      <c r="B5" s="1" t="s">
        <v>379</v>
      </c>
    </row>
    <row r="6" spans="1:16" s="57" customFormat="1">
      <c r="A6" s="603"/>
    </row>
    <row r="8" spans="1:16">
      <c r="B8" s="4" t="s">
        <v>427</v>
      </c>
      <c r="C8" s="173"/>
      <c r="D8" s="20"/>
      <c r="E8" s="20"/>
    </row>
    <row r="9" spans="1:16" s="57" customFormat="1" ht="15">
      <c r="A9" s="603"/>
      <c r="B9" s="4"/>
      <c r="D9" s="415" t="s">
        <v>799</v>
      </c>
      <c r="E9" s="20"/>
    </row>
    <row r="10" spans="1:16" ht="27.75" thickBot="1">
      <c r="B10" s="465"/>
      <c r="C10" s="468" t="s">
        <v>124</v>
      </c>
      <c r="D10" s="647" t="s">
        <v>125</v>
      </c>
      <c r="E10" s="468" t="s">
        <v>126</v>
      </c>
      <c r="H10" s="20"/>
      <c r="I10" s="20"/>
      <c r="J10" s="42"/>
      <c r="K10" s="42"/>
      <c r="L10" s="42"/>
      <c r="M10" s="20"/>
      <c r="N10" s="20"/>
      <c r="O10" s="20"/>
      <c r="P10" s="20"/>
    </row>
    <row r="11" spans="1:16">
      <c r="B11" s="1" t="s">
        <v>148</v>
      </c>
      <c r="C11" s="18">
        <f>+Consumos_especificos!R8/1000</f>
        <v>76990.427917219989</v>
      </c>
      <c r="D11" s="362">
        <v>6661.7816349385294</v>
      </c>
      <c r="E11" s="19">
        <f>D11/C11</f>
        <v>8.6527401069926096E-2</v>
      </c>
      <c r="F11" s="6"/>
      <c r="G11" s="6"/>
      <c r="H11" s="6"/>
      <c r="I11" s="61"/>
      <c r="J11" s="6"/>
      <c r="K11" s="6"/>
      <c r="L11" s="15"/>
    </row>
    <row r="12" spans="1:16">
      <c r="B12" s="1" t="s">
        <v>149</v>
      </c>
      <c r="C12" s="18">
        <f>+Consumos_especificos!R9/1000</f>
        <v>14365.601950040002</v>
      </c>
      <c r="D12" s="362">
        <v>1211.0839557600389</v>
      </c>
      <c r="E12" s="19">
        <f t="shared" ref="E12:E29" si="0">D12/C12</f>
        <v>8.4304434994919686E-2</v>
      </c>
      <c r="F12" s="6"/>
      <c r="G12" s="6"/>
      <c r="H12" s="6"/>
      <c r="J12" s="6"/>
      <c r="K12" s="6"/>
      <c r="L12" s="15"/>
    </row>
    <row r="13" spans="1:16">
      <c r="B13" s="1" t="s">
        <v>127</v>
      </c>
      <c r="C13" s="18">
        <f>+Consumos_especificos!R10/1000</f>
        <v>11980.463736219999</v>
      </c>
      <c r="D13" s="362">
        <v>1009.5644871080679</v>
      </c>
      <c r="E13" s="19">
        <f t="shared" si="0"/>
        <v>8.4267563371182103E-2</v>
      </c>
      <c r="F13" s="6"/>
      <c r="G13" s="6"/>
      <c r="H13" s="6"/>
      <c r="J13" s="6"/>
      <c r="K13" s="6"/>
      <c r="L13" s="15"/>
    </row>
    <row r="14" spans="1:16">
      <c r="B14" s="1" t="s">
        <v>138</v>
      </c>
      <c r="C14" s="18">
        <f>+Consumos_especificos!R11/1000</f>
        <v>12747.634831020001</v>
      </c>
      <c r="D14" s="362">
        <v>1054.8076157705184</v>
      </c>
      <c r="E14" s="19">
        <f t="shared" si="0"/>
        <v>8.274535862948923E-2</v>
      </c>
      <c r="F14" s="6"/>
      <c r="G14" s="6"/>
      <c r="H14" s="6"/>
      <c r="J14" s="6"/>
      <c r="K14" s="6"/>
      <c r="L14" s="15"/>
    </row>
    <row r="15" spans="1:16">
      <c r="B15" s="1" t="s">
        <v>227</v>
      </c>
      <c r="C15" s="18">
        <v>0</v>
      </c>
      <c r="D15" s="362">
        <v>0</v>
      </c>
      <c r="E15" s="73">
        <v>0</v>
      </c>
      <c r="F15" s="6"/>
      <c r="G15" s="6"/>
      <c r="H15" s="6"/>
      <c r="J15" s="6"/>
      <c r="K15" s="6"/>
      <c r="L15" s="15"/>
    </row>
    <row r="16" spans="1:16">
      <c r="B16" s="1" t="s">
        <v>209</v>
      </c>
      <c r="C16" s="18">
        <f>+Consumos_especificos!R13/1000</f>
        <v>6449.1983867099998</v>
      </c>
      <c r="D16" s="362">
        <v>547.71618679619871</v>
      </c>
      <c r="E16" s="19">
        <f>D16/C16</f>
        <v>8.4927793185101755E-2</v>
      </c>
      <c r="F16" s="6"/>
      <c r="G16" s="6"/>
      <c r="H16" s="6"/>
      <c r="J16" s="6"/>
      <c r="K16" s="6"/>
      <c r="L16" s="15"/>
    </row>
    <row r="17" spans="1:12">
      <c r="B17" s="1" t="s">
        <v>210</v>
      </c>
      <c r="C17" s="18">
        <f>+Consumos_especificos!R14/1000</f>
        <v>25753.63173981</v>
      </c>
      <c r="D17" s="362">
        <v>2224.3393292073088</v>
      </c>
      <c r="E17" s="19">
        <f>D17/C17</f>
        <v>8.6369928392232231E-2</v>
      </c>
      <c r="F17" s="6"/>
      <c r="G17" s="6"/>
      <c r="H17" s="6"/>
      <c r="J17" s="6"/>
      <c r="K17" s="6"/>
      <c r="L17" s="15"/>
    </row>
    <row r="18" spans="1:12">
      <c r="B18" s="1" t="s">
        <v>75</v>
      </c>
      <c r="C18" s="18">
        <f>+Consumos_especificos!R15/1000</f>
        <v>19140.973653610003</v>
      </c>
      <c r="D18" s="362">
        <v>1711.2422501097735</v>
      </c>
      <c r="E18" s="19">
        <f>D18/C18</f>
        <v>8.940204824883774E-2</v>
      </c>
      <c r="F18" s="6"/>
      <c r="G18" s="6"/>
      <c r="H18" s="6"/>
      <c r="J18" s="6"/>
      <c r="K18" s="6"/>
      <c r="L18" s="15"/>
    </row>
    <row r="19" spans="1:12">
      <c r="B19" s="1" t="s">
        <v>270</v>
      </c>
      <c r="C19" s="18">
        <f>+Consumos_especificos!R16/1000</f>
        <v>87678.742914460003</v>
      </c>
      <c r="D19" s="362">
        <v>7294.6833064506709</v>
      </c>
      <c r="E19" s="19">
        <f>D19/C19</f>
        <v>8.3197854622156425E-2</v>
      </c>
      <c r="F19" s="6"/>
      <c r="G19" s="6"/>
      <c r="H19" s="6"/>
      <c r="J19" s="6"/>
      <c r="K19" s="6"/>
      <c r="L19" s="15"/>
    </row>
    <row r="20" spans="1:12">
      <c r="B20" s="1" t="s">
        <v>271</v>
      </c>
      <c r="C20" s="18">
        <f>+Consumos_especificos!R17/1000</f>
        <v>49159.194389960001</v>
      </c>
      <c r="D20" s="362">
        <v>4131.7668611731006</v>
      </c>
      <c r="E20" s="19">
        <f t="shared" si="0"/>
        <v>8.4048709757069365E-2</v>
      </c>
      <c r="F20" s="6"/>
      <c r="G20" s="6"/>
      <c r="H20" s="6"/>
      <c r="J20" s="6"/>
      <c r="K20" s="6"/>
      <c r="L20" s="15"/>
    </row>
    <row r="21" spans="1:12">
      <c r="B21" s="1" t="s">
        <v>166</v>
      </c>
      <c r="C21" s="18">
        <f>+Consumos_especificos!R18/1000</f>
        <v>9941.3958040699999</v>
      </c>
      <c r="D21" s="362">
        <v>870.5504258381178</v>
      </c>
      <c r="E21" s="19">
        <f t="shared" si="0"/>
        <v>8.7568229149644669E-2</v>
      </c>
      <c r="F21" s="6"/>
      <c r="G21" s="6"/>
      <c r="H21" s="6"/>
      <c r="J21" s="6"/>
      <c r="K21" s="6"/>
      <c r="L21" s="15"/>
    </row>
    <row r="22" spans="1:12">
      <c r="B22" s="1" t="s">
        <v>158</v>
      </c>
      <c r="C22" s="18">
        <f>+Consumos_especificos!R19/1000</f>
        <v>27906.615258099999</v>
      </c>
      <c r="D22" s="362">
        <v>2433.3330712436236</v>
      </c>
      <c r="E22" s="19">
        <f t="shared" si="0"/>
        <v>8.7195564518966151E-2</v>
      </c>
      <c r="F22" s="6"/>
      <c r="G22" s="6"/>
      <c r="H22" s="6"/>
      <c r="J22" s="6"/>
      <c r="K22" s="6"/>
      <c r="L22" s="15"/>
    </row>
    <row r="23" spans="1:12">
      <c r="B23" s="1" t="s">
        <v>76</v>
      </c>
      <c r="C23" s="18">
        <f>+Consumos_especificos!R20/1000</f>
        <v>79120.9961091</v>
      </c>
      <c r="D23" s="362">
        <v>6213.9491195628152</v>
      </c>
      <c r="E23" s="19">
        <f t="shared" si="0"/>
        <v>7.8537296358028613E-2</v>
      </c>
      <c r="F23" s="6"/>
      <c r="G23" s="6"/>
      <c r="H23" s="6"/>
      <c r="J23" s="6"/>
      <c r="K23" s="6"/>
      <c r="L23" s="15"/>
    </row>
    <row r="24" spans="1:12">
      <c r="B24" s="1" t="s">
        <v>77</v>
      </c>
      <c r="C24" s="18">
        <f>+Consumos_especificos!R21/1000</f>
        <v>13672.737667150001</v>
      </c>
      <c r="D24" s="362">
        <v>1198.3230944209572</v>
      </c>
      <c r="E24" s="19">
        <f t="shared" si="0"/>
        <v>8.7643244798006892E-2</v>
      </c>
      <c r="F24" s="6"/>
      <c r="G24" s="6"/>
      <c r="H24" s="6"/>
      <c r="J24" s="6"/>
      <c r="K24" s="6"/>
      <c r="L24" s="15"/>
    </row>
    <row r="25" spans="1:12">
      <c r="B25" s="1" t="s">
        <v>176</v>
      </c>
      <c r="C25" s="18">
        <f>+Consumos_especificos!R22/1000</f>
        <v>7901.5396847100001</v>
      </c>
      <c r="D25" s="362">
        <v>660.26272106995259</v>
      </c>
      <c r="E25" s="19">
        <f t="shared" si="0"/>
        <v>8.3561273804345304E-2</v>
      </c>
      <c r="F25" s="6"/>
      <c r="G25" s="6"/>
      <c r="H25" s="6"/>
      <c r="J25" s="6"/>
      <c r="K25" s="6"/>
      <c r="L25" s="15"/>
    </row>
    <row r="26" spans="1:12">
      <c r="B26" s="1" t="s">
        <v>83</v>
      </c>
      <c r="C26" s="18">
        <f>+Consumos_especificos!R23/1000</f>
        <v>28456.646538919995</v>
      </c>
      <c r="D26" s="362">
        <v>2202.6661945501578</v>
      </c>
      <c r="E26" s="19">
        <f t="shared" si="0"/>
        <v>7.7404278523739045E-2</v>
      </c>
      <c r="F26" s="6"/>
      <c r="G26" s="6"/>
      <c r="H26" s="6"/>
      <c r="J26" s="6"/>
      <c r="K26" s="6"/>
      <c r="L26" s="15"/>
    </row>
    <row r="27" spans="1:12">
      <c r="B27" s="1" t="s">
        <v>177</v>
      </c>
      <c r="C27" s="18">
        <f>+Consumos_especificos!R24/1000</f>
        <v>3401.4533421399997</v>
      </c>
      <c r="D27" s="362">
        <v>283.05939266500633</v>
      </c>
      <c r="E27" s="19">
        <f t="shared" si="0"/>
        <v>8.321719106307704E-2</v>
      </c>
      <c r="F27" s="6"/>
      <c r="G27" s="6"/>
      <c r="H27" s="6"/>
      <c r="J27" s="6"/>
      <c r="K27" s="6"/>
      <c r="L27" s="15"/>
    </row>
    <row r="28" spans="1:12">
      <c r="B28" s="1" t="s">
        <v>85</v>
      </c>
      <c r="C28" s="18">
        <v>0</v>
      </c>
      <c r="D28" s="362">
        <v>0</v>
      </c>
      <c r="E28" s="73">
        <v>0</v>
      </c>
      <c r="F28" s="6"/>
      <c r="G28" s="6"/>
      <c r="H28" s="6"/>
      <c r="J28" s="6"/>
      <c r="K28" s="6"/>
      <c r="L28" s="15"/>
    </row>
    <row r="29" spans="1:12" ht="13.5" thickBot="1">
      <c r="B29" s="466" t="s">
        <v>178</v>
      </c>
      <c r="C29" s="406">
        <f>+SUM(C11:C28)</f>
        <v>474667.25392323994</v>
      </c>
      <c r="D29" s="384">
        <v>39709.129646664827</v>
      </c>
      <c r="E29" s="467">
        <f t="shared" si="0"/>
        <v>8.3656770755638279E-2</v>
      </c>
      <c r="F29" s="6"/>
      <c r="H29" s="15"/>
      <c r="J29" s="6"/>
      <c r="K29" s="6"/>
      <c r="L29" s="15"/>
    </row>
    <row r="30" spans="1:12">
      <c r="C30" s="18"/>
      <c r="D30" s="18"/>
      <c r="E30" s="20"/>
      <c r="H30" s="15"/>
      <c r="J30" s="6"/>
      <c r="K30" s="6"/>
      <c r="L30" s="15"/>
    </row>
    <row r="32" spans="1:12" ht="18.75">
      <c r="A32" s="644" t="s">
        <v>998</v>
      </c>
      <c r="B32" s="645" t="s">
        <v>782</v>
      </c>
    </row>
    <row r="33" spans="1:13">
      <c r="B33" s="57" t="s">
        <v>556</v>
      </c>
    </row>
    <row r="34" spans="1:13">
      <c r="B34" s="1" t="s">
        <v>384</v>
      </c>
    </row>
    <row r="35" spans="1:13">
      <c r="B35" s="1" t="s">
        <v>383</v>
      </c>
    </row>
    <row r="36" spans="1:13">
      <c r="B36" s="1" t="s">
        <v>385</v>
      </c>
    </row>
    <row r="37" spans="1:13">
      <c r="B37" s="4" t="s">
        <v>15</v>
      </c>
      <c r="D37" s="1" t="s">
        <v>242</v>
      </c>
    </row>
    <row r="38" spans="1:13" s="57" customFormat="1">
      <c r="A38" s="603"/>
      <c r="B38" s="4"/>
      <c r="C38" s="359"/>
      <c r="E38" s="359"/>
    </row>
    <row r="39" spans="1:13" ht="54" customHeight="1" thickBot="1">
      <c r="B39" s="462"/>
      <c r="C39" s="459" t="s">
        <v>31</v>
      </c>
      <c r="D39" s="459" t="s">
        <v>30</v>
      </c>
      <c r="E39" s="460" t="s">
        <v>133</v>
      </c>
      <c r="F39" s="459" t="s">
        <v>332</v>
      </c>
      <c r="G39" s="456"/>
      <c r="H39" s="463" t="s">
        <v>46</v>
      </c>
      <c r="I39" s="463" t="s">
        <v>16</v>
      </c>
      <c r="J39" s="463" t="s">
        <v>86</v>
      </c>
      <c r="K39" s="463" t="s">
        <v>54</v>
      </c>
      <c r="M39" s="4"/>
    </row>
    <row r="40" spans="1:13">
      <c r="B40" s="1" t="s">
        <v>148</v>
      </c>
      <c r="C40" s="18">
        <f>+Consumos_especificos!O8</f>
        <v>5675.9636173299987</v>
      </c>
      <c r="D40" s="39">
        <f>Consumos_especificos!T8</f>
        <v>1.2146675909663325</v>
      </c>
      <c r="E40" s="18">
        <f>C40*D40</f>
        <v>6894.4090534747793</v>
      </c>
      <c r="F40" s="28">
        <f>E40/E$58</f>
        <v>0.15093372482407075</v>
      </c>
      <c r="G40" s="18"/>
      <c r="H40" s="18">
        <f>'Gasto AAPP '!C285/1000</f>
        <v>424.34399999999999</v>
      </c>
      <c r="I40" s="18">
        <f>'Gasto AAPP '!C319/1000</f>
        <v>748.08820000000003</v>
      </c>
      <c r="J40" s="6">
        <f>E40+H40+I40</f>
        <v>8066.8412534747795</v>
      </c>
      <c r="K40" s="15">
        <f>J40/J$58</f>
        <v>0.14252639128171229</v>
      </c>
    </row>
    <row r="41" spans="1:13">
      <c r="B41" s="1" t="s">
        <v>149</v>
      </c>
      <c r="C41" s="18">
        <f>+Consumos_especificos!O9</f>
        <v>1085.7054415199998</v>
      </c>
      <c r="D41" s="39">
        <f>Consumos_especificos!T9</f>
        <v>1.184373413685796</v>
      </c>
      <c r="E41" s="18">
        <f t="shared" ref="E41:E56" si="1">C41*D41</f>
        <v>1285.8806600302864</v>
      </c>
      <c r="F41" s="28">
        <f t="shared" ref="F41:F56" si="2">E41/E$58</f>
        <v>2.81507459438874E-2</v>
      </c>
      <c r="G41" s="18"/>
      <c r="H41" s="18">
        <f>'Gasto AAPP '!C286/1000</f>
        <v>76.444000000000003</v>
      </c>
      <c r="I41" s="18">
        <f>'Gasto AAPP '!C320/1000</f>
        <v>149.82029999999997</v>
      </c>
      <c r="J41" s="6">
        <f t="shared" ref="J41:J56" si="3">E41+H41+I41</f>
        <v>1512.1449600302863</v>
      </c>
      <c r="K41" s="15">
        <f t="shared" ref="K41:K56" si="4">J41/J$58</f>
        <v>2.6716847087465696E-2</v>
      </c>
    </row>
    <row r="42" spans="1:13">
      <c r="B42" s="1" t="s">
        <v>127</v>
      </c>
      <c r="C42" s="18">
        <f>+Consumos_especificos!O10</f>
        <v>909.52733996000006</v>
      </c>
      <c r="D42" s="39">
        <f>Consumos_especificos!T10</f>
        <v>1.1488287960152448</v>
      </c>
      <c r="E42" s="18">
        <f t="shared" si="1"/>
        <v>1044.8911989091951</v>
      </c>
      <c r="F42" s="28">
        <f t="shared" si="2"/>
        <v>2.287495845750092E-2</v>
      </c>
      <c r="G42" s="18"/>
      <c r="H42" s="18">
        <f>'Gasto AAPP '!C287/1000</f>
        <v>96.240238950000006</v>
      </c>
      <c r="I42" s="18">
        <f>'Gasto AAPP '!C321/1000</f>
        <v>86.679899999999989</v>
      </c>
      <c r="J42" s="6">
        <f t="shared" si="3"/>
        <v>1227.8113378591952</v>
      </c>
      <c r="K42" s="15">
        <f t="shared" si="4"/>
        <v>2.1693189894429032E-2</v>
      </c>
    </row>
    <row r="43" spans="1:13">
      <c r="B43" s="1" t="s">
        <v>138</v>
      </c>
      <c r="C43" s="18">
        <f>+Consumos_especificos!O11</f>
        <v>918.68670891000011</v>
      </c>
      <c r="D43" s="39">
        <f>Consumos_especificos!T11</f>
        <v>1.2130497028371365</v>
      </c>
      <c r="E43" s="18">
        <f t="shared" si="1"/>
        <v>1114.4126392437026</v>
      </c>
      <c r="F43" s="28">
        <f t="shared" si="2"/>
        <v>2.4396935158249925E-2</v>
      </c>
      <c r="G43" s="18"/>
      <c r="H43" s="18">
        <f>'Gasto AAPP '!C288/1000</f>
        <v>155.81800000000001</v>
      </c>
      <c r="I43" s="18">
        <f>'Gasto AAPP '!C322/1000</f>
        <v>159.12200000000001</v>
      </c>
      <c r="J43" s="6">
        <f t="shared" si="3"/>
        <v>1429.3526392437027</v>
      </c>
      <c r="K43" s="15">
        <f t="shared" si="4"/>
        <v>2.5254057584515356E-2</v>
      </c>
    </row>
    <row r="44" spans="1:13">
      <c r="B44" s="1" t="s">
        <v>227</v>
      </c>
      <c r="C44" s="18">
        <v>0</v>
      </c>
      <c r="D44" s="39">
        <v>0</v>
      </c>
      <c r="E44" s="18">
        <v>0</v>
      </c>
      <c r="F44" s="28">
        <f t="shared" si="2"/>
        <v>0</v>
      </c>
      <c r="G44" s="18"/>
      <c r="H44" s="18">
        <v>0</v>
      </c>
      <c r="I44" s="18">
        <v>0</v>
      </c>
      <c r="J44" s="6">
        <v>0</v>
      </c>
      <c r="K44" s="15">
        <v>0</v>
      </c>
    </row>
    <row r="45" spans="1:13">
      <c r="B45" s="1" t="s">
        <v>209</v>
      </c>
      <c r="C45" s="18">
        <f>+Consumos_especificos!O13</f>
        <v>469.61982681999996</v>
      </c>
      <c r="D45" s="39">
        <f>Consumos_especificos!T13</f>
        <v>1.1764311018375091</v>
      </c>
      <c r="E45" s="18">
        <f t="shared" si="1"/>
        <v>552.47537031059278</v>
      </c>
      <c r="F45" s="28">
        <f t="shared" si="2"/>
        <v>1.2094896729765185E-2</v>
      </c>
      <c r="G45" s="18"/>
      <c r="H45" s="18">
        <f>'Gasto AAPP '!C290/1000</f>
        <v>30.359000000000002</v>
      </c>
      <c r="I45" s="18">
        <f>'Gasto AAPP '!C324/1000</f>
        <v>83.813699999999997</v>
      </c>
      <c r="J45" s="6">
        <f t="shared" si="3"/>
        <v>666.64807031059286</v>
      </c>
      <c r="K45" s="15">
        <f t="shared" si="4"/>
        <v>1.1778457109882814E-2</v>
      </c>
    </row>
    <row r="46" spans="1:13">
      <c r="B46" s="1" t="s">
        <v>32</v>
      </c>
      <c r="C46" s="18">
        <f>+Consumos_especificos!O14</f>
        <v>1907.6103700000001</v>
      </c>
      <c r="D46" s="39">
        <f>Consumos_especificos!T14</f>
        <v>1.1571602074525187</v>
      </c>
      <c r="E46" s="18">
        <f t="shared" si="1"/>
        <v>2207.4108114877758</v>
      </c>
      <c r="F46" s="28">
        <f t="shared" si="2"/>
        <v>4.8325060699271352E-2</v>
      </c>
      <c r="G46" s="18"/>
      <c r="H46" s="18">
        <f>'Gasto AAPP '!C291/1000</f>
        <v>128.36099999999999</v>
      </c>
      <c r="I46" s="18">
        <f>'Gasto AAPP '!C325/1000</f>
        <v>298.916</v>
      </c>
      <c r="J46" s="6">
        <f t="shared" si="3"/>
        <v>2634.6878114877759</v>
      </c>
      <c r="K46" s="15">
        <f t="shared" si="4"/>
        <v>4.655013457262637E-2</v>
      </c>
    </row>
    <row r="47" spans="1:13">
      <c r="B47" s="1" t="s">
        <v>75</v>
      </c>
      <c r="C47" s="18">
        <f>+Consumos_especificos!O15</f>
        <v>1387.5656990299999</v>
      </c>
      <c r="D47" s="39">
        <f>Consumos_especificos!T15</f>
        <v>1.1519474792155269</v>
      </c>
      <c r="E47" s="18">
        <f t="shared" si="1"/>
        <v>1598.4028092435387</v>
      </c>
      <c r="F47" s="28">
        <f t="shared" si="2"/>
        <v>3.4992540752538402E-2</v>
      </c>
      <c r="G47" s="18"/>
      <c r="H47" s="18">
        <f>'Gasto AAPP '!C292/1000</f>
        <v>134.04499999999999</v>
      </c>
      <c r="I47" s="18">
        <f>'Gasto AAPP '!C326/1000</f>
        <v>142.79</v>
      </c>
      <c r="J47" s="6">
        <f t="shared" si="3"/>
        <v>1875.2378092435388</v>
      </c>
      <c r="K47" s="15">
        <f t="shared" si="4"/>
        <v>3.3132036363226938E-2</v>
      </c>
    </row>
    <row r="48" spans="1:13">
      <c r="B48" s="1" t="s">
        <v>270</v>
      </c>
      <c r="C48" s="18">
        <f>+Consumos_especificos!O16</f>
        <v>7608.9438852600015</v>
      </c>
      <c r="D48" s="39">
        <f>Consumos_especificos!T16</f>
        <v>1.2198894128366002</v>
      </c>
      <c r="E48" s="18">
        <f t="shared" si="1"/>
        <v>9282.0700884964626</v>
      </c>
      <c r="F48" s="28">
        <f t="shared" si="2"/>
        <v>0.2032048579752852</v>
      </c>
      <c r="G48" s="18"/>
      <c r="H48" s="18">
        <f>'Gasto AAPP '!C293/1000</f>
        <v>2299.3110000000001</v>
      </c>
      <c r="I48" s="18">
        <f>'Gasto AAPP '!C327/1000</f>
        <v>1029.7212000000002</v>
      </c>
      <c r="J48" s="6">
        <f t="shared" si="3"/>
        <v>12611.102288496462</v>
      </c>
      <c r="K48" s="15">
        <f t="shared" si="4"/>
        <v>0.22281520644647748</v>
      </c>
    </row>
    <row r="49" spans="2:11">
      <c r="B49" s="1" t="s">
        <v>271</v>
      </c>
      <c r="C49" s="18">
        <f>+Consumos_especificos!O17</f>
        <v>3768.13001076</v>
      </c>
      <c r="D49" s="39">
        <f>Consumos_especificos!T17</f>
        <v>1.2310732937779225</v>
      </c>
      <c r="E49" s="18">
        <f t="shared" si="1"/>
        <v>4638.8442237297522</v>
      </c>
      <c r="F49" s="28">
        <f t="shared" si="2"/>
        <v>0.10155446712481864</v>
      </c>
      <c r="G49" s="18"/>
      <c r="H49" s="18">
        <f>'Gasto AAPP '!C294/1000</f>
        <v>322.03500000000003</v>
      </c>
      <c r="I49" s="18">
        <f>'Gasto AAPP '!C328/1000</f>
        <v>661.52879999999993</v>
      </c>
      <c r="J49" s="6">
        <f t="shared" si="3"/>
        <v>5622.4080237297521</v>
      </c>
      <c r="K49" s="15">
        <f t="shared" si="4"/>
        <v>9.9337708621744444E-2</v>
      </c>
    </row>
    <row r="50" spans="2:11">
      <c r="B50" s="1" t="s">
        <v>166</v>
      </c>
      <c r="C50" s="18">
        <f>+Consumos_especificos!O18</f>
        <v>673.09501054999998</v>
      </c>
      <c r="D50" s="39">
        <f>Consumos_especificos!T18</f>
        <v>1.0883371625304958</v>
      </c>
      <c r="E50" s="18">
        <f t="shared" si="1"/>
        <v>732.55431389542116</v>
      </c>
      <c r="F50" s="28">
        <f t="shared" si="2"/>
        <v>1.6037219488224539E-2</v>
      </c>
      <c r="G50" s="18"/>
      <c r="H50" s="18">
        <f>'Gasto AAPP '!C295/1000</f>
        <v>72.450999999999993</v>
      </c>
      <c r="I50" s="18">
        <f>'Gasto AAPP '!C329/1000</f>
        <v>82.702699999999993</v>
      </c>
      <c r="J50" s="6">
        <f t="shared" si="3"/>
        <v>887.70801389542112</v>
      </c>
      <c r="K50" s="15">
        <f t="shared" si="4"/>
        <v>1.5684183654645665E-2</v>
      </c>
    </row>
    <row r="51" spans="2:11">
      <c r="B51" s="1" t="s">
        <v>158</v>
      </c>
      <c r="C51" s="18">
        <f>+Consumos_especificos!O19</f>
        <v>2165.0881826499999</v>
      </c>
      <c r="D51" s="39">
        <f>Consumos_especificos!T19</f>
        <v>1.1690875494895183</v>
      </c>
      <c r="E51" s="18">
        <f t="shared" si="1"/>
        <v>2531.1776378830032</v>
      </c>
      <c r="F51" s="28">
        <f t="shared" si="2"/>
        <v>5.5413026136667438E-2</v>
      </c>
      <c r="G51" s="18"/>
      <c r="H51" s="18">
        <f>'Gasto AAPP '!C296/1000</f>
        <v>206.49199999999999</v>
      </c>
      <c r="I51" s="18">
        <f>'Gasto AAPP '!C330/1000</f>
        <v>232.13109999999998</v>
      </c>
      <c r="J51" s="6">
        <f t="shared" si="3"/>
        <v>2969.8007378830034</v>
      </c>
      <c r="K51" s="15">
        <f t="shared" si="4"/>
        <v>5.2470969577330634E-2</v>
      </c>
    </row>
    <row r="52" spans="2:11">
      <c r="B52" s="1" t="s">
        <v>76</v>
      </c>
      <c r="C52" s="18">
        <f>+Consumos_especificos!O20</f>
        <v>7102.786583080001</v>
      </c>
      <c r="D52" s="39">
        <f>Consumos_especificos!T20</f>
        <v>1.2780951666311477</v>
      </c>
      <c r="E52" s="18">
        <f t="shared" si="1"/>
        <v>9078.0372014471141</v>
      </c>
      <c r="F52" s="28">
        <f t="shared" si="2"/>
        <v>0.19873813089394873</v>
      </c>
      <c r="G52" s="18"/>
      <c r="H52" s="18">
        <f>'Gasto AAPP '!C297/1000</f>
        <v>870.06</v>
      </c>
      <c r="I52" s="18">
        <f>'Gasto AAPP '!C331/1000</f>
        <v>943.02200000000016</v>
      </c>
      <c r="J52" s="6">
        <f t="shared" si="3"/>
        <v>10891.119201447114</v>
      </c>
      <c r="K52" s="15">
        <f t="shared" si="4"/>
        <v>0.19242623822956509</v>
      </c>
    </row>
    <row r="53" spans="2:11">
      <c r="B53" s="1" t="s">
        <v>77</v>
      </c>
      <c r="C53" s="18">
        <f>+Consumos_especificos!O21</f>
        <v>1085.0085036599999</v>
      </c>
      <c r="D53" s="39">
        <f>Consumos_especificos!T21</f>
        <v>1.1696650341762391</v>
      </c>
      <c r="E53" s="18">
        <f t="shared" si="1"/>
        <v>1269.0965085149837</v>
      </c>
      <c r="F53" s="28">
        <f t="shared" si="2"/>
        <v>2.7783304080985543E-2</v>
      </c>
      <c r="G53" s="18"/>
      <c r="H53" s="18">
        <f>'Gasto AAPP '!C298/1000</f>
        <v>140.49</v>
      </c>
      <c r="I53" s="18">
        <f>'Gasto AAPP '!C332/1000</f>
        <v>200.46840000000003</v>
      </c>
      <c r="J53" s="6">
        <f t="shared" si="3"/>
        <v>1610.0549085149837</v>
      </c>
      <c r="K53" s="15">
        <f t="shared" si="4"/>
        <v>2.8446737535240567E-2</v>
      </c>
    </row>
    <row r="54" spans="2:11">
      <c r="B54" s="1" t="s">
        <v>176</v>
      </c>
      <c r="C54" s="18">
        <f>+Consumos_especificos!O22</f>
        <v>615.03959472000008</v>
      </c>
      <c r="D54" s="39">
        <f>Consumos_especificos!T22</f>
        <v>1.128881307020237</v>
      </c>
      <c r="E54" s="18">
        <f t="shared" si="1"/>
        <v>694.30670155671055</v>
      </c>
      <c r="F54" s="28">
        <f t="shared" si="2"/>
        <v>1.5199895425910721E-2</v>
      </c>
      <c r="G54" s="18"/>
      <c r="H54" s="18">
        <f>'Gasto AAPP '!C299/1000</f>
        <v>64.489999999999995</v>
      </c>
      <c r="I54" s="18">
        <f>'Gasto AAPP '!C333/1000</f>
        <v>126.34529999999999</v>
      </c>
      <c r="J54" s="6">
        <f t="shared" si="3"/>
        <v>885.14200155671051</v>
      </c>
      <c r="K54" s="15">
        <f t="shared" si="4"/>
        <v>1.5638846890585353E-2</v>
      </c>
    </row>
    <row r="55" spans="2:11">
      <c r="B55" s="1" t="s">
        <v>83</v>
      </c>
      <c r="C55" s="18">
        <f>+Consumos_especificos!O23</f>
        <v>2167.6722252800005</v>
      </c>
      <c r="D55" s="39">
        <f>Consumos_especificos!T23</f>
        <v>1.1214144800307149</v>
      </c>
      <c r="E55" s="18">
        <f t="shared" si="1"/>
        <v>2430.8590213893945</v>
      </c>
      <c r="F55" s="28">
        <f t="shared" si="2"/>
        <v>5.3216831750877908E-2</v>
      </c>
      <c r="G55" s="18"/>
      <c r="H55" s="18">
        <f>'Gasto AAPP '!C300/1000</f>
        <v>238.68799999999999</v>
      </c>
      <c r="I55" s="18">
        <f>'Gasto AAPP '!C334/1000</f>
        <v>634.71900000000005</v>
      </c>
      <c r="J55" s="6">
        <f t="shared" si="3"/>
        <v>3304.2660213893946</v>
      </c>
      <c r="K55" s="15">
        <f t="shared" si="4"/>
        <v>5.8380361911863916E-2</v>
      </c>
    </row>
    <row r="56" spans="2:11">
      <c r="B56" s="1" t="s">
        <v>177</v>
      </c>
      <c r="C56" s="18">
        <f>+Consumos_especificos!O24</f>
        <v>280.45757334000001</v>
      </c>
      <c r="D56" s="39">
        <f>Consumos_especificos!T24</f>
        <v>1.1536807115918373</v>
      </c>
      <c r="E56" s="18">
        <f t="shared" si="1"/>
        <v>323.55849278221109</v>
      </c>
      <c r="F56" s="28">
        <f t="shared" si="2"/>
        <v>7.083404557997333E-3</v>
      </c>
      <c r="G56" s="18"/>
      <c r="H56" s="18">
        <f>'Gasto AAPP '!C301/1000</f>
        <v>36.292000000000002</v>
      </c>
      <c r="I56" s="18">
        <f>'Gasto AAPP '!C335/1000</f>
        <v>44.7545</v>
      </c>
      <c r="J56" s="6">
        <f t="shared" si="3"/>
        <v>404.60499278221107</v>
      </c>
      <c r="K56" s="15">
        <f t="shared" si="4"/>
        <v>7.1486332386882998E-3</v>
      </c>
    </row>
    <row r="57" spans="2:11">
      <c r="B57" s="1" t="s">
        <v>85</v>
      </c>
      <c r="C57" s="18">
        <v>0</v>
      </c>
      <c r="D57" s="39">
        <v>0</v>
      </c>
      <c r="E57" s="18">
        <v>0</v>
      </c>
      <c r="F57" s="28"/>
      <c r="G57" s="18"/>
      <c r="H57" s="18">
        <v>0</v>
      </c>
      <c r="I57" s="18">
        <v>0</v>
      </c>
      <c r="J57" s="6">
        <v>0</v>
      </c>
      <c r="K57" s="1">
        <v>0</v>
      </c>
    </row>
    <row r="58" spans="2:11" ht="13.5" thickBot="1">
      <c r="B58" s="351" t="s">
        <v>178</v>
      </c>
      <c r="C58" s="403">
        <f>+SUM(C40:C57)</f>
        <v>37820.900572870007</v>
      </c>
      <c r="D58" s="461"/>
      <c r="E58" s="403">
        <f>SUM(E40:E57)</f>
        <v>45678.386732394923</v>
      </c>
      <c r="F58" s="404">
        <f>SUM(F40:F57)</f>
        <v>1</v>
      </c>
      <c r="G58" s="18"/>
      <c r="H58" s="403">
        <f>SUM(H40:H57)</f>
        <v>5295.9202389499997</v>
      </c>
      <c r="I58" s="403">
        <f>SUM(I40:I57)</f>
        <v>5624.6230999999998</v>
      </c>
      <c r="J58" s="383">
        <f>SUM(J40:J57)</f>
        <v>56598.930071344927</v>
      </c>
      <c r="K58" s="464">
        <f>SUM(K40:K57)</f>
        <v>0.99999999999999978</v>
      </c>
    </row>
    <row r="59" spans="2:11">
      <c r="E59" s="20"/>
      <c r="H59" s="20"/>
      <c r="I59" s="20"/>
    </row>
    <row r="60" spans="2:11">
      <c r="H60" s="20"/>
      <c r="I60" s="20"/>
    </row>
    <row r="61" spans="2:11">
      <c r="H61" s="20"/>
      <c r="I61" s="20"/>
    </row>
    <row r="62" spans="2:11">
      <c r="H62" s="20"/>
      <c r="I62" s="20"/>
    </row>
    <row r="63" spans="2:11">
      <c r="H63" s="20"/>
      <c r="I63" s="20"/>
    </row>
    <row r="64" spans="2:11">
      <c r="H64" s="20"/>
      <c r="I64" s="20"/>
    </row>
    <row r="65" spans="7:9">
      <c r="H65" s="20"/>
      <c r="I65" s="20"/>
    </row>
    <row r="66" spans="7:9">
      <c r="H66" s="20"/>
      <c r="I66" s="20"/>
    </row>
    <row r="69" spans="7:9">
      <c r="G69" s="5"/>
      <c r="H69" s="5"/>
    </row>
    <row r="70" spans="7:9">
      <c r="G70" s="6"/>
      <c r="H70" s="15"/>
    </row>
    <row r="71" spans="7:9">
      <c r="G71" s="6"/>
      <c r="H71" s="15"/>
    </row>
    <row r="72" spans="7:9">
      <c r="G72" s="6"/>
      <c r="H72" s="15"/>
    </row>
    <row r="73" spans="7:9">
      <c r="G73" s="6"/>
      <c r="H73" s="15"/>
    </row>
    <row r="74" spans="7:9">
      <c r="G74" s="6"/>
      <c r="H74" s="15"/>
    </row>
    <row r="75" spans="7:9">
      <c r="G75" s="6"/>
      <c r="H75" s="15"/>
    </row>
    <row r="76" spans="7:9">
      <c r="G76" s="6"/>
      <c r="H76" s="15"/>
    </row>
    <row r="77" spans="7:9">
      <c r="G77" s="6"/>
      <c r="H77" s="15"/>
    </row>
    <row r="78" spans="7:9">
      <c r="G78" s="6"/>
      <c r="H78" s="15"/>
    </row>
    <row r="79" spans="7:9">
      <c r="G79" s="6"/>
      <c r="H79" s="15"/>
    </row>
    <row r="80" spans="7:9">
      <c r="G80" s="6"/>
      <c r="H80" s="15"/>
    </row>
    <row r="81" spans="7:8">
      <c r="G81" s="6"/>
      <c r="H81" s="15"/>
    </row>
    <row r="82" spans="7:8">
      <c r="G82" s="6"/>
      <c r="H82" s="15"/>
    </row>
  </sheetData>
  <phoneticPr fontId="2"/>
  <pageMargins left="0.75" right="0.75" top="1" bottom="1" header="0.5" footer="0.5"/>
  <pageSetup paperSize="9" orientation="portrait" horizontalDpi="4294967292" verticalDpi="4294967292"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66FF"/>
  </sheetPr>
  <dimension ref="A2:AD154"/>
  <sheetViews>
    <sheetView topLeftCell="A118" zoomScaleNormal="100" workbookViewId="0">
      <selection activeCell="G156" sqref="G156"/>
    </sheetView>
  </sheetViews>
  <sheetFormatPr baseColWidth="10" defaultRowHeight="12.75"/>
  <cols>
    <col min="1" max="1" width="10.875" style="1" customWidth="1"/>
    <col min="2" max="2" width="25.375" style="1" customWidth="1"/>
    <col min="3" max="3" width="20.5" style="1" customWidth="1"/>
    <col min="4" max="4" width="18.875" style="1" customWidth="1"/>
    <col min="5" max="5" width="18.5" style="1" customWidth="1"/>
    <col min="6" max="6" width="12.75" style="1" customWidth="1"/>
    <col min="7" max="7" width="13.625" style="1" customWidth="1"/>
    <col min="8" max="8" width="16.5" style="1" customWidth="1"/>
    <col min="9" max="9" width="14.75" style="1" customWidth="1"/>
    <col min="10" max="10" width="12.625" style="1" customWidth="1"/>
    <col min="11" max="11" width="15.75" style="1" customWidth="1"/>
    <col min="12" max="12" width="11.875" style="1" bestFit="1" customWidth="1"/>
    <col min="13" max="13" width="15" style="1" customWidth="1"/>
    <col min="14" max="14" width="13" style="1" customWidth="1"/>
    <col min="15" max="15" width="11.875" style="1" bestFit="1" customWidth="1"/>
    <col min="16" max="17" width="10.875" style="1" bestFit="1" customWidth="1"/>
    <col min="18" max="18" width="11.875" style="1" bestFit="1" customWidth="1"/>
    <col min="19" max="20" width="10.875" style="1" bestFit="1" customWidth="1"/>
    <col min="21" max="21" width="11.875" style="1" bestFit="1" customWidth="1"/>
    <col min="22" max="22" width="19.125" style="1" customWidth="1"/>
    <col min="23" max="23" width="12.75" style="1" customWidth="1"/>
    <col min="24" max="24" width="11" style="1"/>
    <col min="25" max="25" width="13" style="1" customWidth="1"/>
    <col min="26" max="26" width="12.125" style="1" customWidth="1"/>
    <col min="27" max="28" width="11" style="1"/>
    <col min="29" max="29" width="16.875" style="1" customWidth="1"/>
    <col min="30" max="16384" width="11" style="1"/>
  </cols>
  <sheetData>
    <row r="2" spans="2:24" ht="18.75">
      <c r="B2" s="364" t="s">
        <v>293</v>
      </c>
    </row>
    <row r="3" spans="2:24">
      <c r="B3" s="1" t="s">
        <v>1050</v>
      </c>
    </row>
    <row r="6" spans="2:24">
      <c r="B6" s="4" t="s">
        <v>964</v>
      </c>
    </row>
    <row r="7" spans="2:24" s="20" customFormat="1">
      <c r="B7" s="20" t="s">
        <v>554</v>
      </c>
    </row>
    <row r="8" spans="2:24" s="20" customFormat="1">
      <c r="C8" s="25" t="s">
        <v>19</v>
      </c>
      <c r="V8" s="346" t="s">
        <v>760</v>
      </c>
    </row>
    <row r="9" spans="2:24" s="20" customFormat="1" ht="27.75" customHeight="1" thickBot="1">
      <c r="B9" s="400" t="s">
        <v>292</v>
      </c>
      <c r="C9" s="613" t="s">
        <v>148</v>
      </c>
      <c r="D9" s="613" t="s">
        <v>149</v>
      </c>
      <c r="E9" s="613" t="s">
        <v>272</v>
      </c>
      <c r="F9" s="613" t="s">
        <v>273</v>
      </c>
      <c r="G9" s="613" t="s">
        <v>227</v>
      </c>
      <c r="H9" s="613" t="s">
        <v>209</v>
      </c>
      <c r="I9" s="613" t="s">
        <v>210</v>
      </c>
      <c r="J9" s="613" t="s">
        <v>264</v>
      </c>
      <c r="K9" s="613" t="s">
        <v>270</v>
      </c>
      <c r="L9" s="613" t="s">
        <v>271</v>
      </c>
      <c r="M9" s="613" t="s">
        <v>166</v>
      </c>
      <c r="N9" s="613" t="s">
        <v>158</v>
      </c>
      <c r="O9" s="613" t="s">
        <v>159</v>
      </c>
      <c r="P9" s="613" t="s">
        <v>160</v>
      </c>
      <c r="Q9" s="613" t="s">
        <v>161</v>
      </c>
      <c r="R9" s="613" t="s">
        <v>83</v>
      </c>
      <c r="S9" s="613" t="s">
        <v>84</v>
      </c>
      <c r="T9" s="613" t="s">
        <v>85</v>
      </c>
      <c r="U9" s="613" t="s">
        <v>291</v>
      </c>
      <c r="V9" s="613" t="s">
        <v>178</v>
      </c>
      <c r="W9" s="469" t="s">
        <v>22</v>
      </c>
      <c r="X9" s="363"/>
    </row>
    <row r="10" spans="2:24" s="20" customFormat="1">
      <c r="B10" s="20" t="s">
        <v>148</v>
      </c>
      <c r="C10" s="362">
        <v>744612955.27185893</v>
      </c>
      <c r="D10" s="362">
        <v>883779.3</v>
      </c>
      <c r="E10" s="362">
        <v>936065</v>
      </c>
      <c r="F10" s="362">
        <v>1218067.3890909092</v>
      </c>
      <c r="G10" s="362">
        <v>1163915.24</v>
      </c>
      <c r="H10" s="362">
        <v>275006.62</v>
      </c>
      <c r="I10" s="362">
        <v>2121314.8472727272</v>
      </c>
      <c r="J10" s="362">
        <v>2878781.08</v>
      </c>
      <c r="K10" s="362">
        <v>2726319.1186363637</v>
      </c>
      <c r="L10" s="362">
        <v>893454.54545454541</v>
      </c>
      <c r="M10" s="362">
        <v>4818068.96</v>
      </c>
      <c r="N10" s="362">
        <v>456533.33333333331</v>
      </c>
      <c r="O10" s="362">
        <v>21228907.44527027</v>
      </c>
      <c r="P10" s="362">
        <v>1402570.5882352942</v>
      </c>
      <c r="Q10" s="362">
        <v>655854</v>
      </c>
      <c r="R10" s="362">
        <v>4188051.0216000001</v>
      </c>
      <c r="S10" s="362">
        <v>269638.8</v>
      </c>
      <c r="T10" s="362">
        <v>4924528.37</v>
      </c>
      <c r="U10" s="362">
        <v>205042997.78696606</v>
      </c>
      <c r="V10" s="18">
        <f>+SUM(C10:U10)</f>
        <v>1000696808.7177185</v>
      </c>
      <c r="W10" s="18">
        <f>V10/1000</f>
        <v>1000696.8087177185</v>
      </c>
    </row>
    <row r="11" spans="2:24" s="20" customFormat="1">
      <c r="B11" s="20" t="s">
        <v>149</v>
      </c>
      <c r="C11" s="362"/>
      <c r="D11" s="362">
        <v>290371454.35165465</v>
      </c>
      <c r="E11" s="362"/>
      <c r="F11" s="362">
        <v>352000</v>
      </c>
      <c r="G11" s="362">
        <v>62500</v>
      </c>
      <c r="H11" s="362"/>
      <c r="I11" s="362">
        <v>2101130.33</v>
      </c>
      <c r="J11" s="362">
        <v>256675.96</v>
      </c>
      <c r="K11" s="362">
        <v>4305083.9424000001</v>
      </c>
      <c r="L11" s="362">
        <v>1532571.4285714286</v>
      </c>
      <c r="M11" s="362"/>
      <c r="N11" s="362"/>
      <c r="O11" s="362">
        <v>1670561.93</v>
      </c>
      <c r="P11" s="362"/>
      <c r="Q11" s="362">
        <v>624709.4</v>
      </c>
      <c r="R11" s="362">
        <v>1437172.52</v>
      </c>
      <c r="S11" s="362">
        <v>161103.60999999999</v>
      </c>
      <c r="T11" s="362"/>
      <c r="U11" s="362">
        <v>2420345.9000000004</v>
      </c>
      <c r="V11" s="18">
        <f t="shared" ref="V11:V28" si="0">+SUM(C11:U11)</f>
        <v>305295309.37262595</v>
      </c>
      <c r="W11" s="18">
        <f t="shared" ref="W11:W28" si="1">V11/1000</f>
        <v>305295.30937262595</v>
      </c>
    </row>
    <row r="12" spans="2:24" s="20" customFormat="1">
      <c r="B12" s="20" t="s">
        <v>272</v>
      </c>
      <c r="C12" s="362">
        <v>366659.64</v>
      </c>
      <c r="D12" s="362"/>
      <c r="E12" s="362">
        <v>108459577.40076399</v>
      </c>
      <c r="F12" s="362">
        <v>192363.67</v>
      </c>
      <c r="G12" s="362">
        <v>240000</v>
      </c>
      <c r="H12" s="362">
        <v>56330</v>
      </c>
      <c r="I12" s="362">
        <v>2362403.15</v>
      </c>
      <c r="J12" s="362"/>
      <c r="K12" s="362">
        <v>737500</v>
      </c>
      <c r="L12" s="362">
        <v>561488.18000000005</v>
      </c>
      <c r="M12" s="362"/>
      <c r="N12" s="362">
        <v>760286.84</v>
      </c>
      <c r="O12" s="362">
        <v>5679415.6071428573</v>
      </c>
      <c r="P12" s="362"/>
      <c r="Q12" s="362"/>
      <c r="R12" s="362">
        <v>483230.91</v>
      </c>
      <c r="S12" s="362"/>
      <c r="T12" s="362">
        <v>130000</v>
      </c>
      <c r="U12" s="362">
        <v>545000</v>
      </c>
      <c r="V12" s="18">
        <f t="shared" si="0"/>
        <v>120574255.39790685</v>
      </c>
      <c r="W12" s="18">
        <f t="shared" si="1"/>
        <v>120574.25539790686</v>
      </c>
    </row>
    <row r="13" spans="2:24" s="20" customFormat="1">
      <c r="B13" s="20" t="s">
        <v>273</v>
      </c>
      <c r="C13" s="362">
        <v>126000</v>
      </c>
      <c r="D13" s="362">
        <v>137000</v>
      </c>
      <c r="E13" s="362">
        <v>35000</v>
      </c>
      <c r="F13" s="362">
        <v>102406620.61924303</v>
      </c>
      <c r="G13" s="362">
        <v>283000</v>
      </c>
      <c r="H13" s="362">
        <v>462300</v>
      </c>
      <c r="I13" s="362">
        <v>235000</v>
      </c>
      <c r="J13" s="362">
        <v>82950</v>
      </c>
      <c r="K13" s="362">
        <v>6109688</v>
      </c>
      <c r="L13" s="362">
        <v>1819700</v>
      </c>
      <c r="M13" s="362"/>
      <c r="N13" s="362">
        <v>74000</v>
      </c>
      <c r="O13" s="362">
        <v>7069626.1399999997</v>
      </c>
      <c r="P13" s="362"/>
      <c r="Q13" s="362"/>
      <c r="R13" s="362">
        <v>1968900</v>
      </c>
      <c r="S13" s="362"/>
      <c r="T13" s="362"/>
      <c r="U13" s="362">
        <v>84469042.322382987</v>
      </c>
      <c r="V13" s="18">
        <f t="shared" si="0"/>
        <v>205278827.081626</v>
      </c>
      <c r="W13" s="18">
        <f t="shared" si="1"/>
        <v>205278.82708162599</v>
      </c>
    </row>
    <row r="14" spans="2:24" s="20" customFormat="1">
      <c r="B14" s="20" t="s">
        <v>227</v>
      </c>
      <c r="C14" s="362">
        <v>284500</v>
      </c>
      <c r="D14" s="362">
        <v>60500</v>
      </c>
      <c r="E14" s="362"/>
      <c r="F14" s="362">
        <v>400000</v>
      </c>
      <c r="G14" s="362">
        <v>135459157.18141064</v>
      </c>
      <c r="H14" s="362"/>
      <c r="I14" s="362">
        <v>197394</v>
      </c>
      <c r="J14" s="362"/>
      <c r="K14" s="362">
        <v>1122000</v>
      </c>
      <c r="L14" s="362">
        <v>129217.60000000001</v>
      </c>
      <c r="M14" s="362"/>
      <c r="N14" s="362">
        <v>832988.7</v>
      </c>
      <c r="O14" s="362">
        <v>711328</v>
      </c>
      <c r="P14" s="362"/>
      <c r="Q14" s="362"/>
      <c r="R14" s="362">
        <v>690101.75</v>
      </c>
      <c r="S14" s="362"/>
      <c r="T14" s="362"/>
      <c r="U14" s="362">
        <v>53235262.707838818</v>
      </c>
      <c r="V14" s="18">
        <f t="shared" si="0"/>
        <v>193122449.93924946</v>
      </c>
      <c r="W14" s="18">
        <f t="shared" si="1"/>
        <v>193122.44993924946</v>
      </c>
    </row>
    <row r="15" spans="2:24" s="20" customFormat="1">
      <c r="B15" s="20" t="s">
        <v>209</v>
      </c>
      <c r="C15" s="362"/>
      <c r="D15" s="362">
        <v>162000</v>
      </c>
      <c r="E15" s="362">
        <v>137200</v>
      </c>
      <c r="F15" s="362">
        <v>84615.38</v>
      </c>
      <c r="G15" s="362"/>
      <c r="H15" s="362">
        <v>70234085.899822831</v>
      </c>
      <c r="I15" s="362">
        <v>5309518.9800000004</v>
      </c>
      <c r="J15" s="362">
        <v>252000</v>
      </c>
      <c r="K15" s="362">
        <v>683016.7</v>
      </c>
      <c r="L15" s="362">
        <v>76100</v>
      </c>
      <c r="M15" s="362">
        <v>50000</v>
      </c>
      <c r="N15" s="362"/>
      <c r="O15" s="362">
        <v>5493550.5204545455</v>
      </c>
      <c r="P15" s="362"/>
      <c r="Q15" s="362">
        <v>452727.27</v>
      </c>
      <c r="R15" s="362">
        <v>7979165.2047761194</v>
      </c>
      <c r="S15" s="362">
        <v>384500</v>
      </c>
      <c r="T15" s="362"/>
      <c r="U15" s="362">
        <v>601000</v>
      </c>
      <c r="V15" s="18">
        <f t="shared" si="0"/>
        <v>91899479.955053493</v>
      </c>
      <c r="W15" s="18">
        <f t="shared" si="1"/>
        <v>91899.479955053495</v>
      </c>
    </row>
    <row r="16" spans="2:24" s="20" customFormat="1">
      <c r="B16" s="20" t="s">
        <v>210</v>
      </c>
      <c r="C16" s="362">
        <v>433057.5</v>
      </c>
      <c r="D16" s="362">
        <v>540750</v>
      </c>
      <c r="E16" s="362">
        <v>20000</v>
      </c>
      <c r="F16" s="362">
        <v>20000</v>
      </c>
      <c r="G16" s="362">
        <v>775000</v>
      </c>
      <c r="H16" s="362">
        <v>521775.33333333337</v>
      </c>
      <c r="I16" s="362">
        <v>305145247.13909221</v>
      </c>
      <c r="J16" s="362">
        <v>268342.71999999997</v>
      </c>
      <c r="K16" s="362">
        <v>1540572.1919999998</v>
      </c>
      <c r="L16" s="362">
        <v>196400</v>
      </c>
      <c r="M16" s="362">
        <v>756290</v>
      </c>
      <c r="N16" s="362">
        <v>551773.33333333326</v>
      </c>
      <c r="O16" s="362">
        <v>11794047.891304348</v>
      </c>
      <c r="P16" s="362"/>
      <c r="Q16" s="362">
        <v>20000</v>
      </c>
      <c r="R16" s="362">
        <v>7952962.2578823529</v>
      </c>
      <c r="S16" s="362">
        <v>280000</v>
      </c>
      <c r="T16" s="362"/>
      <c r="U16" s="362">
        <v>1855715.4133333333</v>
      </c>
      <c r="V16" s="18">
        <f t="shared" si="0"/>
        <v>332671933.78027892</v>
      </c>
      <c r="W16" s="18">
        <f t="shared" si="1"/>
        <v>332671.93378027889</v>
      </c>
    </row>
    <row r="17" spans="2:24" s="20" customFormat="1">
      <c r="B17" s="20" t="s">
        <v>264</v>
      </c>
      <c r="C17" s="362">
        <v>604250</v>
      </c>
      <c r="D17" s="362"/>
      <c r="E17" s="362">
        <v>76400</v>
      </c>
      <c r="F17" s="362">
        <v>60000</v>
      </c>
      <c r="G17" s="362"/>
      <c r="H17" s="362">
        <v>65900</v>
      </c>
      <c r="I17" s="362">
        <v>165000</v>
      </c>
      <c r="J17" s="362">
        <v>219846817.82663119</v>
      </c>
      <c r="K17" s="362">
        <v>541248.54</v>
      </c>
      <c r="L17" s="362">
        <v>545844.4444444445</v>
      </c>
      <c r="M17" s="362">
        <v>562063</v>
      </c>
      <c r="N17" s="362"/>
      <c r="O17" s="362">
        <v>10532603.205154639</v>
      </c>
      <c r="P17" s="362">
        <v>180000</v>
      </c>
      <c r="Q17" s="362"/>
      <c r="R17" s="362">
        <v>450000</v>
      </c>
      <c r="S17" s="362"/>
      <c r="T17" s="362"/>
      <c r="U17" s="362">
        <v>861213.84428571432</v>
      </c>
      <c r="V17" s="18">
        <f t="shared" si="0"/>
        <v>234491340.86051598</v>
      </c>
      <c r="W17" s="18">
        <f t="shared" si="1"/>
        <v>234491.34086051598</v>
      </c>
    </row>
    <row r="18" spans="2:24" s="20" customFormat="1">
      <c r="B18" s="20" t="s">
        <v>270</v>
      </c>
      <c r="C18" s="362">
        <v>506165</v>
      </c>
      <c r="D18" s="362">
        <v>4448800.37</v>
      </c>
      <c r="E18" s="362"/>
      <c r="F18" s="362">
        <v>4180019.9999999995</v>
      </c>
      <c r="G18" s="362">
        <v>300000</v>
      </c>
      <c r="H18" s="362"/>
      <c r="I18" s="362">
        <v>424500</v>
      </c>
      <c r="J18" s="362">
        <v>90250</v>
      </c>
      <c r="K18" s="362">
        <v>735766727.94352949</v>
      </c>
      <c r="L18" s="362">
        <v>1203491</v>
      </c>
      <c r="M18" s="362"/>
      <c r="N18" s="362">
        <v>313728</v>
      </c>
      <c r="O18" s="362">
        <v>5248420</v>
      </c>
      <c r="P18" s="362"/>
      <c r="Q18" s="362">
        <v>648000</v>
      </c>
      <c r="R18" s="362">
        <v>1383000</v>
      </c>
      <c r="S18" s="362">
        <v>30000</v>
      </c>
      <c r="T18" s="362"/>
      <c r="U18" s="362">
        <v>95670032.107569218</v>
      </c>
      <c r="V18" s="18">
        <f t="shared" si="0"/>
        <v>850213134.42109871</v>
      </c>
      <c r="W18" s="18">
        <f t="shared" si="1"/>
        <v>850213.13442109874</v>
      </c>
      <c r="X18" s="20">
        <f>W18/W28</f>
        <v>0.11357494326521131</v>
      </c>
    </row>
    <row r="19" spans="2:24" s="20" customFormat="1">
      <c r="B19" s="20" t="s">
        <v>271</v>
      </c>
      <c r="C19" s="362">
        <v>630000</v>
      </c>
      <c r="D19" s="362">
        <v>5895489.4100000001</v>
      </c>
      <c r="E19" s="362">
        <v>78990</v>
      </c>
      <c r="F19" s="362">
        <v>20000</v>
      </c>
      <c r="G19" s="362"/>
      <c r="H19" s="362">
        <v>410300</v>
      </c>
      <c r="I19" s="362">
        <v>2767980.36</v>
      </c>
      <c r="J19" s="362">
        <v>7102920.3528301883</v>
      </c>
      <c r="K19" s="362">
        <v>2425854.1666666665</v>
      </c>
      <c r="L19" s="362">
        <v>360857005.11888254</v>
      </c>
      <c r="M19" s="362">
        <v>61348</v>
      </c>
      <c r="N19" s="362">
        <v>312836</v>
      </c>
      <c r="O19" s="362">
        <v>23797594.739642859</v>
      </c>
      <c r="P19" s="362">
        <v>7506370.239374999</v>
      </c>
      <c r="Q19" s="362">
        <v>709000</v>
      </c>
      <c r="R19" s="362">
        <v>1054991.1399999999</v>
      </c>
      <c r="S19" s="362">
        <v>429800</v>
      </c>
      <c r="T19" s="362">
        <v>545793.63</v>
      </c>
      <c r="U19" s="362">
        <v>300923348.52753586</v>
      </c>
      <c r="V19" s="18">
        <f t="shared" si="0"/>
        <v>715529621.68493307</v>
      </c>
      <c r="W19" s="18">
        <f t="shared" si="1"/>
        <v>715529.62168493308</v>
      </c>
    </row>
    <row r="20" spans="2:24" s="20" customFormat="1">
      <c r="B20" s="20" t="s">
        <v>166</v>
      </c>
      <c r="C20" s="362">
        <v>180000</v>
      </c>
      <c r="D20" s="362"/>
      <c r="E20" s="362"/>
      <c r="F20" s="362">
        <v>270000</v>
      </c>
      <c r="G20" s="362">
        <v>114000</v>
      </c>
      <c r="H20" s="362">
        <v>20000</v>
      </c>
      <c r="I20" s="362">
        <v>414600</v>
      </c>
      <c r="J20" s="362">
        <v>117500</v>
      </c>
      <c r="K20" s="362">
        <v>190000</v>
      </c>
      <c r="L20" s="362"/>
      <c r="M20" s="362">
        <v>71599941.770382985</v>
      </c>
      <c r="N20" s="362"/>
      <c r="O20" s="362">
        <v>698440.16</v>
      </c>
      <c r="P20" s="362">
        <v>47000</v>
      </c>
      <c r="Q20" s="362"/>
      <c r="R20" s="362">
        <v>389296.16</v>
      </c>
      <c r="S20" s="362"/>
      <c r="T20" s="362"/>
      <c r="U20" s="362">
        <v>20000</v>
      </c>
      <c r="V20" s="18">
        <f t="shared" si="0"/>
        <v>74060778.090382978</v>
      </c>
      <c r="W20" s="18">
        <f t="shared" si="1"/>
        <v>74060.778090382984</v>
      </c>
    </row>
    <row r="21" spans="2:24" s="20" customFormat="1">
      <c r="B21" s="20" t="s">
        <v>158</v>
      </c>
      <c r="C21" s="362">
        <v>640717.42000000004</v>
      </c>
      <c r="D21" s="362">
        <v>173700</v>
      </c>
      <c r="E21" s="362">
        <v>5692443.405882353</v>
      </c>
      <c r="F21" s="362">
        <v>115500</v>
      </c>
      <c r="G21" s="362">
        <v>127000</v>
      </c>
      <c r="H21" s="362">
        <v>71000</v>
      </c>
      <c r="I21" s="362">
        <v>3584682.7826086953</v>
      </c>
      <c r="J21" s="362">
        <v>439800</v>
      </c>
      <c r="K21" s="362">
        <v>4174049.3960000002</v>
      </c>
      <c r="L21" s="362">
        <v>683154.55</v>
      </c>
      <c r="M21" s="362">
        <v>49622</v>
      </c>
      <c r="N21" s="362">
        <v>326066068.07996345</v>
      </c>
      <c r="O21" s="362">
        <v>12293982.26573913</v>
      </c>
      <c r="P21" s="362">
        <v>93000</v>
      </c>
      <c r="Q21" s="362">
        <v>506800</v>
      </c>
      <c r="R21" s="362">
        <v>3061887.776129032</v>
      </c>
      <c r="S21" s="362">
        <v>363300</v>
      </c>
      <c r="T21" s="362">
        <v>65000</v>
      </c>
      <c r="U21" s="362">
        <v>22317662.351938773</v>
      </c>
      <c r="V21" s="18">
        <f t="shared" si="0"/>
        <v>380519370.02826142</v>
      </c>
      <c r="W21" s="18">
        <f t="shared" si="1"/>
        <v>380519.37002826144</v>
      </c>
    </row>
    <row r="22" spans="2:24" s="20" customFormat="1">
      <c r="B22" s="20" t="s">
        <v>159</v>
      </c>
      <c r="C22" s="362">
        <v>3686300.3149999999</v>
      </c>
      <c r="D22" s="362">
        <v>871533.98</v>
      </c>
      <c r="E22" s="362">
        <v>2014817.0000000002</v>
      </c>
      <c r="F22" s="362">
        <v>1632800</v>
      </c>
      <c r="G22" s="362">
        <v>1252924.02</v>
      </c>
      <c r="H22" s="362">
        <v>942800</v>
      </c>
      <c r="I22" s="362">
        <v>8228689.5818181811</v>
      </c>
      <c r="J22" s="362">
        <v>11685212.285217391</v>
      </c>
      <c r="K22" s="362">
        <v>1785655</v>
      </c>
      <c r="L22" s="362">
        <v>1899676.76</v>
      </c>
      <c r="M22" s="362">
        <v>1867056.35625</v>
      </c>
      <c r="N22" s="362">
        <v>3307254.31</v>
      </c>
      <c r="O22" s="362">
        <v>1667864742.3822825</v>
      </c>
      <c r="P22" s="362">
        <v>1226961.4375</v>
      </c>
      <c r="Q22" s="362">
        <v>296405.95</v>
      </c>
      <c r="R22" s="362">
        <v>4589391.43</v>
      </c>
      <c r="S22" s="362"/>
      <c r="T22" s="362">
        <v>30000</v>
      </c>
      <c r="U22" s="362">
        <v>60252333.342499994</v>
      </c>
      <c r="V22" s="18">
        <f t="shared" si="0"/>
        <v>1773434554.1505682</v>
      </c>
      <c r="W22" s="18">
        <f t="shared" si="1"/>
        <v>1773434.5541505683</v>
      </c>
    </row>
    <row r="23" spans="2:24" s="20" customFormat="1">
      <c r="B23" s="20" t="s">
        <v>160</v>
      </c>
      <c r="C23" s="362">
        <v>872188</v>
      </c>
      <c r="D23" s="362"/>
      <c r="E23" s="362"/>
      <c r="F23" s="362"/>
      <c r="G23" s="362"/>
      <c r="H23" s="362"/>
      <c r="I23" s="362">
        <v>50000</v>
      </c>
      <c r="J23" s="362">
        <v>588492</v>
      </c>
      <c r="K23" s="362">
        <v>410825.62</v>
      </c>
      <c r="L23" s="362">
        <v>844351</v>
      </c>
      <c r="M23" s="362"/>
      <c r="N23" s="362"/>
      <c r="O23" s="362">
        <v>1683300.36</v>
      </c>
      <c r="P23" s="362">
        <v>101554214.62257889</v>
      </c>
      <c r="Q23" s="362"/>
      <c r="R23" s="362"/>
      <c r="S23" s="362"/>
      <c r="T23" s="362"/>
      <c r="U23" s="362">
        <v>32175772.464724407</v>
      </c>
      <c r="V23" s="18">
        <f t="shared" si="0"/>
        <v>138179144.0673033</v>
      </c>
      <c r="W23" s="18">
        <f t="shared" si="1"/>
        <v>138179.14406730331</v>
      </c>
    </row>
    <row r="24" spans="2:24" s="20" customFormat="1">
      <c r="B24" s="20" t="s">
        <v>161</v>
      </c>
      <c r="C24" s="362"/>
      <c r="D24" s="362">
        <v>299545.45</v>
      </c>
      <c r="E24" s="362"/>
      <c r="F24" s="362"/>
      <c r="G24" s="362"/>
      <c r="H24" s="362"/>
      <c r="I24" s="362"/>
      <c r="J24" s="362">
        <v>170927.07</v>
      </c>
      <c r="K24" s="362">
        <v>397477.93</v>
      </c>
      <c r="L24" s="362">
        <v>219994.2</v>
      </c>
      <c r="M24" s="362"/>
      <c r="N24" s="362"/>
      <c r="O24" s="362">
        <v>298236.14</v>
      </c>
      <c r="P24" s="362"/>
      <c r="Q24" s="362">
        <v>211876602.47364074</v>
      </c>
      <c r="R24" s="362">
        <v>1052276.17</v>
      </c>
      <c r="S24" s="362">
        <v>487856.15</v>
      </c>
      <c r="T24" s="362"/>
      <c r="U24" s="362">
        <v>10066003.222000001</v>
      </c>
      <c r="V24" s="18">
        <f t="shared" si="0"/>
        <v>224868918.80564073</v>
      </c>
      <c r="W24" s="18">
        <f t="shared" si="1"/>
        <v>224868.91880564071</v>
      </c>
    </row>
    <row r="25" spans="2:24" s="20" customFormat="1">
      <c r="B25" s="20" t="s">
        <v>83</v>
      </c>
      <c r="C25" s="362"/>
      <c r="D25" s="362">
        <v>613080.69999999995</v>
      </c>
      <c r="E25" s="362">
        <v>702800</v>
      </c>
      <c r="F25" s="362">
        <v>239700</v>
      </c>
      <c r="G25" s="362"/>
      <c r="H25" s="362">
        <v>565398.63</v>
      </c>
      <c r="I25" s="362">
        <v>145500</v>
      </c>
      <c r="J25" s="362">
        <v>548783.67000000004</v>
      </c>
      <c r="K25" s="362">
        <v>1442674.85</v>
      </c>
      <c r="L25" s="362">
        <v>1027857.32</v>
      </c>
      <c r="M25" s="362"/>
      <c r="N25" s="362">
        <v>131000</v>
      </c>
      <c r="O25" s="362">
        <v>1179740.9099999999</v>
      </c>
      <c r="P25" s="362">
        <v>50000</v>
      </c>
      <c r="Q25" s="362">
        <v>1397185</v>
      </c>
      <c r="R25" s="362">
        <v>718821362.64177763</v>
      </c>
      <c r="S25" s="362">
        <v>209244</v>
      </c>
      <c r="T25" s="362"/>
      <c r="U25" s="362">
        <v>5506571.7400000002</v>
      </c>
      <c r="V25" s="18">
        <f t="shared" si="0"/>
        <v>732580899.46177769</v>
      </c>
      <c r="W25" s="18">
        <f t="shared" si="1"/>
        <v>732580.89946177765</v>
      </c>
    </row>
    <row r="26" spans="2:24" s="20" customFormat="1">
      <c r="B26" s="20" t="s">
        <v>84</v>
      </c>
      <c r="C26" s="362"/>
      <c r="D26" s="362">
        <v>282000</v>
      </c>
      <c r="E26" s="362"/>
      <c r="F26" s="362"/>
      <c r="G26" s="362"/>
      <c r="H26" s="362">
        <v>59500</v>
      </c>
      <c r="I26" s="362">
        <v>320940</v>
      </c>
      <c r="J26" s="362">
        <v>100500</v>
      </c>
      <c r="K26" s="362">
        <v>198400</v>
      </c>
      <c r="L26" s="362"/>
      <c r="M26" s="362"/>
      <c r="N26" s="362"/>
      <c r="O26" s="362">
        <v>35000</v>
      </c>
      <c r="P26" s="362"/>
      <c r="Q26" s="362">
        <v>974000</v>
      </c>
      <c r="R26" s="362">
        <v>6063502.5499999998</v>
      </c>
      <c r="S26" s="362">
        <v>39901318.655746028</v>
      </c>
      <c r="T26" s="362"/>
      <c r="U26" s="362">
        <v>215000</v>
      </c>
      <c r="V26" s="18">
        <f t="shared" si="0"/>
        <v>48150161.205746025</v>
      </c>
      <c r="W26" s="18">
        <f t="shared" si="1"/>
        <v>48150.161205746022</v>
      </c>
    </row>
    <row r="27" spans="2:24" s="20" customFormat="1">
      <c r="B27" s="20" t="s">
        <v>85</v>
      </c>
      <c r="C27" s="362"/>
      <c r="D27" s="362"/>
      <c r="E27" s="362"/>
      <c r="F27" s="362"/>
      <c r="G27" s="362"/>
      <c r="H27" s="362"/>
      <c r="I27" s="362"/>
      <c r="J27" s="362"/>
      <c r="K27" s="362">
        <v>281000</v>
      </c>
      <c r="L27" s="362"/>
      <c r="M27" s="362"/>
      <c r="N27" s="362"/>
      <c r="O27" s="362">
        <v>115000</v>
      </c>
      <c r="P27" s="362"/>
      <c r="Q27" s="362"/>
      <c r="R27" s="362"/>
      <c r="S27" s="362"/>
      <c r="T27" s="362">
        <v>63958731.079999998</v>
      </c>
      <c r="U27" s="362"/>
      <c r="V27" s="18">
        <f t="shared" si="0"/>
        <v>64354731.079999998</v>
      </c>
      <c r="W27" s="18">
        <f t="shared" si="1"/>
        <v>64354.731079999998</v>
      </c>
    </row>
    <row r="28" spans="2:24" s="20" customFormat="1" ht="13.5" thickBot="1">
      <c r="B28" s="397" t="s">
        <v>178</v>
      </c>
      <c r="C28" s="429">
        <v>752942793.14685893</v>
      </c>
      <c r="D28" s="429">
        <v>304739633.56165469</v>
      </c>
      <c r="E28" s="429">
        <v>118153292.80664635</v>
      </c>
      <c r="F28" s="429">
        <v>111191687.05833393</v>
      </c>
      <c r="G28" s="429">
        <v>139777496.44141066</v>
      </c>
      <c r="H28" s="429">
        <v>73684396.48315616</v>
      </c>
      <c r="I28" s="429">
        <v>333573901.1707918</v>
      </c>
      <c r="J28" s="429">
        <v>244429952.96467876</v>
      </c>
      <c r="K28" s="429">
        <v>764838093.39923251</v>
      </c>
      <c r="L28" s="429">
        <v>372490306.14735293</v>
      </c>
      <c r="M28" s="429">
        <v>79764390.086632982</v>
      </c>
      <c r="N28" s="429">
        <v>332806468.5966301</v>
      </c>
      <c r="O28" s="429">
        <v>1777394497.6969912</v>
      </c>
      <c r="P28" s="429">
        <v>112060116.88768919</v>
      </c>
      <c r="Q28" s="429">
        <v>218161284.09364074</v>
      </c>
      <c r="R28" s="429">
        <v>761565291.53216505</v>
      </c>
      <c r="S28" s="429">
        <v>42516761.21574603</v>
      </c>
      <c r="T28" s="429">
        <v>69654053.079999998</v>
      </c>
      <c r="U28" s="429">
        <v>876177301.73107517</v>
      </c>
      <c r="V28" s="403">
        <f t="shared" si="0"/>
        <v>7485921718.100687</v>
      </c>
      <c r="W28" s="403">
        <f t="shared" si="1"/>
        <v>7485921.7181006875</v>
      </c>
    </row>
    <row r="29" spans="2:24" s="20" customFormat="1">
      <c r="C29" s="18"/>
      <c r="D29" s="18"/>
      <c r="E29" s="18"/>
      <c r="F29" s="18"/>
      <c r="G29" s="18"/>
      <c r="H29" s="18"/>
      <c r="I29" s="18"/>
      <c r="J29" s="18"/>
      <c r="K29" s="18"/>
      <c r="L29" s="18"/>
      <c r="M29" s="18"/>
      <c r="N29" s="18"/>
      <c r="O29" s="18"/>
      <c r="P29" s="18"/>
      <c r="Q29" s="18"/>
      <c r="R29" s="18"/>
      <c r="S29" s="18"/>
      <c r="T29" s="18"/>
      <c r="U29" s="18"/>
      <c r="V29" s="18"/>
    </row>
    <row r="30" spans="2:24" s="20" customFormat="1">
      <c r="B30" s="20" t="s">
        <v>295</v>
      </c>
      <c r="C30" s="18">
        <f>C28/1000</f>
        <v>752942.79314685892</v>
      </c>
      <c r="D30" s="18">
        <f t="shared" ref="D30:V30" si="2">D28/1000</f>
        <v>304739.63356165471</v>
      </c>
      <c r="E30" s="18">
        <f t="shared" si="2"/>
        <v>118153.29280664635</v>
      </c>
      <c r="F30" s="18">
        <f t="shared" si="2"/>
        <v>111191.68705833393</v>
      </c>
      <c r="G30" s="18">
        <f t="shared" si="2"/>
        <v>139777.49644141065</v>
      </c>
      <c r="H30" s="18">
        <f t="shared" si="2"/>
        <v>73684.396483156161</v>
      </c>
      <c r="I30" s="18">
        <f t="shared" si="2"/>
        <v>333573.90117079183</v>
      </c>
      <c r="J30" s="18">
        <f t="shared" si="2"/>
        <v>244429.95296467876</v>
      </c>
      <c r="K30" s="18">
        <f t="shared" si="2"/>
        <v>764838.09339923249</v>
      </c>
      <c r="L30" s="18">
        <f t="shared" si="2"/>
        <v>372490.30614735291</v>
      </c>
      <c r="M30" s="18">
        <f t="shared" si="2"/>
        <v>79764.390086632979</v>
      </c>
      <c r="N30" s="18">
        <f t="shared" si="2"/>
        <v>332806.46859663009</v>
      </c>
      <c r="O30" s="18">
        <f t="shared" si="2"/>
        <v>1777394.4976969913</v>
      </c>
      <c r="P30" s="18">
        <f t="shared" si="2"/>
        <v>112060.11688768919</v>
      </c>
      <c r="Q30" s="18">
        <f t="shared" si="2"/>
        <v>218161.28409364074</v>
      </c>
      <c r="R30" s="18">
        <f t="shared" si="2"/>
        <v>761565.29153216502</v>
      </c>
      <c r="S30" s="18">
        <f t="shared" si="2"/>
        <v>42516.761215746032</v>
      </c>
      <c r="T30" s="18">
        <f t="shared" si="2"/>
        <v>69654.053079999998</v>
      </c>
      <c r="U30" s="18">
        <f t="shared" si="2"/>
        <v>876177.30173107516</v>
      </c>
      <c r="V30" s="18">
        <f t="shared" si="2"/>
        <v>7485921.7181006875</v>
      </c>
    </row>
    <row r="31" spans="2:24" s="20" customFormat="1" ht="12" customHeight="1">
      <c r="B31" s="20" t="s">
        <v>290</v>
      </c>
      <c r="C31" s="18">
        <f>(C14+C27)/1000</f>
        <v>284.5</v>
      </c>
      <c r="D31" s="18">
        <f>(D14+D27)/1000</f>
        <v>60.5</v>
      </c>
      <c r="E31" s="18">
        <f t="shared" ref="E31:V31" si="3">(E14+E27)/1000</f>
        <v>0</v>
      </c>
      <c r="F31" s="18">
        <f t="shared" si="3"/>
        <v>400</v>
      </c>
      <c r="G31" s="18">
        <f>(G14+G27)/1000</f>
        <v>135459.15718141064</v>
      </c>
      <c r="H31" s="18">
        <f t="shared" si="3"/>
        <v>0</v>
      </c>
      <c r="I31" s="18">
        <f t="shared" si="3"/>
        <v>197.39400000000001</v>
      </c>
      <c r="J31" s="18">
        <f t="shared" si="3"/>
        <v>0</v>
      </c>
      <c r="K31" s="18">
        <f t="shared" si="3"/>
        <v>1403</v>
      </c>
      <c r="L31" s="18">
        <f t="shared" si="3"/>
        <v>129.2176</v>
      </c>
      <c r="M31" s="18">
        <f t="shared" si="3"/>
        <v>0</v>
      </c>
      <c r="N31" s="18">
        <f t="shared" si="3"/>
        <v>832.98869999999999</v>
      </c>
      <c r="O31" s="18">
        <f t="shared" si="3"/>
        <v>826.32799999999997</v>
      </c>
      <c r="P31" s="18">
        <f t="shared" si="3"/>
        <v>0</v>
      </c>
      <c r="Q31" s="18">
        <f t="shared" si="3"/>
        <v>0</v>
      </c>
      <c r="R31" s="18">
        <f t="shared" si="3"/>
        <v>690.10175000000004</v>
      </c>
      <c r="S31" s="18">
        <f t="shared" si="3"/>
        <v>0</v>
      </c>
      <c r="T31" s="18">
        <f t="shared" si="3"/>
        <v>63958.731079999998</v>
      </c>
      <c r="U31" s="18">
        <f t="shared" si="3"/>
        <v>53235.262707838818</v>
      </c>
      <c r="V31" s="18">
        <f t="shared" si="3"/>
        <v>257477.18101924943</v>
      </c>
    </row>
    <row r="32" spans="2:24" s="20" customFormat="1">
      <c r="K32" s="19">
        <f>K30/V30</f>
        <v>0.10217019656375537</v>
      </c>
    </row>
    <row r="33" spans="2:24" s="20" customFormat="1">
      <c r="C33" s="18">
        <f>SUM(C10:C27)-C28</f>
        <v>0</v>
      </c>
      <c r="D33" s="18">
        <f t="shared" ref="D33:W33" si="4">SUM(D10:D27)-D28</f>
        <v>0</v>
      </c>
      <c r="E33" s="18">
        <f t="shared" si="4"/>
        <v>0</v>
      </c>
      <c r="F33" s="18">
        <f t="shared" si="4"/>
        <v>0</v>
      </c>
      <c r="G33" s="18">
        <f t="shared" si="4"/>
        <v>0</v>
      </c>
      <c r="H33" s="18">
        <f t="shared" si="4"/>
        <v>0</v>
      </c>
      <c r="I33" s="18">
        <f t="shared" si="4"/>
        <v>0</v>
      </c>
      <c r="J33" s="18">
        <f t="shared" si="4"/>
        <v>0</v>
      </c>
      <c r="K33" s="18">
        <f t="shared" si="4"/>
        <v>0</v>
      </c>
      <c r="L33" s="18">
        <f t="shared" si="4"/>
        <v>0</v>
      </c>
      <c r="M33" s="18">
        <f t="shared" si="4"/>
        <v>0</v>
      </c>
      <c r="N33" s="18">
        <f t="shared" si="4"/>
        <v>0</v>
      </c>
      <c r="O33" s="18">
        <f t="shared" si="4"/>
        <v>0</v>
      </c>
      <c r="P33" s="18">
        <f t="shared" si="4"/>
        <v>0</v>
      </c>
      <c r="Q33" s="18">
        <f t="shared" si="4"/>
        <v>0</v>
      </c>
      <c r="R33" s="18">
        <f t="shared" si="4"/>
        <v>0</v>
      </c>
      <c r="S33" s="18">
        <f>SUM(S10:S27)-S28</f>
        <v>0</v>
      </c>
      <c r="T33" s="18">
        <f t="shared" si="4"/>
        <v>0</v>
      </c>
      <c r="U33" s="18">
        <f t="shared" si="4"/>
        <v>0</v>
      </c>
      <c r="V33" s="18">
        <f t="shared" si="4"/>
        <v>0</v>
      </c>
      <c r="W33" s="18">
        <f t="shared" si="4"/>
        <v>0</v>
      </c>
    </row>
    <row r="34" spans="2:24" s="20" customFormat="1">
      <c r="B34" s="21" t="s">
        <v>965</v>
      </c>
    </row>
    <row r="35" spans="2:24" s="20" customFormat="1">
      <c r="B35" s="20" t="s">
        <v>554</v>
      </c>
    </row>
    <row r="36" spans="2:24" s="20" customFormat="1">
      <c r="C36" s="25" t="s">
        <v>19</v>
      </c>
      <c r="V36" s="346" t="s">
        <v>759</v>
      </c>
    </row>
    <row r="37" spans="2:24" s="20" customFormat="1" ht="24" customHeight="1" thickBot="1">
      <c r="B37" s="470" t="s">
        <v>292</v>
      </c>
      <c r="C37" s="614" t="s">
        <v>148</v>
      </c>
      <c r="D37" s="614" t="s">
        <v>149</v>
      </c>
      <c r="E37" s="614" t="s">
        <v>272</v>
      </c>
      <c r="F37" s="614" t="s">
        <v>273</v>
      </c>
      <c r="G37" s="614" t="s">
        <v>227</v>
      </c>
      <c r="H37" s="614" t="s">
        <v>209</v>
      </c>
      <c r="I37" s="614" t="s">
        <v>210</v>
      </c>
      <c r="J37" s="614" t="s">
        <v>264</v>
      </c>
      <c r="K37" s="614" t="s">
        <v>270</v>
      </c>
      <c r="L37" s="614" t="s">
        <v>271</v>
      </c>
      <c r="M37" s="614" t="s">
        <v>166</v>
      </c>
      <c r="N37" s="614" t="s">
        <v>158</v>
      </c>
      <c r="O37" s="614" t="s">
        <v>159</v>
      </c>
      <c r="P37" s="614" t="s">
        <v>160</v>
      </c>
      <c r="Q37" s="614" t="s">
        <v>161</v>
      </c>
      <c r="R37" s="614" t="s">
        <v>83</v>
      </c>
      <c r="S37" s="614" t="s">
        <v>84</v>
      </c>
      <c r="T37" s="614" t="s">
        <v>85</v>
      </c>
      <c r="U37" s="614" t="s">
        <v>291</v>
      </c>
      <c r="V37" s="614" t="s">
        <v>178</v>
      </c>
      <c r="W37" s="471" t="s">
        <v>22</v>
      </c>
    </row>
    <row r="38" spans="2:24" s="20" customFormat="1">
      <c r="B38" s="20" t="s">
        <v>148</v>
      </c>
      <c r="C38" s="362">
        <v>4232515717.0655231</v>
      </c>
      <c r="D38" s="362">
        <v>5241620.5844999989</v>
      </c>
      <c r="E38" s="362">
        <v>4301715</v>
      </c>
      <c r="F38" s="362">
        <v>4133744.4705882352</v>
      </c>
      <c r="G38" s="362">
        <v>4898878.463142857</v>
      </c>
      <c r="H38" s="362">
        <v>1640007.857142857</v>
      </c>
      <c r="I38" s="362">
        <v>17614358.033593751</v>
      </c>
      <c r="J38" s="362">
        <v>20171183.010526314</v>
      </c>
      <c r="K38" s="362">
        <v>31190960.364179108</v>
      </c>
      <c r="L38" s="362">
        <v>10072146.581022728</v>
      </c>
      <c r="M38" s="362">
        <v>38613601.565348186</v>
      </c>
      <c r="N38" s="362">
        <v>6383247.5887500001</v>
      </c>
      <c r="O38" s="362">
        <v>223620719.84902677</v>
      </c>
      <c r="P38" s="362">
        <v>7100166.1832098756</v>
      </c>
      <c r="Q38" s="362">
        <v>4789535.5</v>
      </c>
      <c r="R38" s="362">
        <v>31459011.765080214</v>
      </c>
      <c r="S38" s="362">
        <v>2225571.9575</v>
      </c>
      <c r="T38" s="362">
        <v>18644529.522289161</v>
      </c>
      <c r="U38" s="362">
        <v>1762427775.1614738</v>
      </c>
      <c r="V38" s="18">
        <f>+SUM(C38:U38)</f>
        <v>6427044490.5228958</v>
      </c>
      <c r="W38" s="18">
        <f>V38/1000</f>
        <v>6427044.4905228959</v>
      </c>
      <c r="X38" s="18">
        <f>+W38+W10</f>
        <v>7427741.2992406143</v>
      </c>
    </row>
    <row r="39" spans="2:24" s="20" customFormat="1">
      <c r="B39" s="20" t="s">
        <v>149</v>
      </c>
      <c r="C39" s="362">
        <v>480000</v>
      </c>
      <c r="D39" s="362">
        <v>659493309.54987574</v>
      </c>
      <c r="E39" s="362">
        <v>75000</v>
      </c>
      <c r="F39" s="362">
        <v>1189999.98</v>
      </c>
      <c r="G39" s="362">
        <v>385600</v>
      </c>
      <c r="H39" s="362">
        <v>40000</v>
      </c>
      <c r="I39" s="362">
        <v>2421068</v>
      </c>
      <c r="J39" s="362">
        <v>1401500</v>
      </c>
      <c r="K39" s="362">
        <v>20499928.298181817</v>
      </c>
      <c r="L39" s="362">
        <v>9713729.5054945052</v>
      </c>
      <c r="M39" s="362">
        <v>540000</v>
      </c>
      <c r="N39" s="362">
        <v>483000</v>
      </c>
      <c r="O39" s="362">
        <v>12091516.435053764</v>
      </c>
      <c r="P39" s="362">
        <v>758200</v>
      </c>
      <c r="Q39" s="362">
        <v>6437884.5221052635</v>
      </c>
      <c r="R39" s="362">
        <v>12318745.257000001</v>
      </c>
      <c r="S39" s="362">
        <v>1695794.2857142857</v>
      </c>
      <c r="T39" s="362">
        <v>195000</v>
      </c>
      <c r="U39" s="362">
        <v>16616376.47392405</v>
      </c>
      <c r="V39" s="18">
        <f t="shared" ref="V39:V56" si="5">+SUM(C39:U39)</f>
        <v>746836652.30734921</v>
      </c>
      <c r="W39" s="18">
        <f t="shared" ref="W39:W56" si="6">V39/1000</f>
        <v>746836.65230734926</v>
      </c>
    </row>
    <row r="40" spans="2:24" s="20" customFormat="1">
      <c r="B40" s="20" t="s">
        <v>272</v>
      </c>
      <c r="C40" s="362">
        <v>840230.01333333342</v>
      </c>
      <c r="D40" s="362">
        <v>655000</v>
      </c>
      <c r="E40" s="362">
        <v>417814227.63713014</v>
      </c>
      <c r="F40" s="362">
        <v>311605.19999999995</v>
      </c>
      <c r="G40" s="362">
        <v>1069200</v>
      </c>
      <c r="H40" s="362">
        <v>1063700</v>
      </c>
      <c r="I40" s="362">
        <v>8295030.2618181817</v>
      </c>
      <c r="J40" s="362">
        <v>1860997.894736842</v>
      </c>
      <c r="K40" s="362">
        <v>3044141.2376470584</v>
      </c>
      <c r="L40" s="362">
        <v>501666.66666666669</v>
      </c>
      <c r="M40" s="362">
        <v>444000</v>
      </c>
      <c r="N40" s="362">
        <v>2027831.4242105265</v>
      </c>
      <c r="O40" s="362">
        <v>29502225.042536583</v>
      </c>
      <c r="P40" s="362">
        <v>650000</v>
      </c>
      <c r="Q40" s="362">
        <v>637000</v>
      </c>
      <c r="R40" s="362">
        <v>4954268.7489473689</v>
      </c>
      <c r="S40" s="362">
        <v>1141733.3333333333</v>
      </c>
      <c r="T40" s="362"/>
      <c r="U40" s="362">
        <v>16564406.358163266</v>
      </c>
      <c r="V40" s="18">
        <f t="shared" si="5"/>
        <v>491377263.81852323</v>
      </c>
      <c r="W40" s="18">
        <f t="shared" si="6"/>
        <v>491377.26381852321</v>
      </c>
    </row>
    <row r="41" spans="2:24" s="20" customFormat="1">
      <c r="B41" s="20" t="s">
        <v>273</v>
      </c>
      <c r="C41" s="362">
        <v>2183862.7749999999</v>
      </c>
      <c r="D41" s="362">
        <v>530700</v>
      </c>
      <c r="E41" s="362">
        <v>872000</v>
      </c>
      <c r="F41" s="362">
        <v>785240360.7925421</v>
      </c>
      <c r="G41" s="362">
        <v>170500</v>
      </c>
      <c r="H41" s="362">
        <v>129782</v>
      </c>
      <c r="I41" s="362">
        <v>683133</v>
      </c>
      <c r="J41" s="362">
        <v>1084150.1333333333</v>
      </c>
      <c r="K41" s="362">
        <v>22480752.453642383</v>
      </c>
      <c r="L41" s="362">
        <v>3990795.56</v>
      </c>
      <c r="M41" s="362">
        <v>365000</v>
      </c>
      <c r="N41" s="362">
        <v>916374.4</v>
      </c>
      <c r="O41" s="362">
        <v>29553451.082580645</v>
      </c>
      <c r="P41" s="362"/>
      <c r="Q41" s="362">
        <v>545000</v>
      </c>
      <c r="R41" s="362">
        <v>3949799.89</v>
      </c>
      <c r="S41" s="362">
        <v>120000</v>
      </c>
      <c r="T41" s="362">
        <v>370000</v>
      </c>
      <c r="U41" s="362">
        <v>668921003.120224</v>
      </c>
      <c r="V41" s="18">
        <f t="shared" si="5"/>
        <v>1522106665.2073224</v>
      </c>
      <c r="W41" s="18">
        <f t="shared" si="6"/>
        <v>1522106.6652073225</v>
      </c>
    </row>
    <row r="42" spans="2:24" s="20" customFormat="1">
      <c r="B42" s="20" t="s">
        <v>227</v>
      </c>
      <c r="C42" s="362">
        <v>3471968.2758620689</v>
      </c>
      <c r="D42" s="362">
        <v>1475702.3076923075</v>
      </c>
      <c r="E42" s="362">
        <v>1316061.5138461539</v>
      </c>
      <c r="F42" s="362">
        <v>1262000</v>
      </c>
      <c r="G42" s="362">
        <v>968295620.00349152</v>
      </c>
      <c r="H42" s="362">
        <v>743062.5</v>
      </c>
      <c r="I42" s="362">
        <v>2764507.6267741933</v>
      </c>
      <c r="J42" s="362">
        <v>558534</v>
      </c>
      <c r="K42" s="362">
        <v>5294132.5925925933</v>
      </c>
      <c r="L42" s="362">
        <v>764099.875</v>
      </c>
      <c r="M42" s="362">
        <v>365333.33333333331</v>
      </c>
      <c r="N42" s="362">
        <v>5374579.9436619719</v>
      </c>
      <c r="O42" s="362">
        <v>8684788.0306329112</v>
      </c>
      <c r="P42" s="362">
        <v>101800</v>
      </c>
      <c r="Q42" s="362">
        <v>479313</v>
      </c>
      <c r="R42" s="362">
        <v>5639113.2438888885</v>
      </c>
      <c r="S42" s="362">
        <v>221500</v>
      </c>
      <c r="T42" s="362"/>
      <c r="U42" s="362">
        <v>469656637.23498428</v>
      </c>
      <c r="V42" s="18">
        <f t="shared" si="5"/>
        <v>1476468753.48176</v>
      </c>
      <c r="W42" s="18">
        <f t="shared" si="6"/>
        <v>1476468.7534817599</v>
      </c>
    </row>
    <row r="43" spans="2:24" s="20" customFormat="1">
      <c r="B43" s="20" t="s">
        <v>209</v>
      </c>
      <c r="C43" s="362">
        <v>860500</v>
      </c>
      <c r="D43" s="362">
        <v>745319</v>
      </c>
      <c r="E43" s="362">
        <v>2376586.6666666665</v>
      </c>
      <c r="F43" s="362">
        <v>329944.28000000003</v>
      </c>
      <c r="G43" s="362">
        <v>695490.13333333342</v>
      </c>
      <c r="H43" s="362">
        <v>261588397.48372078</v>
      </c>
      <c r="I43" s="362">
        <v>19963226.847951807</v>
      </c>
      <c r="J43" s="362">
        <v>1242200</v>
      </c>
      <c r="K43" s="362">
        <v>2210100</v>
      </c>
      <c r="L43" s="362">
        <v>508000</v>
      </c>
      <c r="M43" s="362">
        <v>215000</v>
      </c>
      <c r="N43" s="362">
        <v>342000</v>
      </c>
      <c r="O43" s="362">
        <v>37273826.031089105</v>
      </c>
      <c r="P43" s="362"/>
      <c r="Q43" s="362">
        <v>2235200</v>
      </c>
      <c r="R43" s="362">
        <v>52890475.579088777</v>
      </c>
      <c r="S43" s="362">
        <v>1690500</v>
      </c>
      <c r="T43" s="362"/>
      <c r="U43" s="362">
        <v>19785261.317027029</v>
      </c>
      <c r="V43" s="18">
        <f t="shared" si="5"/>
        <v>404952027.3388775</v>
      </c>
      <c r="W43" s="18">
        <f t="shared" si="6"/>
        <v>404952.02733887749</v>
      </c>
    </row>
    <row r="44" spans="2:24" s="20" customFormat="1">
      <c r="B44" s="20" t="s">
        <v>210</v>
      </c>
      <c r="C44" s="362">
        <v>4099683.3166666673</v>
      </c>
      <c r="D44" s="362">
        <v>3101431.5789473685</v>
      </c>
      <c r="E44" s="362">
        <v>6070327.879807692</v>
      </c>
      <c r="F44" s="362">
        <v>1722976.0153846154</v>
      </c>
      <c r="G44" s="362">
        <v>1326514.8133333332</v>
      </c>
      <c r="H44" s="362">
        <v>4421067.91</v>
      </c>
      <c r="I44" s="362">
        <v>1105507222.7954097</v>
      </c>
      <c r="J44" s="362">
        <v>4747001.0640425533</v>
      </c>
      <c r="K44" s="362">
        <v>12843073.955045871</v>
      </c>
      <c r="L44" s="362">
        <v>4289274.08</v>
      </c>
      <c r="M44" s="362">
        <v>2845674.8553846152</v>
      </c>
      <c r="N44" s="362">
        <v>3196253.4063157891</v>
      </c>
      <c r="O44" s="362">
        <v>103106225.44141009</v>
      </c>
      <c r="P44" s="362">
        <v>241750</v>
      </c>
      <c r="Q44" s="362">
        <v>3091726.4644444445</v>
      </c>
      <c r="R44" s="362">
        <v>31605313.122352939</v>
      </c>
      <c r="S44" s="362">
        <v>1663512.5</v>
      </c>
      <c r="T44" s="362">
        <v>78362</v>
      </c>
      <c r="U44" s="362">
        <v>23206984.805696201</v>
      </c>
      <c r="V44" s="18">
        <f t="shared" si="5"/>
        <v>1317164376.0042417</v>
      </c>
      <c r="W44" s="18">
        <f t="shared" si="6"/>
        <v>1317164.3760042416</v>
      </c>
    </row>
    <row r="45" spans="2:24" s="20" customFormat="1">
      <c r="B45" s="20" t="s">
        <v>264</v>
      </c>
      <c r="C45" s="362">
        <v>2472570.9090909092</v>
      </c>
      <c r="D45" s="362">
        <v>572528.57142857148</v>
      </c>
      <c r="E45" s="362">
        <v>737850</v>
      </c>
      <c r="F45" s="362">
        <v>738549.32142857148</v>
      </c>
      <c r="G45" s="362">
        <v>330000</v>
      </c>
      <c r="H45" s="362">
        <v>144000</v>
      </c>
      <c r="I45" s="362">
        <v>2326000</v>
      </c>
      <c r="J45" s="362">
        <v>681183096.55925131</v>
      </c>
      <c r="K45" s="362">
        <v>7666925.7938823542</v>
      </c>
      <c r="L45" s="362">
        <v>13472545.813934427</v>
      </c>
      <c r="M45" s="362">
        <v>1274304.5454545454</v>
      </c>
      <c r="N45" s="362">
        <v>335000</v>
      </c>
      <c r="O45" s="362">
        <v>110569091.46890137</v>
      </c>
      <c r="P45" s="362">
        <v>2116100</v>
      </c>
      <c r="Q45" s="362">
        <v>135000</v>
      </c>
      <c r="R45" s="362">
        <v>662316.75</v>
      </c>
      <c r="S45" s="362">
        <v>260000</v>
      </c>
      <c r="T45" s="362">
        <v>30500</v>
      </c>
      <c r="U45" s="362">
        <v>6611788.6046511633</v>
      </c>
      <c r="V45" s="18">
        <f t="shared" si="5"/>
        <v>831638168.3380233</v>
      </c>
      <c r="W45" s="18">
        <f t="shared" si="6"/>
        <v>831638.16833802336</v>
      </c>
    </row>
    <row r="46" spans="2:24" s="20" customFormat="1">
      <c r="B46" s="20" t="s">
        <v>270</v>
      </c>
      <c r="C46" s="362">
        <v>5604659.6857142858</v>
      </c>
      <c r="D46" s="362">
        <v>30025687.693812951</v>
      </c>
      <c r="E46" s="362">
        <v>670000</v>
      </c>
      <c r="F46" s="362">
        <v>14237172.446956519</v>
      </c>
      <c r="G46" s="362">
        <v>3492751.9950000001</v>
      </c>
      <c r="H46" s="362">
        <v>1409333.3333333333</v>
      </c>
      <c r="I46" s="362">
        <v>2636567.7999999998</v>
      </c>
      <c r="J46" s="362">
        <v>1080000</v>
      </c>
      <c r="K46" s="362">
        <v>5384166466.0402613</v>
      </c>
      <c r="L46" s="362">
        <v>10996667.278860761</v>
      </c>
      <c r="M46" s="362">
        <v>497000</v>
      </c>
      <c r="N46" s="362">
        <v>4773754.8695652168</v>
      </c>
      <c r="O46" s="362">
        <v>31984169.022500001</v>
      </c>
      <c r="P46" s="362">
        <v>569000</v>
      </c>
      <c r="Q46" s="362">
        <v>8422719.7912328765</v>
      </c>
      <c r="R46" s="362">
        <v>15712803.978260871</v>
      </c>
      <c r="S46" s="362">
        <v>3012829.0752000003</v>
      </c>
      <c r="T46" s="362">
        <v>29582</v>
      </c>
      <c r="U46" s="362">
        <v>1013172336.9032618</v>
      </c>
      <c r="V46" s="18">
        <f t="shared" si="5"/>
        <v>6532493501.9139605</v>
      </c>
      <c r="W46" s="18">
        <f t="shared" si="6"/>
        <v>6532493.5019139601</v>
      </c>
    </row>
    <row r="47" spans="2:24" s="20" customFormat="1">
      <c r="B47" s="20" t="s">
        <v>271</v>
      </c>
      <c r="C47" s="362">
        <v>7850989.3440000005</v>
      </c>
      <c r="D47" s="362">
        <v>35438047.508246444</v>
      </c>
      <c r="E47" s="362">
        <v>2744117.2222222225</v>
      </c>
      <c r="F47" s="362">
        <v>2655999.6923076925</v>
      </c>
      <c r="G47" s="362">
        <v>2096407.8666666665</v>
      </c>
      <c r="H47" s="362">
        <v>1538874.5909090908</v>
      </c>
      <c r="I47" s="362">
        <v>28824538.938461538</v>
      </c>
      <c r="J47" s="362">
        <v>62016578.057454541</v>
      </c>
      <c r="K47" s="362">
        <v>23073715.113654617</v>
      </c>
      <c r="L47" s="362">
        <v>2655085020.6584563</v>
      </c>
      <c r="M47" s="362">
        <v>1837386.3636363635</v>
      </c>
      <c r="N47" s="362">
        <v>5365438.6027397262</v>
      </c>
      <c r="O47" s="362">
        <v>226685389.86861357</v>
      </c>
      <c r="P47" s="362">
        <v>27445127.783941608</v>
      </c>
      <c r="Q47" s="362">
        <v>12165220.703739839</v>
      </c>
      <c r="R47" s="362">
        <v>28934576.858831618</v>
      </c>
      <c r="S47" s="362">
        <v>4950247.0588235287</v>
      </c>
      <c r="T47" s="362">
        <v>220000</v>
      </c>
      <c r="U47" s="362">
        <v>1359908825.7840679</v>
      </c>
      <c r="V47" s="18">
        <f t="shared" si="5"/>
        <v>4488836502.0167732</v>
      </c>
      <c r="W47" s="18">
        <f t="shared" si="6"/>
        <v>4488836.5020167734</v>
      </c>
    </row>
    <row r="48" spans="2:24" s="20" customFormat="1">
      <c r="B48" s="20" t="s">
        <v>166</v>
      </c>
      <c r="C48" s="362">
        <v>4580645.4795918362</v>
      </c>
      <c r="D48" s="362">
        <v>780030</v>
      </c>
      <c r="E48" s="362">
        <v>675500</v>
      </c>
      <c r="F48" s="362">
        <v>411750</v>
      </c>
      <c r="G48" s="362">
        <v>598863.45000000007</v>
      </c>
      <c r="H48" s="362">
        <v>182646.9</v>
      </c>
      <c r="I48" s="362">
        <v>1245402</v>
      </c>
      <c r="J48" s="362">
        <v>1031932</v>
      </c>
      <c r="K48" s="362">
        <v>3446751.2368421056</v>
      </c>
      <c r="L48" s="362">
        <v>1078682.6666666665</v>
      </c>
      <c r="M48" s="362">
        <v>341513146.31008041</v>
      </c>
      <c r="N48" s="362">
        <v>147000</v>
      </c>
      <c r="O48" s="362">
        <v>19302398.724467006</v>
      </c>
      <c r="P48" s="362">
        <v>35670.589999999997</v>
      </c>
      <c r="Q48" s="362">
        <v>148500</v>
      </c>
      <c r="R48" s="362">
        <v>2417282.995625</v>
      </c>
      <c r="S48" s="362">
        <v>85000</v>
      </c>
      <c r="T48" s="362">
        <v>54000</v>
      </c>
      <c r="U48" s="362">
        <v>2215096.56</v>
      </c>
      <c r="V48" s="18">
        <f t="shared" si="5"/>
        <v>379950298.91327298</v>
      </c>
      <c r="W48" s="18">
        <f t="shared" si="6"/>
        <v>379950.29891327297</v>
      </c>
    </row>
    <row r="49" spans="2:29" s="20" customFormat="1">
      <c r="B49" s="20" t="s">
        <v>158</v>
      </c>
      <c r="C49" s="362">
        <v>1171047.8254545454</v>
      </c>
      <c r="D49" s="362">
        <v>563000</v>
      </c>
      <c r="E49" s="362">
        <v>2835855.777777778</v>
      </c>
      <c r="F49" s="362">
        <v>687857.14285714284</v>
      </c>
      <c r="G49" s="362">
        <v>930209.33333333326</v>
      </c>
      <c r="H49" s="362">
        <v>175000</v>
      </c>
      <c r="I49" s="362">
        <v>5996865.6084210528</v>
      </c>
      <c r="J49" s="362">
        <v>1121166.6666666667</v>
      </c>
      <c r="K49" s="362">
        <v>5403632.9240384614</v>
      </c>
      <c r="L49" s="362">
        <v>1176042.8571428573</v>
      </c>
      <c r="M49" s="362">
        <v>210480</v>
      </c>
      <c r="N49" s="362">
        <v>936244668.70750034</v>
      </c>
      <c r="O49" s="362">
        <v>25800110.645891894</v>
      </c>
      <c r="P49" s="362">
        <v>233000</v>
      </c>
      <c r="Q49" s="362">
        <v>218500</v>
      </c>
      <c r="R49" s="362">
        <v>4542552.071111111</v>
      </c>
      <c r="S49" s="362">
        <v>374000</v>
      </c>
      <c r="T49" s="362">
        <v>40000</v>
      </c>
      <c r="U49" s="362">
        <v>31995124.612413794</v>
      </c>
      <c r="V49" s="18">
        <f t="shared" si="5"/>
        <v>1019719114.172609</v>
      </c>
      <c r="W49" s="18">
        <f t="shared" si="6"/>
        <v>1019719.1141726089</v>
      </c>
    </row>
    <row r="50" spans="2:29" s="20" customFormat="1">
      <c r="B50" s="20" t="s">
        <v>159</v>
      </c>
      <c r="C50" s="362">
        <v>45509866.660227269</v>
      </c>
      <c r="D50" s="362">
        <v>11004797</v>
      </c>
      <c r="E50" s="362">
        <v>14247554.662602739</v>
      </c>
      <c r="F50" s="362">
        <v>8692752.5234375</v>
      </c>
      <c r="G50" s="362">
        <v>10352124.741379309</v>
      </c>
      <c r="H50" s="362">
        <v>6231912.014594594</v>
      </c>
      <c r="I50" s="362">
        <v>78952619.403257906</v>
      </c>
      <c r="J50" s="362">
        <v>82505373.364192382</v>
      </c>
      <c r="K50" s="362">
        <v>25008920.882680412</v>
      </c>
      <c r="L50" s="362">
        <v>23650600.097678576</v>
      </c>
      <c r="M50" s="362">
        <v>25827437.443481013</v>
      </c>
      <c r="N50" s="362">
        <v>23218095.798487395</v>
      </c>
      <c r="O50" s="362">
        <v>6686445612.9532995</v>
      </c>
      <c r="P50" s="362">
        <v>5832265.1699999999</v>
      </c>
      <c r="Q50" s="362">
        <v>4943942.3554545455</v>
      </c>
      <c r="R50" s="362">
        <v>39755853.477120005</v>
      </c>
      <c r="S50" s="362">
        <v>2536029.3333333335</v>
      </c>
      <c r="T50" s="362">
        <v>1739000</v>
      </c>
      <c r="U50" s="362">
        <v>189667580.75099486</v>
      </c>
      <c r="V50" s="18">
        <f t="shared" si="5"/>
        <v>7286122338.6322212</v>
      </c>
      <c r="W50" s="18">
        <f t="shared" si="6"/>
        <v>7286122.3386322213</v>
      </c>
    </row>
    <row r="51" spans="2:29" s="20" customFormat="1">
      <c r="B51" s="20" t="s">
        <v>160</v>
      </c>
      <c r="C51" s="362">
        <v>5709975.6039436627</v>
      </c>
      <c r="D51" s="362">
        <v>273000</v>
      </c>
      <c r="E51" s="362">
        <v>675900</v>
      </c>
      <c r="F51" s="362">
        <v>458000</v>
      </c>
      <c r="G51" s="362">
        <v>258000</v>
      </c>
      <c r="H51" s="362">
        <v>320000</v>
      </c>
      <c r="I51" s="362">
        <v>1854210</v>
      </c>
      <c r="J51" s="362">
        <v>7032184.3617391298</v>
      </c>
      <c r="K51" s="362">
        <v>3171166.956904762</v>
      </c>
      <c r="L51" s="362">
        <v>8355525.4127472527</v>
      </c>
      <c r="M51" s="362">
        <v>210000</v>
      </c>
      <c r="N51" s="362">
        <v>651504.27</v>
      </c>
      <c r="O51" s="362">
        <v>25584860.957368422</v>
      </c>
      <c r="P51" s="362">
        <v>533153354.65529865</v>
      </c>
      <c r="Q51" s="362">
        <v>22500</v>
      </c>
      <c r="R51" s="362">
        <v>599000</v>
      </c>
      <c r="S51" s="362">
        <v>162850</v>
      </c>
      <c r="T51" s="362">
        <v>351000</v>
      </c>
      <c r="U51" s="362">
        <v>176714111.48602483</v>
      </c>
      <c r="V51" s="18">
        <f t="shared" si="5"/>
        <v>765557143.7040267</v>
      </c>
      <c r="W51" s="18">
        <f t="shared" si="6"/>
        <v>765557.1437040267</v>
      </c>
    </row>
    <row r="52" spans="2:29" s="20" customFormat="1">
      <c r="B52" s="20" t="s">
        <v>161</v>
      </c>
      <c r="C52" s="362">
        <v>150000</v>
      </c>
      <c r="D52" s="362">
        <v>1749539.944375</v>
      </c>
      <c r="E52" s="362">
        <v>45000</v>
      </c>
      <c r="F52" s="362">
        <v>50750</v>
      </c>
      <c r="G52" s="362">
        <v>48000</v>
      </c>
      <c r="H52" s="362">
        <v>110000</v>
      </c>
      <c r="I52" s="362">
        <v>675500</v>
      </c>
      <c r="J52" s="362">
        <v>84000</v>
      </c>
      <c r="K52" s="362">
        <v>1793567.64</v>
      </c>
      <c r="L52" s="362">
        <v>336000</v>
      </c>
      <c r="M52" s="362"/>
      <c r="N52" s="362">
        <v>202666.66666666666</v>
      </c>
      <c r="O52" s="362">
        <v>1017344</v>
      </c>
      <c r="P52" s="362"/>
      <c r="Q52" s="362">
        <v>257617279.76494688</v>
      </c>
      <c r="R52" s="362">
        <v>8035643.2342528729</v>
      </c>
      <c r="S52" s="362">
        <v>850000</v>
      </c>
      <c r="T52" s="362"/>
      <c r="U52" s="362">
        <v>4412023.4166666679</v>
      </c>
      <c r="V52" s="18">
        <f t="shared" si="5"/>
        <v>277177314.66690814</v>
      </c>
      <c r="W52" s="18">
        <f t="shared" si="6"/>
        <v>277177.31466690812</v>
      </c>
    </row>
    <row r="53" spans="2:29" s="20" customFormat="1">
      <c r="B53" s="20" t="s">
        <v>83</v>
      </c>
      <c r="C53" s="362">
        <v>648820</v>
      </c>
      <c r="D53" s="362">
        <v>289000</v>
      </c>
      <c r="E53" s="362">
        <v>370000</v>
      </c>
      <c r="F53" s="362">
        <v>198000</v>
      </c>
      <c r="G53" s="362">
        <v>391773.99</v>
      </c>
      <c r="H53" s="362">
        <v>3547297.2</v>
      </c>
      <c r="I53" s="362">
        <v>3437236.09</v>
      </c>
      <c r="J53" s="362">
        <v>213000</v>
      </c>
      <c r="K53" s="362">
        <v>3021738.1854545451</v>
      </c>
      <c r="L53" s="362">
        <v>784205.44</v>
      </c>
      <c r="M53" s="362">
        <v>289000</v>
      </c>
      <c r="N53" s="362">
        <v>525000</v>
      </c>
      <c r="O53" s="362">
        <v>14872461.658913042</v>
      </c>
      <c r="P53" s="362"/>
      <c r="Q53" s="362">
        <v>6102140.5500000007</v>
      </c>
      <c r="R53" s="362">
        <v>1688238025.4063058</v>
      </c>
      <c r="S53" s="362">
        <v>130000</v>
      </c>
      <c r="T53" s="362"/>
      <c r="U53" s="362">
        <v>17345992.731718749</v>
      </c>
      <c r="V53" s="18">
        <f t="shared" si="5"/>
        <v>1740403691.2523921</v>
      </c>
      <c r="W53" s="18">
        <f t="shared" si="6"/>
        <v>1740403.691252392</v>
      </c>
    </row>
    <row r="54" spans="2:29" s="20" customFormat="1">
      <c r="B54" s="20" t="s">
        <v>84</v>
      </c>
      <c r="C54" s="362">
        <v>913000</v>
      </c>
      <c r="D54" s="362">
        <v>888360.00000000012</v>
      </c>
      <c r="E54" s="362">
        <v>200000</v>
      </c>
      <c r="F54" s="362">
        <v>21000</v>
      </c>
      <c r="G54" s="362">
        <v>138000</v>
      </c>
      <c r="H54" s="362">
        <v>263662.06</v>
      </c>
      <c r="I54" s="362">
        <v>1466555.076923077</v>
      </c>
      <c r="J54" s="362"/>
      <c r="K54" s="362">
        <v>1098185</v>
      </c>
      <c r="L54" s="362">
        <v>306000</v>
      </c>
      <c r="M54" s="362"/>
      <c r="N54" s="362"/>
      <c r="O54" s="362">
        <v>2952553.6258064518</v>
      </c>
      <c r="P54" s="362"/>
      <c r="Q54" s="362">
        <v>3362602.1785714286</v>
      </c>
      <c r="R54" s="362">
        <v>18726742.414301675</v>
      </c>
      <c r="S54" s="362">
        <v>194606760.76609012</v>
      </c>
      <c r="T54" s="362">
        <v>93000</v>
      </c>
      <c r="U54" s="362">
        <v>1651000</v>
      </c>
      <c r="V54" s="18">
        <f t="shared" si="5"/>
        <v>226687421.12169275</v>
      </c>
      <c r="W54" s="18">
        <f t="shared" si="6"/>
        <v>226687.42112169275</v>
      </c>
    </row>
    <row r="55" spans="2:29" s="20" customFormat="1">
      <c r="B55" s="20" t="s">
        <v>85</v>
      </c>
      <c r="C55" s="362">
        <v>100000</v>
      </c>
      <c r="D55" s="362"/>
      <c r="E55" s="362">
        <v>55000</v>
      </c>
      <c r="F55" s="362">
        <v>220000</v>
      </c>
      <c r="G55" s="362">
        <v>354000</v>
      </c>
      <c r="H55" s="362"/>
      <c r="I55" s="362">
        <v>190000</v>
      </c>
      <c r="J55" s="362"/>
      <c r="K55" s="362">
        <v>327374.26</v>
      </c>
      <c r="L55" s="362"/>
      <c r="M55" s="362"/>
      <c r="N55" s="362"/>
      <c r="O55" s="362">
        <v>170000</v>
      </c>
      <c r="P55" s="362"/>
      <c r="Q55" s="362"/>
      <c r="R55" s="362"/>
      <c r="S55" s="362"/>
      <c r="T55" s="362">
        <v>68128654.129290193</v>
      </c>
      <c r="U55" s="362">
        <v>1593590.2254545453</v>
      </c>
      <c r="V55" s="18">
        <f t="shared" si="5"/>
        <v>71138618.614744738</v>
      </c>
      <c r="W55" s="18">
        <f t="shared" si="6"/>
        <v>71138.618614744744</v>
      </c>
    </row>
    <row r="56" spans="2:29" s="20" customFormat="1" ht="13.5" thickBot="1">
      <c r="B56" s="397" t="s">
        <v>178</v>
      </c>
      <c r="C56" s="429">
        <v>4319163536.9544077</v>
      </c>
      <c r="D56" s="429">
        <v>752827073.73887837</v>
      </c>
      <c r="E56" s="429">
        <v>456082696.36005342</v>
      </c>
      <c r="F56" s="429">
        <v>822562461.86550248</v>
      </c>
      <c r="G56" s="429">
        <v>995831934.78968048</v>
      </c>
      <c r="H56" s="429">
        <v>283548743.84970063</v>
      </c>
      <c r="I56" s="429">
        <v>1284854041.4826112</v>
      </c>
      <c r="J56" s="429">
        <v>867332897.11194313</v>
      </c>
      <c r="K56" s="429">
        <v>5555741532.935008</v>
      </c>
      <c r="L56" s="429">
        <v>2745081002.4936709</v>
      </c>
      <c r="M56" s="429">
        <v>415047364.41671848</v>
      </c>
      <c r="N56" s="429">
        <v>990186415.67789757</v>
      </c>
      <c r="O56" s="429">
        <v>7589216744.8380919</v>
      </c>
      <c r="P56" s="429">
        <v>578236434.3824501</v>
      </c>
      <c r="Q56" s="429">
        <v>311354064.83049524</v>
      </c>
      <c r="R56" s="429">
        <v>1950441524.7921669</v>
      </c>
      <c r="S56" s="429">
        <v>215726328.30999461</v>
      </c>
      <c r="T56" s="429">
        <v>89973627.65157935</v>
      </c>
      <c r="U56" s="429">
        <v>5782465915.5467472</v>
      </c>
      <c r="V56" s="403">
        <f t="shared" si="5"/>
        <v>36005674342.027596</v>
      </c>
      <c r="W56" s="403">
        <f t="shared" si="6"/>
        <v>36005674.342027597</v>
      </c>
    </row>
    <row r="57" spans="2:29" s="20" customFormat="1">
      <c r="C57" s="18"/>
      <c r="D57" s="18"/>
      <c r="E57" s="18"/>
      <c r="F57" s="18"/>
      <c r="G57" s="18"/>
      <c r="H57" s="18"/>
      <c r="I57" s="18"/>
      <c r="J57" s="18"/>
      <c r="K57" s="18"/>
      <c r="L57" s="18"/>
      <c r="M57" s="18"/>
      <c r="N57" s="18"/>
      <c r="O57" s="18"/>
      <c r="P57" s="18"/>
      <c r="Q57" s="18"/>
      <c r="R57" s="18"/>
      <c r="S57" s="18"/>
      <c r="T57" s="18"/>
      <c r="U57" s="18"/>
      <c r="V57" s="18"/>
      <c r="W57" s="18"/>
    </row>
    <row r="58" spans="2:29" s="20" customFormat="1">
      <c r="B58" s="161" t="s">
        <v>295</v>
      </c>
      <c r="C58" s="175">
        <f>C56/1000</f>
        <v>4319163.5369544076</v>
      </c>
      <c r="D58" s="175">
        <f t="shared" ref="D58:U58" si="7">D56/1000</f>
        <v>752827.07373887836</v>
      </c>
      <c r="E58" s="175">
        <f t="shared" si="7"/>
        <v>456082.69636005344</v>
      </c>
      <c r="F58" s="175">
        <f t="shared" si="7"/>
        <v>822562.46186550253</v>
      </c>
      <c r="G58" s="175">
        <f t="shared" si="7"/>
        <v>995831.93478968053</v>
      </c>
      <c r="H58" s="175">
        <f t="shared" si="7"/>
        <v>283548.74384970061</v>
      </c>
      <c r="I58" s="175">
        <f t="shared" si="7"/>
        <v>1284854.0414826111</v>
      </c>
      <c r="J58" s="175">
        <f t="shared" si="7"/>
        <v>867332.89711194311</v>
      </c>
      <c r="K58" s="175">
        <f t="shared" si="7"/>
        <v>5555741.5329350084</v>
      </c>
      <c r="L58" s="175">
        <f t="shared" si="7"/>
        <v>2745081.0024936711</v>
      </c>
      <c r="M58" s="175">
        <f t="shared" si="7"/>
        <v>415047.36441671848</v>
      </c>
      <c r="N58" s="175">
        <f t="shared" si="7"/>
        <v>990186.41567789752</v>
      </c>
      <c r="O58" s="175">
        <f t="shared" si="7"/>
        <v>7589216.7448380915</v>
      </c>
      <c r="P58" s="175">
        <f t="shared" si="7"/>
        <v>578236.43438245007</v>
      </c>
      <c r="Q58" s="175">
        <f t="shared" si="7"/>
        <v>311354.06483049522</v>
      </c>
      <c r="R58" s="175">
        <f t="shared" si="7"/>
        <v>1950441.5247921669</v>
      </c>
      <c r="S58" s="175">
        <f t="shared" si="7"/>
        <v>215726.3283099946</v>
      </c>
      <c r="T58" s="175">
        <f t="shared" si="7"/>
        <v>89973.627651579343</v>
      </c>
      <c r="U58" s="175">
        <f t="shared" si="7"/>
        <v>5782465.9155467469</v>
      </c>
      <c r="V58" s="175">
        <f t="shared" ref="V58" si="8">V56/1000</f>
        <v>36005674.342027597</v>
      </c>
      <c r="W58" s="161"/>
    </row>
    <row r="59" spans="2:29" s="20" customFormat="1">
      <c r="C59" s="18"/>
      <c r="D59" s="18"/>
      <c r="E59" s="18"/>
      <c r="F59" s="18"/>
      <c r="G59" s="18"/>
      <c r="H59" s="18"/>
      <c r="I59" s="18"/>
      <c r="J59" s="18"/>
      <c r="K59" s="19">
        <f>K56/V56</f>
        <v>0.15430183254337979</v>
      </c>
      <c r="L59" s="18"/>
      <c r="M59" s="18"/>
      <c r="N59" s="18"/>
      <c r="O59" s="18"/>
      <c r="P59" s="18"/>
      <c r="Q59" s="18"/>
      <c r="R59" s="18"/>
      <c r="S59" s="18"/>
      <c r="T59" s="18"/>
      <c r="U59" s="18"/>
      <c r="V59" s="18"/>
    </row>
    <row r="60" spans="2:29" s="20" customFormat="1">
      <c r="C60" s="18">
        <f>SUM(C38:C55)-C56</f>
        <v>0</v>
      </c>
      <c r="D60" s="18">
        <f t="shared" ref="D60:U60" si="9">SUM(D38:D55)-D56</f>
        <v>0</v>
      </c>
      <c r="E60" s="18">
        <f t="shared" si="9"/>
        <v>0</v>
      </c>
      <c r="F60" s="18">
        <f t="shared" si="9"/>
        <v>0</v>
      </c>
      <c r="G60" s="18">
        <f t="shared" si="9"/>
        <v>0</v>
      </c>
      <c r="H60" s="18">
        <f t="shared" si="9"/>
        <v>0</v>
      </c>
      <c r="I60" s="18">
        <f t="shared" si="9"/>
        <v>0</v>
      </c>
      <c r="J60" s="18">
        <f t="shared" si="9"/>
        <v>0</v>
      </c>
      <c r="K60" s="18">
        <f t="shared" si="9"/>
        <v>0</v>
      </c>
      <c r="L60" s="18">
        <f t="shared" si="9"/>
        <v>0</v>
      </c>
      <c r="M60" s="18">
        <f t="shared" si="9"/>
        <v>0</v>
      </c>
      <c r="N60" s="18">
        <f t="shared" si="9"/>
        <v>0</v>
      </c>
      <c r="O60" s="18">
        <f t="shared" si="9"/>
        <v>0</v>
      </c>
      <c r="P60" s="18">
        <f t="shared" si="9"/>
        <v>0</v>
      </c>
      <c r="Q60" s="18">
        <f t="shared" si="9"/>
        <v>0</v>
      </c>
      <c r="R60" s="18">
        <f t="shared" si="9"/>
        <v>0</v>
      </c>
      <c r="S60" s="18">
        <f t="shared" si="9"/>
        <v>0</v>
      </c>
      <c r="T60" s="18">
        <f t="shared" si="9"/>
        <v>0</v>
      </c>
      <c r="U60" s="18">
        <f t="shared" si="9"/>
        <v>0</v>
      </c>
      <c r="V60" s="18">
        <f t="shared" ref="V60" si="10">SUM(V38:V55)-V56</f>
        <v>0</v>
      </c>
    </row>
    <row r="61" spans="2:29" s="365" customFormat="1" ht="18.75">
      <c r="B61" s="364" t="s">
        <v>294</v>
      </c>
      <c r="C61" s="366"/>
      <c r="D61" s="366"/>
      <c r="E61" s="366"/>
      <c r="F61" s="366"/>
      <c r="G61" s="366"/>
      <c r="H61" s="366"/>
      <c r="I61" s="366"/>
      <c r="J61" s="366"/>
      <c r="K61" s="366"/>
      <c r="L61" s="366"/>
      <c r="M61" s="366"/>
      <c r="N61" s="366"/>
      <c r="O61" s="366"/>
      <c r="P61" s="366"/>
      <c r="Q61" s="366"/>
      <c r="R61" s="366"/>
      <c r="S61" s="366"/>
      <c r="T61" s="366"/>
      <c r="U61" s="366"/>
    </row>
    <row r="62" spans="2:29">
      <c r="B62" s="4" t="s">
        <v>771</v>
      </c>
      <c r="C62" s="6"/>
      <c r="D62" s="6"/>
      <c r="E62" s="6"/>
      <c r="F62" s="6"/>
      <c r="G62" s="6"/>
      <c r="H62" s="6"/>
      <c r="I62" s="6"/>
      <c r="J62" s="6"/>
      <c r="K62" s="6"/>
      <c r="L62" s="6"/>
      <c r="M62" s="6"/>
      <c r="N62" s="6"/>
      <c r="O62" s="6"/>
      <c r="P62" s="6"/>
      <c r="Q62" s="6"/>
      <c r="R62" s="6"/>
      <c r="S62" s="6"/>
      <c r="T62" s="6"/>
      <c r="U62" s="6"/>
    </row>
    <row r="63" spans="2:29">
      <c r="B63" s="1" t="s">
        <v>137</v>
      </c>
      <c r="C63" s="6"/>
      <c r="D63" s="6"/>
      <c r="E63" s="6"/>
      <c r="F63" s="6"/>
      <c r="G63" s="6"/>
      <c r="H63" s="6"/>
      <c r="I63" s="6"/>
      <c r="J63" s="6"/>
      <c r="K63" s="6"/>
      <c r="L63" s="6"/>
      <c r="M63" s="6"/>
      <c r="N63" s="6"/>
      <c r="O63" s="6"/>
      <c r="P63" s="6"/>
      <c r="Q63" s="6"/>
      <c r="R63" s="6"/>
      <c r="S63" s="6"/>
      <c r="T63" s="6"/>
      <c r="U63" s="6"/>
    </row>
    <row r="64" spans="2:29">
      <c r="C64" s="6"/>
      <c r="D64" s="6"/>
      <c r="E64" s="6"/>
      <c r="F64" s="6"/>
      <c r="G64" s="6"/>
      <c r="H64" s="6"/>
      <c r="I64" s="6"/>
      <c r="J64" s="6"/>
      <c r="K64" s="6"/>
      <c r="L64" s="6"/>
      <c r="M64" s="6"/>
      <c r="N64" s="6"/>
      <c r="O64" s="6"/>
      <c r="P64" s="6"/>
      <c r="Q64" s="6"/>
      <c r="R64" s="6"/>
      <c r="S64" s="6"/>
      <c r="T64" s="6"/>
      <c r="U64" s="6"/>
      <c r="AA64" s="20"/>
      <c r="AB64" s="20"/>
      <c r="AC64" s="20"/>
    </row>
    <row r="65" spans="2:29">
      <c r="C65" s="8" t="s">
        <v>19</v>
      </c>
      <c r="W65" s="1" t="s">
        <v>178</v>
      </c>
      <c r="Z65" s="1" t="s">
        <v>269</v>
      </c>
      <c r="AA65" s="346" t="s">
        <v>908</v>
      </c>
      <c r="AB65" s="346" t="s">
        <v>907</v>
      </c>
      <c r="AC65" s="346" t="s">
        <v>906</v>
      </c>
    </row>
    <row r="66" spans="2:29" s="97" customFormat="1" ht="56.25" customHeight="1" thickBot="1">
      <c r="B66" s="476"/>
      <c r="C66" s="477" t="s">
        <v>148</v>
      </c>
      <c r="D66" s="477" t="s">
        <v>149</v>
      </c>
      <c r="E66" s="477" t="s">
        <v>272</v>
      </c>
      <c r="F66" s="477" t="s">
        <v>273</v>
      </c>
      <c r="G66" s="477" t="s">
        <v>227</v>
      </c>
      <c r="H66" s="477" t="s">
        <v>209</v>
      </c>
      <c r="I66" s="477" t="s">
        <v>210</v>
      </c>
      <c r="J66" s="477" t="s">
        <v>264</v>
      </c>
      <c r="K66" s="477" t="s">
        <v>270</v>
      </c>
      <c r="L66" s="477" t="s">
        <v>271</v>
      </c>
      <c r="M66" s="477" t="s">
        <v>166</v>
      </c>
      <c r="N66" s="477" t="s">
        <v>158</v>
      </c>
      <c r="O66" s="477" t="s">
        <v>159</v>
      </c>
      <c r="P66" s="477" t="s">
        <v>160</v>
      </c>
      <c r="Q66" s="477" t="s">
        <v>161</v>
      </c>
      <c r="R66" s="477" t="s">
        <v>83</v>
      </c>
      <c r="S66" s="477" t="s">
        <v>84</v>
      </c>
      <c r="T66" s="477" t="s">
        <v>85</v>
      </c>
      <c r="U66" s="477" t="s">
        <v>291</v>
      </c>
      <c r="V66" s="477" t="s">
        <v>178</v>
      </c>
      <c r="W66" s="478" t="s">
        <v>296</v>
      </c>
      <c r="X66" s="478" t="s">
        <v>297</v>
      </c>
      <c r="Y66" s="478" t="s">
        <v>298</v>
      </c>
      <c r="Z66" s="478" t="s">
        <v>299</v>
      </c>
      <c r="AA66" s="615" t="s">
        <v>297</v>
      </c>
      <c r="AB66" s="615" t="s">
        <v>298</v>
      </c>
      <c r="AC66" s="616" t="s">
        <v>302</v>
      </c>
    </row>
    <row r="67" spans="2:29">
      <c r="B67" s="1" t="s">
        <v>148</v>
      </c>
      <c r="C67" s="6">
        <f t="shared" ref="C67:V67" si="11">(1/9000)*C10+(8/9000)*C38</f>
        <v>3844970.9657551162</v>
      </c>
      <c r="D67" s="6">
        <f t="shared" si="11"/>
        <v>4757.4159973333326</v>
      </c>
      <c r="E67" s="6">
        <f t="shared" si="11"/>
        <v>3927.7538888888889</v>
      </c>
      <c r="F67" s="6">
        <f t="shared" si="11"/>
        <v>3809.7803504218659</v>
      </c>
      <c r="G67" s="6">
        <f t="shared" si="11"/>
        <v>4483.8825494603179</v>
      </c>
      <c r="H67" s="6">
        <f t="shared" si="11"/>
        <v>1488.3410530158728</v>
      </c>
      <c r="I67" s="6">
        <f t="shared" si="11"/>
        <v>15892.908790669195</v>
      </c>
      <c r="J67" s="6">
        <f t="shared" si="11"/>
        <v>18249.805018245614</v>
      </c>
      <c r="K67" s="6">
        <f t="shared" si="11"/>
        <v>28028.222448007695</v>
      </c>
      <c r="L67" s="6">
        <f t="shared" si="11"/>
        <v>9052.2919104040429</v>
      </c>
      <c r="M67" s="6">
        <f t="shared" si="11"/>
        <v>34858.542386976165</v>
      </c>
      <c r="N67" s="6">
        <f t="shared" si="11"/>
        <v>5724.7237825925931</v>
      </c>
      <c r="O67" s="6">
        <f t="shared" si="11"/>
        <v>201132.74069305384</v>
      </c>
      <c r="P67" s="6">
        <f t="shared" si="11"/>
        <v>6467.1000059904773</v>
      </c>
      <c r="Q67" s="6">
        <f t="shared" si="11"/>
        <v>4330.2375555555564</v>
      </c>
      <c r="R67" s="6">
        <f t="shared" si="11"/>
        <v>28428.905015804634</v>
      </c>
      <c r="S67" s="6">
        <f t="shared" si="11"/>
        <v>2008.2460511111112</v>
      </c>
      <c r="T67" s="6">
        <f t="shared" si="11"/>
        <v>17120.084949812586</v>
      </c>
      <c r="U67" s="6">
        <f t="shared" si="11"/>
        <v>1589385.0221198618</v>
      </c>
      <c r="V67" s="6">
        <f t="shared" si="11"/>
        <v>5824116.9703223202</v>
      </c>
      <c r="W67" s="6">
        <f>C67</f>
        <v>3844970.9657551162</v>
      </c>
      <c r="X67" s="6">
        <f>V67-W67-Y67</f>
        <v>389760.98244734225</v>
      </c>
      <c r="Y67" s="6">
        <f>U67</f>
        <v>1589385.0221198618</v>
      </c>
      <c r="Z67" s="7">
        <f>W67/$V67</f>
        <v>0.66018093134937961</v>
      </c>
      <c r="AA67" s="7">
        <f>X67/$V67</f>
        <v>6.6921901540341486E-2</v>
      </c>
      <c r="AB67" s="15">
        <f>Y67/$V67</f>
        <v>0.27289716711027895</v>
      </c>
      <c r="AC67" s="7">
        <f t="array" ref="AC67:AC84">TRANSPOSE(C89:T89)</f>
        <v>3.6412101138416315E-2</v>
      </c>
    </row>
    <row r="68" spans="2:29">
      <c r="B68" s="1" t="s">
        <v>149</v>
      </c>
      <c r="C68" s="6">
        <f t="shared" ref="C68:V68" si="12">(1/9000)*C11+(8/9000)*C39</f>
        <v>426.66666666666669</v>
      </c>
      <c r="D68" s="6">
        <f t="shared" si="12"/>
        <v>618479.77008340671</v>
      </c>
      <c r="E68" s="6">
        <f t="shared" si="12"/>
        <v>66.666666666666671</v>
      </c>
      <c r="F68" s="6">
        <f t="shared" si="12"/>
        <v>1096.888871111111</v>
      </c>
      <c r="G68" s="6">
        <f t="shared" si="12"/>
        <v>349.70000000000005</v>
      </c>
      <c r="H68" s="6">
        <f t="shared" si="12"/>
        <v>35.555555555555557</v>
      </c>
      <c r="I68" s="6">
        <f t="shared" si="12"/>
        <v>2385.51937</v>
      </c>
      <c r="J68" s="6">
        <f t="shared" si="12"/>
        <v>1274.2973288888888</v>
      </c>
      <c r="K68" s="6">
        <f t="shared" si="12"/>
        <v>18700.501147539391</v>
      </c>
      <c r="L68" s="6">
        <f t="shared" si="12"/>
        <v>8804.7119413919409</v>
      </c>
      <c r="M68" s="6">
        <f t="shared" si="12"/>
        <v>480</v>
      </c>
      <c r="N68" s="6">
        <f t="shared" si="12"/>
        <v>429.33333333333337</v>
      </c>
      <c r="O68" s="6">
        <f t="shared" si="12"/>
        <v>10933.632601158901</v>
      </c>
      <c r="P68" s="6">
        <f t="shared" si="12"/>
        <v>673.95555555555563</v>
      </c>
      <c r="Q68" s="6">
        <f t="shared" si="12"/>
        <v>5791.9761752046788</v>
      </c>
      <c r="R68" s="6">
        <f t="shared" si="12"/>
        <v>11109.681619555557</v>
      </c>
      <c r="S68" s="6">
        <f t="shared" si="12"/>
        <v>1525.2730995238094</v>
      </c>
      <c r="T68" s="6">
        <f t="shared" si="12"/>
        <v>173.33333333333334</v>
      </c>
      <c r="U68" s="6">
        <f t="shared" si="12"/>
        <v>15039.039743488045</v>
      </c>
      <c r="V68" s="6">
        <f t="shared" si="12"/>
        <v>697776.50309238001</v>
      </c>
      <c r="W68" s="6">
        <f>D68</f>
        <v>618479.77008340671</v>
      </c>
      <c r="X68" s="6">
        <f t="shared" ref="X68:X84" si="13">V68-W68-Y68</f>
        <v>64257.693265485257</v>
      </c>
      <c r="Y68" s="6">
        <f t="shared" ref="Y68:Y84" si="14">U68</f>
        <v>15039.039743488045</v>
      </c>
      <c r="Z68" s="7">
        <f t="shared" ref="Z68:Z84" si="15">W68/$V68</f>
        <v>0.88635797757942691</v>
      </c>
      <c r="AA68" s="7">
        <f t="shared" ref="AA68:AA84" si="16">X68/$V68</f>
        <v>9.2089219084779142E-2</v>
      </c>
      <c r="AB68" s="15">
        <f t="shared" ref="AB68:AB84" si="17">Y68/$V68</f>
        <v>2.1552803335793892E-2</v>
      </c>
      <c r="AC68" s="7">
        <v>3.9501801256624038E-2</v>
      </c>
    </row>
    <row r="69" spans="2:29">
      <c r="B69" s="1" t="s">
        <v>272</v>
      </c>
      <c r="C69" s="6">
        <f t="shared" ref="C69:V69" si="18">(1/9000)*C12+(8/9000)*C40</f>
        <v>787.61108296296311</v>
      </c>
      <c r="D69" s="6">
        <f t="shared" si="18"/>
        <v>582.22222222222229</v>
      </c>
      <c r="E69" s="6">
        <f t="shared" si="18"/>
        <v>383441.48872197833</v>
      </c>
      <c r="F69" s="6">
        <f t="shared" si="18"/>
        <v>298.35614111111107</v>
      </c>
      <c r="G69" s="6">
        <f t="shared" si="18"/>
        <v>977.06666666666672</v>
      </c>
      <c r="H69" s="6">
        <f t="shared" si="18"/>
        <v>951.7700000000001</v>
      </c>
      <c r="I69" s="6">
        <f t="shared" si="18"/>
        <v>7635.8494716161622</v>
      </c>
      <c r="J69" s="6">
        <f t="shared" si="18"/>
        <v>1654.2203508771929</v>
      </c>
      <c r="K69" s="6">
        <f t="shared" si="18"/>
        <v>2787.8477667973852</v>
      </c>
      <c r="L69" s="6">
        <f t="shared" si="18"/>
        <v>508.31350148148152</v>
      </c>
      <c r="M69" s="6">
        <f t="shared" si="18"/>
        <v>394.66666666666669</v>
      </c>
      <c r="N69" s="6">
        <f t="shared" si="18"/>
        <v>1886.9931370760237</v>
      </c>
      <c r="O69" s="6">
        <f t="shared" si="18"/>
        <v>26855.246216381725</v>
      </c>
      <c r="P69" s="6">
        <f t="shared" si="18"/>
        <v>577.77777777777783</v>
      </c>
      <c r="Q69" s="6">
        <f t="shared" si="18"/>
        <v>566.22222222222229</v>
      </c>
      <c r="R69" s="6">
        <f t="shared" si="18"/>
        <v>4457.4867668421066</v>
      </c>
      <c r="S69" s="6">
        <f t="shared" si="18"/>
        <v>1014.8740740740741</v>
      </c>
      <c r="T69" s="6">
        <f t="shared" si="18"/>
        <v>14.444444444444445</v>
      </c>
      <c r="U69" s="6">
        <f t="shared" si="18"/>
        <v>14784.472318367347</v>
      </c>
      <c r="V69" s="6">
        <f t="shared" si="18"/>
        <v>450176.92954956589</v>
      </c>
      <c r="W69" s="6">
        <f>E69</f>
        <v>383441.48872197833</v>
      </c>
      <c r="X69" s="6">
        <f t="shared" si="13"/>
        <v>51950.968509220213</v>
      </c>
      <c r="Y69" s="6">
        <f t="shared" si="14"/>
        <v>14784.472318367347</v>
      </c>
      <c r="Z69" s="7">
        <f t="shared" si="15"/>
        <v>0.85175730596776444</v>
      </c>
      <c r="AA69" s="7">
        <f t="shared" si="16"/>
        <v>0.11540122360601833</v>
      </c>
      <c r="AB69" s="15">
        <f t="shared" si="17"/>
        <v>3.2841470426217233E-2</v>
      </c>
      <c r="AC69" s="7">
        <v>1.6393796351407221E-2</v>
      </c>
    </row>
    <row r="70" spans="2:29">
      <c r="B70" s="1" t="s">
        <v>273</v>
      </c>
      <c r="C70" s="6">
        <f t="shared" ref="C70:V70" si="19">(1/9000)*C13+(8/9000)*C41</f>
        <v>1955.2113555555557</v>
      </c>
      <c r="D70" s="6">
        <f t="shared" si="19"/>
        <v>486.95555555555558</v>
      </c>
      <c r="E70" s="6">
        <f t="shared" si="19"/>
        <v>779.00000000000011</v>
      </c>
      <c r="F70" s="6">
        <f t="shared" si="19"/>
        <v>709369.94521773118</v>
      </c>
      <c r="G70" s="6">
        <f t="shared" si="19"/>
        <v>183.00000000000003</v>
      </c>
      <c r="H70" s="6">
        <f t="shared" si="19"/>
        <v>166.72844444444445</v>
      </c>
      <c r="I70" s="6">
        <f t="shared" si="19"/>
        <v>633.34044444444442</v>
      </c>
      <c r="J70" s="6">
        <f t="shared" si="19"/>
        <v>972.90567407407411</v>
      </c>
      <c r="K70" s="6">
        <f t="shared" si="19"/>
        <v>20661.745292126565</v>
      </c>
      <c r="L70" s="6">
        <f t="shared" si="19"/>
        <v>3749.5627200000004</v>
      </c>
      <c r="M70" s="6">
        <f t="shared" si="19"/>
        <v>324.44444444444446</v>
      </c>
      <c r="N70" s="6">
        <f t="shared" si="19"/>
        <v>822.77724444444448</v>
      </c>
      <c r="O70" s="6">
        <f t="shared" si="19"/>
        <v>27055.248311182797</v>
      </c>
      <c r="P70" s="6">
        <f t="shared" si="19"/>
        <v>0</v>
      </c>
      <c r="Q70" s="6">
        <f t="shared" si="19"/>
        <v>484.44444444444446</v>
      </c>
      <c r="R70" s="6">
        <f t="shared" si="19"/>
        <v>3729.6999022222226</v>
      </c>
      <c r="S70" s="6">
        <f t="shared" si="19"/>
        <v>106.66666666666667</v>
      </c>
      <c r="T70" s="6">
        <f t="shared" si="19"/>
        <v>328.88888888888891</v>
      </c>
      <c r="U70" s="6">
        <f t="shared" si="19"/>
        <v>603981.89636490832</v>
      </c>
      <c r="V70" s="6">
        <f t="shared" si="19"/>
        <v>1375792.460971134</v>
      </c>
      <c r="W70" s="6">
        <f>F70</f>
        <v>709369.94521773118</v>
      </c>
      <c r="X70" s="6">
        <f t="shared" si="13"/>
        <v>62440.619388494524</v>
      </c>
      <c r="Y70" s="6">
        <f t="shared" si="14"/>
        <v>603981.89636490832</v>
      </c>
      <c r="Z70" s="7">
        <f t="shared" si="15"/>
        <v>0.51560825149238454</v>
      </c>
      <c r="AA70" s="7">
        <f t="shared" si="16"/>
        <v>4.5385202463182138E-2</v>
      </c>
      <c r="AB70" s="15">
        <f t="shared" si="17"/>
        <v>0.43900654604443329</v>
      </c>
      <c r="AC70" s="7">
        <v>1.5953662012967426E-2</v>
      </c>
    </row>
    <row r="71" spans="2:29">
      <c r="B71" s="1" t="s">
        <v>227</v>
      </c>
      <c r="C71" s="6">
        <f t="shared" ref="C71:V71" si="20">(1/9000)*C14+(8/9000)*C42</f>
        <v>3117.8051340996171</v>
      </c>
      <c r="D71" s="6">
        <f t="shared" si="20"/>
        <v>1318.4576068376066</v>
      </c>
      <c r="E71" s="6">
        <f t="shared" si="20"/>
        <v>1169.8324567521367</v>
      </c>
      <c r="F71" s="6">
        <f t="shared" si="20"/>
        <v>1166.2222222222222</v>
      </c>
      <c r="G71" s="6">
        <f t="shared" si="20"/>
        <v>875758.23524548265</v>
      </c>
      <c r="H71" s="6">
        <f t="shared" si="20"/>
        <v>660.5</v>
      </c>
      <c r="I71" s="6">
        <f t="shared" si="20"/>
        <v>2479.2727793548383</v>
      </c>
      <c r="J71" s="6">
        <f t="shared" si="20"/>
        <v>496.47466666666668</v>
      </c>
      <c r="K71" s="6">
        <f t="shared" si="20"/>
        <v>4830.5623045267503</v>
      </c>
      <c r="L71" s="6">
        <f t="shared" si="20"/>
        <v>693.55740000000003</v>
      </c>
      <c r="M71" s="6">
        <f t="shared" si="20"/>
        <v>324.74074074074076</v>
      </c>
      <c r="N71" s="6">
        <f t="shared" si="20"/>
        <v>4869.9586943661971</v>
      </c>
      <c r="O71" s="6">
        <f t="shared" si="20"/>
        <v>7798.8480272292545</v>
      </c>
      <c r="P71" s="6">
        <f t="shared" si="20"/>
        <v>90.488888888888894</v>
      </c>
      <c r="Q71" s="6">
        <f t="shared" si="20"/>
        <v>426.05600000000004</v>
      </c>
      <c r="R71" s="6">
        <f t="shared" si="20"/>
        <v>5089.2230779012343</v>
      </c>
      <c r="S71" s="6">
        <f t="shared" si="20"/>
        <v>196.88888888888889</v>
      </c>
      <c r="T71" s="6">
        <f t="shared" si="20"/>
        <v>0</v>
      </c>
      <c r="U71" s="6">
        <f t="shared" si="20"/>
        <v>423387.59562085703</v>
      </c>
      <c r="V71" s="6">
        <f t="shared" si="20"/>
        <v>1333874.7197548146</v>
      </c>
      <c r="W71" s="6">
        <f>G71</f>
        <v>875758.23524548265</v>
      </c>
      <c r="X71" s="6">
        <f t="shared" si="13"/>
        <v>34728.888888474961</v>
      </c>
      <c r="Y71" s="6">
        <f t="shared" si="14"/>
        <v>423387.59562085703</v>
      </c>
      <c r="Z71" s="7">
        <f t="shared" si="15"/>
        <v>0.6565520901441626</v>
      </c>
      <c r="AA71" s="7">
        <f t="shared" si="16"/>
        <v>2.6036094975140266E-2</v>
      </c>
      <c r="AB71" s="15">
        <f t="shared" si="17"/>
        <v>0.31741181488069714</v>
      </c>
      <c r="AC71" s="7">
        <v>1.1658354824254476E-2</v>
      </c>
    </row>
    <row r="72" spans="2:29">
      <c r="B72" s="1" t="s">
        <v>209</v>
      </c>
      <c r="C72" s="6">
        <f t="shared" ref="C72:V72" si="21">(1/9000)*C15+(8/9000)*C43</f>
        <v>764.88888888888891</v>
      </c>
      <c r="D72" s="6">
        <f t="shared" si="21"/>
        <v>680.50577777777778</v>
      </c>
      <c r="E72" s="6">
        <f t="shared" si="21"/>
        <v>2127.7659259259258</v>
      </c>
      <c r="F72" s="6">
        <f t="shared" si="21"/>
        <v>302.68551333333335</v>
      </c>
      <c r="G72" s="6">
        <f t="shared" si="21"/>
        <v>618.21345185185191</v>
      </c>
      <c r="H72" s="6">
        <f t="shared" si="21"/>
        <v>240326.80730773212</v>
      </c>
      <c r="I72" s="6">
        <f t="shared" si="21"/>
        <v>18335.037084846052</v>
      </c>
      <c r="J72" s="6">
        <f t="shared" si="21"/>
        <v>1132.1777777777779</v>
      </c>
      <c r="K72" s="6">
        <f t="shared" si="21"/>
        <v>2040.4240777777779</v>
      </c>
      <c r="L72" s="6">
        <f t="shared" si="21"/>
        <v>460.01111111111118</v>
      </c>
      <c r="M72" s="6">
        <f t="shared" si="21"/>
        <v>196.66666666666666</v>
      </c>
      <c r="N72" s="6">
        <f t="shared" si="21"/>
        <v>304</v>
      </c>
      <c r="O72" s="6">
        <f t="shared" si="21"/>
        <v>33742.684307685267</v>
      </c>
      <c r="P72" s="6">
        <f t="shared" si="21"/>
        <v>0</v>
      </c>
      <c r="Q72" s="6">
        <f t="shared" si="21"/>
        <v>2037.1474744444445</v>
      </c>
      <c r="R72" s="6">
        <f t="shared" si="21"/>
        <v>47900.32998194293</v>
      </c>
      <c r="S72" s="6">
        <f t="shared" si="21"/>
        <v>1545.3888888888889</v>
      </c>
      <c r="T72" s="6">
        <f t="shared" si="21"/>
        <v>0</v>
      </c>
      <c r="U72" s="6">
        <f t="shared" si="21"/>
        <v>17653.676726246249</v>
      </c>
      <c r="V72" s="6">
        <f t="shared" si="21"/>
        <v>370168.41096289712</v>
      </c>
      <c r="W72" s="6">
        <f>H72</f>
        <v>240326.80730773212</v>
      </c>
      <c r="X72" s="6">
        <f t="shared" si="13"/>
        <v>112187.92692891875</v>
      </c>
      <c r="Y72" s="6">
        <f t="shared" si="14"/>
        <v>17653.676726246249</v>
      </c>
      <c r="Z72" s="7">
        <f t="shared" si="15"/>
        <v>0.6492364021083924</v>
      </c>
      <c r="AA72" s="7">
        <f t="shared" si="16"/>
        <v>0.30307266532303756</v>
      </c>
      <c r="AB72" s="15">
        <f t="shared" si="17"/>
        <v>4.7690932568570037E-2</v>
      </c>
      <c r="AC72" s="7">
        <v>9.2979281752456917E-3</v>
      </c>
    </row>
    <row r="73" spans="2:29">
      <c r="B73" s="1" t="s">
        <v>210</v>
      </c>
      <c r="C73" s="6">
        <f t="shared" ref="C73:V73" si="22">(1/9000)*C16+(8/9000)*C44</f>
        <v>3692.2804481481489</v>
      </c>
      <c r="D73" s="6">
        <f t="shared" si="22"/>
        <v>2816.9114035087723</v>
      </c>
      <c r="E73" s="6">
        <f t="shared" si="22"/>
        <v>5398.069226495727</v>
      </c>
      <c r="F73" s="6">
        <f t="shared" si="22"/>
        <v>1533.7564581196582</v>
      </c>
      <c r="G73" s="6">
        <f t="shared" si="22"/>
        <v>1265.2353896296295</v>
      </c>
      <c r="H73" s="6">
        <f t="shared" si="22"/>
        <v>3987.8131792592594</v>
      </c>
      <c r="I73" s="6">
        <f t="shared" si="22"/>
        <v>1016578.1143891523</v>
      </c>
      <c r="J73" s="6">
        <f t="shared" si="22"/>
        <v>4249.3723591489361</v>
      </c>
      <c r="K73" s="6">
        <f t="shared" si="22"/>
        <v>11587.240425818552</v>
      </c>
      <c r="L73" s="6">
        <f t="shared" si="22"/>
        <v>3834.5102933333333</v>
      </c>
      <c r="M73" s="6">
        <f t="shared" si="22"/>
        <v>2613.5209825641023</v>
      </c>
      <c r="N73" s="6">
        <f t="shared" si="22"/>
        <v>2902.4222870955164</v>
      </c>
      <c r="O73" s="6">
        <f t="shared" si="22"/>
        <v>92960.427935842788</v>
      </c>
      <c r="P73" s="6">
        <f t="shared" si="22"/>
        <v>214.88888888888889</v>
      </c>
      <c r="Q73" s="6">
        <f t="shared" si="22"/>
        <v>2750.4235239506174</v>
      </c>
      <c r="R73" s="6">
        <f t="shared" si="22"/>
        <v>28977.274137411765</v>
      </c>
      <c r="S73" s="6">
        <f t="shared" si="22"/>
        <v>1509.788888888889</v>
      </c>
      <c r="T73" s="6">
        <f t="shared" si="22"/>
        <v>69.655111111111111</v>
      </c>
      <c r="U73" s="6">
        <f t="shared" si="22"/>
        <v>20834.621539878106</v>
      </c>
      <c r="V73" s="6">
        <f t="shared" si="22"/>
        <v>1207776.3268682458</v>
      </c>
      <c r="W73" s="6">
        <f>I73</f>
        <v>1016578.1143891523</v>
      </c>
      <c r="X73" s="6">
        <f t="shared" si="13"/>
        <v>170363.59093921547</v>
      </c>
      <c r="Y73" s="6">
        <f t="shared" si="14"/>
        <v>20834.621539878106</v>
      </c>
      <c r="Z73" s="7">
        <f t="shared" si="15"/>
        <v>0.8416940221250494</v>
      </c>
      <c r="AA73" s="7">
        <f t="shared" si="16"/>
        <v>0.14105558053200701</v>
      </c>
      <c r="AB73" s="15">
        <f t="shared" si="17"/>
        <v>1.7250397342943549E-2</v>
      </c>
      <c r="AC73" s="7">
        <v>7.5947771218106516E-2</v>
      </c>
    </row>
    <row r="74" spans="2:29">
      <c r="B74" s="1" t="s">
        <v>264</v>
      </c>
      <c r="C74" s="6">
        <f t="shared" ref="C74:V74" si="23">(1/9000)*C17+(8/9000)*C45</f>
        <v>2264.9796969696968</v>
      </c>
      <c r="D74" s="6">
        <f t="shared" si="23"/>
        <v>508.91428571428577</v>
      </c>
      <c r="E74" s="6">
        <f t="shared" si="23"/>
        <v>664.35555555555561</v>
      </c>
      <c r="F74" s="6">
        <f t="shared" si="23"/>
        <v>663.15495238095241</v>
      </c>
      <c r="G74" s="6">
        <f t="shared" si="23"/>
        <v>293.33333333333337</v>
      </c>
      <c r="H74" s="6">
        <f t="shared" si="23"/>
        <v>135.32222222222222</v>
      </c>
      <c r="I74" s="6">
        <f t="shared" si="23"/>
        <v>2085.8888888888891</v>
      </c>
      <c r="J74" s="6">
        <f t="shared" si="23"/>
        <v>629923.51003340469</v>
      </c>
      <c r="K74" s="6">
        <f t="shared" si="23"/>
        <v>6875.1838767843155</v>
      </c>
      <c r="L74" s="6">
        <f t="shared" si="23"/>
        <v>12036.245661768875</v>
      </c>
      <c r="M74" s="6">
        <f t="shared" si="23"/>
        <v>1195.166595959596</v>
      </c>
      <c r="N74" s="6">
        <f t="shared" si="23"/>
        <v>297.77777777777777</v>
      </c>
      <c r="O74" s="6">
        <f t="shared" si="23"/>
        <v>99453.926106262836</v>
      </c>
      <c r="P74" s="6">
        <f t="shared" si="23"/>
        <v>1900.9777777777779</v>
      </c>
      <c r="Q74" s="6">
        <f t="shared" si="23"/>
        <v>120</v>
      </c>
      <c r="R74" s="6">
        <f t="shared" si="23"/>
        <v>638.726</v>
      </c>
      <c r="S74" s="6">
        <f t="shared" si="23"/>
        <v>231.11111111111111</v>
      </c>
      <c r="T74" s="6">
        <f t="shared" si="23"/>
        <v>27.111111111111111</v>
      </c>
      <c r="U74" s="6">
        <f t="shared" si="23"/>
        <v>5972.8358534994477</v>
      </c>
      <c r="V74" s="6">
        <f t="shared" si="23"/>
        <v>765288.52084052248</v>
      </c>
      <c r="W74" s="6">
        <f>J74</f>
        <v>629923.51003340469</v>
      </c>
      <c r="X74" s="6">
        <f t="shared" si="13"/>
        <v>129392.17495361835</v>
      </c>
      <c r="Y74" s="6">
        <f t="shared" si="14"/>
        <v>5972.8358534994477</v>
      </c>
      <c r="Z74" s="7">
        <f t="shared" si="15"/>
        <v>0.82311898438193565</v>
      </c>
      <c r="AA74" s="7">
        <f t="shared" si="16"/>
        <v>0.16907633059947885</v>
      </c>
      <c r="AB74" s="15">
        <f t="shared" si="17"/>
        <v>7.8046850185854539E-3</v>
      </c>
      <c r="AC74" s="7">
        <v>7.857304697211942E-2</v>
      </c>
    </row>
    <row r="75" spans="2:29">
      <c r="B75" s="1" t="s">
        <v>270</v>
      </c>
      <c r="C75" s="6">
        <f t="shared" ref="C75:V75" si="24">(1/9000)*C18+(8/9000)*C46</f>
        <v>5038.160276190476</v>
      </c>
      <c r="D75" s="6">
        <f t="shared" si="24"/>
        <v>27183.811324500402</v>
      </c>
      <c r="E75" s="6">
        <f t="shared" si="24"/>
        <v>595.55555555555554</v>
      </c>
      <c r="F75" s="6">
        <f t="shared" si="24"/>
        <v>13119.711063961351</v>
      </c>
      <c r="G75" s="6">
        <f t="shared" si="24"/>
        <v>3138.0017733333339</v>
      </c>
      <c r="H75" s="6">
        <f t="shared" si="24"/>
        <v>1252.7407407407406</v>
      </c>
      <c r="I75" s="6">
        <f t="shared" si="24"/>
        <v>2390.7824888888886</v>
      </c>
      <c r="J75" s="6">
        <f t="shared" si="24"/>
        <v>970.02777777777783</v>
      </c>
      <c r="K75" s="6">
        <f t="shared" si="24"/>
        <v>4867677.6062517362</v>
      </c>
      <c r="L75" s="6">
        <f t="shared" si="24"/>
        <v>9908.5365812095661</v>
      </c>
      <c r="M75" s="6">
        <f t="shared" si="24"/>
        <v>441.77777777777777</v>
      </c>
      <c r="N75" s="6">
        <f t="shared" si="24"/>
        <v>4278.1963285024158</v>
      </c>
      <c r="O75" s="6">
        <f t="shared" si="24"/>
        <v>29013.530242222227</v>
      </c>
      <c r="P75" s="6">
        <f t="shared" si="24"/>
        <v>505.77777777777783</v>
      </c>
      <c r="Q75" s="6">
        <f t="shared" si="24"/>
        <v>7558.862036651446</v>
      </c>
      <c r="R75" s="6">
        <f t="shared" si="24"/>
        <v>14120.603536231885</v>
      </c>
      <c r="S75" s="6">
        <f t="shared" si="24"/>
        <v>2681.4036224000006</v>
      </c>
      <c r="T75" s="6">
        <f t="shared" si="24"/>
        <v>26.295111111111112</v>
      </c>
      <c r="U75" s="6">
        <f t="shared" si="24"/>
        <v>911227.63637040718</v>
      </c>
      <c r="V75" s="6">
        <f t="shared" si="24"/>
        <v>5901129.016636976</v>
      </c>
      <c r="W75" s="6">
        <f>K75</f>
        <v>4867677.6062517362</v>
      </c>
      <c r="X75" s="6">
        <f t="shared" si="13"/>
        <v>122223.77401483268</v>
      </c>
      <c r="Y75" s="6">
        <f t="shared" si="14"/>
        <v>911227.63637040718</v>
      </c>
      <c r="Z75" s="7">
        <f t="shared" si="15"/>
        <v>0.82487225622899552</v>
      </c>
      <c r="AA75" s="7">
        <f t="shared" si="16"/>
        <v>2.071193049164809E-2</v>
      </c>
      <c r="AB75" s="15">
        <f t="shared" si="17"/>
        <v>0.15441581327935638</v>
      </c>
      <c r="AC75" s="7">
        <v>7.2753980153873313E-2</v>
      </c>
    </row>
    <row r="76" spans="2:29">
      <c r="B76" s="1" t="s">
        <v>271</v>
      </c>
      <c r="C76" s="6">
        <f t="shared" ref="C76:V76" si="25">(1/9000)*C19+(8/9000)*C47</f>
        <v>7048.6571946666672</v>
      </c>
      <c r="D76" s="6">
        <f t="shared" si="25"/>
        <v>32155.541052885732</v>
      </c>
      <c r="E76" s="6">
        <f t="shared" si="25"/>
        <v>2447.9919753086424</v>
      </c>
      <c r="F76" s="6">
        <f t="shared" si="25"/>
        <v>2363.1108376068378</v>
      </c>
      <c r="G76" s="6">
        <f t="shared" si="25"/>
        <v>1863.4736592592592</v>
      </c>
      <c r="H76" s="6">
        <f t="shared" si="25"/>
        <v>1413.4774141414141</v>
      </c>
      <c r="I76" s="6">
        <f t="shared" si="25"/>
        <v>25929.365763076923</v>
      </c>
      <c r="J76" s="6">
        <f t="shared" si="25"/>
        <v>55915.060534718505</v>
      </c>
      <c r="K76" s="6">
        <f t="shared" si="25"/>
        <v>20779.508341767065</v>
      </c>
      <c r="L76" s="6">
        <f t="shared" si="25"/>
        <v>2400170.7967096148</v>
      </c>
      <c r="M76" s="6">
        <f t="shared" si="25"/>
        <v>1640.0487676767677</v>
      </c>
      <c r="N76" s="6">
        <f t="shared" si="25"/>
        <v>4804.0383135464235</v>
      </c>
      <c r="O76" s="6">
        <f t="shared" si="25"/>
        <v>204142.30152095016</v>
      </c>
      <c r="P76" s="6">
        <f t="shared" si="25"/>
        <v>25229.710278989762</v>
      </c>
      <c r="Q76" s="6">
        <f t="shared" si="25"/>
        <v>10892.307292213191</v>
      </c>
      <c r="R76" s="6">
        <f t="shared" si="25"/>
        <v>25836.84511229477</v>
      </c>
      <c r="S76" s="6">
        <f t="shared" si="25"/>
        <v>4447.9751633986925</v>
      </c>
      <c r="T76" s="6">
        <f t="shared" si="25"/>
        <v>256.19929222222225</v>
      </c>
      <c r="U76" s="6">
        <f t="shared" si="25"/>
        <v>1242243.7727555644</v>
      </c>
      <c r="V76" s="6">
        <f t="shared" si="25"/>
        <v>4069580.1819799026</v>
      </c>
      <c r="W76" s="6">
        <f>L76</f>
        <v>2400170.7967096148</v>
      </c>
      <c r="X76" s="6">
        <f t="shared" si="13"/>
        <v>427165.61251472333</v>
      </c>
      <c r="Y76" s="6">
        <f t="shared" si="14"/>
        <v>1242243.7727555644</v>
      </c>
      <c r="Z76" s="7">
        <f t="shared" si="15"/>
        <v>0.58978339027145088</v>
      </c>
      <c r="AA76" s="7">
        <f t="shared" si="16"/>
        <v>0.10496552307931228</v>
      </c>
      <c r="AB76" s="15">
        <f t="shared" si="17"/>
        <v>0.30525108664923689</v>
      </c>
      <c r="AC76" s="7">
        <v>3.7973862456532413E-2</v>
      </c>
    </row>
    <row r="77" spans="2:29">
      <c r="B77" s="1" t="s">
        <v>166</v>
      </c>
      <c r="C77" s="6">
        <f t="shared" ref="C77:V77" si="26">(1/9000)*C20+(8/9000)*C48</f>
        <v>4091.6848707482991</v>
      </c>
      <c r="D77" s="6">
        <f t="shared" si="26"/>
        <v>693.36</v>
      </c>
      <c r="E77" s="6">
        <f t="shared" si="26"/>
        <v>600.44444444444446</v>
      </c>
      <c r="F77" s="6">
        <f t="shared" si="26"/>
        <v>396</v>
      </c>
      <c r="G77" s="6">
        <f t="shared" si="26"/>
        <v>544.98973333333333</v>
      </c>
      <c r="H77" s="6">
        <f t="shared" si="26"/>
        <v>164.57502222222223</v>
      </c>
      <c r="I77" s="6">
        <f t="shared" si="26"/>
        <v>1153.0906666666667</v>
      </c>
      <c r="J77" s="6">
        <f t="shared" si="26"/>
        <v>930.32844444444447</v>
      </c>
      <c r="K77" s="6">
        <f t="shared" si="26"/>
        <v>3084.8899883040945</v>
      </c>
      <c r="L77" s="6">
        <f t="shared" si="26"/>
        <v>958.82903703703698</v>
      </c>
      <c r="M77" s="6">
        <f t="shared" si="26"/>
        <v>311522.79025011405</v>
      </c>
      <c r="N77" s="6">
        <f t="shared" si="26"/>
        <v>130.66666666666669</v>
      </c>
      <c r="O77" s="6">
        <f t="shared" si="26"/>
        <v>17235.292217304006</v>
      </c>
      <c r="P77" s="6">
        <f t="shared" si="26"/>
        <v>36.929413333333329</v>
      </c>
      <c r="Q77" s="6">
        <f t="shared" si="26"/>
        <v>132</v>
      </c>
      <c r="R77" s="6">
        <f t="shared" si="26"/>
        <v>2191.951125</v>
      </c>
      <c r="S77" s="6">
        <f t="shared" si="26"/>
        <v>75.555555555555557</v>
      </c>
      <c r="T77" s="6">
        <f t="shared" si="26"/>
        <v>48</v>
      </c>
      <c r="U77" s="6">
        <f t="shared" si="26"/>
        <v>1971.1969422222223</v>
      </c>
      <c r="V77" s="6">
        <f t="shared" si="26"/>
        <v>345962.57437739632</v>
      </c>
      <c r="W77" s="6">
        <f>M77</f>
        <v>311522.79025011405</v>
      </c>
      <c r="X77" s="6">
        <f t="shared" si="13"/>
        <v>32468.587185060049</v>
      </c>
      <c r="Y77" s="6">
        <f t="shared" si="14"/>
        <v>1971.1969422222223</v>
      </c>
      <c r="Z77" s="7">
        <f t="shared" si="15"/>
        <v>0.90045228392330867</v>
      </c>
      <c r="AA77" s="7">
        <f t="shared" si="16"/>
        <v>9.3849998785248384E-2</v>
      </c>
      <c r="AB77" s="15">
        <f t="shared" si="17"/>
        <v>5.6977172914429892E-3</v>
      </c>
      <c r="AC77" s="7">
        <v>3.0958209585179832E-2</v>
      </c>
    </row>
    <row r="78" spans="2:29">
      <c r="B78" s="1" t="s">
        <v>158</v>
      </c>
      <c r="C78" s="6">
        <f t="shared" ref="C78:V78" si="27">(1/9000)*C21+(8/9000)*C49</f>
        <v>1112.1222248484848</v>
      </c>
      <c r="D78" s="6">
        <f t="shared" si="27"/>
        <v>519.74444444444441</v>
      </c>
      <c r="E78" s="6">
        <f t="shared" si="27"/>
        <v>3153.2544031227308</v>
      </c>
      <c r="F78" s="6">
        <f t="shared" si="27"/>
        <v>624.26190476190482</v>
      </c>
      <c r="G78" s="6">
        <f t="shared" si="27"/>
        <v>840.96385185185181</v>
      </c>
      <c r="H78" s="6">
        <f t="shared" si="27"/>
        <v>163.44444444444446</v>
      </c>
      <c r="I78" s="6">
        <f t="shared" si="27"/>
        <v>5728.8452944419023</v>
      </c>
      <c r="J78" s="6">
        <f t="shared" si="27"/>
        <v>1045.4592592592594</v>
      </c>
      <c r="K78" s="6">
        <f t="shared" si="27"/>
        <v>5267.0125320341886</v>
      </c>
      <c r="L78" s="6">
        <f t="shared" si="27"/>
        <v>1121.2774896825399</v>
      </c>
      <c r="M78" s="6">
        <f t="shared" si="27"/>
        <v>192.60688888888888</v>
      </c>
      <c r="N78" s="6">
        <f t="shared" si="27"/>
        <v>868447.04641555191</v>
      </c>
      <c r="O78" s="6">
        <f t="shared" si="27"/>
        <v>24299.42971476381</v>
      </c>
      <c r="P78" s="6">
        <f t="shared" si="27"/>
        <v>217.44444444444446</v>
      </c>
      <c r="Q78" s="6">
        <f t="shared" si="27"/>
        <v>250.53333333333336</v>
      </c>
      <c r="R78" s="6">
        <f t="shared" si="27"/>
        <v>4378.0338161131021</v>
      </c>
      <c r="S78" s="6">
        <f t="shared" si="27"/>
        <v>372.81111111111113</v>
      </c>
      <c r="T78" s="6">
        <f t="shared" si="27"/>
        <v>42.777777777777779</v>
      </c>
      <c r="U78" s="6">
        <f t="shared" si="27"/>
        <v>30919.851027916571</v>
      </c>
      <c r="V78" s="6">
        <f t="shared" si="27"/>
        <v>948696.92037879257</v>
      </c>
      <c r="W78" s="6">
        <f>N78</f>
        <v>868447.04641555191</v>
      </c>
      <c r="X78" s="6">
        <f t="shared" si="13"/>
        <v>49330.022935324079</v>
      </c>
      <c r="Y78" s="6">
        <f t="shared" si="14"/>
        <v>30919.851027916571</v>
      </c>
      <c r="Z78" s="7">
        <f t="shared" si="15"/>
        <v>0.91541042008316131</v>
      </c>
      <c r="AA78" s="7">
        <f t="shared" si="16"/>
        <v>5.1997663190081561E-2</v>
      </c>
      <c r="AB78" s="15">
        <f t="shared" si="17"/>
        <v>3.2591916726757153E-2</v>
      </c>
      <c r="AC78" s="7">
        <v>2.2748694084439282E-2</v>
      </c>
    </row>
    <row r="79" spans="2:29">
      <c r="B79" s="1" t="s">
        <v>159</v>
      </c>
      <c r="C79" s="6">
        <f t="shared" ref="C79:V79" si="28">(1/9000)*C22+(8/9000)*C50</f>
        <v>40862.803732979803</v>
      </c>
      <c r="D79" s="6">
        <f t="shared" si="28"/>
        <v>9878.8788866666673</v>
      </c>
      <c r="E79" s="6">
        <f t="shared" si="28"/>
        <v>12888.361588980213</v>
      </c>
      <c r="F79" s="6">
        <f t="shared" si="28"/>
        <v>7908.3133541666675</v>
      </c>
      <c r="G79" s="6">
        <f t="shared" si="28"/>
        <v>9341.102439003831</v>
      </c>
      <c r="H79" s="6">
        <f t="shared" si="28"/>
        <v>5644.2329018618611</v>
      </c>
      <c r="I79" s="6">
        <f t="shared" si="28"/>
        <v>71094.404978653489</v>
      </c>
      <c r="J79" s="6">
        <f t="shared" si="28"/>
        <v>74636.466577639614</v>
      </c>
      <c r="K79" s="6">
        <f t="shared" si="28"/>
        <v>22428.558006827036</v>
      </c>
      <c r="L79" s="6">
        <f t="shared" si="28"/>
        <v>21233.830837936515</v>
      </c>
      <c r="M79" s="6">
        <f t="shared" si="28"/>
        <v>23165.172878233127</v>
      </c>
      <c r="N79" s="6">
        <f t="shared" si="28"/>
        <v>21005.78007754435</v>
      </c>
      <c r="O79" s="6">
        <f t="shared" si="28"/>
        <v>6128825.5162231866</v>
      </c>
      <c r="P79" s="6">
        <f t="shared" si="28"/>
        <v>5320.5647552777782</v>
      </c>
      <c r="Q79" s="6">
        <f t="shared" si="28"/>
        <v>4427.5494215151521</v>
      </c>
      <c r="R79" s="6">
        <f t="shared" si="28"/>
        <v>35848.468805217781</v>
      </c>
      <c r="S79" s="6">
        <f t="shared" si="28"/>
        <v>2254.2482962962968</v>
      </c>
      <c r="T79" s="6">
        <f t="shared" si="28"/>
        <v>1549.1111111111111</v>
      </c>
      <c r="U79" s="6">
        <f t="shared" si="28"/>
        <v>175288.10881671766</v>
      </c>
      <c r="V79" s="6">
        <f t="shared" si="28"/>
        <v>6673601.473689815</v>
      </c>
      <c r="W79" s="6">
        <f>O79</f>
        <v>6128825.5162231866</v>
      </c>
      <c r="X79" s="6">
        <f t="shared" si="13"/>
        <v>369487.84864991077</v>
      </c>
      <c r="Y79" s="6">
        <f t="shared" si="14"/>
        <v>175288.10881671766</v>
      </c>
      <c r="Z79" s="7">
        <f t="shared" si="15"/>
        <v>0.91836852116291812</v>
      </c>
      <c r="AA79" s="7">
        <f t="shared" si="16"/>
        <v>5.5365584850487336E-2</v>
      </c>
      <c r="AB79" s="15">
        <f t="shared" si="17"/>
        <v>2.6265893986594523E-2</v>
      </c>
      <c r="AC79" s="7">
        <v>0.38055287368747254</v>
      </c>
    </row>
    <row r="80" spans="2:29">
      <c r="B80" s="1" t="s">
        <v>160</v>
      </c>
      <c r="C80" s="6">
        <f t="shared" ref="C80:V80" si="29">(1/9000)*C23+(8/9000)*C51</f>
        <v>5172.4436479499227</v>
      </c>
      <c r="D80" s="6">
        <f t="shared" si="29"/>
        <v>242.66666666666669</v>
      </c>
      <c r="E80" s="6">
        <f t="shared" si="29"/>
        <v>600.80000000000007</v>
      </c>
      <c r="F80" s="6">
        <f t="shared" si="29"/>
        <v>407.11111111111114</v>
      </c>
      <c r="G80" s="6">
        <f t="shared" si="29"/>
        <v>229.33333333333334</v>
      </c>
      <c r="H80" s="6">
        <f t="shared" si="29"/>
        <v>284.44444444444446</v>
      </c>
      <c r="I80" s="6">
        <f t="shared" si="29"/>
        <v>1653.7422222222224</v>
      </c>
      <c r="J80" s="6">
        <f t="shared" si="29"/>
        <v>6316.2185437681155</v>
      </c>
      <c r="K80" s="6">
        <f t="shared" si="29"/>
        <v>2864.4623639153438</v>
      </c>
      <c r="L80" s="6">
        <f t="shared" si="29"/>
        <v>7520.9504779975587</v>
      </c>
      <c r="M80" s="6">
        <f t="shared" si="29"/>
        <v>186.66666666666669</v>
      </c>
      <c r="N80" s="6">
        <f t="shared" si="29"/>
        <v>579.11490666666668</v>
      </c>
      <c r="O80" s="6">
        <f t="shared" si="29"/>
        <v>22929.132002105263</v>
      </c>
      <c r="P80" s="6">
        <f t="shared" si="29"/>
        <v>485197.89465166314</v>
      </c>
      <c r="Q80" s="6">
        <f t="shared" si="29"/>
        <v>20</v>
      </c>
      <c r="R80" s="6">
        <f t="shared" si="29"/>
        <v>532.44444444444446</v>
      </c>
      <c r="S80" s="6">
        <f t="shared" si="29"/>
        <v>144.75555555555556</v>
      </c>
      <c r="T80" s="6">
        <f t="shared" si="29"/>
        <v>312</v>
      </c>
      <c r="U80" s="6">
        <f t="shared" si="29"/>
        <v>160654.29603921366</v>
      </c>
      <c r="V80" s="6">
        <f t="shared" si="29"/>
        <v>695848.47707772418</v>
      </c>
      <c r="W80" s="6">
        <f>P80</f>
        <v>485197.89465166314</v>
      </c>
      <c r="X80" s="6">
        <f t="shared" si="13"/>
        <v>49996.28638684738</v>
      </c>
      <c r="Y80" s="6">
        <f t="shared" si="14"/>
        <v>160654.29603921366</v>
      </c>
      <c r="Z80" s="7">
        <f t="shared" si="15"/>
        <v>0.69727521239867285</v>
      </c>
      <c r="AA80" s="7">
        <f t="shared" si="16"/>
        <v>7.1849386804453616E-2</v>
      </c>
      <c r="AB80" s="15">
        <f t="shared" si="17"/>
        <v>0.23087540079687358</v>
      </c>
      <c r="AC80" s="7">
        <v>1.9265659884477201E-2</v>
      </c>
    </row>
    <row r="81" spans="1:30">
      <c r="B81" s="1" t="s">
        <v>161</v>
      </c>
      <c r="C81" s="6">
        <f t="shared" ref="C81:V81" si="30">(1/9000)*C24+(8/9000)*C52</f>
        <v>133.33333333333334</v>
      </c>
      <c r="D81" s="6">
        <f t="shared" si="30"/>
        <v>1588.429445</v>
      </c>
      <c r="E81" s="6">
        <f t="shared" si="30"/>
        <v>40</v>
      </c>
      <c r="F81" s="6">
        <f t="shared" si="30"/>
        <v>45.111111111111114</v>
      </c>
      <c r="G81" s="6">
        <f t="shared" si="30"/>
        <v>42.666666666666671</v>
      </c>
      <c r="H81" s="6">
        <f t="shared" si="30"/>
        <v>97.777777777777786</v>
      </c>
      <c r="I81" s="6">
        <f t="shared" si="30"/>
        <v>600.44444444444446</v>
      </c>
      <c r="J81" s="6">
        <f t="shared" si="30"/>
        <v>93.658563333333348</v>
      </c>
      <c r="K81" s="6">
        <f t="shared" si="30"/>
        <v>1638.4465611111111</v>
      </c>
      <c r="L81" s="6">
        <f t="shared" si="30"/>
        <v>323.1104666666667</v>
      </c>
      <c r="M81" s="6">
        <f t="shared" si="30"/>
        <v>0</v>
      </c>
      <c r="N81" s="6">
        <f t="shared" si="30"/>
        <v>180.14814814814815</v>
      </c>
      <c r="O81" s="6">
        <f t="shared" si="30"/>
        <v>937.44312666666679</v>
      </c>
      <c r="P81" s="6">
        <f t="shared" si="30"/>
        <v>0</v>
      </c>
      <c r="Q81" s="6">
        <f t="shared" si="30"/>
        <v>252534.9822881351</v>
      </c>
      <c r="R81" s="6">
        <f t="shared" si="30"/>
        <v>7259.7135604469986</v>
      </c>
      <c r="S81" s="6">
        <f t="shared" si="30"/>
        <v>809.76179444444449</v>
      </c>
      <c r="T81" s="6">
        <f t="shared" si="30"/>
        <v>0</v>
      </c>
      <c r="U81" s="6">
        <f t="shared" si="30"/>
        <v>5040.2433950370387</v>
      </c>
      <c r="V81" s="6">
        <f t="shared" si="30"/>
        <v>271365.27068232291</v>
      </c>
      <c r="W81" s="6">
        <f>Q81</f>
        <v>252534.9822881351</v>
      </c>
      <c r="X81" s="6">
        <f t="shared" si="13"/>
        <v>13790.04499915077</v>
      </c>
      <c r="Y81" s="6">
        <f t="shared" si="14"/>
        <v>5040.2433950370387</v>
      </c>
      <c r="Z81" s="7">
        <f t="shared" si="15"/>
        <v>0.93060907039857832</v>
      </c>
      <c r="AA81" s="7">
        <f t="shared" si="16"/>
        <v>5.081728020861688E-2</v>
      </c>
      <c r="AB81" s="15">
        <f t="shared" si="17"/>
        <v>1.8573649392804807E-2</v>
      </c>
      <c r="AC81" s="7">
        <v>2.2639931314522618E-2</v>
      </c>
    </row>
    <row r="82" spans="1:30">
      <c r="B82" s="1" t="s">
        <v>83</v>
      </c>
      <c r="C82" s="6">
        <f t="shared" ref="C82:V82" si="31">(1/9000)*C25+(8/9000)*C53</f>
        <v>576.72888888888895</v>
      </c>
      <c r="D82" s="6">
        <f t="shared" si="31"/>
        <v>325.00896666666671</v>
      </c>
      <c r="E82" s="6">
        <f t="shared" si="31"/>
        <v>406.97777777777782</v>
      </c>
      <c r="F82" s="6">
        <f t="shared" si="31"/>
        <v>202.63333333333333</v>
      </c>
      <c r="G82" s="6">
        <f t="shared" si="31"/>
        <v>348.2435466666667</v>
      </c>
      <c r="H82" s="6">
        <f t="shared" si="31"/>
        <v>3215.9751366666674</v>
      </c>
      <c r="I82" s="6">
        <f t="shared" si="31"/>
        <v>3071.4876355555552</v>
      </c>
      <c r="J82" s="6">
        <f t="shared" si="31"/>
        <v>250.30929666666668</v>
      </c>
      <c r="K82" s="6">
        <f t="shared" si="31"/>
        <v>2846.2867037373735</v>
      </c>
      <c r="L82" s="6">
        <f t="shared" si="31"/>
        <v>811.27787111111104</v>
      </c>
      <c r="M82" s="6">
        <f t="shared" si="31"/>
        <v>256.88888888888891</v>
      </c>
      <c r="N82" s="6">
        <f t="shared" si="31"/>
        <v>481.22222222222223</v>
      </c>
      <c r="O82" s="6">
        <f t="shared" si="31"/>
        <v>13351.048242367149</v>
      </c>
      <c r="P82" s="6">
        <f t="shared" si="31"/>
        <v>5.5555555555555562</v>
      </c>
      <c r="Q82" s="6">
        <f t="shared" si="31"/>
        <v>5579.3677111111119</v>
      </c>
      <c r="R82" s="6">
        <f t="shared" si="31"/>
        <v>1580525.0628769137</v>
      </c>
      <c r="S82" s="6">
        <f t="shared" si="31"/>
        <v>138.80488888888888</v>
      </c>
      <c r="T82" s="6">
        <f t="shared" si="31"/>
        <v>0</v>
      </c>
      <c r="U82" s="6">
        <f t="shared" si="31"/>
        <v>16030.501510416667</v>
      </c>
      <c r="V82" s="6">
        <f t="shared" si="31"/>
        <v>1628423.3810534349</v>
      </c>
      <c r="W82" s="6">
        <f>R82</f>
        <v>1580525.0628769137</v>
      </c>
      <c r="X82" s="6">
        <f t="shared" si="13"/>
        <v>31867.816666104554</v>
      </c>
      <c r="Y82" s="6">
        <f t="shared" si="14"/>
        <v>16030.501510416667</v>
      </c>
      <c r="Z82" s="7">
        <f t="shared" si="15"/>
        <v>0.97058607808398356</v>
      </c>
      <c r="AA82" s="7">
        <f t="shared" si="16"/>
        <v>1.9569736615725274E-2</v>
      </c>
      <c r="AB82" s="15">
        <f t="shared" si="17"/>
        <v>9.844185300291167E-3</v>
      </c>
      <c r="AC82" s="7">
        <v>0.11109631034964347</v>
      </c>
    </row>
    <row r="83" spans="1:30">
      <c r="B83" s="1" t="s">
        <v>84</v>
      </c>
      <c r="C83" s="6">
        <f t="shared" ref="C83:V83" si="32">(1/9000)*C26+(8/9000)*C54</f>
        <v>811.55555555555554</v>
      </c>
      <c r="D83" s="6">
        <f t="shared" si="32"/>
        <v>820.98666666666679</v>
      </c>
      <c r="E83" s="6">
        <f t="shared" si="32"/>
        <v>177.7777777777778</v>
      </c>
      <c r="F83" s="6">
        <f t="shared" si="32"/>
        <v>18.666666666666668</v>
      </c>
      <c r="G83" s="6">
        <f t="shared" si="32"/>
        <v>122.66666666666667</v>
      </c>
      <c r="H83" s="6">
        <f t="shared" si="32"/>
        <v>240.97738666666669</v>
      </c>
      <c r="I83" s="6">
        <f t="shared" si="32"/>
        <v>1339.2645128205131</v>
      </c>
      <c r="J83" s="6">
        <f t="shared" si="32"/>
        <v>11.166666666666668</v>
      </c>
      <c r="K83" s="6">
        <f t="shared" si="32"/>
        <v>998.20888888888896</v>
      </c>
      <c r="L83" s="6">
        <f t="shared" si="32"/>
        <v>272</v>
      </c>
      <c r="M83" s="6">
        <f t="shared" si="32"/>
        <v>0</v>
      </c>
      <c r="N83" s="6">
        <f t="shared" si="32"/>
        <v>0</v>
      </c>
      <c r="O83" s="6">
        <f t="shared" si="32"/>
        <v>2628.3810007168458</v>
      </c>
      <c r="P83" s="6">
        <f t="shared" si="32"/>
        <v>0</v>
      </c>
      <c r="Q83" s="6">
        <f t="shared" si="32"/>
        <v>3097.2019365079368</v>
      </c>
      <c r="R83" s="6">
        <f t="shared" si="32"/>
        <v>17319.715762712603</v>
      </c>
      <c r="S83" s="6">
        <f t="shared" si="32"/>
        <v>177417.26719827412</v>
      </c>
      <c r="T83" s="6">
        <f t="shared" si="32"/>
        <v>82.666666666666671</v>
      </c>
      <c r="U83" s="6">
        <f t="shared" si="32"/>
        <v>1491.4444444444446</v>
      </c>
      <c r="V83" s="6">
        <f t="shared" si="32"/>
        <v>206849.9477976987</v>
      </c>
      <c r="W83" s="6">
        <f>S83</f>
        <v>177417.26719827412</v>
      </c>
      <c r="X83" s="6">
        <f t="shared" si="13"/>
        <v>27941.236154980135</v>
      </c>
      <c r="Y83" s="6">
        <f t="shared" si="14"/>
        <v>1491.4444444444446</v>
      </c>
      <c r="Z83" s="7">
        <f t="shared" si="15"/>
        <v>0.85770999261643499</v>
      </c>
      <c r="AA83" s="7">
        <f t="shared" si="16"/>
        <v>0.13507973510492224</v>
      </c>
      <c r="AB83" s="15">
        <f t="shared" si="17"/>
        <v>7.2102722786427393E-3</v>
      </c>
      <c r="AC83" s="7">
        <v>8.9054682727247054E-3</v>
      </c>
    </row>
    <row r="84" spans="1:30">
      <c r="B84" s="1" t="s">
        <v>85</v>
      </c>
      <c r="C84" s="6">
        <f t="shared" ref="C84:V84" si="33">(1/9000)*C27+(8/9000)*C55</f>
        <v>88.8888888888889</v>
      </c>
      <c r="D84" s="6">
        <f t="shared" si="33"/>
        <v>0</v>
      </c>
      <c r="E84" s="6">
        <f t="shared" si="33"/>
        <v>48.888888888888893</v>
      </c>
      <c r="F84" s="6">
        <f t="shared" si="33"/>
        <v>195.55555555555557</v>
      </c>
      <c r="G84" s="6">
        <f t="shared" si="33"/>
        <v>314.66666666666669</v>
      </c>
      <c r="H84" s="6">
        <f t="shared" si="33"/>
        <v>0</v>
      </c>
      <c r="I84" s="6">
        <f t="shared" si="33"/>
        <v>168.88888888888889</v>
      </c>
      <c r="J84" s="6">
        <f t="shared" si="33"/>
        <v>0</v>
      </c>
      <c r="K84" s="6">
        <f t="shared" si="33"/>
        <v>322.22156444444448</v>
      </c>
      <c r="L84" s="6">
        <f t="shared" si="33"/>
        <v>0</v>
      </c>
      <c r="M84" s="6">
        <f t="shared" si="33"/>
        <v>0</v>
      </c>
      <c r="N84" s="6">
        <f t="shared" si="33"/>
        <v>0</v>
      </c>
      <c r="O84" s="6">
        <f t="shared" si="33"/>
        <v>163.88888888888889</v>
      </c>
      <c r="P84" s="6">
        <f t="shared" si="33"/>
        <v>0</v>
      </c>
      <c r="Q84" s="6">
        <f t="shared" si="33"/>
        <v>0</v>
      </c>
      <c r="R84" s="6">
        <f t="shared" si="33"/>
        <v>0</v>
      </c>
      <c r="S84" s="6">
        <f t="shared" si="33"/>
        <v>0</v>
      </c>
      <c r="T84" s="6">
        <f t="shared" si="33"/>
        <v>67665.329346035738</v>
      </c>
      <c r="U84" s="6">
        <f t="shared" si="33"/>
        <v>1416.5246448484847</v>
      </c>
      <c r="V84" s="6">
        <f t="shared" si="33"/>
        <v>70384.853333106439</v>
      </c>
      <c r="W84" s="6">
        <f>T84</f>
        <v>67665.329346035738</v>
      </c>
      <c r="X84" s="6">
        <f t="shared" si="13"/>
        <v>1302.9993422222162</v>
      </c>
      <c r="Y84" s="6">
        <f t="shared" si="14"/>
        <v>1416.5246448484847</v>
      </c>
      <c r="Z84" s="7">
        <f t="shared" si="15"/>
        <v>0.961362084904828</v>
      </c>
      <c r="AA84" s="7">
        <f t="shared" si="16"/>
        <v>1.8512496375542399E-2</v>
      </c>
      <c r="AB84" s="15">
        <f t="shared" si="17"/>
        <v>2.0125418719629608E-2</v>
      </c>
      <c r="AC84" s="7">
        <v>9.3665482619934605E-3</v>
      </c>
    </row>
    <row r="85" spans="1:30" ht="13.5" thickBot="1">
      <c r="B85" s="351" t="s">
        <v>178</v>
      </c>
      <c r="C85" s="383">
        <f t="shared" ref="C85:V85" si="34">(1/9000)*C28+(8/9000)*C56</f>
        <v>3922916.787642458</v>
      </c>
      <c r="D85" s="383">
        <f t="shared" si="34"/>
        <v>703039.58038585354</v>
      </c>
      <c r="E85" s="383">
        <f t="shared" si="34"/>
        <v>418534.98485411936</v>
      </c>
      <c r="F85" s="383">
        <f t="shared" si="34"/>
        <v>743521.26466470596</v>
      </c>
      <c r="G85" s="383">
        <f t="shared" si="34"/>
        <v>900714.77497320611</v>
      </c>
      <c r="H85" s="383">
        <f t="shared" si="34"/>
        <v>260230.4830311957</v>
      </c>
      <c r="I85" s="383">
        <f t="shared" si="34"/>
        <v>1179156.2481146313</v>
      </c>
      <c r="J85" s="383">
        <f t="shared" si="34"/>
        <v>798121.45887335821</v>
      </c>
      <c r="K85" s="383">
        <f t="shared" si="34"/>
        <v>5023418.9285421437</v>
      </c>
      <c r="L85" s="383">
        <f t="shared" si="34"/>
        <v>2481459.8140107468</v>
      </c>
      <c r="M85" s="383">
        <f t="shared" si="34"/>
        <v>377793.70060226455</v>
      </c>
      <c r="N85" s="383">
        <f t="shared" si="34"/>
        <v>917144.19933553447</v>
      </c>
      <c r="O85" s="383">
        <f t="shared" si="34"/>
        <v>6943458.71737797</v>
      </c>
      <c r="P85" s="383">
        <f t="shared" si="34"/>
        <v>526439.06577192107</v>
      </c>
      <c r="Q85" s="383">
        <f t="shared" si="34"/>
        <v>300999.31141528924</v>
      </c>
      <c r="R85" s="383">
        <f t="shared" si="34"/>
        <v>1818344.1655410558</v>
      </c>
      <c r="S85" s="383">
        <f t="shared" si="34"/>
        <v>196480.82085507811</v>
      </c>
      <c r="T85" s="383">
        <f t="shared" si="34"/>
        <v>87715.897143626091</v>
      </c>
      <c r="U85" s="383">
        <f t="shared" si="34"/>
        <v>5237322.7362338947</v>
      </c>
      <c r="V85" s="383">
        <f t="shared" si="34"/>
        <v>32836812.939369049</v>
      </c>
      <c r="W85" s="351"/>
      <c r="X85" s="383">
        <f>SUM(X67:X84)</f>
        <v>2140657.0741699259</v>
      </c>
      <c r="Y85" s="351"/>
      <c r="Z85" s="351"/>
      <c r="AA85" s="479">
        <f>X85/$V85</f>
        <v>6.5190768608467092E-2</v>
      </c>
      <c r="AB85" s="351"/>
      <c r="AC85" s="479"/>
      <c r="AD85" s="86"/>
    </row>
    <row r="86" spans="1:30">
      <c r="C86" s="6"/>
      <c r="D86" s="6"/>
      <c r="E86" s="6"/>
      <c r="F86" s="6"/>
      <c r="G86" s="6"/>
      <c r="H86" s="6"/>
      <c r="I86" s="6"/>
      <c r="J86" s="6"/>
      <c r="K86" s="6"/>
      <c r="L86" s="6"/>
      <c r="M86" s="6"/>
      <c r="N86" s="6"/>
      <c r="O86" s="6"/>
      <c r="P86" s="6"/>
      <c r="Q86" s="6"/>
      <c r="R86" s="6"/>
      <c r="S86" s="6"/>
      <c r="T86" s="6"/>
      <c r="U86" s="6"/>
    </row>
    <row r="87" spans="1:30">
      <c r="B87" s="1" t="s">
        <v>300</v>
      </c>
      <c r="C87" s="18">
        <f>+C67</f>
        <v>3844970.9657551162</v>
      </c>
      <c r="D87" s="18">
        <f>+D68</f>
        <v>618479.77008340671</v>
      </c>
      <c r="E87" s="18">
        <f>+E69</f>
        <v>383441.48872197833</v>
      </c>
      <c r="F87" s="18">
        <f>+F70</f>
        <v>709369.94521773118</v>
      </c>
      <c r="G87" s="18">
        <f>+G71</f>
        <v>875758.23524548265</v>
      </c>
      <c r="H87" s="18">
        <f>+H72</f>
        <v>240326.80730773212</v>
      </c>
      <c r="I87" s="18">
        <f>+I73</f>
        <v>1016578.1143891523</v>
      </c>
      <c r="J87" s="18">
        <f>+J74</f>
        <v>629923.51003340469</v>
      </c>
      <c r="K87" s="18">
        <f>+K75</f>
        <v>4867677.6062517362</v>
      </c>
      <c r="L87" s="18">
        <f>+L76</f>
        <v>2400170.7967096148</v>
      </c>
      <c r="M87" s="18">
        <f>+M77</f>
        <v>311522.79025011405</v>
      </c>
      <c r="N87" s="18">
        <f>+N78</f>
        <v>868447.04641555191</v>
      </c>
      <c r="O87" s="18">
        <f>+O79</f>
        <v>6128825.5162231866</v>
      </c>
      <c r="P87" s="18">
        <f>+P80</f>
        <v>485197.89465166314</v>
      </c>
      <c r="Q87" s="18">
        <f>+Q81</f>
        <v>252534.9822881351</v>
      </c>
      <c r="R87" s="18">
        <f>+R82</f>
        <v>1580525.0628769137</v>
      </c>
      <c r="S87" s="18">
        <f>+S83</f>
        <v>177417.26719827412</v>
      </c>
      <c r="T87" s="18">
        <f>+T84</f>
        <v>67665.329346035738</v>
      </c>
      <c r="U87" s="6"/>
      <c r="V87" s="6">
        <f>SUM(C87:T87)</f>
        <v>25458833.128965229</v>
      </c>
    </row>
    <row r="88" spans="1:30">
      <c r="B88" s="1" t="s">
        <v>301</v>
      </c>
      <c r="C88" s="18">
        <f>C85-C87</f>
        <v>77945.821887341794</v>
      </c>
      <c r="D88" s="18">
        <f t="shared" ref="D88:T88" si="35">D85-D87</f>
        <v>84559.810302446829</v>
      </c>
      <c r="E88" s="18">
        <f t="shared" si="35"/>
        <v>35093.496132141037</v>
      </c>
      <c r="F88" s="18">
        <f t="shared" si="35"/>
        <v>34151.319446974783</v>
      </c>
      <c r="G88" s="18">
        <f t="shared" si="35"/>
        <v>24956.539727723459</v>
      </c>
      <c r="H88" s="18">
        <f t="shared" si="35"/>
        <v>19903.675723463588</v>
      </c>
      <c r="I88" s="18">
        <f t="shared" si="35"/>
        <v>162578.13372547901</v>
      </c>
      <c r="J88" s="18">
        <f t="shared" si="35"/>
        <v>168197.94883995352</v>
      </c>
      <c r="K88" s="18">
        <f t="shared" si="35"/>
        <v>155741.32229040749</v>
      </c>
      <c r="L88" s="18">
        <f t="shared" si="35"/>
        <v>81289.017301131971</v>
      </c>
      <c r="M88" s="18">
        <f t="shared" si="35"/>
        <v>66270.910352150502</v>
      </c>
      <c r="N88" s="18">
        <f t="shared" si="35"/>
        <v>48697.15291998256</v>
      </c>
      <c r="O88" s="18">
        <f t="shared" si="35"/>
        <v>814633.20115478337</v>
      </c>
      <c r="P88" s="18">
        <f t="shared" si="35"/>
        <v>41241.171120257932</v>
      </c>
      <c r="Q88" s="18">
        <f t="shared" si="35"/>
        <v>48464.329127154138</v>
      </c>
      <c r="R88" s="18">
        <f t="shared" si="35"/>
        <v>237819.10266414215</v>
      </c>
      <c r="S88" s="18">
        <f t="shared" si="35"/>
        <v>19063.553656803997</v>
      </c>
      <c r="T88" s="18">
        <f t="shared" si="35"/>
        <v>20050.567797590353</v>
      </c>
      <c r="U88" s="6"/>
      <c r="V88" s="6">
        <f>SUM(C88:T88)</f>
        <v>2140657.0741699287</v>
      </c>
    </row>
    <row r="89" spans="1:30" ht="25.5">
      <c r="A89" s="155"/>
      <c r="B89" s="14" t="s">
        <v>302</v>
      </c>
      <c r="C89" s="19">
        <f>C88/$V88</f>
        <v>3.6412101138416315E-2</v>
      </c>
      <c r="D89" s="19">
        <f t="shared" ref="D89:T89" si="36">D88/$V88</f>
        <v>3.9501801256624038E-2</v>
      </c>
      <c r="E89" s="19">
        <f t="shared" si="36"/>
        <v>1.6393796351407221E-2</v>
      </c>
      <c r="F89" s="19">
        <f t="shared" si="36"/>
        <v>1.5953662012967426E-2</v>
      </c>
      <c r="G89" s="19">
        <f t="shared" si="36"/>
        <v>1.1658354824254476E-2</v>
      </c>
      <c r="H89" s="19">
        <f t="shared" si="36"/>
        <v>9.2979281752456917E-3</v>
      </c>
      <c r="I89" s="19">
        <f t="shared" si="36"/>
        <v>7.5947771218106516E-2</v>
      </c>
      <c r="J89" s="19">
        <f t="shared" si="36"/>
        <v>7.857304697211942E-2</v>
      </c>
      <c r="K89" s="19">
        <f t="shared" si="36"/>
        <v>7.2753980153873313E-2</v>
      </c>
      <c r="L89" s="19">
        <f t="shared" si="36"/>
        <v>3.7973862456532413E-2</v>
      </c>
      <c r="M89" s="19">
        <f t="shared" si="36"/>
        <v>3.0958209585179832E-2</v>
      </c>
      <c r="N89" s="19">
        <f t="shared" si="36"/>
        <v>2.2748694084439282E-2</v>
      </c>
      <c r="O89" s="19">
        <f t="shared" si="36"/>
        <v>0.38055287368747254</v>
      </c>
      <c r="P89" s="19">
        <f t="shared" si="36"/>
        <v>1.9265659884477201E-2</v>
      </c>
      <c r="Q89" s="19">
        <f t="shared" si="36"/>
        <v>2.2639931314522618E-2</v>
      </c>
      <c r="R89" s="19">
        <f t="shared" si="36"/>
        <v>0.11109631034964347</v>
      </c>
      <c r="S89" s="19">
        <f t="shared" si="36"/>
        <v>8.9054682727247054E-3</v>
      </c>
      <c r="T89" s="19">
        <f t="shared" si="36"/>
        <v>9.3665482619934605E-3</v>
      </c>
    </row>
    <row r="90" spans="1:30">
      <c r="B90" s="14"/>
      <c r="C90" s="19"/>
      <c r="D90" s="19"/>
      <c r="E90" s="19"/>
      <c r="F90" s="19"/>
      <c r="G90" s="19"/>
      <c r="H90" s="19"/>
      <c r="I90" s="19"/>
      <c r="J90" s="19"/>
      <c r="K90" s="19"/>
      <c r="L90" s="19"/>
      <c r="M90" s="19"/>
      <c r="N90" s="19"/>
      <c r="O90" s="19"/>
      <c r="P90" s="19"/>
      <c r="Q90" s="19"/>
      <c r="R90" s="19"/>
      <c r="S90" s="19"/>
      <c r="T90" s="19"/>
    </row>
    <row r="92" spans="1:30" s="365" customFormat="1" ht="18.75">
      <c r="B92" s="364" t="s">
        <v>304</v>
      </c>
    </row>
    <row r="93" spans="1:30">
      <c r="B93" s="1" t="s">
        <v>137</v>
      </c>
    </row>
    <row r="94" spans="1:30" s="64" customFormat="1"/>
    <row r="96" spans="1:30" s="13" customFormat="1" ht="53.25" customHeight="1" thickBot="1">
      <c r="B96" s="459"/>
      <c r="C96" s="472" t="s">
        <v>303</v>
      </c>
      <c r="D96" s="472" t="s">
        <v>23</v>
      </c>
      <c r="E96" s="472" t="s">
        <v>7</v>
      </c>
      <c r="F96" s="473" t="s">
        <v>550</v>
      </c>
      <c r="G96" s="472" t="s">
        <v>20</v>
      </c>
      <c r="H96" s="472" t="s">
        <v>21</v>
      </c>
      <c r="I96" s="472" t="s">
        <v>71</v>
      </c>
      <c r="J96" s="472" t="s">
        <v>54</v>
      </c>
      <c r="K96" s="472" t="s">
        <v>17</v>
      </c>
      <c r="M96" s="474" t="s">
        <v>426</v>
      </c>
      <c r="N96" s="475" t="s">
        <v>303</v>
      </c>
      <c r="O96" s="475" t="s">
        <v>23</v>
      </c>
      <c r="P96" s="475" t="s">
        <v>7</v>
      </c>
      <c r="Q96" s="475" t="s">
        <v>20</v>
      </c>
      <c r="R96" s="475" t="s">
        <v>21</v>
      </c>
      <c r="S96" s="472" t="s">
        <v>71</v>
      </c>
    </row>
    <row r="97" spans="2:19">
      <c r="B97" s="1" t="s">
        <v>148</v>
      </c>
      <c r="C97" s="6">
        <f t="array" ref="C97:C115">TRANSPOSE(C30:U30)</f>
        <v>752942.79314685892</v>
      </c>
      <c r="D97" s="6">
        <f t="array" ref="D97:D115">TRANSPOSE(C31:U31)</f>
        <v>284.5</v>
      </c>
      <c r="E97" s="6">
        <f>C97-D97</f>
        <v>752658.29314685892</v>
      </c>
      <c r="F97" s="18">
        <f>+EGATUR_gasto_extranjeros!O14</f>
        <v>8400674</v>
      </c>
      <c r="G97" s="15">
        <f>F97/F$116</f>
        <v>0.17989419065795978</v>
      </c>
      <c r="H97" s="6">
        <f>G97*H$118</f>
        <v>148042.49206849627</v>
      </c>
      <c r="I97" s="6">
        <f>E97+H97</f>
        <v>900700.78521535522</v>
      </c>
      <c r="J97" s="15">
        <f>I97/I$116</f>
        <v>0.12460506276209501</v>
      </c>
      <c r="K97" s="6">
        <f t="shared" ref="K97:K114" si="37">+W10</f>
        <v>1000696.8087177185</v>
      </c>
      <c r="M97" s="1" t="s">
        <v>148</v>
      </c>
      <c r="N97" s="6">
        <f>+C97</f>
        <v>752942.79314685892</v>
      </c>
      <c r="O97" s="6">
        <f>+D97</f>
        <v>284.5</v>
      </c>
      <c r="P97" s="6">
        <f>+E97</f>
        <v>752658.29314685892</v>
      </c>
      <c r="Q97" s="15">
        <f>+G97</f>
        <v>0.17989419065795978</v>
      </c>
      <c r="R97" s="6">
        <f>+H97</f>
        <v>148042.49206849627</v>
      </c>
      <c r="S97" s="6">
        <f>+I97</f>
        <v>900700.78521535522</v>
      </c>
    </row>
    <row r="98" spans="2:19">
      <c r="B98" s="1" t="s">
        <v>149</v>
      </c>
      <c r="C98" s="6">
        <v>304739.63356165471</v>
      </c>
      <c r="D98" s="6">
        <v>60.5</v>
      </c>
      <c r="E98" s="6">
        <f t="shared" ref="E98:E115" si="38">C98-D98</f>
        <v>304679.13356165471</v>
      </c>
      <c r="F98" s="18">
        <f>+EGATUR_gasto_extranjeros!O15</f>
        <v>1321616</v>
      </c>
      <c r="G98" s="15">
        <f t="shared" ref="G98:G114" si="39">F98/F$116</f>
        <v>2.8301424466728526E-2</v>
      </c>
      <c r="H98" s="6">
        <f t="shared" ref="H98:H114" si="40">G98*H$118</f>
        <v>23290.431957911682</v>
      </c>
      <c r="I98" s="6">
        <f t="shared" ref="I98:I114" si="41">E98+H98</f>
        <v>327969.56551956641</v>
      </c>
      <c r="J98" s="15">
        <f t="shared" ref="J98:J114" si="42">I98/I$116</f>
        <v>4.5372080236225722E-2</v>
      </c>
      <c r="K98" s="6">
        <f t="shared" si="37"/>
        <v>305295.30937262595</v>
      </c>
      <c r="M98" s="1" t="s">
        <v>149</v>
      </c>
      <c r="N98" s="6">
        <f t="shared" ref="N98:N116" si="43">+C98</f>
        <v>304739.63356165471</v>
      </c>
      <c r="O98" s="6">
        <f t="shared" ref="O98:O116" si="44">+D98</f>
        <v>60.5</v>
      </c>
      <c r="P98" s="6">
        <f t="shared" ref="P98:P116" si="45">+E98</f>
        <v>304679.13356165471</v>
      </c>
      <c r="Q98" s="15">
        <f t="shared" ref="Q98:Q116" si="46">+G98</f>
        <v>2.8301424466728526E-2</v>
      </c>
      <c r="R98" s="6">
        <f t="shared" ref="R98:R116" si="47">+H98</f>
        <v>23290.431957911682</v>
      </c>
      <c r="S98" s="6">
        <f t="shared" ref="S98:S115" si="48">+I98</f>
        <v>327969.56551956641</v>
      </c>
    </row>
    <row r="99" spans="2:19">
      <c r="B99" s="1" t="s">
        <v>272</v>
      </c>
      <c r="C99" s="6">
        <v>118153.29280664635</v>
      </c>
      <c r="D99" s="6">
        <v>0</v>
      </c>
      <c r="E99" s="6">
        <f t="shared" si="38"/>
        <v>118153.29280664635</v>
      </c>
      <c r="F99" s="18">
        <f>+EGATUR_gasto_extranjeros!O16</f>
        <v>1056492.5</v>
      </c>
      <c r="G99" s="15">
        <f t="shared" si="39"/>
        <v>2.262400174363445E-2</v>
      </c>
      <c r="H99" s="6">
        <f t="shared" si="40"/>
        <v>18618.242125771791</v>
      </c>
      <c r="I99" s="6">
        <f t="shared" si="41"/>
        <v>136771.53493241814</v>
      </c>
      <c r="J99" s="15">
        <f t="shared" si="42"/>
        <v>1.8921295477995207E-2</v>
      </c>
      <c r="K99" s="6">
        <f t="shared" si="37"/>
        <v>120574.25539790686</v>
      </c>
      <c r="M99" s="1" t="s">
        <v>272</v>
      </c>
      <c r="N99" s="6">
        <f t="shared" si="43"/>
        <v>118153.29280664635</v>
      </c>
      <c r="O99" s="6">
        <f t="shared" si="44"/>
        <v>0</v>
      </c>
      <c r="P99" s="6">
        <f t="shared" si="45"/>
        <v>118153.29280664635</v>
      </c>
      <c r="Q99" s="15">
        <f t="shared" si="46"/>
        <v>2.262400174363445E-2</v>
      </c>
      <c r="R99" s="6">
        <f t="shared" si="47"/>
        <v>18618.242125771791</v>
      </c>
      <c r="S99" s="6">
        <f t="shared" si="48"/>
        <v>136771.53493241814</v>
      </c>
    </row>
    <row r="100" spans="2:19">
      <c r="B100" s="1" t="s">
        <v>273</v>
      </c>
      <c r="C100" s="6">
        <v>111191.68705833393</v>
      </c>
      <c r="D100" s="6">
        <v>400</v>
      </c>
      <c r="E100" s="6">
        <f t="shared" si="38"/>
        <v>110791.68705833393</v>
      </c>
      <c r="F100" s="18">
        <f>+EGATUR_gasto_extranjeros!O17</f>
        <v>1103960.5</v>
      </c>
      <c r="G100" s="15">
        <f t="shared" si="39"/>
        <v>2.3640493687275166E-2</v>
      </c>
      <c r="H100" s="6">
        <f t="shared" si="40"/>
        <v>19454.756078522172</v>
      </c>
      <c r="I100" s="6">
        <f t="shared" si="41"/>
        <v>130246.44313685611</v>
      </c>
      <c r="J100" s="15">
        <f t="shared" si="42"/>
        <v>1.8018598948736562E-2</v>
      </c>
      <c r="K100" s="6">
        <f t="shared" si="37"/>
        <v>205278.82708162599</v>
      </c>
      <c r="M100" s="1" t="s">
        <v>273</v>
      </c>
      <c r="N100" s="6">
        <f t="shared" si="43"/>
        <v>111191.68705833393</v>
      </c>
      <c r="O100" s="6">
        <f t="shared" si="44"/>
        <v>400</v>
      </c>
      <c r="P100" s="6">
        <f t="shared" si="45"/>
        <v>110791.68705833393</v>
      </c>
      <c r="Q100" s="15">
        <f t="shared" si="46"/>
        <v>2.3640493687275166E-2</v>
      </c>
      <c r="R100" s="6">
        <f t="shared" si="47"/>
        <v>19454.756078522172</v>
      </c>
      <c r="S100" s="6">
        <f t="shared" si="48"/>
        <v>130246.44313685611</v>
      </c>
    </row>
    <row r="101" spans="2:19">
      <c r="B101" s="1" t="s">
        <v>227</v>
      </c>
      <c r="C101" s="6">
        <v>139777.49644141065</v>
      </c>
      <c r="D101" s="6">
        <v>135459.15718141064</v>
      </c>
      <c r="E101" s="6">
        <f t="shared" si="38"/>
        <v>4318.3392600000079</v>
      </c>
      <c r="F101" s="18">
        <f>+EGATUR_gasto_extranjeros!O18</f>
        <v>2102560.5</v>
      </c>
      <c r="G101" s="15">
        <f t="shared" si="39"/>
        <v>4.5024770566849191E-2</v>
      </c>
      <c r="H101" s="6">
        <f t="shared" si="40"/>
        <v>37052.776496836268</v>
      </c>
      <c r="I101" s="6">
        <f t="shared" si="41"/>
        <v>41371.115756836276</v>
      </c>
      <c r="J101" s="15">
        <f t="shared" si="42"/>
        <v>5.7233773524311103E-3</v>
      </c>
      <c r="K101" s="6">
        <f t="shared" si="37"/>
        <v>193122.44993924946</v>
      </c>
      <c r="M101" s="1" t="s">
        <v>227</v>
      </c>
      <c r="N101" s="6">
        <f t="shared" si="43"/>
        <v>139777.49644141065</v>
      </c>
      <c r="O101" s="6">
        <f t="shared" si="44"/>
        <v>135459.15718141064</v>
      </c>
      <c r="P101" s="6">
        <f t="shared" si="45"/>
        <v>4318.3392600000079</v>
      </c>
      <c r="Q101" s="15">
        <f t="shared" si="46"/>
        <v>4.5024770566849191E-2</v>
      </c>
      <c r="R101" s="6">
        <f t="shared" si="47"/>
        <v>37052.776496836268</v>
      </c>
      <c r="S101" s="6">
        <f t="shared" si="48"/>
        <v>41371.115756836276</v>
      </c>
    </row>
    <row r="102" spans="2:19">
      <c r="B102" s="1" t="s">
        <v>209</v>
      </c>
      <c r="C102" s="6">
        <v>73684.396483156161</v>
      </c>
      <c r="D102" s="6">
        <v>0</v>
      </c>
      <c r="E102" s="6">
        <f t="shared" si="38"/>
        <v>73684.396483156161</v>
      </c>
      <c r="F102" s="18">
        <f>+EGATUR_gasto_extranjeros!O19</f>
        <v>586917.5</v>
      </c>
      <c r="G102" s="15">
        <f t="shared" si="39"/>
        <v>1.2568402088391136E-2</v>
      </c>
      <c r="H102" s="6">
        <f t="shared" si="40"/>
        <v>10343.066441884504</v>
      </c>
      <c r="I102" s="6">
        <f t="shared" si="41"/>
        <v>84027.462925040658</v>
      </c>
      <c r="J102" s="15">
        <f t="shared" si="42"/>
        <v>1.1624556637874912E-2</v>
      </c>
      <c r="K102" s="6">
        <f t="shared" si="37"/>
        <v>91899.479955053495</v>
      </c>
      <c r="M102" s="1" t="s">
        <v>209</v>
      </c>
      <c r="N102" s="6">
        <f t="shared" si="43"/>
        <v>73684.396483156161</v>
      </c>
      <c r="O102" s="6">
        <f t="shared" si="44"/>
        <v>0</v>
      </c>
      <c r="P102" s="6">
        <f t="shared" si="45"/>
        <v>73684.396483156161</v>
      </c>
      <c r="Q102" s="15">
        <f t="shared" si="46"/>
        <v>1.2568402088391136E-2</v>
      </c>
      <c r="R102" s="6">
        <f t="shared" si="47"/>
        <v>10343.066441884504</v>
      </c>
      <c r="S102" s="6">
        <f t="shared" si="48"/>
        <v>84027.462925040658</v>
      </c>
    </row>
    <row r="103" spans="2:19">
      <c r="B103" s="1" t="s">
        <v>210</v>
      </c>
      <c r="C103" s="6">
        <v>333573.90117079183</v>
      </c>
      <c r="D103" s="6">
        <v>197.39400000000001</v>
      </c>
      <c r="E103" s="6">
        <f t="shared" si="38"/>
        <v>333376.50717079185</v>
      </c>
      <c r="F103" s="18">
        <f>+EGATUR_gasto_extranjeros!O20</f>
        <v>2483421</v>
      </c>
      <c r="G103" s="15">
        <f t="shared" si="39"/>
        <v>5.3180615133735835E-2</v>
      </c>
      <c r="H103" s="6">
        <f t="shared" si="40"/>
        <v>43764.56385466655</v>
      </c>
      <c r="I103" s="6">
        <f t="shared" si="41"/>
        <v>377141.0710254584</v>
      </c>
      <c r="J103" s="15">
        <f t="shared" si="42"/>
        <v>5.2174581833027832E-2</v>
      </c>
      <c r="K103" s="6">
        <f t="shared" si="37"/>
        <v>332671.93378027889</v>
      </c>
      <c r="M103" s="1" t="s">
        <v>210</v>
      </c>
      <c r="N103" s="6">
        <f t="shared" si="43"/>
        <v>333573.90117079183</v>
      </c>
      <c r="O103" s="6">
        <f t="shared" si="44"/>
        <v>197.39400000000001</v>
      </c>
      <c r="P103" s="6">
        <f t="shared" si="45"/>
        <v>333376.50717079185</v>
      </c>
      <c r="Q103" s="15">
        <f t="shared" si="46"/>
        <v>5.3180615133735835E-2</v>
      </c>
      <c r="R103" s="6">
        <f t="shared" si="47"/>
        <v>43764.56385466655</v>
      </c>
      <c r="S103" s="6">
        <f t="shared" si="48"/>
        <v>377141.0710254584</v>
      </c>
    </row>
    <row r="104" spans="2:19">
      <c r="B104" s="1" t="s">
        <v>264</v>
      </c>
      <c r="C104" s="6">
        <v>244429.95296467876</v>
      </c>
      <c r="D104" s="6">
        <v>0</v>
      </c>
      <c r="E104" s="6">
        <f t="shared" si="38"/>
        <v>244429.95296467876</v>
      </c>
      <c r="F104" s="18">
        <f>+EGATUR_gasto_extranjeros!O21</f>
        <v>2068901</v>
      </c>
      <c r="G104" s="15">
        <f t="shared" si="39"/>
        <v>4.4303977388771863E-2</v>
      </c>
      <c r="H104" s="6">
        <f t="shared" si="40"/>
        <v>36459.605489155278</v>
      </c>
      <c r="I104" s="6">
        <f t="shared" si="41"/>
        <v>280889.55845383403</v>
      </c>
      <c r="J104" s="15">
        <f t="shared" si="42"/>
        <v>3.8858921447469011E-2</v>
      </c>
      <c r="K104" s="6">
        <f t="shared" si="37"/>
        <v>234491.34086051598</v>
      </c>
      <c r="M104" s="1" t="s">
        <v>264</v>
      </c>
      <c r="N104" s="6">
        <f t="shared" si="43"/>
        <v>244429.95296467876</v>
      </c>
      <c r="O104" s="6">
        <f t="shared" si="44"/>
        <v>0</v>
      </c>
      <c r="P104" s="6">
        <f t="shared" si="45"/>
        <v>244429.95296467876</v>
      </c>
      <c r="Q104" s="15">
        <f t="shared" si="46"/>
        <v>4.4303977388771863E-2</v>
      </c>
      <c r="R104" s="6">
        <f t="shared" si="47"/>
        <v>36459.605489155278</v>
      </c>
      <c r="S104" s="6">
        <f t="shared" si="48"/>
        <v>280889.55845383403</v>
      </c>
    </row>
    <row r="105" spans="2:19">
      <c r="B105" s="1" t="s">
        <v>270</v>
      </c>
      <c r="C105" s="6">
        <v>764838.09339923249</v>
      </c>
      <c r="D105" s="6">
        <v>1403</v>
      </c>
      <c r="E105" s="6">
        <f t="shared" si="38"/>
        <v>763435.09339923249</v>
      </c>
      <c r="F105" s="18">
        <f>+EGATUR_gasto_extranjeros!O22</f>
        <v>7513504.5</v>
      </c>
      <c r="G105" s="15">
        <f t="shared" si="39"/>
        <v>0.16089611512510055</v>
      </c>
      <c r="H105" s="6">
        <f t="shared" si="40"/>
        <v>132408.17705196762</v>
      </c>
      <c r="I105" s="6">
        <f t="shared" si="41"/>
        <v>895843.27045120008</v>
      </c>
      <c r="J105" s="15">
        <f t="shared" si="42"/>
        <v>0.12393306275722032</v>
      </c>
      <c r="K105" s="6">
        <f t="shared" si="37"/>
        <v>850213.13442109874</v>
      </c>
      <c r="M105" s="1" t="s">
        <v>270</v>
      </c>
      <c r="N105" s="6">
        <f t="shared" si="43"/>
        <v>764838.09339923249</v>
      </c>
      <c r="O105" s="6">
        <f t="shared" si="44"/>
        <v>1403</v>
      </c>
      <c r="P105" s="6">
        <f t="shared" si="45"/>
        <v>763435.09339923249</v>
      </c>
      <c r="Q105" s="15">
        <f t="shared" si="46"/>
        <v>0.16089611512510055</v>
      </c>
      <c r="R105" s="6">
        <f t="shared" si="47"/>
        <v>132408.17705196762</v>
      </c>
      <c r="S105" s="6">
        <f t="shared" si="48"/>
        <v>895843.27045120008</v>
      </c>
    </row>
    <row r="106" spans="2:19">
      <c r="B106" s="1" t="s">
        <v>271</v>
      </c>
      <c r="C106" s="6">
        <v>372490.30614735291</v>
      </c>
      <c r="D106" s="6">
        <v>129.2176</v>
      </c>
      <c r="E106" s="6">
        <f t="shared" si="38"/>
        <v>372361.08854735293</v>
      </c>
      <c r="F106" s="18">
        <f>+EGATUR_gasto_extranjeros!O23</f>
        <v>4992766.5</v>
      </c>
      <c r="G106" s="15">
        <f t="shared" si="39"/>
        <v>0.10691638416889819</v>
      </c>
      <c r="H106" s="6">
        <f t="shared" si="40"/>
        <v>87985.98719294474</v>
      </c>
      <c r="I106" s="6">
        <f t="shared" si="41"/>
        <v>460347.07574029767</v>
      </c>
      <c r="J106" s="15">
        <f t="shared" si="42"/>
        <v>6.3685496012143142E-2</v>
      </c>
      <c r="K106" s="6">
        <f t="shared" si="37"/>
        <v>715529.62168493308</v>
      </c>
      <c r="M106" s="1" t="s">
        <v>271</v>
      </c>
      <c r="N106" s="6">
        <f t="shared" si="43"/>
        <v>372490.30614735291</v>
      </c>
      <c r="O106" s="6">
        <f t="shared" si="44"/>
        <v>129.2176</v>
      </c>
      <c r="P106" s="6">
        <f t="shared" si="45"/>
        <v>372361.08854735293</v>
      </c>
      <c r="Q106" s="15">
        <f t="shared" si="46"/>
        <v>0.10691638416889819</v>
      </c>
      <c r="R106" s="6">
        <f t="shared" si="47"/>
        <v>87985.98719294474</v>
      </c>
      <c r="S106" s="6">
        <f t="shared" si="48"/>
        <v>460347.07574029767</v>
      </c>
    </row>
    <row r="107" spans="2:19">
      <c r="B107" s="1" t="s">
        <v>166</v>
      </c>
      <c r="C107" s="6">
        <v>79764.390086632979</v>
      </c>
      <c r="D107" s="6">
        <v>0</v>
      </c>
      <c r="E107" s="6">
        <f t="shared" si="38"/>
        <v>79764.390086632979</v>
      </c>
      <c r="F107" s="18">
        <f>+EGATUR_gasto_extranjeros!O24</f>
        <v>1096314.5</v>
      </c>
      <c r="G107" s="15">
        <f t="shared" si="39"/>
        <v>2.3476760279483033E-2</v>
      </c>
      <c r="H107" s="6">
        <f t="shared" si="40"/>
        <v>19320.012974057492</v>
      </c>
      <c r="I107" s="6">
        <f t="shared" si="41"/>
        <v>99084.403060690471</v>
      </c>
      <c r="J107" s="15">
        <f t="shared" si="42"/>
        <v>1.3707569111500284E-2</v>
      </c>
      <c r="K107" s="6">
        <f t="shared" si="37"/>
        <v>74060.778090382984</v>
      </c>
      <c r="M107" s="1" t="s">
        <v>166</v>
      </c>
      <c r="N107" s="6">
        <f t="shared" si="43"/>
        <v>79764.390086632979</v>
      </c>
      <c r="O107" s="6">
        <f t="shared" si="44"/>
        <v>0</v>
      </c>
      <c r="P107" s="6">
        <f t="shared" si="45"/>
        <v>79764.390086632979</v>
      </c>
      <c r="Q107" s="15">
        <f t="shared" si="46"/>
        <v>2.3476760279483033E-2</v>
      </c>
      <c r="R107" s="6">
        <f t="shared" si="47"/>
        <v>19320.012974057492</v>
      </c>
      <c r="S107" s="6">
        <f t="shared" si="48"/>
        <v>99084.403060690471</v>
      </c>
    </row>
    <row r="108" spans="2:19">
      <c r="B108" s="1" t="s">
        <v>158</v>
      </c>
      <c r="C108" s="6">
        <v>332806.46859663009</v>
      </c>
      <c r="D108" s="6">
        <v>832.98869999999999</v>
      </c>
      <c r="E108" s="6">
        <f t="shared" si="38"/>
        <v>331973.4798966301</v>
      </c>
      <c r="F108" s="18">
        <f>+EGATUR_gasto_extranjeros!O25</f>
        <v>2740521</v>
      </c>
      <c r="G108" s="15">
        <f t="shared" si="39"/>
        <v>5.8686220567080997E-2</v>
      </c>
      <c r="H108" s="6">
        <f t="shared" si="40"/>
        <v>48295.358016041027</v>
      </c>
      <c r="I108" s="6">
        <f t="shared" si="41"/>
        <v>380268.83791267115</v>
      </c>
      <c r="J108" s="15">
        <f t="shared" si="42"/>
        <v>5.2607284452681001E-2</v>
      </c>
      <c r="K108" s="6">
        <f t="shared" si="37"/>
        <v>380519.37002826144</v>
      </c>
      <c r="M108" s="1" t="s">
        <v>158</v>
      </c>
      <c r="N108" s="6">
        <f t="shared" si="43"/>
        <v>332806.46859663009</v>
      </c>
      <c r="O108" s="6">
        <f t="shared" si="44"/>
        <v>832.98869999999999</v>
      </c>
      <c r="P108" s="6">
        <f t="shared" si="45"/>
        <v>331973.4798966301</v>
      </c>
      <c r="Q108" s="15">
        <f t="shared" si="46"/>
        <v>5.8686220567080997E-2</v>
      </c>
      <c r="R108" s="6">
        <f t="shared" si="47"/>
        <v>48295.358016041027</v>
      </c>
      <c r="S108" s="6">
        <f t="shared" si="48"/>
        <v>380268.83791267115</v>
      </c>
    </row>
    <row r="109" spans="2:19">
      <c r="B109" s="1" t="s">
        <v>159</v>
      </c>
      <c r="C109" s="6">
        <v>1777394.4976969913</v>
      </c>
      <c r="D109" s="6">
        <v>826.32799999999997</v>
      </c>
      <c r="E109" s="6">
        <f t="shared" si="38"/>
        <v>1776568.1696969913</v>
      </c>
      <c r="F109" s="18">
        <f>+EGATUR_gasto_extranjeros!O26</f>
        <v>6445718</v>
      </c>
      <c r="G109" s="15">
        <f t="shared" si="39"/>
        <v>0.13803026076472474</v>
      </c>
      <c r="H109" s="6">
        <f t="shared" si="40"/>
        <v>113590.9042406316</v>
      </c>
      <c r="I109" s="6">
        <f t="shared" si="41"/>
        <v>1890159.0739376228</v>
      </c>
      <c r="J109" s="15">
        <f t="shared" si="42"/>
        <v>0.26148904708907061</v>
      </c>
      <c r="K109" s="6">
        <f t="shared" si="37"/>
        <v>1773434.5541505683</v>
      </c>
      <c r="M109" s="1" t="s">
        <v>159</v>
      </c>
      <c r="N109" s="6">
        <f t="shared" si="43"/>
        <v>1777394.4976969913</v>
      </c>
      <c r="O109" s="6">
        <f t="shared" si="44"/>
        <v>826.32799999999997</v>
      </c>
      <c r="P109" s="6">
        <f t="shared" si="45"/>
        <v>1776568.1696969913</v>
      </c>
      <c r="Q109" s="15">
        <f t="shared" si="46"/>
        <v>0.13803026076472474</v>
      </c>
      <c r="R109" s="6">
        <f t="shared" si="47"/>
        <v>113590.9042406316</v>
      </c>
      <c r="S109" s="6">
        <f t="shared" si="48"/>
        <v>1890159.0739376228</v>
      </c>
    </row>
    <row r="110" spans="2:19">
      <c r="B110" s="1" t="s">
        <v>160</v>
      </c>
      <c r="C110" s="6">
        <v>112060.11688768919</v>
      </c>
      <c r="D110" s="6">
        <v>0</v>
      </c>
      <c r="E110" s="6">
        <f t="shared" si="38"/>
        <v>112060.11688768919</v>
      </c>
      <c r="F110" s="18">
        <f>+EGATUR_gasto_extranjeros!O27</f>
        <v>1467053</v>
      </c>
      <c r="G110" s="15">
        <f t="shared" si="39"/>
        <v>3.1415849738643815E-2</v>
      </c>
      <c r="H110" s="6">
        <f t="shared" si="40"/>
        <v>25853.423441567149</v>
      </c>
      <c r="I110" s="6">
        <f t="shared" si="41"/>
        <v>137913.54032925633</v>
      </c>
      <c r="J110" s="15">
        <f t="shared" si="42"/>
        <v>1.9079283187658024E-2</v>
      </c>
      <c r="K110" s="6">
        <f t="shared" si="37"/>
        <v>138179.14406730331</v>
      </c>
      <c r="M110" s="1" t="s">
        <v>160</v>
      </c>
      <c r="N110" s="6">
        <f t="shared" si="43"/>
        <v>112060.11688768919</v>
      </c>
      <c r="O110" s="6">
        <f t="shared" si="44"/>
        <v>0</v>
      </c>
      <c r="P110" s="6">
        <f t="shared" si="45"/>
        <v>112060.11688768919</v>
      </c>
      <c r="Q110" s="15">
        <f t="shared" si="46"/>
        <v>3.1415849738643815E-2</v>
      </c>
      <c r="R110" s="6">
        <f t="shared" si="47"/>
        <v>25853.423441567149</v>
      </c>
      <c r="S110" s="6">
        <f t="shared" si="48"/>
        <v>137913.54032925633</v>
      </c>
    </row>
    <row r="111" spans="2:19">
      <c r="B111" s="1" t="s">
        <v>161</v>
      </c>
      <c r="C111" s="6">
        <v>218161.28409364074</v>
      </c>
      <c r="D111" s="6">
        <v>0</v>
      </c>
      <c r="E111" s="6">
        <f t="shared" si="38"/>
        <v>218161.28409364074</v>
      </c>
      <c r="F111" s="18">
        <f>+EGATUR_gasto_extranjeros!O28</f>
        <v>640633</v>
      </c>
      <c r="G111" s="15">
        <f t="shared" si="39"/>
        <v>1.3718679601634434E-2</v>
      </c>
      <c r="H111" s="6">
        <f t="shared" si="40"/>
        <v>11289.678164075522</v>
      </c>
      <c r="I111" s="6">
        <f t="shared" si="41"/>
        <v>229450.96225771628</v>
      </c>
      <c r="J111" s="15">
        <f t="shared" si="42"/>
        <v>3.174278519820526E-2</v>
      </c>
      <c r="K111" s="6">
        <f t="shared" si="37"/>
        <v>224868.91880564071</v>
      </c>
      <c r="M111" s="1" t="s">
        <v>161</v>
      </c>
      <c r="N111" s="6">
        <f t="shared" si="43"/>
        <v>218161.28409364074</v>
      </c>
      <c r="O111" s="6">
        <f t="shared" si="44"/>
        <v>0</v>
      </c>
      <c r="P111" s="6">
        <f t="shared" si="45"/>
        <v>218161.28409364074</v>
      </c>
      <c r="Q111" s="15">
        <f t="shared" si="46"/>
        <v>1.3718679601634434E-2</v>
      </c>
      <c r="R111" s="6">
        <f t="shared" si="47"/>
        <v>11289.678164075522</v>
      </c>
      <c r="S111" s="6">
        <f t="shared" si="48"/>
        <v>229450.96225771628</v>
      </c>
    </row>
    <row r="112" spans="2:19">
      <c r="B112" s="1" t="s">
        <v>83</v>
      </c>
      <c r="C112" s="6">
        <v>761565.29153216502</v>
      </c>
      <c r="D112" s="6">
        <v>690.10175000000004</v>
      </c>
      <c r="E112" s="6">
        <f t="shared" si="38"/>
        <v>760875.18978216499</v>
      </c>
      <c r="F112" s="18">
        <f>+EGATUR_gasto_extranjeros!O29</f>
        <v>2189121</v>
      </c>
      <c r="G112" s="15">
        <f t="shared" si="39"/>
        <v>4.6878399345974334E-2</v>
      </c>
      <c r="H112" s="6">
        <f t="shared" si="40"/>
        <v>38578.205543921671</v>
      </c>
      <c r="I112" s="6">
        <f t="shared" si="41"/>
        <v>799453.39532608667</v>
      </c>
      <c r="J112" s="15">
        <f t="shared" si="42"/>
        <v>0.11059826097093839</v>
      </c>
      <c r="K112" s="6">
        <f t="shared" si="37"/>
        <v>732580.89946177765</v>
      </c>
      <c r="M112" s="1" t="s">
        <v>83</v>
      </c>
      <c r="N112" s="6">
        <f t="shared" si="43"/>
        <v>761565.29153216502</v>
      </c>
      <c r="O112" s="6">
        <f t="shared" si="44"/>
        <v>690.10175000000004</v>
      </c>
      <c r="P112" s="6">
        <f t="shared" si="45"/>
        <v>760875.18978216499</v>
      </c>
      <c r="Q112" s="15">
        <f t="shared" si="46"/>
        <v>4.6878399345974334E-2</v>
      </c>
      <c r="R112" s="6">
        <f t="shared" si="47"/>
        <v>38578.205543921671</v>
      </c>
      <c r="S112" s="6">
        <f t="shared" si="48"/>
        <v>799453.39532608667</v>
      </c>
    </row>
    <row r="113" spans="1:19">
      <c r="B113" s="1" t="s">
        <v>84</v>
      </c>
      <c r="C113" s="6">
        <v>42516.761215746032</v>
      </c>
      <c r="D113" s="6">
        <v>0</v>
      </c>
      <c r="E113" s="6">
        <f t="shared" si="38"/>
        <v>42516.761215746032</v>
      </c>
      <c r="F113" s="18">
        <f>+EGATUR_gasto_extranjeros!O30</f>
        <v>318027.5</v>
      </c>
      <c r="G113" s="15">
        <f t="shared" si="39"/>
        <v>6.8103225669124056E-3</v>
      </c>
      <c r="H113" s="6">
        <f t="shared" si="40"/>
        <v>5604.5007396208566</v>
      </c>
      <c r="I113" s="6">
        <f t="shared" si="41"/>
        <v>48121.261955366892</v>
      </c>
      <c r="J113" s="15">
        <f t="shared" si="42"/>
        <v>6.6572084365464851E-3</v>
      </c>
      <c r="K113" s="6">
        <f t="shared" si="37"/>
        <v>48150.161205746022</v>
      </c>
      <c r="M113" s="1" t="s">
        <v>84</v>
      </c>
      <c r="N113" s="6">
        <f t="shared" si="43"/>
        <v>42516.761215746032</v>
      </c>
      <c r="O113" s="6">
        <f t="shared" si="44"/>
        <v>0</v>
      </c>
      <c r="P113" s="6">
        <f t="shared" si="45"/>
        <v>42516.761215746032</v>
      </c>
      <c r="Q113" s="15">
        <f t="shared" si="46"/>
        <v>6.8103225669124056E-3</v>
      </c>
      <c r="R113" s="6">
        <f t="shared" si="47"/>
        <v>5604.5007396208566</v>
      </c>
      <c r="S113" s="6">
        <f t="shared" si="48"/>
        <v>48121.261955366892</v>
      </c>
    </row>
    <row r="114" spans="1:19">
      <c r="B114" s="1" t="s">
        <v>85</v>
      </c>
      <c r="C114" s="6">
        <v>69654.053079999998</v>
      </c>
      <c r="D114" s="6">
        <v>63958.731079999998</v>
      </c>
      <c r="E114" s="6">
        <f t="shared" si="38"/>
        <v>5695.3220000000001</v>
      </c>
      <c r="F114" s="18">
        <f>+EGATUR_gasto_extranjeros!O31</f>
        <v>169659.5</v>
      </c>
      <c r="G114" s="15">
        <f t="shared" si="39"/>
        <v>3.6331321082015717E-3</v>
      </c>
      <c r="H114" s="6">
        <f t="shared" si="40"/>
        <v>2989.857145164191</v>
      </c>
      <c r="I114" s="6">
        <f t="shared" si="41"/>
        <v>8685.1791451641911</v>
      </c>
      <c r="J114" s="15">
        <f t="shared" si="42"/>
        <v>1.2015280881813237E-3</v>
      </c>
      <c r="K114" s="6">
        <f t="shared" si="37"/>
        <v>64354.731079999998</v>
      </c>
      <c r="M114" s="1" t="s">
        <v>85</v>
      </c>
      <c r="N114" s="6">
        <f t="shared" si="43"/>
        <v>69654.053079999998</v>
      </c>
      <c r="O114" s="6">
        <f t="shared" si="44"/>
        <v>63958.731079999998</v>
      </c>
      <c r="P114" s="6">
        <f t="shared" si="45"/>
        <v>5695.3220000000001</v>
      </c>
      <c r="Q114" s="15">
        <f t="shared" si="46"/>
        <v>3.6331321082015717E-3</v>
      </c>
      <c r="R114" s="6">
        <f t="shared" si="47"/>
        <v>2989.857145164191</v>
      </c>
      <c r="S114" s="6">
        <f>+I114</f>
        <v>8685.1791451641911</v>
      </c>
    </row>
    <row r="115" spans="1:19">
      <c r="B115" s="8" t="s">
        <v>213</v>
      </c>
      <c r="C115" s="6">
        <v>876177.30173107516</v>
      </c>
      <c r="D115" s="6">
        <v>53235.262707838818</v>
      </c>
      <c r="E115" s="6">
        <f t="shared" si="38"/>
        <v>822942.03902323637</v>
      </c>
      <c r="F115" s="18">
        <f>+EGATUR_gasto_extranjeros!O32</f>
        <v>46697861.5</v>
      </c>
      <c r="G115" s="15"/>
      <c r="H115" s="6"/>
      <c r="I115" s="6"/>
      <c r="M115" s="8" t="s">
        <v>213</v>
      </c>
      <c r="N115" s="6">
        <f t="shared" si="43"/>
        <v>876177.30173107516</v>
      </c>
      <c r="O115" s="6">
        <f t="shared" si="44"/>
        <v>53235.262707838818</v>
      </c>
      <c r="P115" s="6">
        <f t="shared" si="45"/>
        <v>822942.03902323637</v>
      </c>
      <c r="Q115" s="15">
        <f t="shared" si="46"/>
        <v>0</v>
      </c>
      <c r="R115" s="6">
        <f t="shared" si="47"/>
        <v>0</v>
      </c>
      <c r="S115" s="6">
        <f t="shared" si="48"/>
        <v>0</v>
      </c>
    </row>
    <row r="116" spans="1:19" ht="13.5" thickBot="1">
      <c r="B116" s="351" t="s">
        <v>86</v>
      </c>
      <c r="C116" s="383">
        <f>SUM(C97:C115)</f>
        <v>7485921.7181006884</v>
      </c>
      <c r="D116" s="383">
        <f>SUM(D97:D115)</f>
        <v>257477.18101924946</v>
      </c>
      <c r="E116" s="383">
        <f>SUM(E97:E115)</f>
        <v>7228444.5370814381</v>
      </c>
      <c r="F116" s="383">
        <f>SUM(F97:F114)</f>
        <v>46697861.5</v>
      </c>
      <c r="G116" s="464">
        <f t="shared" ref="G116:K116" si="49">SUM(G97:G114)</f>
        <v>0.99999999999999989</v>
      </c>
      <c r="H116" s="383">
        <f t="shared" si="49"/>
        <v>822942.03902323626</v>
      </c>
      <c r="I116" s="383">
        <f>SUM(I97:I114)</f>
        <v>7228444.5370814363</v>
      </c>
      <c r="J116" s="464">
        <f t="shared" si="49"/>
        <v>1.0000000000000002</v>
      </c>
      <c r="K116" s="383">
        <f t="shared" si="49"/>
        <v>7485921.7181006875</v>
      </c>
      <c r="M116" s="351" t="s">
        <v>86</v>
      </c>
      <c r="N116" s="383">
        <f t="shared" si="43"/>
        <v>7485921.7181006884</v>
      </c>
      <c r="O116" s="383">
        <f t="shared" si="44"/>
        <v>257477.18101924946</v>
      </c>
      <c r="P116" s="383">
        <f t="shared" si="45"/>
        <v>7228444.5370814381</v>
      </c>
      <c r="Q116" s="464">
        <f t="shared" si="46"/>
        <v>0.99999999999999989</v>
      </c>
      <c r="R116" s="383">
        <f t="shared" si="47"/>
        <v>822942.03902323626</v>
      </c>
      <c r="S116" s="383">
        <f>+I116</f>
        <v>7228444.5370814363</v>
      </c>
    </row>
    <row r="118" spans="1:19">
      <c r="B118" s="1" t="s">
        <v>72</v>
      </c>
      <c r="H118" s="6">
        <f>E115</f>
        <v>822942.03902323637</v>
      </c>
    </row>
    <row r="120" spans="1:19" s="156" customFormat="1"/>
    <row r="121" spans="1:19">
      <c r="C121" s="346" t="s">
        <v>860</v>
      </c>
      <c r="D121" s="346" t="s">
        <v>861</v>
      </c>
    </row>
    <row r="122" spans="1:19" ht="69" customHeight="1" thickBot="1">
      <c r="A122" s="20"/>
      <c r="B122" s="351"/>
      <c r="C122" s="706" t="s">
        <v>303</v>
      </c>
      <c r="D122" s="706" t="s">
        <v>23</v>
      </c>
      <c r="E122" s="20"/>
      <c r="F122" s="20"/>
      <c r="G122" s="20"/>
      <c r="H122" s="20"/>
    </row>
    <row r="123" spans="1:19">
      <c r="A123" s="20"/>
      <c r="B123" s="156" t="s">
        <v>148</v>
      </c>
      <c r="C123" s="18">
        <f>+C97</f>
        <v>752942.79314685892</v>
      </c>
      <c r="D123" s="18">
        <f>+D97</f>
        <v>284.5</v>
      </c>
      <c r="E123" s="20"/>
      <c r="F123" s="20"/>
      <c r="G123" s="20"/>
      <c r="H123" s="20"/>
    </row>
    <row r="124" spans="1:19">
      <c r="A124" s="20"/>
      <c r="B124" s="156" t="s">
        <v>149</v>
      </c>
      <c r="C124" s="18">
        <f t="shared" ref="C124:D140" si="50">+C98</f>
        <v>304739.63356165471</v>
      </c>
      <c r="D124" s="18">
        <f t="shared" si="50"/>
        <v>60.5</v>
      </c>
      <c r="E124" s="20"/>
      <c r="F124" s="21"/>
      <c r="G124" s="20"/>
      <c r="H124" s="20"/>
    </row>
    <row r="125" spans="1:19">
      <c r="A125" s="20"/>
      <c r="B125" s="156" t="s">
        <v>272</v>
      </c>
      <c r="C125" s="18">
        <f t="shared" si="50"/>
        <v>118153.29280664635</v>
      </c>
      <c r="D125" s="18">
        <f t="shared" si="50"/>
        <v>0</v>
      </c>
      <c r="E125" s="20"/>
      <c r="F125" s="20"/>
      <c r="G125" s="20"/>
      <c r="H125" s="20"/>
    </row>
    <row r="126" spans="1:19">
      <c r="A126" s="20"/>
      <c r="B126" s="156" t="s">
        <v>273</v>
      </c>
      <c r="C126" s="18">
        <f t="shared" si="50"/>
        <v>111191.68705833393</v>
      </c>
      <c r="D126" s="18">
        <f t="shared" si="50"/>
        <v>400</v>
      </c>
      <c r="E126" s="22"/>
      <c r="F126" s="22"/>
      <c r="G126" s="24"/>
      <c r="H126" s="20"/>
    </row>
    <row r="127" spans="1:19">
      <c r="A127" s="20"/>
      <c r="B127" s="156" t="s">
        <v>227</v>
      </c>
      <c r="C127" s="18">
        <f t="shared" si="50"/>
        <v>139777.49644141065</v>
      </c>
      <c r="D127" s="18">
        <f t="shared" si="50"/>
        <v>135459.15718141064</v>
      </c>
      <c r="E127" s="20"/>
      <c r="F127" s="20"/>
      <c r="G127" s="20"/>
      <c r="H127" s="20"/>
    </row>
    <row r="128" spans="1:19">
      <c r="A128" s="20"/>
      <c r="B128" s="156" t="s">
        <v>209</v>
      </c>
      <c r="C128" s="18">
        <f t="shared" si="50"/>
        <v>73684.396483156161</v>
      </c>
      <c r="D128" s="18">
        <f t="shared" si="50"/>
        <v>0</v>
      </c>
      <c r="E128" s="20"/>
      <c r="F128" s="20"/>
      <c r="G128" s="20"/>
      <c r="H128" s="20"/>
    </row>
    <row r="129" spans="1:8">
      <c r="A129" s="20"/>
      <c r="B129" s="156" t="s">
        <v>210</v>
      </c>
      <c r="C129" s="18">
        <f t="shared" si="50"/>
        <v>333573.90117079183</v>
      </c>
      <c r="D129" s="18">
        <f t="shared" si="50"/>
        <v>197.39400000000001</v>
      </c>
      <c r="E129" s="20"/>
      <c r="F129" s="20"/>
      <c r="G129" s="20"/>
      <c r="H129" s="20"/>
    </row>
    <row r="130" spans="1:8">
      <c r="A130" s="20"/>
      <c r="B130" s="156" t="s">
        <v>264</v>
      </c>
      <c r="C130" s="18">
        <f t="shared" si="50"/>
        <v>244429.95296467876</v>
      </c>
      <c r="D130" s="18">
        <f t="shared" si="50"/>
        <v>0</v>
      </c>
      <c r="E130" s="20"/>
      <c r="F130" s="20"/>
      <c r="G130" s="20"/>
      <c r="H130" s="20"/>
    </row>
    <row r="131" spans="1:8">
      <c r="A131" s="20"/>
      <c r="B131" s="156" t="s">
        <v>270</v>
      </c>
      <c r="C131" s="18">
        <f t="shared" si="50"/>
        <v>764838.09339923249</v>
      </c>
      <c r="D131" s="18">
        <f t="shared" si="50"/>
        <v>1403</v>
      </c>
      <c r="E131" s="20"/>
      <c r="F131" s="20"/>
      <c r="G131" s="20"/>
      <c r="H131" s="20"/>
    </row>
    <row r="132" spans="1:8">
      <c r="A132" s="20"/>
      <c r="B132" s="156" t="s">
        <v>271</v>
      </c>
      <c r="C132" s="18">
        <f t="shared" si="50"/>
        <v>372490.30614735291</v>
      </c>
      <c r="D132" s="18">
        <f t="shared" si="50"/>
        <v>129.2176</v>
      </c>
      <c r="E132" s="20"/>
      <c r="F132" s="20"/>
      <c r="G132" s="20"/>
      <c r="H132" s="20"/>
    </row>
    <row r="133" spans="1:8">
      <c r="A133" s="20"/>
      <c r="B133" s="156" t="s">
        <v>166</v>
      </c>
      <c r="C133" s="18">
        <f t="shared" si="50"/>
        <v>79764.390086632979</v>
      </c>
      <c r="D133" s="18">
        <f t="shared" si="50"/>
        <v>0</v>
      </c>
      <c r="E133" s="20"/>
      <c r="F133" s="20"/>
      <c r="G133" s="20"/>
      <c r="H133" s="20"/>
    </row>
    <row r="134" spans="1:8">
      <c r="A134" s="20"/>
      <c r="B134" s="156" t="s">
        <v>158</v>
      </c>
      <c r="C134" s="18">
        <f t="shared" si="50"/>
        <v>332806.46859663009</v>
      </c>
      <c r="D134" s="18">
        <f t="shared" si="50"/>
        <v>832.98869999999999</v>
      </c>
      <c r="E134" s="20"/>
      <c r="F134" s="20"/>
      <c r="G134" s="20"/>
      <c r="H134" s="20"/>
    </row>
    <row r="135" spans="1:8">
      <c r="A135" s="20"/>
      <c r="B135" s="156" t="s">
        <v>159</v>
      </c>
      <c r="C135" s="18">
        <f t="shared" si="50"/>
        <v>1777394.4976969913</v>
      </c>
      <c r="D135" s="18">
        <f t="shared" si="50"/>
        <v>826.32799999999997</v>
      </c>
      <c r="E135" s="20"/>
      <c r="F135" s="20"/>
      <c r="G135" s="20"/>
      <c r="H135" s="20"/>
    </row>
    <row r="136" spans="1:8">
      <c r="A136" s="20"/>
      <c r="B136" s="156" t="s">
        <v>160</v>
      </c>
      <c r="C136" s="18">
        <f t="shared" si="50"/>
        <v>112060.11688768919</v>
      </c>
      <c r="D136" s="18">
        <f t="shared" si="50"/>
        <v>0</v>
      </c>
      <c r="E136" s="20"/>
      <c r="F136" s="20"/>
      <c r="G136" s="20"/>
      <c r="H136" s="20"/>
    </row>
    <row r="137" spans="1:8">
      <c r="A137" s="20"/>
      <c r="B137" s="156" t="s">
        <v>161</v>
      </c>
      <c r="C137" s="18">
        <f t="shared" si="50"/>
        <v>218161.28409364074</v>
      </c>
      <c r="D137" s="18">
        <f t="shared" si="50"/>
        <v>0</v>
      </c>
      <c r="E137" s="20"/>
      <c r="F137" s="20"/>
      <c r="G137" s="20"/>
      <c r="H137" s="20"/>
    </row>
    <row r="138" spans="1:8">
      <c r="A138" s="20"/>
      <c r="B138" s="156" t="s">
        <v>83</v>
      </c>
      <c r="C138" s="18">
        <f t="shared" si="50"/>
        <v>761565.29153216502</v>
      </c>
      <c r="D138" s="18">
        <f t="shared" si="50"/>
        <v>690.10175000000004</v>
      </c>
      <c r="E138" s="20"/>
      <c r="F138" s="20"/>
      <c r="G138" s="20"/>
      <c r="H138" s="20"/>
    </row>
    <row r="139" spans="1:8">
      <c r="A139" s="20"/>
      <c r="B139" s="156" t="s">
        <v>84</v>
      </c>
      <c r="C139" s="18">
        <f t="shared" si="50"/>
        <v>42516.761215746032</v>
      </c>
      <c r="D139" s="18">
        <f t="shared" si="50"/>
        <v>0</v>
      </c>
      <c r="E139" s="20"/>
      <c r="F139" s="20"/>
      <c r="G139" s="20"/>
      <c r="H139" s="20"/>
    </row>
    <row r="140" spans="1:8">
      <c r="A140" s="20"/>
      <c r="B140" s="86" t="s">
        <v>85</v>
      </c>
      <c r="C140" s="175">
        <f t="shared" si="50"/>
        <v>69654.053079999998</v>
      </c>
      <c r="D140" s="175">
        <f t="shared" si="50"/>
        <v>63958.731079999998</v>
      </c>
      <c r="E140" s="20"/>
      <c r="F140" s="20"/>
      <c r="G140" s="20"/>
      <c r="H140" s="20"/>
    </row>
    <row r="141" spans="1:8" ht="13.5" thickBot="1">
      <c r="A141" s="20"/>
      <c r="B141" s="352" t="s">
        <v>526</v>
      </c>
      <c r="C141" s="403">
        <f>+SUM(C123:C140)</f>
        <v>6609744.4163696133</v>
      </c>
      <c r="D141" s="403">
        <f>+SUM(D123:D140)</f>
        <v>204241.91831141064</v>
      </c>
      <c r="E141" s="20"/>
      <c r="F141" s="20"/>
      <c r="G141" s="20"/>
      <c r="H141" s="20"/>
    </row>
    <row r="142" spans="1:8" s="156" customFormat="1">
      <c r="A142" s="20"/>
      <c r="B142" s="8"/>
      <c r="C142" s="18"/>
      <c r="D142" s="18"/>
      <c r="E142" s="20"/>
      <c r="F142" s="20"/>
      <c r="G142" s="20"/>
      <c r="H142" s="20"/>
    </row>
    <row r="143" spans="1:8" s="156" customFormat="1">
      <c r="A143" s="20"/>
      <c r="B143" s="8"/>
      <c r="C143" s="346" t="s">
        <v>862</v>
      </c>
      <c r="D143" s="346" t="s">
        <v>863</v>
      </c>
      <c r="E143" s="20"/>
      <c r="F143" s="20"/>
      <c r="G143" s="20"/>
      <c r="H143" s="20"/>
    </row>
    <row r="144" spans="1:8" s="320" customFormat="1" ht="13.5" thickBot="1">
      <c r="A144" s="20"/>
      <c r="B144" s="352"/>
      <c r="C144" s="707" t="s">
        <v>922</v>
      </c>
      <c r="D144" s="707" t="s">
        <v>922</v>
      </c>
      <c r="E144" s="20"/>
      <c r="F144" s="20"/>
      <c r="G144" s="20"/>
      <c r="H144" s="20"/>
    </row>
    <row r="145" spans="1:8" s="156" customFormat="1">
      <c r="A145" s="20"/>
      <c r="B145" s="8" t="s">
        <v>291</v>
      </c>
      <c r="C145" s="18">
        <f>+C115</f>
        <v>876177.30173107516</v>
      </c>
      <c r="D145" s="18">
        <f>+D115</f>
        <v>53235.262707838818</v>
      </c>
      <c r="E145" s="20"/>
      <c r="F145" s="20"/>
      <c r="G145" s="20"/>
      <c r="H145" s="20"/>
    </row>
    <row r="146" spans="1:8" s="156" customFormat="1" ht="7.5" customHeight="1">
      <c r="A146" s="20"/>
      <c r="B146" s="8"/>
      <c r="C146" s="18"/>
      <c r="D146" s="18"/>
      <c r="E146" s="20"/>
      <c r="F146" s="20"/>
      <c r="G146" s="20"/>
      <c r="H146" s="20"/>
    </row>
    <row r="147" spans="1:8" ht="13.5" thickBot="1">
      <c r="A147" s="20"/>
      <c r="B147" s="351" t="s">
        <v>178</v>
      </c>
      <c r="C147" s="403">
        <f>+C145+C141</f>
        <v>7485921.7181006884</v>
      </c>
      <c r="D147" s="403">
        <f>+D145+D141</f>
        <v>257477.18101924946</v>
      </c>
      <c r="E147" s="20"/>
      <c r="F147" s="20"/>
      <c r="G147" s="20"/>
      <c r="H147" s="20"/>
    </row>
    <row r="148" spans="1:8">
      <c r="A148" s="20"/>
      <c r="B148" s="20"/>
      <c r="C148" s="18"/>
      <c r="D148" s="20"/>
      <c r="E148" s="20"/>
      <c r="F148" s="20"/>
      <c r="G148" s="20"/>
      <c r="H148" s="20"/>
    </row>
    <row r="149" spans="1:8">
      <c r="A149" s="20"/>
      <c r="B149" s="20"/>
      <c r="C149" s="18"/>
      <c r="D149" s="20"/>
      <c r="E149" s="20"/>
      <c r="F149" s="20"/>
      <c r="G149" s="20"/>
      <c r="H149" s="20"/>
    </row>
    <row r="150" spans="1:8">
      <c r="A150" s="20"/>
      <c r="B150" s="20"/>
      <c r="C150" s="18"/>
      <c r="D150" s="20"/>
      <c r="E150" s="20"/>
      <c r="F150" s="20"/>
      <c r="G150" s="20"/>
      <c r="H150" s="20"/>
    </row>
    <row r="151" spans="1:8">
      <c r="A151" s="20"/>
      <c r="B151" s="25"/>
      <c r="C151" s="18"/>
      <c r="D151" s="20"/>
      <c r="E151" s="20"/>
      <c r="F151" s="20"/>
      <c r="G151" s="20"/>
      <c r="H151" s="20"/>
    </row>
    <row r="152" spans="1:8">
      <c r="A152" s="20"/>
      <c r="B152" s="20"/>
      <c r="C152" s="20"/>
      <c r="D152" s="20"/>
      <c r="E152" s="20"/>
      <c r="F152" s="20"/>
      <c r="G152" s="20"/>
      <c r="H152" s="20"/>
    </row>
    <row r="153" spans="1:8">
      <c r="A153" s="20"/>
      <c r="B153" s="20"/>
      <c r="C153" s="20"/>
      <c r="D153" s="20"/>
      <c r="E153" s="20"/>
      <c r="F153" s="20"/>
      <c r="G153" s="20"/>
      <c r="H153" s="20"/>
    </row>
    <row r="154" spans="1:8">
      <c r="B154" s="20"/>
    </row>
  </sheetData>
  <pageMargins left="0.75" right="0.75" top="1" bottom="1" header="0.5" footer="0.5"/>
  <pageSetup paperSize="9" orientation="portrait" horizontalDpi="4294967292" verticalDpi="4294967292"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rgb="FFFF66FF"/>
  </sheetPr>
  <dimension ref="A1:T352"/>
  <sheetViews>
    <sheetView topLeftCell="B106" zoomScale="85" zoomScaleNormal="85" workbookViewId="0">
      <pane xSplit="1" topLeftCell="K1" activePane="topRight" state="frozen"/>
      <selection activeCell="M107" sqref="M107"/>
      <selection pane="topRight" activeCell="T148" sqref="T148"/>
    </sheetView>
  </sheetViews>
  <sheetFormatPr baseColWidth="10" defaultRowHeight="12.75"/>
  <cols>
    <col min="1" max="1" width="4.875" style="1" customWidth="1"/>
    <col min="2" max="2" width="33" style="1" customWidth="1"/>
    <col min="3" max="3" width="18.875" style="1" customWidth="1"/>
    <col min="4" max="4" width="13.75" style="1" customWidth="1"/>
    <col min="5" max="5" width="16.625" style="626" customWidth="1"/>
    <col min="6" max="6" width="16.5" style="1" customWidth="1"/>
    <col min="7" max="7" width="16.375" style="1" customWidth="1"/>
    <col min="8" max="8" width="15.5" style="1" customWidth="1"/>
    <col min="9" max="9" width="17.625" style="1" customWidth="1"/>
    <col min="10" max="11" width="12.625" style="1" customWidth="1"/>
    <col min="12" max="12" width="18.375" style="1" customWidth="1"/>
    <col min="13" max="13" width="14.125" style="1" customWidth="1"/>
    <col min="14" max="14" width="20.125" style="1" customWidth="1"/>
    <col min="15" max="15" width="12" style="1" customWidth="1"/>
    <col min="16" max="16" width="25" style="1" customWidth="1"/>
    <col min="17" max="17" width="18.125" style="1" customWidth="1"/>
    <col min="18" max="18" width="11" style="1"/>
    <col min="19" max="19" width="19.875" style="1" customWidth="1"/>
    <col min="20" max="16384" width="11" style="1"/>
  </cols>
  <sheetData>
    <row r="1" spans="1:16" ht="18.75">
      <c r="A1" s="20"/>
      <c r="B1" s="623" t="s">
        <v>307</v>
      </c>
      <c r="C1" s="20"/>
      <c r="D1" s="20"/>
      <c r="E1" s="20"/>
      <c r="F1" s="20"/>
      <c r="G1" s="20"/>
      <c r="H1" s="20"/>
      <c r="I1" s="20"/>
      <c r="J1" s="20"/>
    </row>
    <row r="2" spans="1:16" ht="18" customHeight="1">
      <c r="A2" s="20"/>
      <c r="B2" s="21"/>
      <c r="C2" s="20"/>
      <c r="D2" s="20"/>
      <c r="E2" s="20"/>
      <c r="F2" s="20"/>
      <c r="G2" s="20"/>
      <c r="H2" s="20"/>
      <c r="I2" s="20"/>
      <c r="J2" s="20"/>
    </row>
    <row r="3" spans="1:16" ht="16.5" customHeight="1">
      <c r="A3" s="20"/>
      <c r="C3" s="20"/>
      <c r="D3" s="20"/>
      <c r="E3" s="20"/>
      <c r="F3" s="20"/>
      <c r="G3" s="20"/>
      <c r="H3" s="20"/>
      <c r="I3" s="20"/>
      <c r="J3" s="20"/>
    </row>
    <row r="4" spans="1:16" ht="18.75">
      <c r="A4" s="20"/>
      <c r="B4" s="622" t="s">
        <v>308</v>
      </c>
      <c r="C4" s="20"/>
      <c r="D4" s="20"/>
      <c r="E4" s="20"/>
      <c r="F4" s="20"/>
      <c r="G4" s="20"/>
      <c r="H4" s="20"/>
      <c r="I4" s="20"/>
      <c r="J4" s="20"/>
    </row>
    <row r="5" spans="1:16" ht="17.25" customHeight="1">
      <c r="A5" s="20"/>
      <c r="B5" s="621" t="s">
        <v>316</v>
      </c>
      <c r="C5" s="20"/>
      <c r="D5" s="20"/>
      <c r="E5" s="20"/>
      <c r="F5" s="20"/>
      <c r="G5" s="20"/>
      <c r="H5" s="20"/>
      <c r="I5" s="20"/>
      <c r="J5" s="20"/>
    </row>
    <row r="6" spans="1:16" ht="13.5">
      <c r="A6" s="20"/>
      <c r="B6" s="620" t="s">
        <v>532</v>
      </c>
      <c r="C6" s="20"/>
      <c r="D6" s="20"/>
      <c r="E6" s="20"/>
      <c r="F6" s="20"/>
      <c r="G6" s="20"/>
      <c r="H6" s="20"/>
      <c r="I6" s="20"/>
      <c r="J6" s="20"/>
    </row>
    <row r="7" spans="1:16" ht="15.75">
      <c r="A7" s="20"/>
      <c r="B7" s="172" t="s">
        <v>971</v>
      </c>
      <c r="C7" s="20"/>
      <c r="D7" s="20"/>
      <c r="E7" s="20"/>
      <c r="F7" s="20"/>
      <c r="G7" s="20"/>
      <c r="H7" s="20"/>
      <c r="I7" s="20"/>
      <c r="J7" s="20"/>
    </row>
    <row r="8" spans="1:16" ht="13.5">
      <c r="A8" s="20"/>
      <c r="B8" s="620" t="s">
        <v>317</v>
      </c>
      <c r="C8" s="20"/>
      <c r="D8" s="20"/>
      <c r="E8" s="20"/>
      <c r="F8" s="20"/>
      <c r="G8" s="20"/>
      <c r="H8" s="20"/>
      <c r="I8" s="20"/>
      <c r="J8" s="20"/>
    </row>
    <row r="9" spans="1:16">
      <c r="A9" s="20"/>
      <c r="B9" s="20"/>
      <c r="E9" s="20"/>
      <c r="F9" s="20"/>
      <c r="G9" s="20"/>
      <c r="H9" s="21" t="s">
        <v>561</v>
      </c>
      <c r="I9" s="20"/>
      <c r="J9" s="20"/>
      <c r="M9" s="20"/>
      <c r="N9" s="20"/>
      <c r="O9" s="20"/>
    </row>
    <row r="10" spans="1:16">
      <c r="A10" s="20"/>
      <c r="B10" s="21" t="s">
        <v>104</v>
      </c>
      <c r="C10" s="21" t="s">
        <v>529</v>
      </c>
      <c r="D10" s="21" t="s">
        <v>529</v>
      </c>
      <c r="E10" s="591" t="s">
        <v>318</v>
      </c>
      <c r="F10" s="20"/>
      <c r="G10" s="20"/>
      <c r="H10" s="20"/>
      <c r="I10" s="20"/>
      <c r="J10" s="20"/>
      <c r="M10" s="20"/>
      <c r="N10" s="20"/>
      <c r="O10" s="20"/>
    </row>
    <row r="11" spans="1:16" ht="24.75" customHeight="1" thickBot="1">
      <c r="A11" s="20"/>
      <c r="B11" s="674" t="s">
        <v>968</v>
      </c>
      <c r="C11" s="663" t="s">
        <v>305</v>
      </c>
      <c r="D11" s="663" t="s">
        <v>306</v>
      </c>
      <c r="E11" s="470" t="s">
        <v>178</v>
      </c>
      <c r="F11" s="20"/>
      <c r="G11" s="20"/>
      <c r="H11" s="60" t="s">
        <v>562</v>
      </c>
      <c r="I11" s="60" t="s">
        <v>559</v>
      </c>
      <c r="J11" s="624" t="s">
        <v>563</v>
      </c>
      <c r="K11" s="624" t="s">
        <v>560</v>
      </c>
      <c r="M11" s="20"/>
      <c r="N11" s="20"/>
      <c r="O11" s="20"/>
    </row>
    <row r="12" spans="1:16">
      <c r="A12" s="20"/>
      <c r="B12" s="20" t="s">
        <v>148</v>
      </c>
      <c r="C12" s="362">
        <v>2567797.5679299999</v>
      </c>
      <c r="D12" s="362">
        <v>980465.19099999999</v>
      </c>
      <c r="E12" s="18">
        <f>C12+D12</f>
        <v>3548262.75893</v>
      </c>
      <c r="F12" s="18"/>
      <c r="G12" s="20"/>
      <c r="H12" s="82"/>
      <c r="I12" s="18"/>
      <c r="J12" s="82"/>
      <c r="K12" s="18"/>
      <c r="M12" s="18"/>
      <c r="N12" s="18"/>
      <c r="O12" s="20"/>
      <c r="P12" s="611"/>
    </row>
    <row r="13" spans="1:16">
      <c r="A13" s="20"/>
      <c r="B13" s="20" t="s">
        <v>149</v>
      </c>
      <c r="C13" s="362">
        <v>574972.07088000001</v>
      </c>
      <c r="D13" s="362">
        <v>254469.01613</v>
      </c>
      <c r="E13" s="18">
        <f t="shared" ref="E13:E28" si="0">C13+D13</f>
        <v>829441.08701000002</v>
      </c>
      <c r="F13" s="18"/>
      <c r="G13" s="20"/>
      <c r="H13" s="82" t="s">
        <v>811</v>
      </c>
      <c r="I13" s="18"/>
      <c r="J13" s="82"/>
      <c r="K13" s="18"/>
      <c r="M13" s="18"/>
      <c r="N13" s="18"/>
      <c r="O13" s="20"/>
      <c r="P13" s="611"/>
    </row>
    <row r="14" spans="1:16">
      <c r="A14" s="20"/>
      <c r="B14" s="20" t="s">
        <v>272</v>
      </c>
      <c r="C14" s="362">
        <v>316184.21880999999</v>
      </c>
      <c r="D14" s="362">
        <v>54240.143479999999</v>
      </c>
      <c r="E14" s="18">
        <f t="shared" si="0"/>
        <v>370424.36228999996</v>
      </c>
      <c r="F14" s="18"/>
      <c r="G14" s="20"/>
      <c r="H14" s="82"/>
      <c r="I14" s="18"/>
      <c r="J14" s="82"/>
      <c r="K14" s="18"/>
      <c r="M14" s="18"/>
      <c r="N14" s="18"/>
      <c r="O14" s="20"/>
      <c r="P14" s="611"/>
    </row>
    <row r="15" spans="1:16">
      <c r="A15" s="20"/>
      <c r="B15" s="20" t="s">
        <v>273</v>
      </c>
      <c r="C15" s="362">
        <v>529146.59354999999</v>
      </c>
      <c r="D15" s="362">
        <v>199001.78072000001</v>
      </c>
      <c r="E15" s="18">
        <f t="shared" si="0"/>
        <v>728148.37427000003</v>
      </c>
      <c r="F15" s="18"/>
      <c r="G15" s="675"/>
      <c r="H15" s="680" t="s">
        <v>1040</v>
      </c>
      <c r="I15" s="676"/>
      <c r="J15" s="681"/>
      <c r="K15" s="676"/>
      <c r="M15" s="18"/>
      <c r="N15" s="18"/>
      <c r="O15" s="20"/>
      <c r="P15" s="611"/>
    </row>
    <row r="16" spans="1:16">
      <c r="A16" s="20"/>
      <c r="B16" s="20" t="s">
        <v>227</v>
      </c>
      <c r="C16" s="362">
        <v>1056161.31978</v>
      </c>
      <c r="D16" s="362">
        <v>333692.76289000001</v>
      </c>
      <c r="E16" s="18">
        <f t="shared" si="0"/>
        <v>1389854.0826699999</v>
      </c>
      <c r="F16" s="18" t="s">
        <v>211</v>
      </c>
      <c r="G16" s="20"/>
      <c r="H16" s="82"/>
      <c r="I16" s="18"/>
      <c r="J16" s="82"/>
      <c r="K16" s="18"/>
      <c r="M16" s="18"/>
      <c r="N16" s="18"/>
      <c r="O16" s="20"/>
      <c r="P16" s="611"/>
    </row>
    <row r="17" spans="1:16">
      <c r="A17" s="20"/>
      <c r="B17" s="20" t="s">
        <v>209</v>
      </c>
      <c r="C17" s="362">
        <v>250118.19646000001</v>
      </c>
      <c r="D17" s="362">
        <v>52458.346449999997</v>
      </c>
      <c r="E17" s="18">
        <f t="shared" si="0"/>
        <v>302576.54291000002</v>
      </c>
      <c r="F17" s="18"/>
      <c r="G17" s="20" t="s">
        <v>969</v>
      </c>
      <c r="H17" s="362">
        <v>222400.35347</v>
      </c>
      <c r="I17" s="362">
        <v>210449.8236</v>
      </c>
      <c r="J17" s="362">
        <v>166403.61162000001</v>
      </c>
      <c r="K17" s="362">
        <v>104741.69727</v>
      </c>
      <c r="M17" s="18"/>
      <c r="N17" s="18"/>
      <c r="O17" s="20"/>
      <c r="P17" s="611"/>
    </row>
    <row r="18" spans="1:16">
      <c r="A18" s="20"/>
      <c r="B18" s="20" t="s">
        <v>210</v>
      </c>
      <c r="C18" s="362">
        <v>963945.28058000002</v>
      </c>
      <c r="D18" s="362">
        <v>432918.57967000001</v>
      </c>
      <c r="E18" s="18">
        <f t="shared" si="0"/>
        <v>1396863.8602499999</v>
      </c>
      <c r="F18" s="18"/>
      <c r="G18" s="20" t="s">
        <v>970</v>
      </c>
      <c r="H18" s="362">
        <v>1732587.1761099999</v>
      </c>
      <c r="I18" s="362">
        <v>1704177.98963</v>
      </c>
      <c r="J18" s="362">
        <v>981206.80978000001</v>
      </c>
      <c r="K18" s="362">
        <v>582621.97106000001</v>
      </c>
      <c r="M18" s="18"/>
      <c r="N18" s="18"/>
      <c r="O18" s="20"/>
      <c r="P18" s="611"/>
    </row>
    <row r="19" spans="1:16">
      <c r="A19" s="20"/>
      <c r="B19" s="20" t="s">
        <v>264</v>
      </c>
      <c r="C19" s="362">
        <v>694834.09612999996</v>
      </c>
      <c r="D19" s="362">
        <v>207161.03888000001</v>
      </c>
      <c r="E19" s="18">
        <f t="shared" si="0"/>
        <v>901995.13500999997</v>
      </c>
      <c r="F19" s="18"/>
      <c r="G19" s="20"/>
      <c r="H19" s="82"/>
      <c r="I19" s="18"/>
      <c r="J19" s="82"/>
      <c r="K19" s="18"/>
      <c r="M19" s="18"/>
      <c r="N19" s="18"/>
      <c r="O19" s="20"/>
      <c r="P19" s="611"/>
    </row>
    <row r="20" spans="1:16">
      <c r="A20" s="20"/>
      <c r="B20" s="20" t="s">
        <v>270</v>
      </c>
      <c r="C20" s="362">
        <v>3550851.9597700001</v>
      </c>
      <c r="D20" s="362">
        <v>1243817.5297099999</v>
      </c>
      <c r="E20" s="18">
        <f t="shared" si="0"/>
        <v>4794669.48948</v>
      </c>
      <c r="F20" s="18"/>
      <c r="G20" s="20" t="s">
        <v>564</v>
      </c>
      <c r="H20" s="492">
        <f>+H18/H17</f>
        <v>7.7903975829054239</v>
      </c>
      <c r="I20" s="492">
        <f>+I18/I17</f>
        <v>8.0977876839142198</v>
      </c>
      <c r="J20" s="492">
        <f>+J18/J17</f>
        <v>5.8965475582386278</v>
      </c>
      <c r="K20" s="492">
        <f>+K18/K17</f>
        <v>5.5624644840166626</v>
      </c>
      <c r="M20" s="18"/>
      <c r="N20" s="18"/>
      <c r="O20" s="20"/>
      <c r="P20" s="611"/>
    </row>
    <row r="21" spans="1:16">
      <c r="A21" s="20"/>
      <c r="B21" s="20" t="s">
        <v>271</v>
      </c>
      <c r="C21" s="362">
        <v>1675676.34558</v>
      </c>
      <c r="D21" s="362">
        <v>466143.63204</v>
      </c>
      <c r="E21" s="18">
        <f>C21+D21</f>
        <v>2141819.97762</v>
      </c>
      <c r="F21" s="18"/>
      <c r="G21" s="20" t="s">
        <v>565</v>
      </c>
      <c r="H21" s="492">
        <f>+(H20+I20)/2</f>
        <v>7.9440926334098219</v>
      </c>
      <c r="I21" s="492"/>
      <c r="J21" s="492">
        <f>+(J20+K20)/2</f>
        <v>5.7295060211276452</v>
      </c>
      <c r="K21" s="492"/>
      <c r="M21" s="18"/>
      <c r="N21" s="18"/>
      <c r="O21" s="20"/>
      <c r="P21" s="611"/>
    </row>
    <row r="22" spans="1:16">
      <c r="A22" s="20"/>
      <c r="B22" s="20" t="s">
        <v>166</v>
      </c>
      <c r="C22" s="362">
        <v>332393.42066</v>
      </c>
      <c r="D22" s="362">
        <v>235876.43964999999</v>
      </c>
      <c r="E22" s="18">
        <f>C22+D22</f>
        <v>568269.86031000002</v>
      </c>
      <c r="F22" s="18"/>
      <c r="M22" s="18"/>
      <c r="N22" s="18"/>
      <c r="O22" s="20"/>
      <c r="P22" s="611"/>
    </row>
    <row r="23" spans="1:16">
      <c r="A23" s="20"/>
      <c r="B23" s="20" t="s">
        <v>158</v>
      </c>
      <c r="C23" s="362">
        <v>978390.27529000002</v>
      </c>
      <c r="D23" s="362">
        <v>314325.42573000002</v>
      </c>
      <c r="E23" s="18">
        <f t="shared" si="0"/>
        <v>1292715.70102</v>
      </c>
      <c r="F23" s="18"/>
      <c r="M23" s="18"/>
      <c r="N23" s="18"/>
      <c r="O23" s="20"/>
      <c r="P23" s="611"/>
    </row>
    <row r="24" spans="1:16">
      <c r="A24" s="20"/>
      <c r="B24" s="20" t="s">
        <v>159</v>
      </c>
      <c r="C24" s="362">
        <v>2555443.1604300002</v>
      </c>
      <c r="D24" s="362">
        <v>392507.90638</v>
      </c>
      <c r="E24" s="18">
        <f t="shared" si="0"/>
        <v>2947951.0668100002</v>
      </c>
      <c r="F24" s="18"/>
      <c r="G24" s="20"/>
      <c r="H24" s="20"/>
      <c r="I24" s="20"/>
      <c r="K24" s="20"/>
      <c r="M24" s="18"/>
      <c r="N24" s="18"/>
      <c r="O24" s="20"/>
      <c r="P24" s="611"/>
    </row>
    <row r="25" spans="1:16">
      <c r="A25" s="20"/>
      <c r="B25" s="20" t="s">
        <v>160</v>
      </c>
      <c r="C25" s="362">
        <v>450251.38860000001</v>
      </c>
      <c r="D25" s="362">
        <v>62411.98661</v>
      </c>
      <c r="E25" s="18">
        <f t="shared" si="0"/>
        <v>512663.37521000003</v>
      </c>
      <c r="F25" s="18"/>
      <c r="M25" s="18"/>
      <c r="N25" s="18"/>
      <c r="O25" s="20"/>
      <c r="P25" s="611"/>
    </row>
    <row r="26" spans="1:16">
      <c r="A26" s="20"/>
      <c r="B26" s="20" t="s">
        <v>161</v>
      </c>
      <c r="C26" s="18">
        <f>+C27/H21</f>
        <v>90923.770193999633</v>
      </c>
      <c r="D26" s="18">
        <f>+D27/J21</f>
        <v>38940.566498626154</v>
      </c>
      <c r="E26" s="18">
        <f t="shared" si="0"/>
        <v>129864.33669262579</v>
      </c>
      <c r="F26" s="18"/>
      <c r="M26" s="18"/>
      <c r="N26" s="18"/>
      <c r="O26" s="20"/>
    </row>
    <row r="27" spans="1:16">
      <c r="A27" s="20"/>
      <c r="B27" s="20" t="s">
        <v>83</v>
      </c>
      <c r="C27" s="362">
        <v>722306.853</v>
      </c>
      <c r="D27" s="362">
        <v>223110.21022000001</v>
      </c>
      <c r="E27" s="18">
        <f t="shared" si="0"/>
        <v>945417.06322000001</v>
      </c>
      <c r="F27" s="18"/>
      <c r="M27" s="18"/>
      <c r="N27" s="18"/>
      <c r="O27" s="20"/>
      <c r="P27" s="611"/>
    </row>
    <row r="28" spans="1:16">
      <c r="A28" s="20"/>
      <c r="B28" s="20" t="s">
        <v>84</v>
      </c>
      <c r="C28" s="362">
        <v>126491.63797</v>
      </c>
      <c r="D28" s="362">
        <v>46833.958270000003</v>
      </c>
      <c r="E28" s="18">
        <f t="shared" si="0"/>
        <v>173325.59623999998</v>
      </c>
      <c r="F28" s="18"/>
      <c r="M28" s="18"/>
      <c r="N28" s="18"/>
      <c r="O28" s="20"/>
      <c r="P28" s="611"/>
    </row>
    <row r="29" spans="1:16">
      <c r="A29" s="20"/>
      <c r="B29" s="20" t="s">
        <v>85</v>
      </c>
      <c r="C29" s="18"/>
      <c r="D29" s="18"/>
      <c r="E29" s="18">
        <f>C29+D29</f>
        <v>0</v>
      </c>
      <c r="F29" s="18" t="s">
        <v>194</v>
      </c>
      <c r="M29" s="20"/>
      <c r="N29" s="20"/>
      <c r="O29" s="20"/>
    </row>
    <row r="30" spans="1:16" ht="14.25" thickBot="1">
      <c r="A30" s="20"/>
      <c r="B30" s="593" t="s">
        <v>178</v>
      </c>
      <c r="C30" s="589">
        <f>SUM(C12:C29)</f>
        <v>17435888.155613996</v>
      </c>
      <c r="D30" s="589">
        <f>SUM(D12:D29)</f>
        <v>5538374.514328626</v>
      </c>
      <c r="E30" s="589">
        <f>SUM(E12:E29)</f>
        <v>22974262.669942625</v>
      </c>
      <c r="F30" s="18"/>
      <c r="L30" s="20"/>
      <c r="M30" s="611"/>
      <c r="N30" s="611"/>
      <c r="O30" s="611"/>
    </row>
    <row r="31" spans="1:16">
      <c r="A31" s="20"/>
      <c r="B31" s="25"/>
      <c r="C31" s="18"/>
      <c r="D31" s="18"/>
      <c r="E31" s="18"/>
      <c r="F31" s="18"/>
      <c r="L31" s="20"/>
      <c r="M31" s="611"/>
      <c r="N31" s="6"/>
      <c r="O31" s="611"/>
    </row>
    <row r="32" spans="1:16">
      <c r="A32" s="20"/>
      <c r="B32" s="25"/>
      <c r="C32" s="18"/>
      <c r="D32" s="18"/>
      <c r="E32" s="18"/>
      <c r="F32" s="18"/>
      <c r="L32" s="20"/>
      <c r="N32" s="20"/>
      <c r="O32" s="20"/>
    </row>
    <row r="33" spans="1:15">
      <c r="A33" s="20"/>
      <c r="C33" s="18"/>
      <c r="D33" s="18"/>
      <c r="E33" s="18"/>
      <c r="F33" s="18"/>
      <c r="L33" s="20"/>
      <c r="N33" s="20"/>
      <c r="O33" s="20"/>
    </row>
    <row r="34" spans="1:15" ht="14.25">
      <c r="A34" s="20"/>
      <c r="B34" s="35" t="s">
        <v>309</v>
      </c>
      <c r="C34" s="18"/>
      <c r="D34" s="18"/>
      <c r="E34" s="20"/>
      <c r="F34" s="20"/>
      <c r="G34" s="20"/>
      <c r="H34" s="18"/>
      <c r="I34" s="18"/>
      <c r="J34" s="20"/>
      <c r="K34" s="20"/>
      <c r="L34" s="20"/>
      <c r="N34" s="20"/>
      <c r="O34" s="20"/>
    </row>
    <row r="35" spans="1:15">
      <c r="A35" s="20"/>
      <c r="B35" s="25" t="s">
        <v>358</v>
      </c>
      <c r="C35" s="20"/>
      <c r="D35" s="20"/>
      <c r="E35" s="20"/>
      <c r="F35" s="20"/>
      <c r="G35" s="20"/>
      <c r="H35" s="20"/>
      <c r="I35" s="20"/>
      <c r="J35" s="20"/>
      <c r="K35" s="20"/>
      <c r="L35" s="20"/>
      <c r="N35" s="20"/>
      <c r="O35" s="20"/>
    </row>
    <row r="36" spans="1:15">
      <c r="A36" s="20"/>
      <c r="B36" s="25" t="s">
        <v>359</v>
      </c>
      <c r="C36" s="20"/>
      <c r="D36" s="20"/>
      <c r="E36" s="20"/>
      <c r="F36" s="20"/>
      <c r="G36" s="20"/>
      <c r="H36" s="20"/>
      <c r="I36" s="20"/>
      <c r="J36" s="20"/>
      <c r="K36" s="20"/>
      <c r="L36" s="20"/>
      <c r="N36" s="20"/>
      <c r="O36" s="20"/>
    </row>
    <row r="37" spans="1:15">
      <c r="A37" s="20"/>
      <c r="B37" s="21"/>
      <c r="C37" s="20"/>
      <c r="D37" s="20"/>
      <c r="E37" s="20"/>
      <c r="F37" s="20"/>
      <c r="G37" s="20"/>
      <c r="H37" s="20"/>
      <c r="I37" s="20"/>
      <c r="J37" s="20"/>
      <c r="K37" s="20"/>
      <c r="L37" s="20"/>
      <c r="M37" s="20"/>
      <c r="N37" s="20"/>
      <c r="O37" s="20"/>
    </row>
    <row r="38" spans="1:15">
      <c r="A38" s="20"/>
      <c r="C38" s="20"/>
      <c r="D38" s="20"/>
      <c r="E38" s="20"/>
      <c r="F38" s="20"/>
      <c r="G38" s="20"/>
      <c r="H38" s="20"/>
      <c r="I38" s="20"/>
      <c r="J38" s="20"/>
      <c r="K38" s="20"/>
      <c r="L38" s="20"/>
      <c r="M38" s="20"/>
      <c r="N38" s="20"/>
      <c r="O38" s="20"/>
    </row>
    <row r="39" spans="1:15">
      <c r="A39" s="20"/>
      <c r="B39" s="21" t="s">
        <v>225</v>
      </c>
      <c r="C39" s="20"/>
      <c r="D39" s="20"/>
      <c r="E39" s="20"/>
      <c r="F39" s="20"/>
      <c r="G39" s="20"/>
      <c r="H39" s="20"/>
      <c r="I39" s="20"/>
      <c r="J39" s="20"/>
      <c r="K39" s="20"/>
      <c r="L39" s="20"/>
      <c r="M39" s="20"/>
      <c r="N39" s="20"/>
      <c r="O39" s="20"/>
    </row>
    <row r="40" spans="1:15" s="26" customFormat="1" ht="24" customHeight="1" thickBot="1">
      <c r="A40" s="27"/>
      <c r="B40" s="483"/>
      <c r="C40" s="593" t="s">
        <v>305</v>
      </c>
      <c r="D40" s="593" t="s">
        <v>306</v>
      </c>
      <c r="E40" s="593" t="s">
        <v>178</v>
      </c>
      <c r="F40" s="27"/>
      <c r="G40" s="27"/>
      <c r="H40" s="27"/>
      <c r="I40" s="27"/>
      <c r="J40" s="27"/>
      <c r="K40" s="27"/>
      <c r="L40" s="27"/>
      <c r="M40" s="27"/>
      <c r="N40" s="27"/>
      <c r="O40" s="27"/>
    </row>
    <row r="41" spans="1:15">
      <c r="A41" s="20"/>
      <c r="B41" s="20" t="s">
        <v>148</v>
      </c>
      <c r="C41" s="18">
        <f>K191</f>
        <v>3631564.02</v>
      </c>
      <c r="D41" s="18">
        <f>G229</f>
        <v>709290.49</v>
      </c>
      <c r="E41" s="18">
        <f>C41+D41</f>
        <v>4340854.51</v>
      </c>
      <c r="F41" s="20"/>
      <c r="G41" s="20"/>
      <c r="H41" s="20"/>
      <c r="I41" s="18"/>
      <c r="J41" s="18"/>
      <c r="K41" s="18"/>
      <c r="L41" s="28"/>
      <c r="M41" s="18"/>
      <c r="N41" s="28"/>
      <c r="O41" s="20"/>
    </row>
    <row r="42" spans="1:15">
      <c r="A42" s="20"/>
      <c r="B42" s="20" t="s">
        <v>149</v>
      </c>
      <c r="C42" s="18">
        <f t="shared" ref="C42:C57" si="1">K192</f>
        <v>486612.88</v>
      </c>
      <c r="D42" s="18">
        <f t="shared" ref="D42:D58" si="2">G230</f>
        <v>-33.639999999999418</v>
      </c>
      <c r="E42" s="18">
        <f t="shared" ref="E42:E58" si="3">C42+D42</f>
        <v>486579.24</v>
      </c>
      <c r="F42" s="20"/>
      <c r="G42" s="20"/>
      <c r="H42" s="20"/>
      <c r="I42" s="18"/>
      <c r="J42" s="18"/>
      <c r="K42" s="18"/>
      <c r="L42" s="28"/>
      <c r="M42" s="18"/>
      <c r="N42" s="28"/>
      <c r="O42" s="20"/>
    </row>
    <row r="43" spans="1:15">
      <c r="A43" s="20"/>
      <c r="B43" s="20" t="s">
        <v>272</v>
      </c>
      <c r="C43" s="18">
        <f t="shared" si="1"/>
        <v>612231.79105</v>
      </c>
      <c r="D43" s="18">
        <f t="shared" si="2"/>
        <v>139775.97999999998</v>
      </c>
      <c r="E43" s="18">
        <f t="shared" si="3"/>
        <v>752007.77104999998</v>
      </c>
      <c r="F43" s="20"/>
      <c r="G43" s="20"/>
      <c r="H43" s="20"/>
      <c r="I43" s="18"/>
      <c r="J43" s="18"/>
      <c r="K43" s="18"/>
      <c r="L43" s="28"/>
      <c r="M43" s="18"/>
      <c r="N43" s="28"/>
      <c r="O43" s="20"/>
    </row>
    <row r="44" spans="1:15">
      <c r="A44" s="20"/>
      <c r="B44" s="20" t="s">
        <v>273</v>
      </c>
      <c r="C44" s="18">
        <f t="shared" si="1"/>
        <v>337034.64</v>
      </c>
      <c r="D44" s="18">
        <f t="shared" si="2"/>
        <v>127001.35962</v>
      </c>
      <c r="E44" s="18">
        <f t="shared" si="3"/>
        <v>464035.99962000002</v>
      </c>
      <c r="F44" s="20"/>
      <c r="G44" s="20"/>
      <c r="H44" s="20"/>
      <c r="I44" s="18"/>
      <c r="J44" s="18"/>
      <c r="K44" s="18"/>
      <c r="L44" s="28"/>
      <c r="M44" s="18"/>
      <c r="N44" s="28"/>
      <c r="O44" s="20"/>
    </row>
    <row r="45" spans="1:15">
      <c r="A45" s="20"/>
      <c r="B45" s="20" t="s">
        <v>227</v>
      </c>
      <c r="C45" s="18">
        <f t="shared" si="1"/>
        <v>719704.22</v>
      </c>
      <c r="D45" s="18">
        <f t="shared" si="2"/>
        <v>397194.97000000003</v>
      </c>
      <c r="E45" s="18">
        <f t="shared" si="3"/>
        <v>1116899.19</v>
      </c>
      <c r="F45" s="591" t="s">
        <v>211</v>
      </c>
      <c r="G45" s="20"/>
      <c r="H45" s="20"/>
      <c r="I45" s="18"/>
      <c r="J45" s="18"/>
      <c r="K45" s="18"/>
      <c r="L45" s="28"/>
      <c r="M45" s="18"/>
      <c r="N45" s="28"/>
      <c r="O45" s="20"/>
    </row>
    <row r="46" spans="1:15">
      <c r="A46" s="20"/>
      <c r="B46" s="20" t="s">
        <v>209</v>
      </c>
      <c r="C46" s="18">
        <f t="shared" si="1"/>
        <v>359517.33999999997</v>
      </c>
      <c r="D46" s="18">
        <f t="shared" si="2"/>
        <v>141383.19</v>
      </c>
      <c r="E46" s="18">
        <f t="shared" si="3"/>
        <v>500900.52999999997</v>
      </c>
      <c r="F46" s="20"/>
      <c r="G46" s="20"/>
      <c r="H46" s="20"/>
      <c r="I46" s="18"/>
      <c r="J46" s="18"/>
      <c r="K46" s="18"/>
      <c r="L46" s="28"/>
      <c r="M46" s="18"/>
      <c r="N46" s="28"/>
      <c r="O46" s="20"/>
    </row>
    <row r="47" spans="1:15">
      <c r="A47" s="20"/>
      <c r="B47" s="20" t="s">
        <v>210</v>
      </c>
      <c r="C47" s="18">
        <f t="shared" si="1"/>
        <v>1006805.94</v>
      </c>
      <c r="D47" s="18">
        <f t="shared" si="2"/>
        <v>360521.8</v>
      </c>
      <c r="E47" s="18">
        <f t="shared" si="3"/>
        <v>1367327.74</v>
      </c>
      <c r="F47" s="20"/>
      <c r="G47" s="20"/>
      <c r="H47" s="20"/>
      <c r="I47" s="18"/>
      <c r="J47" s="18"/>
      <c r="K47" s="18"/>
      <c r="L47" s="28"/>
      <c r="M47" s="18"/>
      <c r="N47" s="28"/>
      <c r="O47" s="20"/>
    </row>
    <row r="48" spans="1:15">
      <c r="A48" s="20"/>
      <c r="B48" s="20" t="s">
        <v>264</v>
      </c>
      <c r="C48" s="18">
        <f t="shared" si="1"/>
        <v>895109.1</v>
      </c>
      <c r="D48" s="18">
        <f t="shared" si="2"/>
        <v>105015.13</v>
      </c>
      <c r="E48" s="18">
        <f t="shared" si="3"/>
        <v>1000124.23</v>
      </c>
      <c r="F48" s="20"/>
      <c r="G48" s="20"/>
      <c r="H48" s="20"/>
      <c r="I48" s="18"/>
      <c r="J48" s="18"/>
      <c r="K48" s="18"/>
      <c r="L48" s="28"/>
      <c r="M48" s="18"/>
      <c r="N48" s="28"/>
      <c r="O48" s="20"/>
    </row>
    <row r="49" spans="1:15">
      <c r="A49" s="20"/>
      <c r="B49" s="20" t="s">
        <v>270</v>
      </c>
      <c r="C49" s="18">
        <f t="shared" si="1"/>
        <v>4573230.41</v>
      </c>
      <c r="D49" s="18">
        <f t="shared" si="2"/>
        <v>546340.23</v>
      </c>
      <c r="E49" s="18">
        <f t="shared" si="3"/>
        <v>5119570.6400000006</v>
      </c>
      <c r="F49" s="20"/>
      <c r="G49" s="20"/>
      <c r="H49" s="20"/>
      <c r="I49" s="18"/>
      <c r="J49" s="18"/>
      <c r="K49" s="18"/>
      <c r="L49" s="28"/>
      <c r="M49" s="18"/>
      <c r="N49" s="28"/>
      <c r="O49" s="20"/>
    </row>
    <row r="50" spans="1:15">
      <c r="A50" s="20"/>
      <c r="B50" s="20" t="s">
        <v>271</v>
      </c>
      <c r="C50" s="18">
        <f t="shared" si="1"/>
        <v>3406914.3699999996</v>
      </c>
      <c r="D50" s="18">
        <f t="shared" si="2"/>
        <v>392584.22</v>
      </c>
      <c r="E50" s="18">
        <f t="shared" si="3"/>
        <v>3799498.59</v>
      </c>
      <c r="F50" s="20"/>
      <c r="G50" s="20"/>
      <c r="H50" s="20"/>
      <c r="I50" s="18"/>
      <c r="J50" s="18"/>
      <c r="K50" s="18"/>
      <c r="L50" s="28"/>
      <c r="M50" s="18"/>
      <c r="N50" s="28"/>
      <c r="O50" s="20"/>
    </row>
    <row r="51" spans="1:15">
      <c r="A51" s="20"/>
      <c r="B51" s="20" t="s">
        <v>166</v>
      </c>
      <c r="C51" s="18">
        <f t="shared" si="1"/>
        <v>556361.65</v>
      </c>
      <c r="D51" s="18">
        <f t="shared" si="2"/>
        <v>199121.27</v>
      </c>
      <c r="E51" s="18">
        <f t="shared" si="3"/>
        <v>755482.92</v>
      </c>
      <c r="F51" s="20"/>
      <c r="G51" s="20"/>
      <c r="H51" s="20"/>
      <c r="I51" s="18"/>
      <c r="J51" s="18"/>
      <c r="K51" s="18"/>
      <c r="L51" s="28"/>
      <c r="M51" s="18"/>
      <c r="N51" s="28"/>
      <c r="O51" s="20"/>
    </row>
    <row r="52" spans="1:15">
      <c r="A52" s="20"/>
      <c r="B52" s="20" t="s">
        <v>158</v>
      </c>
      <c r="C52" s="18">
        <f t="shared" si="1"/>
        <v>1345143.14</v>
      </c>
      <c r="D52" s="18">
        <f t="shared" si="2"/>
        <v>517789.69</v>
      </c>
      <c r="E52" s="18">
        <f t="shared" si="3"/>
        <v>1862932.8299999998</v>
      </c>
      <c r="F52" s="20"/>
      <c r="G52" s="20"/>
      <c r="H52" s="20"/>
      <c r="I52" s="18"/>
      <c r="J52" s="18"/>
      <c r="K52" s="18"/>
      <c r="L52" s="28"/>
      <c r="M52" s="18"/>
      <c r="N52" s="28"/>
      <c r="O52" s="20"/>
    </row>
    <row r="53" spans="1:15">
      <c r="A53" s="20"/>
      <c r="B53" s="20" t="s">
        <v>159</v>
      </c>
      <c r="C53" s="18">
        <f t="shared" si="1"/>
        <v>2780423.41</v>
      </c>
      <c r="D53" s="18">
        <f t="shared" si="2"/>
        <v>96132.59</v>
      </c>
      <c r="E53" s="18">
        <f t="shared" si="3"/>
        <v>2876556</v>
      </c>
      <c r="F53" s="20"/>
      <c r="G53" s="20"/>
      <c r="H53" s="20"/>
      <c r="I53" s="18"/>
      <c r="J53" s="18"/>
      <c r="K53" s="18"/>
      <c r="L53" s="28"/>
      <c r="M53" s="18"/>
      <c r="N53" s="28"/>
      <c r="O53" s="20"/>
    </row>
    <row r="54" spans="1:15">
      <c r="A54" s="20"/>
      <c r="B54" s="20" t="s">
        <v>160</v>
      </c>
      <c r="C54" s="18">
        <f t="shared" si="1"/>
        <v>641382.14</v>
      </c>
      <c r="D54" s="18">
        <f t="shared" si="2"/>
        <v>156747.78</v>
      </c>
      <c r="E54" s="18">
        <f t="shared" si="3"/>
        <v>798129.92</v>
      </c>
      <c r="F54" s="20"/>
      <c r="G54" s="20"/>
      <c r="H54" s="20"/>
      <c r="I54" s="18"/>
      <c r="J54" s="18"/>
      <c r="K54" s="18"/>
      <c r="L54" s="28"/>
      <c r="M54" s="18"/>
      <c r="N54" s="28"/>
      <c r="O54" s="20"/>
    </row>
    <row r="55" spans="1:15">
      <c r="A55" s="20"/>
      <c r="B55" s="20" t="s">
        <v>161</v>
      </c>
      <c r="C55" s="18">
        <f t="shared" si="1"/>
        <v>455300.45999999996</v>
      </c>
      <c r="D55" s="18">
        <f t="shared" si="2"/>
        <v>92118.33</v>
      </c>
      <c r="E55" s="18">
        <f t="shared" si="3"/>
        <v>547418.78999999992</v>
      </c>
      <c r="F55" s="20"/>
      <c r="G55" s="20"/>
      <c r="H55" s="20"/>
      <c r="I55" s="18"/>
      <c r="J55" s="18"/>
      <c r="K55" s="18"/>
      <c r="L55" s="28"/>
      <c r="M55" s="18"/>
      <c r="N55" s="28"/>
      <c r="O55" s="20"/>
    </row>
    <row r="56" spans="1:15">
      <c r="A56" s="20"/>
      <c r="B56" s="20" t="s">
        <v>83</v>
      </c>
      <c r="C56" s="18">
        <f t="shared" si="1"/>
        <v>1250595.58</v>
      </c>
      <c r="D56" s="18">
        <f t="shared" si="2"/>
        <v>368386.60000000003</v>
      </c>
      <c r="E56" s="18">
        <f t="shared" si="3"/>
        <v>1618982.1800000002</v>
      </c>
      <c r="F56" s="20"/>
      <c r="G56" s="20"/>
      <c r="H56" s="20"/>
      <c r="I56" s="18"/>
      <c r="J56" s="18"/>
      <c r="K56" s="18"/>
      <c r="L56" s="28"/>
      <c r="M56" s="18"/>
      <c r="N56" s="28"/>
      <c r="O56" s="20"/>
    </row>
    <row r="57" spans="1:15">
      <c r="A57" s="20"/>
      <c r="B57" s="20" t="s">
        <v>84</v>
      </c>
      <c r="C57" s="18">
        <f t="shared" si="1"/>
        <v>183618.76</v>
      </c>
      <c r="D57" s="18">
        <f t="shared" si="2"/>
        <v>33408.97</v>
      </c>
      <c r="E57" s="18">
        <f t="shared" si="3"/>
        <v>217027.73</v>
      </c>
      <c r="F57" s="20"/>
      <c r="G57" s="20"/>
      <c r="H57" s="20"/>
      <c r="I57" s="18"/>
      <c r="J57" s="18"/>
      <c r="K57" s="18"/>
      <c r="L57" s="28"/>
      <c r="M57" s="18"/>
      <c r="N57" s="28"/>
      <c r="O57" s="20"/>
    </row>
    <row r="58" spans="1:15">
      <c r="A58" s="20"/>
      <c r="B58" s="20" t="s">
        <v>85</v>
      </c>
      <c r="C58" s="18">
        <f>K208</f>
        <v>152954.35021999999</v>
      </c>
      <c r="D58" s="18">
        <f t="shared" si="2"/>
        <v>28969.10094</v>
      </c>
      <c r="E58" s="18">
        <f t="shared" si="3"/>
        <v>181923.45116</v>
      </c>
      <c r="F58" s="20"/>
      <c r="G58" s="20"/>
      <c r="H58" s="20"/>
      <c r="I58" s="18"/>
      <c r="J58" s="18"/>
      <c r="K58" s="18"/>
      <c r="L58" s="28"/>
      <c r="M58" s="18"/>
      <c r="N58" s="28"/>
      <c r="O58" s="20"/>
    </row>
    <row r="59" spans="1:15" ht="14.25" thickBot="1">
      <c r="A59" s="20"/>
      <c r="B59" s="593" t="s">
        <v>178</v>
      </c>
      <c r="C59" s="589">
        <f>SUM(C41:C58)</f>
        <v>23394504.201269999</v>
      </c>
      <c r="D59" s="589">
        <f>SUM(D41:D58)</f>
        <v>4411748.0605600001</v>
      </c>
      <c r="E59" s="589">
        <f>SUM(E41:E58)</f>
        <v>27806252.261829998</v>
      </c>
      <c r="F59" s="20"/>
      <c r="G59" s="20"/>
      <c r="H59" s="25"/>
      <c r="I59" s="18"/>
      <c r="J59" s="18"/>
      <c r="K59" s="18"/>
      <c r="L59" s="28"/>
      <c r="M59" s="18"/>
      <c r="N59" s="28"/>
      <c r="O59" s="20"/>
    </row>
    <row r="60" spans="1:15">
      <c r="A60" s="20"/>
      <c r="B60" s="25" t="s">
        <v>45</v>
      </c>
      <c r="C60" s="18"/>
      <c r="D60" s="18"/>
      <c r="E60" s="18"/>
      <c r="F60" s="20"/>
      <c r="G60" s="20"/>
      <c r="H60" s="25"/>
      <c r="I60" s="18"/>
      <c r="J60" s="18"/>
      <c r="K60" s="18"/>
      <c r="L60" s="28"/>
      <c r="M60" s="18"/>
      <c r="N60" s="28"/>
      <c r="O60" s="20"/>
    </row>
    <row r="61" spans="1:15">
      <c r="A61" s="20"/>
      <c r="B61" s="25" t="s">
        <v>185</v>
      </c>
      <c r="C61" s="18"/>
      <c r="D61" s="18"/>
      <c r="E61" s="18"/>
      <c r="F61" s="20"/>
      <c r="G61" s="20"/>
      <c r="H61" s="25"/>
      <c r="I61" s="18"/>
      <c r="J61" s="18"/>
      <c r="K61" s="18"/>
      <c r="L61" s="28"/>
      <c r="M61" s="18"/>
      <c r="N61" s="28"/>
      <c r="O61" s="20"/>
    </row>
    <row r="62" spans="1:15">
      <c r="A62" s="20"/>
      <c r="B62" s="25" t="s">
        <v>221</v>
      </c>
      <c r="C62" s="18"/>
      <c r="D62" s="18"/>
      <c r="E62" s="20"/>
      <c r="F62" s="20"/>
      <c r="G62" s="20"/>
      <c r="H62" s="20"/>
      <c r="I62" s="20"/>
      <c r="J62" s="20"/>
      <c r="K62" s="20"/>
      <c r="L62" s="20"/>
      <c r="M62" s="20"/>
      <c r="N62" s="20"/>
      <c r="O62" s="20"/>
    </row>
    <row r="63" spans="1:15">
      <c r="A63" s="20"/>
      <c r="B63" s="25"/>
      <c r="C63" s="18"/>
      <c r="D63" s="18"/>
      <c r="E63" s="20"/>
      <c r="F63" s="20"/>
      <c r="G63" s="20"/>
      <c r="H63" s="20"/>
      <c r="I63" s="20"/>
      <c r="J63" s="20"/>
      <c r="K63" s="20"/>
      <c r="L63" s="20"/>
      <c r="M63" s="20"/>
      <c r="N63" s="20"/>
      <c r="O63" s="20"/>
    </row>
    <row r="64" spans="1:15">
      <c r="A64" s="20"/>
      <c r="C64" s="20"/>
      <c r="D64" s="20"/>
      <c r="E64" s="20"/>
      <c r="F64" s="20"/>
      <c r="G64" s="20"/>
      <c r="H64" s="20"/>
      <c r="I64" s="20"/>
      <c r="J64" s="20"/>
      <c r="K64" s="20"/>
      <c r="L64" s="20"/>
      <c r="M64" s="20"/>
      <c r="N64" s="20"/>
      <c r="O64" s="20"/>
    </row>
    <row r="65" spans="1:15" ht="14.25">
      <c r="A65" s="20"/>
      <c r="B65" s="35" t="s">
        <v>310</v>
      </c>
      <c r="C65" s="20"/>
      <c r="D65" s="20"/>
      <c r="E65" s="20"/>
      <c r="F65" s="20"/>
      <c r="G65" s="20"/>
      <c r="H65" s="20"/>
      <c r="I65" s="20"/>
      <c r="J65" s="20"/>
      <c r="K65" s="20"/>
      <c r="L65" s="20"/>
      <c r="M65" s="20"/>
      <c r="N65" s="20"/>
      <c r="O65" s="20"/>
    </row>
    <row r="66" spans="1:15" ht="15">
      <c r="A66" s="20"/>
      <c r="B66" s="36" t="s">
        <v>319</v>
      </c>
      <c r="C66" s="20"/>
      <c r="D66" s="20"/>
      <c r="E66" s="20"/>
      <c r="F66" s="20"/>
      <c r="G66" s="20"/>
      <c r="H66" s="20"/>
      <c r="I66" s="20"/>
      <c r="J66" s="20"/>
      <c r="K66" s="20"/>
      <c r="L66" s="20"/>
      <c r="M66" s="20"/>
      <c r="N66" s="20"/>
      <c r="O66" s="20"/>
    </row>
    <row r="67" spans="1:15" ht="15">
      <c r="A67" s="20"/>
      <c r="B67" s="36" t="s">
        <v>972</v>
      </c>
      <c r="C67" s="20"/>
      <c r="D67" s="20"/>
      <c r="E67" s="20"/>
      <c r="F67" s="20"/>
      <c r="G67" s="20"/>
      <c r="H67" s="20"/>
      <c r="I67" s="20"/>
      <c r="J67" s="20"/>
      <c r="K67" s="20"/>
      <c r="L67" s="20"/>
      <c r="M67" s="20"/>
      <c r="N67" s="20"/>
      <c r="O67" s="20"/>
    </row>
    <row r="68" spans="1:15" ht="15.75">
      <c r="A68" s="20"/>
      <c r="B68" s="172" t="s">
        <v>321</v>
      </c>
      <c r="C68" s="20"/>
      <c r="D68" s="20"/>
      <c r="E68" s="20"/>
      <c r="F68" s="20"/>
      <c r="G68" s="20"/>
      <c r="H68" s="20"/>
      <c r="I68" s="20"/>
      <c r="J68" s="20"/>
      <c r="K68" s="20"/>
      <c r="L68" s="20"/>
      <c r="M68" s="20"/>
      <c r="N68" s="20"/>
      <c r="O68" s="20"/>
    </row>
    <row r="69" spans="1:15" ht="15">
      <c r="A69" s="20"/>
      <c r="B69" s="36" t="s">
        <v>973</v>
      </c>
      <c r="C69" s="20"/>
      <c r="D69" s="20"/>
      <c r="E69" s="20"/>
      <c r="F69" s="20"/>
      <c r="G69" s="20"/>
      <c r="H69" s="20"/>
      <c r="I69" s="20"/>
      <c r="J69" s="20"/>
      <c r="K69" s="20"/>
      <c r="L69" s="20"/>
      <c r="M69" s="20"/>
      <c r="N69" s="20"/>
      <c r="O69" s="20"/>
    </row>
    <row r="70" spans="1:15" ht="15.75">
      <c r="A70" s="20"/>
      <c r="B70" s="172" t="s">
        <v>320</v>
      </c>
      <c r="C70" s="20"/>
      <c r="D70" s="20"/>
      <c r="E70" s="20"/>
      <c r="F70" s="20"/>
      <c r="G70" s="20"/>
      <c r="H70" s="20"/>
      <c r="I70" s="20"/>
      <c r="J70" s="20"/>
      <c r="K70" s="20"/>
      <c r="L70" s="20"/>
      <c r="M70" s="20"/>
      <c r="N70" s="20"/>
      <c r="O70" s="20"/>
    </row>
    <row r="71" spans="1:15" ht="15">
      <c r="A71" s="20"/>
      <c r="B71" s="36" t="s">
        <v>1120</v>
      </c>
      <c r="C71" s="20"/>
      <c r="D71" s="20"/>
      <c r="E71" s="20"/>
      <c r="F71" s="20"/>
      <c r="G71" s="20"/>
      <c r="H71" s="20"/>
      <c r="I71" s="20"/>
      <c r="J71" s="20"/>
      <c r="K71" s="20"/>
      <c r="L71" s="20"/>
      <c r="M71" s="20"/>
      <c r="N71" s="20"/>
      <c r="O71" s="20"/>
    </row>
    <row r="72" spans="1:15" ht="15.75">
      <c r="A72" s="20"/>
      <c r="B72" s="172" t="s">
        <v>322</v>
      </c>
      <c r="C72" s="20"/>
      <c r="D72" s="20"/>
      <c r="E72" s="20"/>
      <c r="F72" s="20"/>
      <c r="G72" s="20"/>
      <c r="H72" s="20"/>
      <c r="I72" s="20"/>
      <c r="J72" s="20"/>
      <c r="K72" s="20"/>
      <c r="L72" s="20"/>
      <c r="M72" s="20"/>
      <c r="N72" s="20"/>
      <c r="O72" s="20"/>
    </row>
    <row r="73" spans="1:15" ht="13.5">
      <c r="A73" s="20"/>
      <c r="B73" s="25" t="s">
        <v>805</v>
      </c>
      <c r="C73" s="20"/>
      <c r="D73" s="20"/>
      <c r="E73" s="20"/>
      <c r="F73" s="20"/>
      <c r="G73" s="20"/>
      <c r="H73" s="20"/>
      <c r="I73" s="20"/>
      <c r="J73" s="20"/>
      <c r="K73" s="20"/>
      <c r="L73" s="20"/>
      <c r="M73" s="20"/>
      <c r="N73" s="20"/>
      <c r="O73" s="20"/>
    </row>
    <row r="74" spans="1:15">
      <c r="A74" s="20"/>
      <c r="B74" s="20"/>
      <c r="C74" s="20"/>
      <c r="D74" s="20"/>
      <c r="E74" s="20"/>
      <c r="F74" s="20"/>
      <c r="G74" s="20"/>
      <c r="H74" s="20"/>
      <c r="I74" s="20"/>
      <c r="J74" s="20"/>
      <c r="K74" s="20"/>
      <c r="L74" s="20"/>
      <c r="M74" s="20"/>
      <c r="N74" s="20"/>
      <c r="O74" s="20"/>
    </row>
    <row r="75" spans="1:15" ht="27.75" thickBot="1">
      <c r="A75" s="20"/>
      <c r="B75" s="673" t="s">
        <v>974</v>
      </c>
      <c r="C75" s="663" t="s">
        <v>305</v>
      </c>
      <c r="D75" s="663" t="s">
        <v>306</v>
      </c>
      <c r="E75" s="470" t="s">
        <v>178</v>
      </c>
      <c r="F75" s="20"/>
      <c r="G75" s="20"/>
      <c r="H75" s="20"/>
      <c r="I75" s="20"/>
      <c r="J75" s="20"/>
    </row>
    <row r="76" spans="1:15">
      <c r="A76" s="20"/>
      <c r="B76" s="20" t="s">
        <v>533</v>
      </c>
      <c r="C76" s="362">
        <v>3307021</v>
      </c>
      <c r="D76" s="362">
        <v>5160997</v>
      </c>
      <c r="E76" s="18">
        <f t="shared" ref="E76:E82" si="4">C76+D76</f>
        <v>8468018</v>
      </c>
      <c r="F76" s="20"/>
      <c r="G76" s="20"/>
      <c r="H76" s="20"/>
      <c r="I76" s="20"/>
      <c r="J76" s="20"/>
    </row>
    <row r="77" spans="1:15">
      <c r="A77" s="20"/>
      <c r="B77" s="20" t="s">
        <v>534</v>
      </c>
      <c r="C77" s="362">
        <v>2276071</v>
      </c>
      <c r="D77" s="362">
        <v>747950</v>
      </c>
      <c r="E77" s="18">
        <f t="shared" si="4"/>
        <v>3024021</v>
      </c>
      <c r="F77" s="20"/>
      <c r="G77" s="20"/>
      <c r="H77" s="20"/>
      <c r="I77" s="20"/>
      <c r="J77" s="20"/>
    </row>
    <row r="78" spans="1:15" ht="11.25" customHeight="1">
      <c r="A78" s="20"/>
      <c r="B78" s="20" t="s">
        <v>535</v>
      </c>
      <c r="C78" s="362">
        <v>255587</v>
      </c>
      <c r="D78" s="362">
        <v>178301</v>
      </c>
      <c r="E78" s="18">
        <f t="shared" si="4"/>
        <v>433888</v>
      </c>
      <c r="F78" s="20"/>
      <c r="G78" s="18"/>
      <c r="H78" s="18"/>
      <c r="I78" s="18"/>
      <c r="J78" s="20"/>
    </row>
    <row r="79" spans="1:15" ht="11.25" customHeight="1">
      <c r="A79" s="20"/>
      <c r="B79" s="20" t="s">
        <v>536</v>
      </c>
      <c r="C79" s="362">
        <v>407570</v>
      </c>
      <c r="D79" s="362">
        <v>62476</v>
      </c>
      <c r="E79" s="18">
        <f t="shared" si="4"/>
        <v>470046</v>
      </c>
      <c r="F79" s="20"/>
      <c r="G79" s="20"/>
      <c r="H79" s="20"/>
      <c r="I79" s="20"/>
      <c r="J79" s="20"/>
    </row>
    <row r="80" spans="1:15" ht="11.25" customHeight="1">
      <c r="A80" s="20"/>
      <c r="B80" s="20" t="s">
        <v>537</v>
      </c>
      <c r="C80" s="362">
        <v>1414520</v>
      </c>
      <c r="D80" s="362">
        <v>165660</v>
      </c>
      <c r="E80" s="18">
        <f t="shared" si="4"/>
        <v>1580180</v>
      </c>
      <c r="F80" s="20"/>
      <c r="G80" s="39"/>
      <c r="H80" s="20"/>
      <c r="I80" s="20"/>
      <c r="J80" s="20"/>
    </row>
    <row r="81" spans="1:18">
      <c r="A81" s="20"/>
      <c r="B81" s="20" t="s">
        <v>538</v>
      </c>
      <c r="C81" s="18">
        <f>H209</f>
        <v>520232.27999999997</v>
      </c>
      <c r="D81" s="18">
        <f>D247</f>
        <v>62558.400379999999</v>
      </c>
      <c r="E81" s="18">
        <f t="shared" si="4"/>
        <v>582790.68037999992</v>
      </c>
      <c r="F81" s="20"/>
      <c r="G81" s="20"/>
      <c r="H81" s="20"/>
      <c r="I81" s="20"/>
      <c r="J81" s="20"/>
    </row>
    <row r="82" spans="1:18">
      <c r="A82" s="20"/>
      <c r="B82" s="20" t="s">
        <v>539</v>
      </c>
      <c r="C82" s="18">
        <f>I209</f>
        <v>635360.22252000018</v>
      </c>
      <c r="D82" s="18">
        <f>E247</f>
        <v>87454.965259999997</v>
      </c>
      <c r="E82" s="18">
        <f t="shared" si="4"/>
        <v>722815.18778000015</v>
      </c>
      <c r="F82" s="20"/>
      <c r="G82" s="20"/>
      <c r="H82" s="20"/>
      <c r="I82" s="20"/>
      <c r="J82" s="20"/>
    </row>
    <row r="83" spans="1:18" ht="13.5" thickBot="1">
      <c r="A83" s="20"/>
      <c r="B83" s="400" t="s">
        <v>806</v>
      </c>
      <c r="C83" s="406">
        <f>SUM(C76:C82)</f>
        <v>8816361.5025200006</v>
      </c>
      <c r="D83" s="406">
        <f>SUM(D76:D82)</f>
        <v>6465397.3656399995</v>
      </c>
      <c r="E83" s="406">
        <f>SUM(E76:E82)</f>
        <v>15281758.86816</v>
      </c>
      <c r="F83" s="20"/>
      <c r="G83" s="20"/>
      <c r="H83" s="20"/>
      <c r="I83" s="20"/>
      <c r="J83" s="20"/>
    </row>
    <row r="84" spans="1:18">
      <c r="A84" s="20"/>
      <c r="B84" s="20"/>
      <c r="C84" s="20"/>
      <c r="D84" s="20"/>
      <c r="E84" s="20"/>
      <c r="F84" s="20"/>
      <c r="G84" s="20"/>
      <c r="H84" s="20"/>
      <c r="I84" s="20"/>
      <c r="J84" s="20"/>
    </row>
    <row r="85" spans="1:18" ht="14.25">
      <c r="A85" s="20"/>
      <c r="B85" s="35" t="s">
        <v>313</v>
      </c>
      <c r="C85" s="20"/>
      <c r="D85" s="20"/>
      <c r="E85" s="20"/>
      <c r="F85" s="20"/>
      <c r="G85" s="20"/>
      <c r="H85" s="20"/>
      <c r="I85" s="20"/>
      <c r="J85" s="20"/>
    </row>
    <row r="86" spans="1:18">
      <c r="A86" s="20"/>
      <c r="B86" s="21"/>
      <c r="C86" s="20"/>
      <c r="D86" s="20"/>
      <c r="E86" s="20"/>
      <c r="F86" s="20"/>
      <c r="G86" s="20"/>
      <c r="H86" s="20"/>
      <c r="I86" s="20"/>
      <c r="J86" s="20"/>
    </row>
    <row r="87" spans="1:18">
      <c r="A87" s="20"/>
      <c r="B87" s="21" t="s">
        <v>136</v>
      </c>
      <c r="C87" s="20"/>
      <c r="D87" s="20"/>
      <c r="E87" s="20"/>
      <c r="F87" s="20"/>
      <c r="G87" s="20"/>
      <c r="H87" s="20"/>
      <c r="I87" s="20"/>
      <c r="J87" s="20"/>
    </row>
    <row r="88" spans="1:18">
      <c r="A88" s="20"/>
      <c r="B88" s="21" t="s">
        <v>312</v>
      </c>
      <c r="C88" s="20"/>
      <c r="D88" s="20"/>
      <c r="E88" s="20"/>
      <c r="F88" s="20"/>
      <c r="H88" s="20"/>
      <c r="J88" s="20"/>
    </row>
    <row r="89" spans="1:18" s="64" customFormat="1">
      <c r="A89" s="20"/>
      <c r="B89" s="20" t="s">
        <v>171</v>
      </c>
      <c r="C89" s="20"/>
      <c r="D89" s="20"/>
      <c r="E89" s="20"/>
      <c r="F89" s="20"/>
      <c r="H89" s="20"/>
      <c r="J89" s="20"/>
      <c r="P89" s="161"/>
    </row>
    <row r="90" spans="1:18" s="64" customFormat="1">
      <c r="A90" s="20"/>
      <c r="B90" s="21"/>
      <c r="C90" s="20"/>
      <c r="D90" s="20"/>
      <c r="E90" s="20"/>
      <c r="F90" s="20"/>
      <c r="H90" s="20"/>
      <c r="I90" s="161"/>
      <c r="J90" s="20"/>
      <c r="P90" s="161"/>
    </row>
    <row r="91" spans="1:18">
      <c r="A91" s="20"/>
      <c r="C91" s="20"/>
      <c r="D91" s="737" t="s">
        <v>558</v>
      </c>
      <c r="E91"/>
      <c r="F91" s="346" t="s">
        <v>885</v>
      </c>
      <c r="G91" s="346" t="s">
        <v>864</v>
      </c>
      <c r="H91" s="20"/>
      <c r="I91" s="346" t="s">
        <v>817</v>
      </c>
      <c r="J91" s="346" t="s">
        <v>893</v>
      </c>
      <c r="K91" s="346" t="s">
        <v>904</v>
      </c>
      <c r="N91" s="346" t="s">
        <v>886</v>
      </c>
    </row>
    <row r="92" spans="1:18" ht="79.5" customHeight="1" thickBot="1">
      <c r="A92" s="41"/>
      <c r="B92" s="410"/>
      <c r="C92" s="410" t="s">
        <v>134</v>
      </c>
      <c r="D92" s="590" t="s">
        <v>1025</v>
      </c>
      <c r="E92" s="410" t="s">
        <v>165</v>
      </c>
      <c r="F92" s="661" t="s">
        <v>757</v>
      </c>
      <c r="G92" s="661" t="s">
        <v>164</v>
      </c>
      <c r="H92" s="410" t="s">
        <v>54</v>
      </c>
      <c r="I92" s="661" t="s">
        <v>169</v>
      </c>
      <c r="J92" s="661" t="s">
        <v>231</v>
      </c>
      <c r="K92" s="661" t="s">
        <v>525</v>
      </c>
      <c r="L92" s="498"/>
      <c r="M92" s="410"/>
      <c r="N92" s="661" t="s">
        <v>521</v>
      </c>
    </row>
    <row r="93" spans="1:18">
      <c r="A93" s="20"/>
      <c r="B93" s="20" t="s">
        <v>148</v>
      </c>
      <c r="C93" s="18">
        <f>E12+E41</f>
        <v>7889117.2689299993</v>
      </c>
      <c r="D93" s="362">
        <v>8400674</v>
      </c>
      <c r="E93" s="28">
        <f>D93/D$111</f>
        <v>0.17989419065795978</v>
      </c>
      <c r="F93" s="18">
        <f>E93*F$113</f>
        <v>2749099.6434177426</v>
      </c>
      <c r="G93" s="18">
        <f>C93+F93</f>
        <v>10638216.912347741</v>
      </c>
      <c r="H93" s="28">
        <f>G93/G$111</f>
        <v>0.16786512685358168</v>
      </c>
      <c r="I93" s="18">
        <f t="shared" ref="I93:I110" si="5">+G285+G319</f>
        <v>228392.78004014312</v>
      </c>
      <c r="J93" s="20">
        <v>0</v>
      </c>
      <c r="K93" s="20">
        <v>0</v>
      </c>
      <c r="L93" s="20"/>
      <c r="M93" s="20" t="s">
        <v>148</v>
      </c>
      <c r="N93" s="18">
        <f>+C93</f>
        <v>7889117.2689299993</v>
      </c>
    </row>
    <row r="94" spans="1:18">
      <c r="A94" s="20"/>
      <c r="B94" s="20" t="s">
        <v>149</v>
      </c>
      <c r="C94" s="18">
        <f>E13+E42</f>
        <v>1316020.3270100001</v>
      </c>
      <c r="D94" s="362">
        <v>1321616</v>
      </c>
      <c r="E94" s="28">
        <f t="shared" ref="E94:E110" si="6">D94/D$111</f>
        <v>2.8301424466728526E-2</v>
      </c>
      <c r="F94" s="18">
        <f>E94*F$113</f>
        <v>432495.54432598903</v>
      </c>
      <c r="G94" s="18">
        <f t="shared" ref="G94:G110" si="7">C94+F94</f>
        <v>1748515.8713359891</v>
      </c>
      <c r="H94" s="28">
        <f t="shared" ref="H94:H110" si="8">G94/G$111</f>
        <v>2.7590604794553025E-2</v>
      </c>
      <c r="I94" s="18">
        <f t="shared" si="5"/>
        <v>42667.658289534047</v>
      </c>
      <c r="J94" s="20">
        <v>0</v>
      </c>
      <c r="K94" s="20">
        <v>0</v>
      </c>
      <c r="L94" s="20"/>
      <c r="M94" s="20" t="s">
        <v>149</v>
      </c>
      <c r="N94" s="18">
        <f>+C94</f>
        <v>1316020.3270100001</v>
      </c>
      <c r="R94" s="148"/>
    </row>
    <row r="95" spans="1:18">
      <c r="A95" s="20"/>
      <c r="B95" s="20" t="s">
        <v>272</v>
      </c>
      <c r="C95" s="18">
        <f>E14+E43</f>
        <v>1122432.1333399999</v>
      </c>
      <c r="D95" s="362">
        <v>1056492.5</v>
      </c>
      <c r="E95" s="28">
        <f t="shared" si="6"/>
        <v>2.262400174363445E-2</v>
      </c>
      <c r="F95" s="18">
        <f>E95*F$113</f>
        <v>345734.53927905305</v>
      </c>
      <c r="G95" s="18">
        <f t="shared" si="7"/>
        <v>1468166.6726190529</v>
      </c>
      <c r="H95" s="28">
        <f t="shared" si="8"/>
        <v>2.3166850870970673E-2</v>
      </c>
      <c r="I95" s="18">
        <f t="shared" si="5"/>
        <v>43401.001873156347</v>
      </c>
      <c r="J95" s="20">
        <v>0</v>
      </c>
      <c r="K95" s="20">
        <v>0</v>
      </c>
      <c r="L95" s="20"/>
      <c r="M95" s="20" t="s">
        <v>272</v>
      </c>
      <c r="N95" s="18">
        <f>+C95</f>
        <v>1122432.1333399999</v>
      </c>
      <c r="R95" s="148"/>
    </row>
    <row r="96" spans="1:18">
      <c r="A96" s="20"/>
      <c r="B96" s="20" t="s">
        <v>273</v>
      </c>
      <c r="C96" s="18">
        <f>E15+E44</f>
        <v>1192184.3738899999</v>
      </c>
      <c r="D96" s="362">
        <v>1103960.5</v>
      </c>
      <c r="E96" s="28">
        <f t="shared" si="6"/>
        <v>2.3640493687275166E-2</v>
      </c>
      <c r="F96" s="18">
        <f t="shared" ref="F96:F110" si="9">E96*F$113</f>
        <v>361268.32405319775</v>
      </c>
      <c r="G96" s="18">
        <f t="shared" si="7"/>
        <v>1553452.6979431976</v>
      </c>
      <c r="H96" s="28">
        <f t="shared" si="8"/>
        <v>2.451261676179944E-2</v>
      </c>
      <c r="I96" s="18">
        <f t="shared" si="5"/>
        <v>72169.285076158718</v>
      </c>
      <c r="J96" s="20">
        <v>0</v>
      </c>
      <c r="K96" s="20">
        <v>0</v>
      </c>
      <c r="L96" s="20"/>
      <c r="M96" s="20" t="s">
        <v>273</v>
      </c>
      <c r="N96" s="18">
        <f>+C96</f>
        <v>1192184.3738899999</v>
      </c>
      <c r="R96" s="148"/>
    </row>
    <row r="97" spans="1:18">
      <c r="A97" s="20"/>
      <c r="B97" s="20" t="s">
        <v>227</v>
      </c>
      <c r="C97" s="18">
        <v>0</v>
      </c>
      <c r="D97" s="362">
        <v>2102560.5</v>
      </c>
      <c r="E97" s="28">
        <f t="shared" si="6"/>
        <v>4.5024770566849191E-2</v>
      </c>
      <c r="F97" s="18">
        <f t="shared" si="9"/>
        <v>688057.68689681694</v>
      </c>
      <c r="G97" s="18">
        <f t="shared" si="7"/>
        <v>688057.68689681694</v>
      </c>
      <c r="H97" s="28">
        <f t="shared" si="8"/>
        <v>1.0857166369624844E-2</v>
      </c>
      <c r="I97" s="18">
        <f t="shared" si="5"/>
        <v>110733.35821899175</v>
      </c>
      <c r="J97" s="18">
        <f>E16+E45</f>
        <v>2506753.2726699999</v>
      </c>
      <c r="K97" s="18">
        <f>+J97/1000</f>
        <v>2506.7532726699997</v>
      </c>
      <c r="L97" s="20" t="s">
        <v>524</v>
      </c>
      <c r="M97" s="20" t="s">
        <v>227</v>
      </c>
      <c r="N97" s="18">
        <f>+J97</f>
        <v>2506753.2726699999</v>
      </c>
      <c r="R97" s="148"/>
    </row>
    <row r="98" spans="1:18">
      <c r="A98" s="20"/>
      <c r="B98" s="20" t="s">
        <v>209</v>
      </c>
      <c r="C98" s="18">
        <f t="shared" ref="C98:C109" si="10">E17+E46</f>
        <v>803477.07290999999</v>
      </c>
      <c r="D98" s="362">
        <v>586917.5</v>
      </c>
      <c r="E98" s="28">
        <f t="shared" si="6"/>
        <v>1.2568402088391136E-2</v>
      </c>
      <c r="F98" s="18">
        <f t="shared" si="9"/>
        <v>192067.2900728719</v>
      </c>
      <c r="G98" s="18">
        <f>C98+F98</f>
        <v>995544.36298287194</v>
      </c>
      <c r="H98" s="28">
        <f t="shared" si="8"/>
        <v>1.5709134543639133E-2</v>
      </c>
      <c r="I98" s="18">
        <f t="shared" si="5"/>
        <v>19405.59690415053</v>
      </c>
      <c r="J98" s="20">
        <v>0</v>
      </c>
      <c r="K98" s="20">
        <v>0</v>
      </c>
      <c r="L98" s="20"/>
      <c r="M98" s="20" t="s">
        <v>209</v>
      </c>
      <c r="N98" s="18">
        <f t="shared" ref="N98:N109" si="11">+C98</f>
        <v>803477.07290999999</v>
      </c>
      <c r="R98" s="148"/>
    </row>
    <row r="99" spans="1:18">
      <c r="A99" s="20"/>
      <c r="B99" s="20" t="s">
        <v>210</v>
      </c>
      <c r="C99" s="18">
        <f t="shared" si="10"/>
        <v>2764191.6002500001</v>
      </c>
      <c r="D99" s="362">
        <v>2483421</v>
      </c>
      <c r="E99" s="28">
        <f t="shared" si="6"/>
        <v>5.3180615133735835E-2</v>
      </c>
      <c r="F99" s="18">
        <f t="shared" si="9"/>
        <v>812693.3369341715</v>
      </c>
      <c r="G99" s="18">
        <f t="shared" si="7"/>
        <v>3576884.9371841718</v>
      </c>
      <c r="H99" s="28">
        <f t="shared" si="8"/>
        <v>5.6441248441189855E-2</v>
      </c>
      <c r="I99" s="18">
        <f t="shared" si="5"/>
        <v>76436.697068413851</v>
      </c>
      <c r="J99" s="20">
        <v>0</v>
      </c>
      <c r="K99" s="20">
        <v>0</v>
      </c>
      <c r="L99" s="20"/>
      <c r="M99" s="20" t="s">
        <v>210</v>
      </c>
      <c r="N99" s="18">
        <f t="shared" si="11"/>
        <v>2764191.6002500001</v>
      </c>
      <c r="R99" s="148"/>
    </row>
    <row r="100" spans="1:18">
      <c r="A100" s="20"/>
      <c r="B100" s="20" t="s">
        <v>264</v>
      </c>
      <c r="C100" s="18">
        <f t="shared" si="10"/>
        <v>1902119.3650099998</v>
      </c>
      <c r="D100" s="362">
        <v>2068901</v>
      </c>
      <c r="E100" s="28">
        <f t="shared" si="6"/>
        <v>4.4303977388771863E-2</v>
      </c>
      <c r="F100" s="18">
        <f t="shared" si="9"/>
        <v>677042.6993556245</v>
      </c>
      <c r="G100" s="18">
        <f t="shared" si="7"/>
        <v>2579162.0643656245</v>
      </c>
      <c r="H100" s="28">
        <f t="shared" si="8"/>
        <v>4.0697738227931407E-2</v>
      </c>
      <c r="I100" s="18">
        <f t="shared" si="5"/>
        <v>62682.159351911068</v>
      </c>
      <c r="J100" s="20">
        <v>0</v>
      </c>
      <c r="K100" s="20">
        <v>0</v>
      </c>
      <c r="L100" s="20"/>
      <c r="M100" s="20" t="s">
        <v>264</v>
      </c>
      <c r="N100" s="18">
        <f t="shared" si="11"/>
        <v>1902119.3650099998</v>
      </c>
      <c r="R100" s="148"/>
    </row>
    <row r="101" spans="1:18">
      <c r="A101" s="20"/>
      <c r="B101" s="20" t="s">
        <v>270</v>
      </c>
      <c r="C101" s="18">
        <f t="shared" si="10"/>
        <v>9914240.1294800006</v>
      </c>
      <c r="D101" s="362">
        <v>7513504.5</v>
      </c>
      <c r="E101" s="28">
        <f t="shared" si="6"/>
        <v>0.16089611512510055</v>
      </c>
      <c r="F101" s="18">
        <f t="shared" si="9"/>
        <v>2458775.6341654975</v>
      </c>
      <c r="G101" s="18">
        <f t="shared" si="7"/>
        <v>12373015.763645498</v>
      </c>
      <c r="H101" s="28">
        <f t="shared" si="8"/>
        <v>0.19523928472589736</v>
      </c>
      <c r="I101" s="18">
        <f t="shared" si="5"/>
        <v>931543.21781566786</v>
      </c>
      <c r="J101" s="20">
        <v>0</v>
      </c>
      <c r="K101" s="20">
        <v>0</v>
      </c>
      <c r="L101" s="20"/>
      <c r="M101" s="20" t="s">
        <v>270</v>
      </c>
      <c r="N101" s="18">
        <f t="shared" si="11"/>
        <v>9914240.1294800006</v>
      </c>
      <c r="R101" s="148"/>
    </row>
    <row r="102" spans="1:18">
      <c r="A102" s="20"/>
      <c r="B102" s="20" t="s">
        <v>271</v>
      </c>
      <c r="C102" s="18">
        <f t="shared" si="10"/>
        <v>5941318.5676199999</v>
      </c>
      <c r="D102" s="362">
        <v>4992766.5</v>
      </c>
      <c r="E102" s="28">
        <f t="shared" si="6"/>
        <v>0.10691638416889819</v>
      </c>
      <c r="F102" s="18">
        <f t="shared" si="9"/>
        <v>1633870.4019246614</v>
      </c>
      <c r="G102" s="18">
        <f t="shared" si="7"/>
        <v>7575188.9695446612</v>
      </c>
      <c r="H102" s="28">
        <f t="shared" si="8"/>
        <v>0.11953225505643843</v>
      </c>
      <c r="I102" s="18">
        <f t="shared" si="5"/>
        <v>182820.314530565</v>
      </c>
      <c r="J102" s="20">
        <v>0</v>
      </c>
      <c r="K102" s="20">
        <v>0</v>
      </c>
      <c r="L102" s="20"/>
      <c r="M102" s="20" t="s">
        <v>271</v>
      </c>
      <c r="N102" s="18">
        <f t="shared" si="11"/>
        <v>5941318.5676199999</v>
      </c>
      <c r="R102" s="148"/>
    </row>
    <row r="103" spans="1:18">
      <c r="A103" s="20"/>
      <c r="B103" s="20" t="s">
        <v>166</v>
      </c>
      <c r="C103" s="18">
        <f t="shared" si="10"/>
        <v>1323752.7803100001</v>
      </c>
      <c r="D103" s="362">
        <v>1096314.5</v>
      </c>
      <c r="E103" s="28">
        <f t="shared" si="6"/>
        <v>2.3476760279483033E-2</v>
      </c>
      <c r="F103" s="18">
        <f t="shared" si="9"/>
        <v>358766.1895966563</v>
      </c>
      <c r="G103" s="18">
        <f t="shared" si="7"/>
        <v>1682518.9699066563</v>
      </c>
      <c r="H103" s="28">
        <f t="shared" si="8"/>
        <v>2.654921051563779E-2</v>
      </c>
      <c r="I103" s="18">
        <f t="shared" si="5"/>
        <v>34438.68416027035</v>
      </c>
      <c r="J103" s="20">
        <v>0</v>
      </c>
      <c r="K103" s="20">
        <v>0</v>
      </c>
      <c r="L103" s="20"/>
      <c r="M103" s="20" t="s">
        <v>166</v>
      </c>
      <c r="N103" s="18">
        <f t="shared" si="11"/>
        <v>1323752.7803100001</v>
      </c>
      <c r="R103" s="148"/>
    </row>
    <row r="104" spans="1:18">
      <c r="A104" s="20"/>
      <c r="B104" s="20" t="s">
        <v>158</v>
      </c>
      <c r="C104" s="18">
        <f t="shared" si="10"/>
        <v>3155648.5310199996</v>
      </c>
      <c r="D104" s="362">
        <v>2740521</v>
      </c>
      <c r="E104" s="28">
        <f t="shared" si="6"/>
        <v>5.8686220567080997E-2</v>
      </c>
      <c r="F104" s="18">
        <f t="shared" si="9"/>
        <v>896828.67158978386</v>
      </c>
      <c r="G104" s="18">
        <f t="shared" si="7"/>
        <v>4052477.2026097835</v>
      </c>
      <c r="H104" s="28">
        <f t="shared" si="8"/>
        <v>6.3945829013671698E-2</v>
      </c>
      <c r="I104" s="18">
        <f t="shared" si="5"/>
        <v>97791.201814882879</v>
      </c>
      <c r="J104" s="20">
        <v>0</v>
      </c>
      <c r="K104" s="20">
        <v>0</v>
      </c>
      <c r="L104" s="20"/>
      <c r="M104" s="20" t="s">
        <v>158</v>
      </c>
      <c r="N104" s="18">
        <f t="shared" si="11"/>
        <v>3155648.5310199996</v>
      </c>
      <c r="R104" s="148"/>
    </row>
    <row r="105" spans="1:18">
      <c r="A105" s="20"/>
      <c r="B105" s="20" t="s">
        <v>159</v>
      </c>
      <c r="C105" s="18">
        <f t="shared" si="10"/>
        <v>5824507.0668100007</v>
      </c>
      <c r="D105" s="362">
        <v>6445718</v>
      </c>
      <c r="E105" s="28">
        <f t="shared" si="6"/>
        <v>0.13803026076472474</v>
      </c>
      <c r="F105" s="18">
        <f t="shared" si="9"/>
        <v>2109345.1615157695</v>
      </c>
      <c r="G105" s="18">
        <f t="shared" si="7"/>
        <v>7933852.2283257702</v>
      </c>
      <c r="H105" s="28">
        <f t="shared" si="8"/>
        <v>0.12519176114933711</v>
      </c>
      <c r="I105" s="18">
        <f t="shared" si="5"/>
        <v>408497.10369117756</v>
      </c>
      <c r="J105" s="20">
        <v>0</v>
      </c>
      <c r="K105" s="20">
        <v>0</v>
      </c>
      <c r="L105" s="20"/>
      <c r="M105" s="20" t="s">
        <v>159</v>
      </c>
      <c r="N105" s="18">
        <f t="shared" si="11"/>
        <v>5824507.0668100007</v>
      </c>
      <c r="R105" s="148"/>
    </row>
    <row r="106" spans="1:18">
      <c r="A106" s="20"/>
      <c r="B106" s="20" t="s">
        <v>160</v>
      </c>
      <c r="C106" s="18">
        <f t="shared" si="10"/>
        <v>1310793.2952100001</v>
      </c>
      <c r="D106" s="362">
        <v>1467053</v>
      </c>
      <c r="E106" s="28">
        <f t="shared" si="6"/>
        <v>3.1415849738643815E-2</v>
      </c>
      <c r="F106" s="18">
        <f t="shared" si="9"/>
        <v>480089.44034430216</v>
      </c>
      <c r="G106" s="18">
        <f t="shared" si="7"/>
        <v>1790882.7355543023</v>
      </c>
      <c r="H106" s="28">
        <f t="shared" si="8"/>
        <v>2.8259130271613083E-2</v>
      </c>
      <c r="I106" s="18">
        <f t="shared" si="5"/>
        <v>70838.175745104032</v>
      </c>
      <c r="J106" s="20">
        <v>0</v>
      </c>
      <c r="K106" s="20">
        <v>0</v>
      </c>
      <c r="L106" s="20"/>
      <c r="M106" s="20" t="s">
        <v>160</v>
      </c>
      <c r="N106" s="18">
        <f t="shared" si="11"/>
        <v>1310793.2952100001</v>
      </c>
      <c r="R106" s="148"/>
    </row>
    <row r="107" spans="1:18" ht="12" customHeight="1">
      <c r="A107" s="20"/>
      <c r="B107" s="20" t="s">
        <v>161</v>
      </c>
      <c r="C107" s="18">
        <f t="shared" si="10"/>
        <v>677283.12669262569</v>
      </c>
      <c r="D107" s="362">
        <v>640633</v>
      </c>
      <c r="E107" s="28">
        <f t="shared" si="6"/>
        <v>1.3718679601634434E-2</v>
      </c>
      <c r="F107" s="18">
        <f t="shared" si="9"/>
        <v>209645.55366172272</v>
      </c>
      <c r="G107" s="18">
        <f t="shared" si="7"/>
        <v>886928.68035434838</v>
      </c>
      <c r="H107" s="28">
        <f t="shared" si="8"/>
        <v>1.3995239678272858E-2</v>
      </c>
      <c r="I107" s="18">
        <f t="shared" si="5"/>
        <v>35990.736997589614</v>
      </c>
      <c r="J107" s="20">
        <v>0</v>
      </c>
      <c r="K107" s="20">
        <v>0</v>
      </c>
      <c r="L107" s="20"/>
      <c r="M107" s="20" t="s">
        <v>161</v>
      </c>
      <c r="N107" s="18">
        <f t="shared" si="11"/>
        <v>677283.12669262569</v>
      </c>
      <c r="R107" s="148"/>
    </row>
    <row r="108" spans="1:18" ht="12" customHeight="1">
      <c r="A108" s="20"/>
      <c r="B108" s="20" t="s">
        <v>83</v>
      </c>
      <c r="C108" s="18">
        <f t="shared" si="10"/>
        <v>2564399.2432200001</v>
      </c>
      <c r="D108" s="362">
        <v>2189121</v>
      </c>
      <c r="E108" s="28">
        <f t="shared" si="6"/>
        <v>4.6878399345974334E-2</v>
      </c>
      <c r="F108" s="18">
        <f t="shared" si="9"/>
        <v>716384.39493048924</v>
      </c>
      <c r="G108" s="18">
        <f t="shared" si="7"/>
        <v>3280783.6381504894</v>
      </c>
      <c r="H108" s="28">
        <f t="shared" si="8"/>
        <v>5.1768935164130531E-2</v>
      </c>
      <c r="I108" s="18">
        <f t="shared" si="5"/>
        <v>150117.32788449229</v>
      </c>
      <c r="J108" s="20">
        <v>0</v>
      </c>
      <c r="K108" s="20">
        <v>0</v>
      </c>
      <c r="L108" s="20"/>
      <c r="M108" s="20" t="s">
        <v>83</v>
      </c>
      <c r="N108" s="18">
        <f t="shared" si="11"/>
        <v>2564399.2432200001</v>
      </c>
      <c r="R108" s="148"/>
    </row>
    <row r="109" spans="1:18">
      <c r="A109" s="20"/>
      <c r="B109" s="20" t="s">
        <v>84</v>
      </c>
      <c r="C109" s="18">
        <f t="shared" si="10"/>
        <v>390353.32623999997</v>
      </c>
      <c r="D109" s="362">
        <v>318027.5</v>
      </c>
      <c r="E109" s="28">
        <f t="shared" si="6"/>
        <v>6.8103225669124056E-3</v>
      </c>
      <c r="F109" s="18">
        <f t="shared" si="9"/>
        <v>104073.70728194383</v>
      </c>
      <c r="G109" s="18">
        <f t="shared" si="7"/>
        <v>494427.03352194378</v>
      </c>
      <c r="H109" s="28">
        <f t="shared" si="8"/>
        <v>7.8017827034215451E-3</v>
      </c>
      <c r="I109" s="18">
        <f t="shared" si="5"/>
        <v>17587.664494280099</v>
      </c>
      <c r="J109" s="20">
        <v>0</v>
      </c>
      <c r="K109" s="20">
        <v>0</v>
      </c>
      <c r="L109" s="20"/>
      <c r="M109" s="20" t="s">
        <v>84</v>
      </c>
      <c r="N109" s="18">
        <f t="shared" si="11"/>
        <v>390353.32623999997</v>
      </c>
      <c r="R109" s="148"/>
    </row>
    <row r="110" spans="1:18">
      <c r="A110" s="20"/>
      <c r="B110" s="20" t="s">
        <v>85</v>
      </c>
      <c r="C110" s="18">
        <v>0</v>
      </c>
      <c r="D110" s="362">
        <v>169659.5</v>
      </c>
      <c r="E110" s="28">
        <f t="shared" si="6"/>
        <v>3.6331321082015717E-3</v>
      </c>
      <c r="F110" s="18">
        <f t="shared" si="9"/>
        <v>55520.648813706204</v>
      </c>
      <c r="G110" s="18">
        <f t="shared" si="7"/>
        <v>55520.648813706204</v>
      </c>
      <c r="H110" s="28">
        <f t="shared" si="8"/>
        <v>8.7608485828938884E-4</v>
      </c>
      <c r="I110" s="18">
        <f t="shared" si="5"/>
        <v>1826.2320944167343</v>
      </c>
      <c r="J110" s="18">
        <f>E29+E58</f>
        <v>181923.45116</v>
      </c>
      <c r="K110" s="20">
        <v>0</v>
      </c>
      <c r="L110" s="20"/>
      <c r="M110" s="20" t="s">
        <v>85</v>
      </c>
      <c r="N110" s="18">
        <f>+J110</f>
        <v>181923.45116</v>
      </c>
      <c r="R110" s="148"/>
    </row>
    <row r="111" spans="1:18" ht="13.5" thickBot="1">
      <c r="A111" s="20"/>
      <c r="B111" s="398" t="s">
        <v>178</v>
      </c>
      <c r="C111" s="403">
        <f t="shared" ref="C111:H111" si="12">SUM(C93:C110)</f>
        <v>48091838.207942635</v>
      </c>
      <c r="D111" s="429">
        <v>46697861.5</v>
      </c>
      <c r="E111" s="404">
        <f t="shared" si="12"/>
        <v>0.99999999999999989</v>
      </c>
      <c r="F111" s="403">
        <f t="shared" si="12"/>
        <v>15281758.86816</v>
      </c>
      <c r="G111" s="403">
        <f t="shared" si="12"/>
        <v>63373597.076102637</v>
      </c>
      <c r="H111" s="404">
        <f t="shared" si="12"/>
        <v>0.99999999999999978</v>
      </c>
      <c r="I111" s="403">
        <f>SUM(I93:I110)</f>
        <v>2587339.1960509061</v>
      </c>
      <c r="J111" s="403">
        <f>SUM(J93:J110)</f>
        <v>2688676.72383</v>
      </c>
      <c r="K111" s="403">
        <f>SUM(K93:K110)</f>
        <v>2506.7532726699997</v>
      </c>
      <c r="L111" s="18"/>
      <c r="M111" s="398" t="s">
        <v>178</v>
      </c>
      <c r="N111" s="403">
        <f t="shared" ref="N111" si="13">SUM(N93:N110)</f>
        <v>50780514.931772619</v>
      </c>
      <c r="R111" s="148"/>
    </row>
    <row r="112" spans="1:18">
      <c r="A112" s="20"/>
      <c r="B112" s="20"/>
      <c r="C112" s="20"/>
      <c r="D112" s="20"/>
      <c r="E112" s="20"/>
      <c r="F112" s="20"/>
      <c r="G112" s="20"/>
      <c r="H112" s="20"/>
      <c r="I112" s="20"/>
      <c r="J112" s="20"/>
      <c r="K112" s="20"/>
      <c r="L112" s="20"/>
      <c r="N112" s="20"/>
    </row>
    <row r="113" spans="1:20">
      <c r="A113" s="20"/>
      <c r="B113" s="20" t="s">
        <v>357</v>
      </c>
      <c r="C113" s="20"/>
      <c r="D113" s="20"/>
      <c r="E113" s="20"/>
      <c r="F113" s="18">
        <f>E83</f>
        <v>15281758.86816</v>
      </c>
      <c r="G113" s="20"/>
      <c r="H113" s="20"/>
      <c r="I113" s="20"/>
      <c r="J113" s="20"/>
      <c r="K113" s="20"/>
      <c r="L113" s="20"/>
      <c r="N113" s="20"/>
    </row>
    <row r="114" spans="1:20">
      <c r="A114" s="20"/>
      <c r="B114" s="20"/>
      <c r="C114" s="20"/>
      <c r="D114" s="20"/>
      <c r="E114" s="20"/>
      <c r="F114" s="18"/>
      <c r="G114" s="20"/>
      <c r="H114" s="20"/>
      <c r="I114" s="20"/>
      <c r="J114" s="20"/>
      <c r="K114" s="20"/>
      <c r="L114" s="20"/>
      <c r="M114" s="20"/>
      <c r="N114" s="20"/>
      <c r="Q114" s="86"/>
    </row>
    <row r="115" spans="1:20">
      <c r="A115" s="20"/>
      <c r="B115" s="20"/>
      <c r="C115" s="20"/>
      <c r="D115" s="20"/>
      <c r="E115" s="20"/>
      <c r="F115" s="20"/>
      <c r="G115" s="20"/>
      <c r="H115" s="20"/>
      <c r="I115" s="20"/>
      <c r="J115" s="20"/>
    </row>
    <row r="116" spans="1:20" ht="14.25">
      <c r="A116" s="20"/>
      <c r="B116" s="35" t="s">
        <v>314</v>
      </c>
      <c r="C116" s="20"/>
      <c r="D116" s="20"/>
      <c r="E116" s="20"/>
      <c r="F116" s="20"/>
      <c r="G116" s="20"/>
      <c r="H116" s="20"/>
      <c r="I116" s="20"/>
      <c r="J116" s="20"/>
    </row>
    <row r="117" spans="1:20">
      <c r="A117" s="20"/>
      <c r="B117" s="20"/>
      <c r="C117" s="20"/>
      <c r="D117" s="20"/>
      <c r="E117" s="20"/>
      <c r="F117" s="20"/>
      <c r="G117" s="20"/>
      <c r="H117" s="20"/>
      <c r="I117" s="20"/>
      <c r="J117" s="20"/>
    </row>
    <row r="118" spans="1:20">
      <c r="A118" s="20"/>
      <c r="B118" s="21" t="s">
        <v>59</v>
      </c>
      <c r="C118" s="20"/>
      <c r="D118" s="20"/>
      <c r="E118" s="20"/>
      <c r="F118" s="20"/>
      <c r="G118" s="20"/>
      <c r="H118" s="20"/>
      <c r="I118" s="20"/>
      <c r="J118" s="20"/>
    </row>
    <row r="119" spans="1:20" s="64" customFormat="1">
      <c r="A119" s="20"/>
      <c r="B119" s="772" t="s">
        <v>1134</v>
      </c>
      <c r="C119" s="21" t="s">
        <v>162</v>
      </c>
      <c r="D119" s="20"/>
      <c r="E119" s="20"/>
      <c r="F119" s="20"/>
      <c r="G119" s="20"/>
      <c r="H119" s="20"/>
      <c r="I119" s="20"/>
      <c r="J119" s="20"/>
      <c r="N119" s="60"/>
      <c r="O119" s="60"/>
      <c r="P119" s="59" t="s">
        <v>845</v>
      </c>
      <c r="Q119" s="60"/>
    </row>
    <row r="120" spans="1:20" s="64" customFormat="1">
      <c r="A120" s="20"/>
      <c r="B120" s="21"/>
      <c r="C120" s="20"/>
      <c r="D120" s="20"/>
      <c r="E120" s="20"/>
      <c r="F120" s="20"/>
      <c r="G120" s="20"/>
      <c r="H120" s="20"/>
      <c r="I120" s="20"/>
      <c r="J120" s="20"/>
      <c r="N120" s="778" t="s">
        <v>446</v>
      </c>
      <c r="O120" s="778"/>
      <c r="P120" s="779" t="s">
        <v>843</v>
      </c>
      <c r="Q120" s="780"/>
      <c r="R120" s="161"/>
    </row>
    <row r="121" spans="1:20" s="64" customFormat="1">
      <c r="A121" s="20"/>
      <c r="B121" s="21"/>
      <c r="C121" s="20"/>
      <c r="D121" s="20"/>
      <c r="E121" s="20"/>
      <c r="F121" s="20"/>
      <c r="G121" s="20"/>
      <c r="H121" s="20"/>
      <c r="I121" s="20"/>
      <c r="J121" s="20"/>
      <c r="N121" s="778"/>
      <c r="O121" s="778"/>
      <c r="P121" s="780"/>
      <c r="Q121" s="780"/>
      <c r="R121" s="161"/>
    </row>
    <row r="122" spans="1:20">
      <c r="A122" s="20"/>
      <c r="E122" s="20"/>
      <c r="F122" s="20"/>
      <c r="G122" s="20"/>
      <c r="I122" s="20"/>
      <c r="J122" s="20" t="s">
        <v>8</v>
      </c>
      <c r="R122" s="161"/>
    </row>
    <row r="123" spans="1:20" s="54" customFormat="1" ht="12.75" customHeight="1">
      <c r="A123" s="20"/>
      <c r="B123" s="20"/>
      <c r="C123" s="21"/>
      <c r="D123" s="20"/>
      <c r="E123" s="20"/>
      <c r="F123" s="20"/>
      <c r="G123" s="20"/>
      <c r="H123" s="346" t="s">
        <v>878</v>
      </c>
      <c r="I123" s="20"/>
      <c r="J123" s="346" t="s">
        <v>892</v>
      </c>
      <c r="N123" s="54" t="s">
        <v>1132</v>
      </c>
      <c r="P123" s="346" t="s">
        <v>1140</v>
      </c>
      <c r="Q123" s="86"/>
      <c r="R123" s="161"/>
    </row>
    <row r="124" spans="1:20" ht="76.5" customHeight="1" thickBot="1">
      <c r="A124" s="20"/>
      <c r="B124" s="410"/>
      <c r="C124" s="410" t="s">
        <v>197</v>
      </c>
      <c r="D124" s="410" t="s">
        <v>167</v>
      </c>
      <c r="E124" s="440" t="s">
        <v>324</v>
      </c>
      <c r="F124" s="410" t="s">
        <v>165</v>
      </c>
      <c r="G124" s="410" t="s">
        <v>141</v>
      </c>
      <c r="H124" s="661" t="s">
        <v>175</v>
      </c>
      <c r="I124" s="410" t="s">
        <v>54</v>
      </c>
      <c r="J124" s="661" t="s">
        <v>201</v>
      </c>
      <c r="M124" s="476" t="s">
        <v>443</v>
      </c>
      <c r="N124" s="426" t="s">
        <v>1135</v>
      </c>
      <c r="O124" s="426" t="s">
        <v>445</v>
      </c>
      <c r="P124" s="655" t="s">
        <v>1136</v>
      </c>
      <c r="Q124" s="484" t="s">
        <v>1133</v>
      </c>
      <c r="R124" s="161"/>
      <c r="T124" s="86"/>
    </row>
    <row r="125" spans="1:20">
      <c r="A125" s="20"/>
      <c r="B125" s="20" t="s">
        <v>148</v>
      </c>
      <c r="C125" s="18">
        <f>C12+C41</f>
        <v>6199361.5879299995</v>
      </c>
      <c r="D125" s="18">
        <f>E285+E319</f>
        <v>207817.00499693732</v>
      </c>
      <c r="E125" s="18">
        <f t="shared" ref="E125:E142" si="14">+D93</f>
        <v>8400674</v>
      </c>
      <c r="F125" s="28">
        <f t="shared" ref="F125:F142" si="15">E125/D$111</f>
        <v>0.17989419065795978</v>
      </c>
      <c r="G125" s="18">
        <f>F125*G$145</f>
        <v>1586012.2170438296</v>
      </c>
      <c r="H125" s="18">
        <f>C125+G125+D125</f>
        <v>7993190.8099707672</v>
      </c>
      <c r="I125" s="19">
        <f>H125/H$143</f>
        <v>0.15986560984518605</v>
      </c>
      <c r="J125" s="20">
        <v>0</v>
      </c>
      <c r="M125" s="20" t="s">
        <v>148</v>
      </c>
      <c r="N125" s="18">
        <f>+H125</f>
        <v>7993190.8099707672</v>
      </c>
      <c r="O125" s="19">
        <f>+I125</f>
        <v>0.15986560984518605</v>
      </c>
      <c r="P125" s="175">
        <f>+Consumos_IVA_y_Sociedades!H67+'comercio exterior'!N12+(G93+I93+J93)/1000</f>
        <v>153345.58817663926</v>
      </c>
      <c r="Q125" s="19">
        <f>+P125/$P$143</f>
        <v>0.16454059286916847</v>
      </c>
      <c r="R125" s="174"/>
      <c r="T125" s="98"/>
    </row>
    <row r="126" spans="1:20">
      <c r="A126" s="20"/>
      <c r="B126" s="20" t="s">
        <v>149</v>
      </c>
      <c r="C126" s="18">
        <f>C13+C42</f>
        <v>1061584.9508799999</v>
      </c>
      <c r="D126" s="18">
        <f>E286+E320</f>
        <v>38703.381350882832</v>
      </c>
      <c r="E126" s="18">
        <f t="shared" si="14"/>
        <v>1321616</v>
      </c>
      <c r="F126" s="28">
        <f>E126/D$111</f>
        <v>2.8301424466728526E-2</v>
      </c>
      <c r="G126" s="18">
        <f t="shared" ref="G126:G142" si="16">F126*G$145</f>
        <v>249515.589134943</v>
      </c>
      <c r="H126" s="18">
        <f t="shared" ref="H126:H142" si="17">C126+G126+D126</f>
        <v>1349803.9213658257</v>
      </c>
      <c r="I126" s="19">
        <f t="shared" ref="I126:I142" si="18">H126/H$143</f>
        <v>2.6996381318884148E-2</v>
      </c>
      <c r="J126" s="20">
        <v>0</v>
      </c>
      <c r="M126" s="20" t="s">
        <v>149</v>
      </c>
      <c r="N126" s="18">
        <f t="shared" ref="N126:N142" si="19">+H126</f>
        <v>1349803.9213658257</v>
      </c>
      <c r="O126" s="19">
        <f t="shared" ref="O126:O143" si="20">+I126</f>
        <v>2.6996381318884148E-2</v>
      </c>
      <c r="P126" s="175">
        <f>+Consumos_IVA_y_Sociedades!H68+'comercio exterior'!N13+(G94+I94+J94)/1000</f>
        <v>26376.466882417189</v>
      </c>
      <c r="Q126" s="19">
        <f t="shared" ref="Q126:Q142" si="21">+P126/$P$143</f>
        <v>2.8302082571998441E-2</v>
      </c>
      <c r="R126" s="174"/>
      <c r="T126" s="98"/>
    </row>
    <row r="127" spans="1:20">
      <c r="A127" s="20"/>
      <c r="B127" s="20" t="s">
        <v>272</v>
      </c>
      <c r="C127" s="18">
        <f>C14+C43</f>
        <v>928416.00985999999</v>
      </c>
      <c r="D127" s="18">
        <f>E287+E321</f>
        <v>40154.53453424036</v>
      </c>
      <c r="E127" s="18">
        <f t="shared" si="14"/>
        <v>1056492.5</v>
      </c>
      <c r="F127" s="28">
        <f t="shared" si="15"/>
        <v>2.262400174363445E-2</v>
      </c>
      <c r="G127" s="18">
        <f t="shared" si="16"/>
        <v>199461.37800552414</v>
      </c>
      <c r="H127" s="18">
        <f t="shared" si="17"/>
        <v>1168031.9223997644</v>
      </c>
      <c r="I127" s="19">
        <f t="shared" si="18"/>
        <v>2.3360900550523235E-2</v>
      </c>
      <c r="J127" s="20">
        <v>0</v>
      </c>
      <c r="M127" s="20" t="s">
        <v>272</v>
      </c>
      <c r="N127" s="18">
        <f t="shared" si="19"/>
        <v>1168031.9223997644</v>
      </c>
      <c r="O127" s="19">
        <f t="shared" si="20"/>
        <v>2.3360900550523235E-2</v>
      </c>
      <c r="P127" s="175">
        <f>+Consumos_IVA_y_Sociedades!H69+'comercio exterior'!N14+(G95+I95+J95)/1000</f>
        <v>21381.931658134097</v>
      </c>
      <c r="Q127" s="19">
        <f t="shared" si="21"/>
        <v>2.2942920977060039E-2</v>
      </c>
      <c r="R127" s="174"/>
      <c r="T127" s="98"/>
    </row>
    <row r="128" spans="1:20">
      <c r="A128" s="20"/>
      <c r="B128" s="20" t="s">
        <v>273</v>
      </c>
      <c r="C128" s="18">
        <f>C15+C44</f>
        <v>866181.23355</v>
      </c>
      <c r="D128" s="18">
        <f>E288+E322</f>
        <v>66591.666574344621</v>
      </c>
      <c r="E128" s="18">
        <f t="shared" si="14"/>
        <v>1103960.5</v>
      </c>
      <c r="F128" s="28">
        <f t="shared" si="15"/>
        <v>2.3640493687275166E-2</v>
      </c>
      <c r="G128" s="18">
        <f t="shared" si="16"/>
        <v>208423.13844505986</v>
      </c>
      <c r="H128" s="18">
        <f t="shared" si="17"/>
        <v>1141196.0385694043</v>
      </c>
      <c r="I128" s="19">
        <f t="shared" si="18"/>
        <v>2.2824176852031822E-2</v>
      </c>
      <c r="J128" s="20">
        <v>0</v>
      </c>
      <c r="M128" s="20" t="s">
        <v>273</v>
      </c>
      <c r="N128" s="18">
        <f t="shared" si="19"/>
        <v>1141196.0385694043</v>
      </c>
      <c r="O128" s="19">
        <f t="shared" si="20"/>
        <v>2.2824176852031822E-2</v>
      </c>
      <c r="P128" s="175">
        <f>+Consumos_IVA_y_Sociedades!H70+'comercio exterior'!N15+(G96+I96+J96)/1000</f>
        <v>23319.468141340654</v>
      </c>
      <c r="Q128" s="19">
        <f t="shared" si="21"/>
        <v>2.5021907437923981E-2</v>
      </c>
      <c r="R128" s="174"/>
      <c r="T128" s="98"/>
    </row>
    <row r="129" spans="1:20">
      <c r="A129" s="20"/>
      <c r="B129" s="20" t="s">
        <v>227</v>
      </c>
      <c r="C129" s="18"/>
      <c r="D129" s="18"/>
      <c r="E129" s="18">
        <f t="shared" si="14"/>
        <v>2102560.5</v>
      </c>
      <c r="F129" s="28">
        <f t="shared" si="15"/>
        <v>4.5024770566849191E-2</v>
      </c>
      <c r="G129" s="18">
        <f t="shared" si="16"/>
        <v>396954.65388536482</v>
      </c>
      <c r="H129" s="18">
        <f t="shared" si="17"/>
        <v>396954.65388536482</v>
      </c>
      <c r="I129" s="19">
        <f t="shared" si="18"/>
        <v>7.9391821530281573E-3</v>
      </c>
      <c r="J129" s="18">
        <f>C16+C45+E289+E323</f>
        <v>1879455.3985638754</v>
      </c>
      <c r="M129" s="20" t="s">
        <v>227</v>
      </c>
      <c r="N129" s="18">
        <f>+H129+J129</f>
        <v>2276410.0524492403</v>
      </c>
      <c r="O129" s="19">
        <f t="shared" si="20"/>
        <v>7.9391821530281573E-3</v>
      </c>
      <c r="P129" s="175">
        <f>+Consumos_IVA_y_Sociedades!H71+'comercio exterior'!N16+(G97+I97+J97)/1000</f>
        <v>37469.272875555063</v>
      </c>
      <c r="Q129" s="19">
        <f t="shared" si="21"/>
        <v>4.0204719592054725E-2</v>
      </c>
      <c r="R129" s="174"/>
      <c r="T129" s="98"/>
    </row>
    <row r="130" spans="1:20">
      <c r="A130" s="20"/>
      <c r="B130" s="20" t="s">
        <v>209</v>
      </c>
      <c r="C130" s="18">
        <f t="shared" ref="C130:C141" si="22">C17+C46</f>
        <v>609635.53645999997</v>
      </c>
      <c r="D130" s="18">
        <f t="shared" ref="D130:D141" si="23">E290+E324</f>
        <v>17415.150735117644</v>
      </c>
      <c r="E130" s="18">
        <f t="shared" si="14"/>
        <v>586917.5</v>
      </c>
      <c r="F130" s="28">
        <f t="shared" si="15"/>
        <v>1.2568402088391136E-2</v>
      </c>
      <c r="G130" s="18">
        <f t="shared" si="16"/>
        <v>110807.57632028358</v>
      </c>
      <c r="H130" s="18">
        <f t="shared" si="17"/>
        <v>737858.26351540117</v>
      </c>
      <c r="I130" s="19">
        <f t="shared" si="18"/>
        <v>1.4757330843279468E-2</v>
      </c>
      <c r="J130" s="20">
        <v>0</v>
      </c>
      <c r="M130" s="20" t="s">
        <v>209</v>
      </c>
      <c r="N130" s="18">
        <f t="shared" si="19"/>
        <v>737858.26351540117</v>
      </c>
      <c r="O130" s="19">
        <f t="shared" si="20"/>
        <v>1.4757330843279468E-2</v>
      </c>
      <c r="P130" s="175">
        <f>+Consumos_IVA_y_Sociedades!H72+'comercio exterior'!N17+(G98+I98+J98)/1000</f>
        <v>12005.192751795115</v>
      </c>
      <c r="Q130" s="19">
        <f t="shared" si="21"/>
        <v>1.2881632633692797E-2</v>
      </c>
      <c r="R130" s="174"/>
      <c r="T130" s="98"/>
    </row>
    <row r="131" spans="1:20">
      <c r="A131" s="20"/>
      <c r="B131" s="20" t="s">
        <v>210</v>
      </c>
      <c r="C131" s="18">
        <f t="shared" si="22"/>
        <v>1970751.22058</v>
      </c>
      <c r="D131" s="18">
        <f t="shared" si="23"/>
        <v>68969.888379315278</v>
      </c>
      <c r="E131" s="18">
        <f t="shared" si="14"/>
        <v>2483421</v>
      </c>
      <c r="F131" s="28">
        <f t="shared" si="15"/>
        <v>5.3180615133735835E-2</v>
      </c>
      <c r="G131" s="18">
        <f t="shared" si="16"/>
        <v>468859.52794540115</v>
      </c>
      <c r="H131" s="18">
        <f t="shared" si="17"/>
        <v>2508580.6369047165</v>
      </c>
      <c r="I131" s="19">
        <f t="shared" si="18"/>
        <v>5.0172175655351883E-2</v>
      </c>
      <c r="J131" s="20">
        <v>0</v>
      </c>
      <c r="M131" s="20" t="s">
        <v>210</v>
      </c>
      <c r="N131" s="18">
        <f t="shared" si="19"/>
        <v>2508580.6369047165</v>
      </c>
      <c r="O131" s="19">
        <f t="shared" si="20"/>
        <v>5.0172175655351883E-2</v>
      </c>
      <c r="P131" s="175">
        <f>+Consumos_IVA_y_Sociedades!H73+'comercio exterior'!N18+(G99+I99+J99)/1000</f>
        <v>47882.66719017212</v>
      </c>
      <c r="Q131" s="19">
        <f t="shared" si="21"/>
        <v>5.1378344439571157E-2</v>
      </c>
      <c r="R131" s="174"/>
      <c r="T131" s="98"/>
    </row>
    <row r="132" spans="1:20">
      <c r="A132" s="20"/>
      <c r="B132" s="20" t="s">
        <v>264</v>
      </c>
      <c r="C132" s="18">
        <f t="shared" si="22"/>
        <v>1589943.1961300001</v>
      </c>
      <c r="D132" s="18">
        <f t="shared" si="23"/>
        <v>57782.912028398059</v>
      </c>
      <c r="E132" s="18">
        <f t="shared" si="14"/>
        <v>2068901</v>
      </c>
      <c r="F132" s="28">
        <f t="shared" si="15"/>
        <v>4.4303977388771863E-2</v>
      </c>
      <c r="G132" s="18">
        <f t="shared" si="16"/>
        <v>390599.88065888482</v>
      </c>
      <c r="H132" s="18">
        <f t="shared" si="17"/>
        <v>2038325.988817283</v>
      </c>
      <c r="I132" s="19">
        <f t="shared" si="18"/>
        <v>4.0766977170004347E-2</v>
      </c>
      <c r="J132" s="20">
        <v>0</v>
      </c>
      <c r="M132" s="20" t="s">
        <v>264</v>
      </c>
      <c r="N132" s="18">
        <f t="shared" si="19"/>
        <v>2038325.988817283</v>
      </c>
      <c r="O132" s="19">
        <f t="shared" si="20"/>
        <v>4.0766977170004347E-2</v>
      </c>
      <c r="P132" s="175">
        <f>+Consumos_IVA_y_Sociedades!H74+'comercio exterior'!N19+(G100+I100+J100)/1000</f>
        <v>36834.687580633406</v>
      </c>
      <c r="Q132" s="19">
        <f t="shared" si="21"/>
        <v>3.9523806356180018E-2</v>
      </c>
      <c r="R132" s="174"/>
      <c r="T132" s="98"/>
    </row>
    <row r="133" spans="1:20">
      <c r="A133" s="20"/>
      <c r="B133" s="20" t="s">
        <v>270</v>
      </c>
      <c r="C133" s="18">
        <f t="shared" si="22"/>
        <v>8124082.3697699998</v>
      </c>
      <c r="D133" s="18">
        <f t="shared" si="23"/>
        <v>871797.79119665665</v>
      </c>
      <c r="E133" s="18">
        <f t="shared" si="14"/>
        <v>7513504.5</v>
      </c>
      <c r="F133" s="28">
        <f t="shared" si="15"/>
        <v>0.16089611512510055</v>
      </c>
      <c r="G133" s="18">
        <f t="shared" si="16"/>
        <v>1418518.3152939624</v>
      </c>
      <c r="H133" s="18">
        <f t="shared" si="17"/>
        <v>10414398.476260619</v>
      </c>
      <c r="I133" s="19">
        <f t="shared" si="18"/>
        <v>0.20829030648203292</v>
      </c>
      <c r="J133" s="20">
        <v>0</v>
      </c>
      <c r="M133" s="20" t="s">
        <v>270</v>
      </c>
      <c r="N133" s="18">
        <f t="shared" si="19"/>
        <v>10414398.476260619</v>
      </c>
      <c r="O133" s="19">
        <f t="shared" si="20"/>
        <v>0.20829030648203292</v>
      </c>
      <c r="P133" s="175">
        <f>+Consumos_IVA_y_Sociedades!H75+'comercio exterior'!N20+(G101+I101+J101)/1000</f>
        <v>162390.11331815043</v>
      </c>
      <c r="Q133" s="19">
        <f t="shared" si="21"/>
        <v>0.17424541416008227</v>
      </c>
      <c r="R133" s="174"/>
      <c r="T133" s="98"/>
    </row>
    <row r="134" spans="1:20">
      <c r="A134" s="20"/>
      <c r="B134" s="20" t="s">
        <v>271</v>
      </c>
      <c r="C134" s="18">
        <f t="shared" si="22"/>
        <v>5082590.7155799996</v>
      </c>
      <c r="D134" s="18">
        <f t="shared" si="23"/>
        <v>165600.1271742261</v>
      </c>
      <c r="E134" s="18">
        <f t="shared" si="14"/>
        <v>4992766.5</v>
      </c>
      <c r="F134" s="28">
        <f t="shared" si="15"/>
        <v>0.10691638416889819</v>
      </c>
      <c r="G134" s="18">
        <f t="shared" si="16"/>
        <v>942613.49337531289</v>
      </c>
      <c r="H134" s="18">
        <f t="shared" si="17"/>
        <v>6190804.3361295387</v>
      </c>
      <c r="I134" s="19">
        <f t="shared" si="18"/>
        <v>0.12381747591875519</v>
      </c>
      <c r="J134" s="20">
        <v>0</v>
      </c>
      <c r="K134" s="6"/>
      <c r="M134" s="20" t="s">
        <v>271</v>
      </c>
      <c r="N134" s="18">
        <f t="shared" si="19"/>
        <v>6190804.3361295387</v>
      </c>
      <c r="O134" s="19">
        <f t="shared" si="20"/>
        <v>0.12381747591875519</v>
      </c>
      <c r="P134" s="175">
        <f>+Consumos_IVA_y_Sociedades!H76+'comercio exterior'!N21+(G102+I102+J102)/1000</f>
        <v>97074.3120598409</v>
      </c>
      <c r="Q134" s="19">
        <f t="shared" si="21"/>
        <v>0.10416122855972831</v>
      </c>
      <c r="R134" s="174"/>
      <c r="T134" s="98"/>
    </row>
    <row r="135" spans="1:20">
      <c r="A135" s="20"/>
      <c r="B135" s="20" t="s">
        <v>166</v>
      </c>
      <c r="C135" s="18">
        <f t="shared" si="22"/>
        <v>888755.07065999997</v>
      </c>
      <c r="D135" s="18">
        <f t="shared" si="23"/>
        <v>31696.105779599158</v>
      </c>
      <c r="E135" s="18">
        <f t="shared" si="14"/>
        <v>1096314.5</v>
      </c>
      <c r="F135" s="28">
        <f t="shared" si="15"/>
        <v>2.3476760279483033E-2</v>
      </c>
      <c r="G135" s="18">
        <f t="shared" si="16"/>
        <v>206979.6055319249</v>
      </c>
      <c r="H135" s="18">
        <f t="shared" si="17"/>
        <v>1127430.781971524</v>
      </c>
      <c r="I135" s="19">
        <f t="shared" si="18"/>
        <v>2.2548868631195835E-2</v>
      </c>
      <c r="J135" s="20">
        <v>0</v>
      </c>
      <c r="M135" s="20" t="s">
        <v>166</v>
      </c>
      <c r="N135" s="18">
        <f t="shared" si="19"/>
        <v>1127430.781971524</v>
      </c>
      <c r="O135" s="19">
        <f t="shared" si="20"/>
        <v>2.2548868631195835E-2</v>
      </c>
      <c r="P135" s="175">
        <f>+Consumos_IVA_y_Sociedades!H77+'comercio exterior'!N22+(G103+I103+J103)/1000</f>
        <v>18936.364315980201</v>
      </c>
      <c r="Q135" s="19">
        <f t="shared" si="21"/>
        <v>2.0318814831169763E-2</v>
      </c>
      <c r="R135" s="174"/>
      <c r="T135" s="98"/>
    </row>
    <row r="136" spans="1:20">
      <c r="A136" s="20"/>
      <c r="B136" s="20" t="s">
        <v>158</v>
      </c>
      <c r="C136" s="18">
        <f t="shared" si="22"/>
        <v>2323533.4152899999</v>
      </c>
      <c r="D136" s="18">
        <f t="shared" si="23"/>
        <v>90035.850257501632</v>
      </c>
      <c r="E136" s="18">
        <f t="shared" si="14"/>
        <v>2740521</v>
      </c>
      <c r="F136" s="28">
        <f t="shared" si="15"/>
        <v>5.8686220567080997E-2</v>
      </c>
      <c r="G136" s="18">
        <f t="shared" si="16"/>
        <v>517398.93573601037</v>
      </c>
      <c r="H136" s="18">
        <f t="shared" si="17"/>
        <v>2930968.2012835117</v>
      </c>
      <c r="I136" s="19">
        <f t="shared" si="18"/>
        <v>5.8620021725310244E-2</v>
      </c>
      <c r="J136" s="20">
        <v>0</v>
      </c>
      <c r="M136" s="20" t="s">
        <v>158</v>
      </c>
      <c r="N136" s="18">
        <f t="shared" si="19"/>
        <v>2930968.2012835117</v>
      </c>
      <c r="O136" s="19">
        <f t="shared" si="20"/>
        <v>5.8620021725310244E-2</v>
      </c>
      <c r="P136" s="175">
        <f>+Consumos_IVA_y_Sociedades!H78+'comercio exterior'!N23+(G104+I104+J104)/1000</f>
        <v>52827.198291817484</v>
      </c>
      <c r="Q136" s="19">
        <f t="shared" si="21"/>
        <v>5.6683851357628753E-2</v>
      </c>
      <c r="R136" s="174"/>
      <c r="T136" s="98"/>
    </row>
    <row r="137" spans="1:20">
      <c r="A137" s="20"/>
      <c r="B137" s="20" t="s">
        <v>159</v>
      </c>
      <c r="C137" s="18">
        <f t="shared" si="22"/>
        <v>5335866.5704300003</v>
      </c>
      <c r="D137" s="18">
        <f t="shared" si="23"/>
        <v>376419.82333545788</v>
      </c>
      <c r="E137" s="18">
        <f t="shared" si="14"/>
        <v>6445718</v>
      </c>
      <c r="F137" s="28">
        <f t="shared" si="15"/>
        <v>0.13803026076472474</v>
      </c>
      <c r="G137" s="18">
        <f t="shared" si="16"/>
        <v>1216924.6771889161</v>
      </c>
      <c r="H137" s="18">
        <f t="shared" si="17"/>
        <v>6929211.070954374</v>
      </c>
      <c r="I137" s="19">
        <f t="shared" si="18"/>
        <v>0.13858577631129851</v>
      </c>
      <c r="J137" s="20">
        <v>0</v>
      </c>
      <c r="M137" s="20" t="s">
        <v>159</v>
      </c>
      <c r="N137" s="18">
        <f t="shared" si="19"/>
        <v>6929211.070954374</v>
      </c>
      <c r="O137" s="19">
        <f t="shared" si="20"/>
        <v>0.13858577631129851</v>
      </c>
      <c r="P137" s="175">
        <f>+Consumos_IVA_y_Sociedades!H79+'comercio exterior'!N24+(G105+I105+J105)/1000</f>
        <v>145430.31254948844</v>
      </c>
      <c r="Q137" s="19">
        <f t="shared" si="21"/>
        <v>0.15604746202725567</v>
      </c>
      <c r="R137" s="174"/>
      <c r="T137" s="98"/>
    </row>
    <row r="138" spans="1:20">
      <c r="A138" s="20"/>
      <c r="B138" s="20" t="s">
        <v>160</v>
      </c>
      <c r="C138" s="18">
        <f t="shared" si="22"/>
        <v>1091633.5286000001</v>
      </c>
      <c r="D138" s="18">
        <f t="shared" si="23"/>
        <v>64833.835755891414</v>
      </c>
      <c r="E138" s="18">
        <f t="shared" si="14"/>
        <v>1467053</v>
      </c>
      <c r="F138" s="28">
        <f t="shared" si="15"/>
        <v>3.1415849738643815E-2</v>
      </c>
      <c r="G138" s="18">
        <f t="shared" si="16"/>
        <v>276973.48820473236</v>
      </c>
      <c r="H138" s="18">
        <f>C138+G138+D138</f>
        <v>1433440.8525606238</v>
      </c>
      <c r="I138" s="19">
        <f t="shared" si="18"/>
        <v>2.8669138710632831E-2</v>
      </c>
      <c r="J138" s="20">
        <v>0</v>
      </c>
      <c r="M138" s="20" t="s">
        <v>160</v>
      </c>
      <c r="N138" s="18">
        <f t="shared" si="19"/>
        <v>1433440.8525606238</v>
      </c>
      <c r="O138" s="19">
        <f t="shared" si="20"/>
        <v>2.8669138710632831E-2</v>
      </c>
      <c r="P138" s="175">
        <f>+Consumos_IVA_y_Sociedades!H80+'comercio exterior'!N25+(G106+I106+J106)/1000</f>
        <v>26305.407628689722</v>
      </c>
      <c r="Q138" s="19">
        <f t="shared" si="21"/>
        <v>2.822583563280584E-2</v>
      </c>
      <c r="R138" s="174"/>
      <c r="T138" s="98"/>
    </row>
    <row r="139" spans="1:20" ht="11.25" customHeight="1">
      <c r="A139" s="20"/>
      <c r="B139" s="20" t="s">
        <v>161</v>
      </c>
      <c r="C139" s="18">
        <f t="shared" si="22"/>
        <v>546224.2301939996</v>
      </c>
      <c r="D139" s="18">
        <f t="shared" si="23"/>
        <v>32647.176865746325</v>
      </c>
      <c r="E139" s="18">
        <f t="shared" si="14"/>
        <v>640633</v>
      </c>
      <c r="F139" s="28">
        <f t="shared" si="15"/>
        <v>1.3718679601634434E-2</v>
      </c>
      <c r="G139" s="18">
        <f t="shared" si="16"/>
        <v>120948.83870525625</v>
      </c>
      <c r="H139" s="18">
        <f t="shared" si="17"/>
        <v>699820.24576500221</v>
      </c>
      <c r="I139" s="19">
        <f t="shared" si="18"/>
        <v>1.399656195266521E-2</v>
      </c>
      <c r="J139" s="20">
        <v>0</v>
      </c>
      <c r="M139" s="20" t="s">
        <v>161</v>
      </c>
      <c r="N139" s="18">
        <f t="shared" si="19"/>
        <v>699820.24576500221</v>
      </c>
      <c r="O139" s="19">
        <f t="shared" si="20"/>
        <v>1.399656195266521E-2</v>
      </c>
      <c r="P139" s="175">
        <f>+Consumos_IVA_y_Sociedades!H81+'comercio exterior'!N26+(G107+I107+J107)/1000</f>
        <v>13461.461295070532</v>
      </c>
      <c r="Q139" s="19">
        <f t="shared" si="21"/>
        <v>1.4444216157199477E-2</v>
      </c>
      <c r="R139" s="174"/>
      <c r="T139" s="98"/>
    </row>
    <row r="140" spans="1:20" ht="11.25" customHeight="1">
      <c r="A140" s="20"/>
      <c r="B140" s="20" t="s">
        <v>83</v>
      </c>
      <c r="C140" s="18">
        <f t="shared" si="22"/>
        <v>1972902.4330000002</v>
      </c>
      <c r="D140" s="18">
        <f t="shared" si="23"/>
        <v>134882.87529633936</v>
      </c>
      <c r="E140" s="18">
        <f t="shared" si="14"/>
        <v>2189121</v>
      </c>
      <c r="F140" s="28">
        <f t="shared" si="15"/>
        <v>4.6878399345974334E-2</v>
      </c>
      <c r="G140" s="18">
        <f t="shared" si="16"/>
        <v>413296.91529360687</v>
      </c>
      <c r="H140" s="18">
        <f t="shared" si="17"/>
        <v>2521082.2235899465</v>
      </c>
      <c r="I140" s="19">
        <f t="shared" si="18"/>
        <v>5.0422210194371479E-2</v>
      </c>
      <c r="J140" s="20">
        <v>0</v>
      </c>
      <c r="M140" s="20" t="s">
        <v>83</v>
      </c>
      <c r="N140" s="18">
        <f t="shared" si="19"/>
        <v>2521082.2235899465</v>
      </c>
      <c r="O140" s="19">
        <f t="shared" si="20"/>
        <v>5.0422210194371479E-2</v>
      </c>
      <c r="P140" s="175">
        <f>+Consumos_IVA_y_Sociedades!H82+'comercio exterior'!N27+(G108+I108+J108)/1000</f>
        <v>47656.260843353142</v>
      </c>
      <c r="Q140" s="19">
        <f t="shared" si="21"/>
        <v>5.113540928259732E-2</v>
      </c>
      <c r="R140" s="174"/>
      <c r="T140" s="98"/>
    </row>
    <row r="141" spans="1:20" ht="12" customHeight="1">
      <c r="A141" s="20"/>
      <c r="B141" s="20" t="s">
        <v>84</v>
      </c>
      <c r="C141" s="18">
        <f t="shared" si="22"/>
        <v>310110.39796999999</v>
      </c>
      <c r="D141" s="18">
        <f t="shared" si="23"/>
        <v>16156.920838708407</v>
      </c>
      <c r="E141" s="18">
        <f t="shared" si="14"/>
        <v>318027.5</v>
      </c>
      <c r="F141" s="28">
        <f t="shared" si="15"/>
        <v>6.8103225669124056E-3</v>
      </c>
      <c r="G141" s="18">
        <f t="shared" si="16"/>
        <v>60042.265698669726</v>
      </c>
      <c r="H141" s="18">
        <f t="shared" si="17"/>
        <v>386309.58450737811</v>
      </c>
      <c r="I141" s="19">
        <f t="shared" si="18"/>
        <v>7.7262783767498098E-3</v>
      </c>
      <c r="J141" s="20">
        <v>0</v>
      </c>
      <c r="M141" s="20" t="s">
        <v>84</v>
      </c>
      <c r="N141" s="18">
        <f t="shared" si="19"/>
        <v>386309.58450737811</v>
      </c>
      <c r="O141" s="19">
        <f t="shared" si="20"/>
        <v>7.7262783767498098E-3</v>
      </c>
      <c r="P141" s="175">
        <f>+Consumos_IVA_y_Sociedades!H83+'comercio exterior'!N28+(G109+I109+J109)/1000</f>
        <v>6281.7391146696482</v>
      </c>
      <c r="Q141" s="19">
        <f t="shared" si="21"/>
        <v>6.7403378895164638E-3</v>
      </c>
      <c r="R141" s="174"/>
      <c r="T141" s="98"/>
    </row>
    <row r="142" spans="1:20" ht="12.75" customHeight="1">
      <c r="A142" s="20"/>
      <c r="B142" s="20" t="s">
        <v>85</v>
      </c>
      <c r="C142" s="18">
        <v>0</v>
      </c>
      <c r="D142" s="18"/>
      <c r="E142" s="18">
        <f t="shared" si="14"/>
        <v>169659.5</v>
      </c>
      <c r="F142" s="28">
        <f t="shared" si="15"/>
        <v>3.6331321082015717E-3</v>
      </c>
      <c r="G142" s="18">
        <f t="shared" si="16"/>
        <v>32031.006052317665</v>
      </c>
      <c r="H142" s="18">
        <f t="shared" si="17"/>
        <v>32031.006052317665</v>
      </c>
      <c r="I142" s="19">
        <f t="shared" si="18"/>
        <v>6.4062730869893193E-4</v>
      </c>
      <c r="J142" s="18">
        <f>C29+C58+E302+E336</f>
        <v>154471.77145792946</v>
      </c>
      <c r="M142" s="20" t="s">
        <v>85</v>
      </c>
      <c r="N142" s="18">
        <f t="shared" si="19"/>
        <v>32031.006052317665</v>
      </c>
      <c r="O142" s="19">
        <f t="shared" si="20"/>
        <v>6.4062730869893193E-4</v>
      </c>
      <c r="P142" s="175">
        <f>+Consumos_IVA_y_Sociedades!H84+'comercio exterior'!N29+(G110+I110+J110)/1000</f>
        <v>2983.6049498932061</v>
      </c>
      <c r="Q142" s="19">
        <f t="shared" si="21"/>
        <v>3.2014232243663693E-3</v>
      </c>
      <c r="R142" s="174"/>
      <c r="T142" s="98"/>
    </row>
    <row r="143" spans="1:20" ht="14.25" customHeight="1" thickBot="1">
      <c r="A143" s="20"/>
      <c r="B143" s="398" t="s">
        <v>178</v>
      </c>
      <c r="C143" s="403">
        <f t="shared" ref="C143:I143" si="24">SUM(C125:C142)</f>
        <v>38901572.466884002</v>
      </c>
      <c r="D143" s="403">
        <f>SUM(D125:D142)</f>
        <v>2281505.0450993632</v>
      </c>
      <c r="E143" s="403">
        <f>SUM(E125:E142)</f>
        <v>46697861.5</v>
      </c>
      <c r="F143" s="404">
        <f t="shared" si="24"/>
        <v>0.99999999999999989</v>
      </c>
      <c r="G143" s="403">
        <f t="shared" si="24"/>
        <v>8816361.5025200006</v>
      </c>
      <c r="H143" s="403">
        <f t="shared" si="24"/>
        <v>49999439.01450336</v>
      </c>
      <c r="I143" s="408">
        <f t="shared" si="24"/>
        <v>1</v>
      </c>
      <c r="J143" s="403">
        <f>SUM(J125:J142)</f>
        <v>2033927.1700218047</v>
      </c>
      <c r="M143" s="398" t="s">
        <v>178</v>
      </c>
      <c r="N143" s="425">
        <f>SUM(N125:N142)</f>
        <v>51878894.413067237</v>
      </c>
      <c r="O143" s="485">
        <f t="shared" si="20"/>
        <v>1</v>
      </c>
      <c r="P143" s="403">
        <f>+Consumos_IVA_y_Sociedades!H85+'comercio exterior'!N30+(G111+I111+J111)/1000</f>
        <v>931962.04962364072</v>
      </c>
      <c r="Q143" s="485">
        <v>1</v>
      </c>
      <c r="R143" s="175"/>
      <c r="T143" s="98"/>
    </row>
    <row r="144" spans="1:20">
      <c r="A144" s="20"/>
      <c r="B144" s="20"/>
      <c r="C144" s="20"/>
      <c r="D144" s="20"/>
      <c r="E144" s="20"/>
      <c r="F144" s="20"/>
      <c r="G144" s="20"/>
      <c r="H144" s="20"/>
      <c r="I144" s="20"/>
      <c r="J144" s="20"/>
      <c r="R144" s="175"/>
      <c r="S144" s="86"/>
      <c r="T144" s="86"/>
    </row>
    <row r="145" spans="1:20">
      <c r="A145" s="20"/>
      <c r="B145" s="20" t="s">
        <v>357</v>
      </c>
      <c r="C145" s="20"/>
      <c r="D145" s="20"/>
      <c r="E145" s="20"/>
      <c r="F145" s="20"/>
      <c r="G145" s="18">
        <f>C83</f>
        <v>8816361.5025200006</v>
      </c>
      <c r="H145" s="20"/>
      <c r="I145" s="20"/>
      <c r="J145" s="20"/>
      <c r="M145" s="161"/>
      <c r="N145" s="161"/>
      <c r="O145" s="161"/>
      <c r="P145" s="161"/>
      <c r="Q145" s="161"/>
      <c r="R145" s="161"/>
      <c r="S145" s="161"/>
      <c r="T145" s="161"/>
    </row>
    <row r="146" spans="1:20">
      <c r="A146" s="20"/>
      <c r="B146" s="20"/>
      <c r="C146" s="20"/>
      <c r="D146" s="20"/>
      <c r="E146" s="20"/>
      <c r="F146" s="20"/>
      <c r="G146" s="20"/>
      <c r="H146" s="20"/>
      <c r="I146" s="20"/>
      <c r="J146" s="20"/>
      <c r="M146" s="161"/>
      <c r="N146" s="161"/>
      <c r="O146" s="161"/>
      <c r="P146" s="161"/>
      <c r="Q146" s="179"/>
      <c r="R146" s="161"/>
      <c r="S146" s="161"/>
      <c r="T146" s="161"/>
    </row>
    <row r="147" spans="1:20" ht="14.25">
      <c r="A147" s="20"/>
      <c r="B147" s="35" t="s">
        <v>315</v>
      </c>
      <c r="C147" s="20"/>
      <c r="D147" s="20"/>
      <c r="E147" s="20"/>
      <c r="F147" s="20"/>
      <c r="G147" s="20"/>
      <c r="H147" s="20"/>
      <c r="I147" s="20"/>
      <c r="J147" s="20"/>
      <c r="M147" s="161"/>
      <c r="N147" s="161"/>
      <c r="O147" s="161"/>
      <c r="P147" s="161"/>
      <c r="Q147" s="161"/>
      <c r="R147" s="161"/>
      <c r="S147" s="161"/>
      <c r="T147" s="161"/>
    </row>
    <row r="148" spans="1:20" ht="14.25">
      <c r="A148" s="20"/>
      <c r="B148" s="35"/>
      <c r="C148" s="20"/>
      <c r="D148" s="20"/>
      <c r="E148" s="20"/>
      <c r="F148" s="20"/>
      <c r="G148" s="20"/>
      <c r="H148" s="20"/>
      <c r="I148" s="20"/>
      <c r="J148" s="20"/>
      <c r="M148" s="161"/>
      <c r="N148" s="161"/>
      <c r="O148" s="161"/>
      <c r="P148" s="161"/>
      <c r="Q148" s="161"/>
      <c r="R148" s="161"/>
      <c r="S148" s="161"/>
      <c r="T148" s="161"/>
    </row>
    <row r="149" spans="1:20">
      <c r="A149" s="20"/>
      <c r="B149" s="21" t="s">
        <v>182</v>
      </c>
      <c r="C149" s="20"/>
      <c r="D149" s="20"/>
      <c r="E149" s="20"/>
      <c r="F149" s="20"/>
      <c r="G149" s="20"/>
      <c r="H149" s="20"/>
      <c r="I149" s="20"/>
      <c r="J149" s="20"/>
    </row>
    <row r="150" spans="1:20">
      <c r="A150" s="20"/>
      <c r="B150" s="20"/>
      <c r="C150" s="20"/>
      <c r="D150" s="20"/>
      <c r="E150" s="20"/>
      <c r="F150" s="20"/>
      <c r="G150" s="20"/>
      <c r="H150" s="497" t="s">
        <v>896</v>
      </c>
      <c r="I150" s="20"/>
      <c r="J150" s="20" t="s">
        <v>230</v>
      </c>
    </row>
    <row r="151" spans="1:20" s="456" customFormat="1" ht="81.75" thickBot="1">
      <c r="A151" s="411"/>
      <c r="B151" s="410" t="s">
        <v>306</v>
      </c>
      <c r="C151" s="486" t="s">
        <v>351</v>
      </c>
      <c r="D151" s="486" t="s">
        <v>356</v>
      </c>
      <c r="E151" s="487" t="str">
        <f>+E124</f>
        <v>Población media padrón</v>
      </c>
      <c r="F151" s="486" t="s">
        <v>352</v>
      </c>
      <c r="G151" s="486" t="s">
        <v>353</v>
      </c>
      <c r="H151" s="636" t="s">
        <v>354</v>
      </c>
      <c r="I151" s="486" t="s">
        <v>54</v>
      </c>
      <c r="J151" s="486" t="s">
        <v>355</v>
      </c>
    </row>
    <row r="152" spans="1:20">
      <c r="A152" s="20"/>
      <c r="B152" s="20" t="s">
        <v>148</v>
      </c>
      <c r="C152" s="18">
        <f>D12+D41</f>
        <v>1689755.6809999999</v>
      </c>
      <c r="D152" s="18">
        <f>F285+F319</f>
        <v>20575.775043205769</v>
      </c>
      <c r="E152" s="18">
        <f>+E125</f>
        <v>8400674</v>
      </c>
      <c r="F152" s="28">
        <f>E152/D$111</f>
        <v>0.17989419065795978</v>
      </c>
      <c r="G152" s="18">
        <f>F152*G$172</f>
        <v>1163087.426373913</v>
      </c>
      <c r="H152" s="18">
        <f>C152+G152+D152</f>
        <v>2873418.8824171186</v>
      </c>
      <c r="I152" s="28">
        <f>H152/H$170</f>
        <v>0.18130040907025441</v>
      </c>
      <c r="J152" s="20"/>
    </row>
    <row r="153" spans="1:20">
      <c r="A153" s="20"/>
      <c r="B153" s="20" t="s">
        <v>149</v>
      </c>
      <c r="C153" s="18">
        <f>D13+D42</f>
        <v>254435.37612999999</v>
      </c>
      <c r="D153" s="18">
        <f>F286+F320</f>
        <v>3964.2769386512159</v>
      </c>
      <c r="E153" s="18">
        <f t="shared" ref="E153:E169" si="25">+E126</f>
        <v>1321616</v>
      </c>
      <c r="F153" s="28">
        <f t="shared" ref="F153:F169" si="26">E153/D$111</f>
        <v>2.8301424466728526E-2</v>
      </c>
      <c r="G153" s="18">
        <f t="shared" ref="G153:G169" si="27">F153*G$172</f>
        <v>182979.95519104603</v>
      </c>
      <c r="H153" s="18">
        <f t="shared" ref="H153:H169" si="28">C153+G153+D153</f>
        <v>441379.60825969721</v>
      </c>
      <c r="I153" s="28">
        <f t="shared" ref="I153:I169" si="29">H153/H$170</f>
        <v>2.7849160462618323E-2</v>
      </c>
      <c r="J153" s="20"/>
    </row>
    <row r="154" spans="1:20">
      <c r="A154" s="20"/>
      <c r="B154" s="20" t="s">
        <v>272</v>
      </c>
      <c r="C154" s="18">
        <f>D14+D43</f>
        <v>194016.12347999998</v>
      </c>
      <c r="D154" s="18">
        <f>F287+F321</f>
        <v>3246.4673389159843</v>
      </c>
      <c r="E154" s="18">
        <f t="shared" si="25"/>
        <v>1056492.5</v>
      </c>
      <c r="F154" s="28">
        <f t="shared" si="26"/>
        <v>2.262400174363445E-2</v>
      </c>
      <c r="G154" s="18">
        <f t="shared" si="27"/>
        <v>146273.16127352894</v>
      </c>
      <c r="H154" s="18">
        <f t="shared" si="28"/>
        <v>343535.75209244486</v>
      </c>
      <c r="I154" s="28">
        <f t="shared" si="29"/>
        <v>2.1675632733444413E-2</v>
      </c>
      <c r="J154" s="20"/>
    </row>
    <row r="155" spans="1:20">
      <c r="A155" s="20"/>
      <c r="B155" s="20" t="s">
        <v>273</v>
      </c>
      <c r="C155" s="18">
        <f>D15+D44</f>
        <v>326003.14034000004</v>
      </c>
      <c r="D155" s="18">
        <f>F288+F322</f>
        <v>5577.6185018140886</v>
      </c>
      <c r="E155" s="18">
        <f t="shared" si="25"/>
        <v>1103960.5</v>
      </c>
      <c r="F155" s="28">
        <f t="shared" si="26"/>
        <v>2.3640493687275166E-2</v>
      </c>
      <c r="G155" s="18">
        <f t="shared" si="27"/>
        <v>152845.18560813789</v>
      </c>
      <c r="H155" s="18">
        <f t="shared" si="28"/>
        <v>484425.94444995199</v>
      </c>
      <c r="I155" s="28">
        <f t="shared" si="29"/>
        <v>3.0565199675705104E-2</v>
      </c>
      <c r="J155" s="20"/>
      <c r="L155" s="29" t="s">
        <v>183</v>
      </c>
    </row>
    <row r="156" spans="1:20">
      <c r="A156" s="20"/>
      <c r="B156" s="20" t="s">
        <v>227</v>
      </c>
      <c r="C156" s="18"/>
      <c r="D156" s="18"/>
      <c r="E156" s="18">
        <f t="shared" si="25"/>
        <v>2102560.5</v>
      </c>
      <c r="F156" s="28">
        <f t="shared" si="26"/>
        <v>4.5024770566849191E-2</v>
      </c>
      <c r="G156" s="18">
        <f t="shared" si="27"/>
        <v>291103.03301145212</v>
      </c>
      <c r="H156" s="18">
        <f t="shared" si="28"/>
        <v>291103.03301145212</v>
      </c>
      <c r="I156" s="28">
        <f t="shared" si="29"/>
        <v>1.8367353012649506E-2</v>
      </c>
      <c r="J156" s="18">
        <f>D16+D45+F289+F323</f>
        <v>738031.23232511664</v>
      </c>
      <c r="L156" s="18">
        <f>J156+J129</f>
        <v>2617486.630888992</v>
      </c>
    </row>
    <row r="157" spans="1:20">
      <c r="A157" s="20"/>
      <c r="B157" s="20" t="s">
        <v>209</v>
      </c>
      <c r="C157" s="18">
        <f t="shared" ref="C157:C168" si="30">D17+D46</f>
        <v>193841.53645000001</v>
      </c>
      <c r="D157" s="18">
        <f t="shared" ref="D157:D168" si="31">F290+F324</f>
        <v>1990.4461690328853</v>
      </c>
      <c r="E157" s="18">
        <f t="shared" si="25"/>
        <v>586917.5</v>
      </c>
      <c r="F157" s="28">
        <f t="shared" si="26"/>
        <v>1.2568402088391136E-2</v>
      </c>
      <c r="G157" s="18">
        <f t="shared" si="27"/>
        <v>81259.713752588315</v>
      </c>
      <c r="H157" s="18">
        <f t="shared" si="28"/>
        <v>277091.69637162122</v>
      </c>
      <c r="I157" s="28">
        <f t="shared" si="29"/>
        <v>1.7483297757090833E-2</v>
      </c>
      <c r="J157" s="20"/>
    </row>
    <row r="158" spans="1:20">
      <c r="A158" s="20"/>
      <c r="B158" s="20" t="s">
        <v>210</v>
      </c>
      <c r="C158" s="18">
        <f t="shared" si="30"/>
        <v>793440.37966999994</v>
      </c>
      <c r="D158" s="18">
        <f t="shared" si="31"/>
        <v>7466.8086890985751</v>
      </c>
      <c r="E158" s="18">
        <f t="shared" si="25"/>
        <v>2483421</v>
      </c>
      <c r="F158" s="28">
        <f t="shared" si="26"/>
        <v>5.3180615133735835E-2</v>
      </c>
      <c r="G158" s="18">
        <f t="shared" si="27"/>
        <v>343833.80898877035</v>
      </c>
      <c r="H158" s="18">
        <f t="shared" si="28"/>
        <v>1144740.9973478687</v>
      </c>
      <c r="I158" s="28">
        <f t="shared" si="29"/>
        <v>7.222824780913091E-2</v>
      </c>
      <c r="J158" s="20"/>
    </row>
    <row r="159" spans="1:20">
      <c r="A159" s="20"/>
      <c r="B159" s="20" t="s">
        <v>264</v>
      </c>
      <c r="C159" s="18">
        <f t="shared" si="30"/>
        <v>312176.16888000001</v>
      </c>
      <c r="D159" s="18">
        <f t="shared" si="31"/>
        <v>4899.2473235130074</v>
      </c>
      <c r="E159" s="18">
        <f t="shared" si="25"/>
        <v>2068901</v>
      </c>
      <c r="F159" s="28">
        <f t="shared" si="26"/>
        <v>4.4303977388771863E-2</v>
      </c>
      <c r="G159" s="18">
        <f t="shared" si="27"/>
        <v>286442.81869673973</v>
      </c>
      <c r="H159" s="18">
        <f t="shared" si="28"/>
        <v>603518.23490025278</v>
      </c>
      <c r="I159" s="28">
        <f t="shared" si="29"/>
        <v>3.8079412486052594E-2</v>
      </c>
      <c r="J159" s="20"/>
    </row>
    <row r="160" spans="1:20">
      <c r="A160" s="20"/>
      <c r="B160" s="20" t="s">
        <v>270</v>
      </c>
      <c r="C160" s="18">
        <f t="shared" si="30"/>
        <v>1790157.7597099999</v>
      </c>
      <c r="D160" s="18">
        <f t="shared" si="31"/>
        <v>59745.426619011181</v>
      </c>
      <c r="E160" s="18">
        <f t="shared" si="25"/>
        <v>7513504.5</v>
      </c>
      <c r="F160" s="28">
        <f t="shared" si="26"/>
        <v>0.16089611512510055</v>
      </c>
      <c r="G160" s="18">
        <f t="shared" si="27"/>
        <v>1040257.3188715351</v>
      </c>
      <c r="H160" s="18">
        <f t="shared" si="28"/>
        <v>2890160.5052005462</v>
      </c>
      <c r="I160" s="28">
        <f t="shared" si="29"/>
        <v>0.18235673367287625</v>
      </c>
      <c r="J160" s="20"/>
    </row>
    <row r="161" spans="1:10">
      <c r="A161" s="20"/>
      <c r="B161" s="20" t="s">
        <v>271</v>
      </c>
      <c r="C161" s="18">
        <f t="shared" si="30"/>
        <v>858727.85204000003</v>
      </c>
      <c r="D161" s="18">
        <f t="shared" si="31"/>
        <v>17220.187356338873</v>
      </c>
      <c r="E161" s="18">
        <f t="shared" si="25"/>
        <v>4992766.5</v>
      </c>
      <c r="F161" s="28">
        <f t="shared" si="26"/>
        <v>0.10691638416889819</v>
      </c>
      <c r="G161" s="18">
        <f t="shared" si="27"/>
        <v>691256.90854934847</v>
      </c>
      <c r="H161" s="18">
        <f t="shared" si="28"/>
        <v>1567204.9479456875</v>
      </c>
      <c r="I161" s="28">
        <f t="shared" si="29"/>
        <v>9.8883911391459134E-2</v>
      </c>
      <c r="J161" s="20"/>
    </row>
    <row r="162" spans="1:10">
      <c r="A162" s="20"/>
      <c r="B162" s="20" t="s">
        <v>166</v>
      </c>
      <c r="C162" s="18">
        <f t="shared" si="30"/>
        <v>434997.70964999998</v>
      </c>
      <c r="D162" s="18">
        <f t="shared" si="31"/>
        <v>2742.5783806711961</v>
      </c>
      <c r="E162" s="18">
        <f t="shared" si="25"/>
        <v>1096314.5</v>
      </c>
      <c r="F162" s="28">
        <f t="shared" si="26"/>
        <v>2.3476760279483033E-2</v>
      </c>
      <c r="G162" s="18">
        <f t="shared" si="27"/>
        <v>151786.58406473137</v>
      </c>
      <c r="H162" s="18">
        <f t="shared" si="28"/>
        <v>589526.87209540256</v>
      </c>
      <c r="I162" s="28">
        <f t="shared" si="29"/>
        <v>3.7196617493825128E-2</v>
      </c>
      <c r="J162" s="20"/>
    </row>
    <row r="163" spans="1:10">
      <c r="A163" s="20"/>
      <c r="B163" s="20" t="s">
        <v>158</v>
      </c>
      <c r="C163" s="18">
        <f t="shared" si="30"/>
        <v>832115.11572999996</v>
      </c>
      <c r="D163" s="18">
        <f t="shared" si="31"/>
        <v>7755.351557381262</v>
      </c>
      <c r="E163" s="18">
        <f t="shared" si="25"/>
        <v>2740521</v>
      </c>
      <c r="F163" s="28">
        <f t="shared" si="26"/>
        <v>5.8686220567080997E-2</v>
      </c>
      <c r="G163" s="18">
        <f t="shared" si="27"/>
        <v>379429.73585377343</v>
      </c>
      <c r="H163" s="18">
        <f t="shared" si="28"/>
        <v>1219300.2031411545</v>
      </c>
      <c r="I163" s="28">
        <f t="shared" si="29"/>
        <v>7.6932613953932236E-2</v>
      </c>
      <c r="J163" s="20"/>
    </row>
    <row r="164" spans="1:10">
      <c r="A164" s="20"/>
      <c r="B164" s="20" t="s">
        <v>159</v>
      </c>
      <c r="C164" s="18">
        <f t="shared" si="30"/>
        <v>488640.49638000003</v>
      </c>
      <c r="D164" s="18">
        <f t="shared" si="31"/>
        <v>32077.280355719657</v>
      </c>
      <c r="E164" s="18">
        <f t="shared" si="25"/>
        <v>6445718</v>
      </c>
      <c r="F164" s="28">
        <f t="shared" si="26"/>
        <v>0.13803026076472474</v>
      </c>
      <c r="G164" s="18">
        <f t="shared" si="27"/>
        <v>892420.48432685353</v>
      </c>
      <c r="H164" s="18">
        <f t="shared" si="28"/>
        <v>1413138.2610625732</v>
      </c>
      <c r="I164" s="28">
        <f t="shared" si="29"/>
        <v>8.9162964150898541E-2</v>
      </c>
      <c r="J164" s="20"/>
    </row>
    <row r="165" spans="1:10">
      <c r="A165" s="20"/>
      <c r="B165" s="20" t="s">
        <v>160</v>
      </c>
      <c r="C165" s="18">
        <f t="shared" si="30"/>
        <v>219159.76660999999</v>
      </c>
      <c r="D165" s="18">
        <f t="shared" si="31"/>
        <v>6004.3399892126054</v>
      </c>
      <c r="E165" s="18">
        <f t="shared" si="25"/>
        <v>1467053</v>
      </c>
      <c r="F165" s="28">
        <f t="shared" si="26"/>
        <v>3.1415849738643815E-2</v>
      </c>
      <c r="G165" s="18">
        <f t="shared" si="27"/>
        <v>203115.9521395698</v>
      </c>
      <c r="H165" s="18">
        <f t="shared" si="28"/>
        <v>428280.05873878242</v>
      </c>
      <c r="I165" s="28">
        <f t="shared" si="29"/>
        <v>2.7022635064142448E-2</v>
      </c>
      <c r="J165" s="20"/>
    </row>
    <row r="166" spans="1:10" ht="12" customHeight="1">
      <c r="A166" s="20"/>
      <c r="B166" s="20" t="s">
        <v>161</v>
      </c>
      <c r="C166" s="18">
        <f t="shared" si="30"/>
        <v>131058.89649862616</v>
      </c>
      <c r="D166" s="18">
        <f t="shared" si="31"/>
        <v>3343.5601318432891</v>
      </c>
      <c r="E166" s="18">
        <f t="shared" si="25"/>
        <v>640633</v>
      </c>
      <c r="F166" s="28">
        <f t="shared" si="26"/>
        <v>1.3718679601634434E-2</v>
      </c>
      <c r="G166" s="18">
        <f t="shared" si="27"/>
        <v>88696.714956466472</v>
      </c>
      <c r="H166" s="18">
        <f t="shared" si="28"/>
        <v>223099.1715869359</v>
      </c>
      <c r="I166" s="28">
        <f t="shared" si="29"/>
        <v>1.4076600985485814E-2</v>
      </c>
      <c r="J166" s="20"/>
    </row>
    <row r="167" spans="1:10" ht="12" customHeight="1">
      <c r="A167" s="20"/>
      <c r="B167" s="20" t="s">
        <v>83</v>
      </c>
      <c r="C167" s="18">
        <f t="shared" si="30"/>
        <v>591496.8102200001</v>
      </c>
      <c r="D167" s="18">
        <f t="shared" si="31"/>
        <v>15234.452588152908</v>
      </c>
      <c r="E167" s="18">
        <f t="shared" si="25"/>
        <v>2189121</v>
      </c>
      <c r="F167" s="28">
        <f t="shared" si="26"/>
        <v>4.6878399345974334E-2</v>
      </c>
      <c r="G167" s="18">
        <f t="shared" si="27"/>
        <v>303087.47963688232</v>
      </c>
      <c r="H167" s="18">
        <f t="shared" si="28"/>
        <v>909818.74244503537</v>
      </c>
      <c r="I167" s="28">
        <f t="shared" si="29"/>
        <v>5.7405660968690042E-2</v>
      </c>
      <c r="J167" s="20"/>
    </row>
    <row r="168" spans="1:10" ht="11.25" customHeight="1">
      <c r="A168" s="20"/>
      <c r="B168" s="20" t="s">
        <v>84</v>
      </c>
      <c r="C168" s="18">
        <f t="shared" si="30"/>
        <v>80242.928270000004</v>
      </c>
      <c r="D168" s="18">
        <f t="shared" si="31"/>
        <v>1430.7436555716929</v>
      </c>
      <c r="E168" s="18">
        <f t="shared" si="25"/>
        <v>318027.5</v>
      </c>
      <c r="F168" s="28">
        <f t="shared" si="26"/>
        <v>6.8103225669124056E-3</v>
      </c>
      <c r="G168" s="18">
        <f t="shared" si="27"/>
        <v>44031.441583274107</v>
      </c>
      <c r="H168" s="18">
        <f t="shared" si="28"/>
        <v>125705.11350884581</v>
      </c>
      <c r="I168" s="28">
        <f t="shared" si="29"/>
        <v>7.9314535868175422E-3</v>
      </c>
      <c r="J168" s="20"/>
    </row>
    <row r="169" spans="1:10" ht="11.25" customHeight="1">
      <c r="A169" s="20"/>
      <c r="B169" s="20" t="s">
        <v>85</v>
      </c>
      <c r="C169" s="18"/>
      <c r="D169" s="18"/>
      <c r="E169" s="18">
        <f t="shared" si="25"/>
        <v>169659.5</v>
      </c>
      <c r="F169" s="28">
        <f t="shared" si="26"/>
        <v>3.6331321082015717E-3</v>
      </c>
      <c r="G169" s="18">
        <f t="shared" si="27"/>
        <v>23489.642761388539</v>
      </c>
      <c r="H169" s="18">
        <f t="shared" si="28"/>
        <v>23489.642761388539</v>
      </c>
      <c r="I169" s="28">
        <f t="shared" si="29"/>
        <v>1.4820957249266355E-3</v>
      </c>
      <c r="J169" s="18">
        <f>D29+D58+F302+F336</f>
        <v>29277.911796487278</v>
      </c>
    </row>
    <row r="170" spans="1:10" ht="13.5" thickBot="1">
      <c r="A170" s="20"/>
      <c r="B170" s="398" t="s">
        <v>178</v>
      </c>
      <c r="C170" s="403">
        <f>SUM(C152:C169)</f>
        <v>9190265.7410586253</v>
      </c>
      <c r="D170" s="403">
        <f t="shared" ref="D170:I170" si="32">SUM(D152:D169)</f>
        <v>193274.56063813416</v>
      </c>
      <c r="E170" s="403">
        <f>SUM(E152:E169)</f>
        <v>46697861.5</v>
      </c>
      <c r="F170" s="404">
        <f t="shared" si="32"/>
        <v>0.99999999999999989</v>
      </c>
      <c r="G170" s="403">
        <f t="shared" si="32"/>
        <v>6465397.3656399986</v>
      </c>
      <c r="H170" s="403">
        <f t="shared" si="32"/>
        <v>15848937.667336762</v>
      </c>
      <c r="I170" s="404">
        <f t="shared" si="32"/>
        <v>0.99999999999999989</v>
      </c>
      <c r="J170" s="397"/>
    </row>
    <row r="171" spans="1:10">
      <c r="A171" s="20"/>
      <c r="B171" s="20"/>
      <c r="C171" s="20"/>
      <c r="D171" s="20"/>
      <c r="E171" s="20"/>
      <c r="F171" s="20"/>
      <c r="G171" s="20"/>
      <c r="H171" s="20"/>
      <c r="I171" s="20"/>
      <c r="J171" s="20"/>
    </row>
    <row r="172" spans="1:10">
      <c r="A172" s="20"/>
      <c r="B172" s="20" t="s">
        <v>357</v>
      </c>
      <c r="C172" s="20"/>
      <c r="D172" s="20"/>
      <c r="E172" s="20"/>
      <c r="F172" s="20"/>
      <c r="G172" s="18">
        <f>D83</f>
        <v>6465397.3656399995</v>
      </c>
      <c r="H172" s="20"/>
      <c r="I172" s="20"/>
      <c r="J172" s="20"/>
    </row>
    <row r="175" spans="1:10" ht="20.25">
      <c r="B175" s="630" t="s">
        <v>323</v>
      </c>
    </row>
    <row r="177" spans="2:20">
      <c r="B177" s="31"/>
    </row>
    <row r="178" spans="2:20" ht="22.5">
      <c r="B178" s="630" t="s">
        <v>1038</v>
      </c>
    </row>
    <row r="179" spans="2:20">
      <c r="B179" s="31"/>
    </row>
    <row r="180" spans="2:20">
      <c r="B180" s="1" t="s">
        <v>311</v>
      </c>
    </row>
    <row r="181" spans="2:20" ht="13.5">
      <c r="B181" s="25" t="s">
        <v>807</v>
      </c>
      <c r="C181" s="20"/>
      <c r="D181" s="20"/>
      <c r="E181" s="20"/>
      <c r="F181" s="20"/>
      <c r="G181" s="20"/>
      <c r="H181" s="20"/>
      <c r="I181" s="20"/>
    </row>
    <row r="182" spans="2:20">
      <c r="B182" s="25" t="s">
        <v>540</v>
      </c>
      <c r="C182" s="20"/>
      <c r="D182" s="20"/>
      <c r="E182" s="20"/>
      <c r="F182" s="20"/>
      <c r="G182" s="20"/>
      <c r="H182" s="20"/>
      <c r="I182" s="20"/>
    </row>
    <row r="183" spans="2:20">
      <c r="B183" s="167" t="s">
        <v>144</v>
      </c>
      <c r="C183" s="20"/>
      <c r="D183" s="20"/>
      <c r="E183" s="20"/>
      <c r="F183" s="20"/>
      <c r="G183" s="20"/>
      <c r="H183" s="20"/>
      <c r="I183" s="20"/>
    </row>
    <row r="184" spans="2:20" ht="9" customHeight="1"/>
    <row r="185" spans="2:20" ht="13.5">
      <c r="B185" s="8" t="s">
        <v>976</v>
      </c>
    </row>
    <row r="186" spans="2:20">
      <c r="B186" s="8" t="s">
        <v>333</v>
      </c>
    </row>
    <row r="187" spans="2:20" ht="15.75">
      <c r="B187" s="101" t="s">
        <v>979</v>
      </c>
    </row>
    <row r="188" spans="2:20">
      <c r="C188" s="4" t="s">
        <v>529</v>
      </c>
      <c r="D188" s="4" t="s">
        <v>530</v>
      </c>
      <c r="E188" s="4"/>
      <c r="F188" s="4" t="s">
        <v>529</v>
      </c>
      <c r="G188" s="4"/>
      <c r="H188" s="4" t="s">
        <v>529</v>
      </c>
      <c r="I188" s="4" t="s">
        <v>529</v>
      </c>
    </row>
    <row r="189" spans="2:20" ht="51">
      <c r="C189" s="627" t="s">
        <v>977</v>
      </c>
      <c r="D189" s="625" t="s">
        <v>808</v>
      </c>
      <c r="F189" s="627" t="s">
        <v>975</v>
      </c>
      <c r="H189" s="627" t="s">
        <v>975</v>
      </c>
      <c r="I189" s="627" t="s">
        <v>975</v>
      </c>
      <c r="N189" s="87"/>
      <c r="O189" s="88"/>
      <c r="P189" s="88"/>
      <c r="Q189" s="88"/>
      <c r="R189" s="88"/>
      <c r="S189" s="88"/>
      <c r="T189" s="86"/>
    </row>
    <row r="190" spans="2:20" s="456" customFormat="1" ht="54.75" thickBot="1">
      <c r="B190" s="489">
        <v>2014</v>
      </c>
      <c r="C190" s="671" t="s">
        <v>1030</v>
      </c>
      <c r="D190" s="671" t="s">
        <v>984</v>
      </c>
      <c r="E190" s="629" t="s">
        <v>329</v>
      </c>
      <c r="F190" s="671" t="s">
        <v>985</v>
      </c>
      <c r="G190" s="629" t="s">
        <v>978</v>
      </c>
      <c r="H190" s="677" t="s">
        <v>546</v>
      </c>
      <c r="I190" s="677" t="s">
        <v>545</v>
      </c>
      <c r="J190" s="472" t="s">
        <v>330</v>
      </c>
      <c r="K190" s="472" t="s">
        <v>331</v>
      </c>
      <c r="L190" s="472" t="s">
        <v>332</v>
      </c>
      <c r="N190" s="87"/>
      <c r="O190" s="119"/>
      <c r="P190" s="119"/>
      <c r="Q190" s="119"/>
      <c r="R190" s="119"/>
      <c r="S190" s="119"/>
      <c r="T190" s="488"/>
    </row>
    <row r="191" spans="2:20">
      <c r="B191" s="1" t="s">
        <v>148</v>
      </c>
      <c r="C191" s="362">
        <v>4158399.12</v>
      </c>
      <c r="D191" s="362">
        <v>424344</v>
      </c>
      <c r="E191" s="28">
        <f>D191/C191</f>
        <v>0.10204503890910789</v>
      </c>
      <c r="F191" s="362">
        <v>2329366.09</v>
      </c>
      <c r="G191" s="18">
        <f>MIN(D191, F191)</f>
        <v>424344</v>
      </c>
      <c r="H191" s="362">
        <v>93380.76</v>
      </c>
      <c r="I191" s="362">
        <v>9110.34</v>
      </c>
      <c r="J191" s="18">
        <f>G191+H191+I191</f>
        <v>526835.1</v>
      </c>
      <c r="K191" s="18">
        <f>C191-J191</f>
        <v>3631564.02</v>
      </c>
      <c r="L191" s="28">
        <f>K191/K$209</f>
        <v>0.15523150175599174</v>
      </c>
      <c r="M191" s="18"/>
      <c r="N191" s="18"/>
      <c r="O191" s="18"/>
      <c r="P191" s="18"/>
      <c r="Q191" s="18"/>
      <c r="R191" s="18"/>
      <c r="S191" s="18"/>
    </row>
    <row r="192" spans="2:20">
      <c r="B192" s="1" t="s">
        <v>149</v>
      </c>
      <c r="C192" s="362">
        <v>583736.25</v>
      </c>
      <c r="D192" s="362">
        <v>76444</v>
      </c>
      <c r="E192" s="28">
        <f t="shared" ref="E192:E209" si="33">D192/C192</f>
        <v>0.13095640368402681</v>
      </c>
      <c r="F192" s="362">
        <v>303824.14</v>
      </c>
      <c r="G192" s="18">
        <f t="shared" ref="G192:G207" si="34">MIN(D192, F192)</f>
        <v>76444</v>
      </c>
      <c r="H192" s="362">
        <v>16883.77</v>
      </c>
      <c r="I192" s="362">
        <v>3795.6</v>
      </c>
      <c r="J192" s="18">
        <f t="shared" ref="J192:J207" si="35">G192+H192+I192</f>
        <v>97123.37000000001</v>
      </c>
      <c r="K192" s="18">
        <f t="shared" ref="K192:K208" si="36">C192-J192</f>
        <v>486612.88</v>
      </c>
      <c r="L192" s="28">
        <f t="shared" ref="L192:L209" si="37">K192/K$209</f>
        <v>2.0800307448857309E-2</v>
      </c>
      <c r="M192" s="18"/>
      <c r="N192" s="18"/>
      <c r="O192" s="18"/>
      <c r="P192" s="18"/>
      <c r="Q192" s="18"/>
      <c r="R192" s="18"/>
      <c r="S192" s="18"/>
    </row>
    <row r="193" spans="2:19">
      <c r="B193" s="1" t="s">
        <v>272</v>
      </c>
      <c r="C193" s="362">
        <v>727672.08</v>
      </c>
      <c r="D193" s="362">
        <v>96240.238949999999</v>
      </c>
      <c r="E193" s="28">
        <f t="shared" si="33"/>
        <v>0.13225770452811658</v>
      </c>
      <c r="F193" s="362">
        <v>491632.29</v>
      </c>
      <c r="G193" s="18">
        <f t="shared" si="34"/>
        <v>96240.238949999999</v>
      </c>
      <c r="H193" s="362">
        <v>6166.98</v>
      </c>
      <c r="I193" s="362">
        <v>13033.07</v>
      </c>
      <c r="J193" s="18">
        <f t="shared" si="35"/>
        <v>115440.28894999999</v>
      </c>
      <c r="K193" s="18">
        <f t="shared" si="36"/>
        <v>612231.79105</v>
      </c>
      <c r="L193" s="28">
        <f t="shared" si="37"/>
        <v>2.6169898100117217E-2</v>
      </c>
      <c r="M193" s="18"/>
      <c r="N193" s="18"/>
      <c r="O193" s="18"/>
      <c r="P193" s="18"/>
      <c r="Q193" s="18"/>
      <c r="R193" s="18"/>
      <c r="S193" s="18"/>
    </row>
    <row r="194" spans="2:19">
      <c r="B194" s="1" t="s">
        <v>273</v>
      </c>
      <c r="C194" s="362">
        <v>493351.64</v>
      </c>
      <c r="D194" s="362">
        <v>155818</v>
      </c>
      <c r="E194" s="28">
        <f t="shared" si="33"/>
        <v>0.31583557723655281</v>
      </c>
      <c r="F194" s="362">
        <v>419141.69</v>
      </c>
      <c r="G194" s="18">
        <f>MIN(D194, F194)</f>
        <v>155818</v>
      </c>
      <c r="H194" s="362">
        <v>1.85</v>
      </c>
      <c r="I194" s="362">
        <v>497.15</v>
      </c>
      <c r="J194" s="18">
        <f t="shared" si="35"/>
        <v>156317</v>
      </c>
      <c r="K194" s="18">
        <f t="shared" si="36"/>
        <v>337034.64</v>
      </c>
      <c r="L194" s="28">
        <f t="shared" si="37"/>
        <v>1.4406573317407755E-2</v>
      </c>
      <c r="M194" s="18"/>
      <c r="N194" s="18"/>
      <c r="O194" s="18"/>
      <c r="P194" s="18"/>
      <c r="Q194" s="18"/>
      <c r="R194" s="18"/>
      <c r="S194" s="18"/>
    </row>
    <row r="195" spans="2:19">
      <c r="B195" s="1" t="s">
        <v>227</v>
      </c>
      <c r="C195" s="362">
        <v>1019160.32</v>
      </c>
      <c r="D195" s="362">
        <v>272345</v>
      </c>
      <c r="E195" s="28">
        <f t="shared" si="33"/>
        <v>0.26722488567843772</v>
      </c>
      <c r="F195" s="362">
        <v>745860.54</v>
      </c>
      <c r="G195" s="18">
        <f t="shared" si="34"/>
        <v>272345</v>
      </c>
      <c r="H195" s="362">
        <v>20378.060000000001</v>
      </c>
      <c r="I195" s="362">
        <v>6733.04</v>
      </c>
      <c r="J195" s="18">
        <f t="shared" si="35"/>
        <v>299456.09999999998</v>
      </c>
      <c r="K195" s="18">
        <f t="shared" si="36"/>
        <v>719704.22</v>
      </c>
      <c r="L195" s="28">
        <f t="shared" si="37"/>
        <v>3.0763815886336671E-2</v>
      </c>
      <c r="M195" s="18"/>
      <c r="N195" s="18"/>
      <c r="O195" s="18"/>
      <c r="P195" s="18"/>
      <c r="Q195" s="18"/>
      <c r="R195" s="18"/>
      <c r="S195" s="18"/>
    </row>
    <row r="196" spans="2:19">
      <c r="B196" s="1" t="s">
        <v>209</v>
      </c>
      <c r="C196" s="362">
        <v>395622.36</v>
      </c>
      <c r="D196" s="362">
        <v>30359</v>
      </c>
      <c r="E196" s="28">
        <f t="shared" si="33"/>
        <v>7.6737320913812856E-2</v>
      </c>
      <c r="F196" s="362">
        <v>258627.84</v>
      </c>
      <c r="G196" s="18">
        <f t="shared" si="34"/>
        <v>30359</v>
      </c>
      <c r="H196" s="362">
        <v>4112.24</v>
      </c>
      <c r="I196" s="362">
        <v>1633.78</v>
      </c>
      <c r="J196" s="18">
        <f t="shared" si="35"/>
        <v>36105.019999999997</v>
      </c>
      <c r="K196" s="18">
        <f t="shared" si="36"/>
        <v>359517.33999999997</v>
      </c>
      <c r="L196" s="28">
        <f t="shared" si="37"/>
        <v>1.5367598172073385E-2</v>
      </c>
      <c r="M196" s="18"/>
      <c r="N196" s="18"/>
      <c r="O196" s="18"/>
      <c r="P196" s="18"/>
      <c r="Q196" s="18"/>
      <c r="R196" s="18"/>
      <c r="S196" s="18"/>
    </row>
    <row r="197" spans="2:19">
      <c r="B197" s="1" t="s">
        <v>210</v>
      </c>
      <c r="C197" s="362">
        <v>1135720.3799999999</v>
      </c>
      <c r="D197" s="362">
        <v>128361</v>
      </c>
      <c r="E197" s="28">
        <f t="shared" si="33"/>
        <v>0.11302165767246337</v>
      </c>
      <c r="F197" s="362">
        <v>740309.69</v>
      </c>
      <c r="G197" s="18">
        <f t="shared" si="34"/>
        <v>128361</v>
      </c>
      <c r="H197" s="362">
        <v>24.86</v>
      </c>
      <c r="I197" s="362">
        <v>528.58000000000004</v>
      </c>
      <c r="J197" s="18">
        <f t="shared" si="35"/>
        <v>128914.44</v>
      </c>
      <c r="K197" s="18">
        <f t="shared" si="36"/>
        <v>1006805.94</v>
      </c>
      <c r="L197" s="28">
        <f t="shared" si="37"/>
        <v>4.3036002444768386E-2</v>
      </c>
      <c r="M197" s="18"/>
      <c r="N197" s="18"/>
      <c r="O197" s="18"/>
      <c r="P197" s="18"/>
      <c r="Q197" s="18"/>
      <c r="R197" s="18"/>
      <c r="S197" s="18"/>
    </row>
    <row r="198" spans="2:19">
      <c r="B198" s="1" t="s">
        <v>264</v>
      </c>
      <c r="C198" s="362">
        <v>1033563.36</v>
      </c>
      <c r="D198" s="362">
        <v>134045</v>
      </c>
      <c r="E198" s="28">
        <f t="shared" si="33"/>
        <v>0.12969209744432117</v>
      </c>
      <c r="F198" s="362">
        <v>660244.62</v>
      </c>
      <c r="G198" s="18">
        <f t="shared" si="34"/>
        <v>134045</v>
      </c>
      <c r="H198" s="362">
        <v>0</v>
      </c>
      <c r="I198" s="362">
        <v>4409.26</v>
      </c>
      <c r="J198" s="18">
        <f t="shared" si="35"/>
        <v>138454.26</v>
      </c>
      <c r="K198" s="18">
        <f t="shared" si="36"/>
        <v>895109.1</v>
      </c>
      <c r="L198" s="28">
        <f t="shared" si="37"/>
        <v>3.8261511861893097E-2</v>
      </c>
      <c r="M198" s="18"/>
      <c r="N198" s="18"/>
      <c r="O198" s="18"/>
      <c r="P198" s="18"/>
      <c r="Q198" s="18"/>
      <c r="R198" s="18"/>
      <c r="S198" s="18"/>
    </row>
    <row r="199" spans="2:19">
      <c r="B199" s="1" t="s">
        <v>270</v>
      </c>
      <c r="C199" s="362">
        <v>7382745.3899999997</v>
      </c>
      <c r="D199" s="362">
        <v>2299311</v>
      </c>
      <c r="E199" s="28">
        <f t="shared" si="33"/>
        <v>0.31144389770158387</v>
      </c>
      <c r="F199" s="362">
        <v>5528206.7300000004</v>
      </c>
      <c r="G199" s="18">
        <f t="shared" si="34"/>
        <v>2299311</v>
      </c>
      <c r="H199" s="362">
        <v>168937.07</v>
      </c>
      <c r="I199" s="362">
        <v>341266.91</v>
      </c>
      <c r="J199" s="18">
        <f t="shared" si="35"/>
        <v>2809514.98</v>
      </c>
      <c r="K199" s="18">
        <f t="shared" si="36"/>
        <v>4573230.41</v>
      </c>
      <c r="L199" s="28">
        <f t="shared" si="37"/>
        <v>0.19548310879577166</v>
      </c>
      <c r="M199" s="18"/>
      <c r="N199" s="18"/>
      <c r="O199" s="18"/>
      <c r="P199" s="18"/>
      <c r="Q199" s="18"/>
      <c r="R199" s="18"/>
      <c r="S199" s="18"/>
    </row>
    <row r="200" spans="2:19">
      <c r="B200" s="1" t="s">
        <v>271</v>
      </c>
      <c r="C200" s="362">
        <v>3896956.3</v>
      </c>
      <c r="D200" s="362">
        <v>322035</v>
      </c>
      <c r="E200" s="28">
        <f t="shared" si="33"/>
        <v>8.2637570249376416E-2</v>
      </c>
      <c r="F200" s="362">
        <v>3067200.93</v>
      </c>
      <c r="G200" s="18">
        <f t="shared" si="34"/>
        <v>322035</v>
      </c>
      <c r="H200" s="362">
        <v>62888.99</v>
      </c>
      <c r="I200" s="362">
        <v>105117.94</v>
      </c>
      <c r="J200" s="18">
        <f t="shared" si="35"/>
        <v>490041.93</v>
      </c>
      <c r="K200" s="18">
        <f t="shared" si="36"/>
        <v>3406914.3699999996</v>
      </c>
      <c r="L200" s="28">
        <f t="shared" si="37"/>
        <v>0.14562883404962484</v>
      </c>
      <c r="M200" s="18"/>
      <c r="N200" s="18"/>
      <c r="O200" s="18"/>
      <c r="P200" s="18"/>
      <c r="Q200" s="18"/>
      <c r="R200" s="18"/>
      <c r="S200" s="18"/>
    </row>
    <row r="201" spans="2:19">
      <c r="B201" s="1" t="s">
        <v>166</v>
      </c>
      <c r="C201" s="362">
        <v>630432.48</v>
      </c>
      <c r="D201" s="362">
        <v>72451</v>
      </c>
      <c r="E201" s="28">
        <f t="shared" si="33"/>
        <v>0.11492269560730754</v>
      </c>
      <c r="F201" s="362">
        <v>430768.47</v>
      </c>
      <c r="G201" s="18">
        <f t="shared" si="34"/>
        <v>72451</v>
      </c>
      <c r="H201" s="362">
        <v>0</v>
      </c>
      <c r="I201" s="362">
        <v>1619.83</v>
      </c>
      <c r="J201" s="18">
        <f t="shared" si="35"/>
        <v>74070.83</v>
      </c>
      <c r="K201" s="18">
        <f t="shared" si="36"/>
        <v>556361.65</v>
      </c>
      <c r="L201" s="28">
        <f t="shared" si="37"/>
        <v>2.3781724340616598E-2</v>
      </c>
      <c r="M201" s="18"/>
      <c r="N201" s="18"/>
      <c r="O201" s="18"/>
      <c r="P201" s="18"/>
      <c r="Q201" s="18"/>
      <c r="R201" s="18"/>
      <c r="S201" s="18"/>
    </row>
    <row r="202" spans="2:19">
      <c r="B202" s="1" t="s">
        <v>158</v>
      </c>
      <c r="C202" s="362">
        <v>1567320.9</v>
      </c>
      <c r="D202" s="362">
        <v>206492</v>
      </c>
      <c r="E202" s="28">
        <f t="shared" si="33"/>
        <v>0.13174838668966898</v>
      </c>
      <c r="F202" s="362">
        <v>1055712.06</v>
      </c>
      <c r="G202" s="18">
        <f t="shared" si="34"/>
        <v>206492</v>
      </c>
      <c r="H202" s="362">
        <v>12790.67</v>
      </c>
      <c r="I202" s="362">
        <v>2895.09</v>
      </c>
      <c r="J202" s="18">
        <f t="shared" si="35"/>
        <v>222177.76</v>
      </c>
      <c r="K202" s="18">
        <f t="shared" si="36"/>
        <v>1345143.14</v>
      </c>
      <c r="L202" s="28">
        <f t="shared" si="37"/>
        <v>5.7498253796161969E-2</v>
      </c>
      <c r="M202" s="18"/>
      <c r="N202" s="18"/>
      <c r="O202" s="18"/>
      <c r="P202" s="18"/>
      <c r="Q202" s="18"/>
      <c r="R202" s="18"/>
      <c r="S202" s="18"/>
    </row>
    <row r="203" spans="2:19">
      <c r="B203" s="1" t="s">
        <v>159</v>
      </c>
      <c r="C203" s="362">
        <v>3779777.63</v>
      </c>
      <c r="D203" s="362">
        <v>870060</v>
      </c>
      <c r="E203" s="28">
        <f>D203/C203</f>
        <v>0.23018814469252258</v>
      </c>
      <c r="F203" s="362">
        <v>2484772.14</v>
      </c>
      <c r="G203" s="18">
        <f t="shared" si="34"/>
        <v>870060</v>
      </c>
      <c r="H203" s="362">
        <v>94132.25</v>
      </c>
      <c r="I203" s="362">
        <v>35161.97</v>
      </c>
      <c r="J203" s="18">
        <f t="shared" si="35"/>
        <v>999354.22</v>
      </c>
      <c r="K203" s="18">
        <f t="shared" si="36"/>
        <v>2780423.41</v>
      </c>
      <c r="L203" s="28">
        <f t="shared" si="37"/>
        <v>0.11884942660375172</v>
      </c>
      <c r="M203" s="18"/>
      <c r="N203" s="18"/>
      <c r="O203" s="18"/>
      <c r="P203" s="18"/>
      <c r="Q203" s="18"/>
      <c r="R203" s="18"/>
      <c r="S203" s="18"/>
    </row>
    <row r="204" spans="2:19">
      <c r="B204" s="1" t="s">
        <v>160</v>
      </c>
      <c r="C204" s="362">
        <v>788600.42</v>
      </c>
      <c r="D204" s="362">
        <v>140490</v>
      </c>
      <c r="E204" s="28">
        <f>D204/C204</f>
        <v>0.17815105906233222</v>
      </c>
      <c r="F204" s="362">
        <v>599938.91</v>
      </c>
      <c r="G204" s="18">
        <f t="shared" si="34"/>
        <v>140490</v>
      </c>
      <c r="H204" s="362">
        <v>0</v>
      </c>
      <c r="I204" s="362">
        <v>6728.28</v>
      </c>
      <c r="J204" s="18">
        <f t="shared" si="35"/>
        <v>147218.28</v>
      </c>
      <c r="K204" s="18">
        <f t="shared" si="36"/>
        <v>641382.14</v>
      </c>
      <c r="L204" s="28">
        <f t="shared" si="37"/>
        <v>2.7415932155774508E-2</v>
      </c>
      <c r="M204" s="18"/>
      <c r="N204" s="18"/>
      <c r="O204" s="18"/>
      <c r="P204" s="18"/>
      <c r="Q204" s="18"/>
      <c r="R204" s="18"/>
      <c r="S204" s="18"/>
    </row>
    <row r="205" spans="2:19">
      <c r="B205" s="1" t="s">
        <v>161</v>
      </c>
      <c r="C205" s="362">
        <v>532492.21</v>
      </c>
      <c r="D205" s="362">
        <v>64490</v>
      </c>
      <c r="E205" s="28">
        <f t="shared" si="33"/>
        <v>0.12110975294831075</v>
      </c>
      <c r="F205" s="362">
        <v>277792.14</v>
      </c>
      <c r="G205" s="18">
        <f t="shared" si="34"/>
        <v>64490</v>
      </c>
      <c r="H205" s="362">
        <v>4451.82</v>
      </c>
      <c r="I205" s="362">
        <v>8249.93</v>
      </c>
      <c r="J205" s="18">
        <f t="shared" si="35"/>
        <v>77191.75</v>
      </c>
      <c r="K205" s="18">
        <f t="shared" si="36"/>
        <v>455300.45999999996</v>
      </c>
      <c r="L205" s="28">
        <f t="shared" si="37"/>
        <v>1.9461855488917924E-2</v>
      </c>
      <c r="M205" s="18"/>
      <c r="N205" s="18"/>
      <c r="O205" s="18"/>
      <c r="P205" s="18"/>
      <c r="Q205" s="18"/>
      <c r="R205" s="18"/>
      <c r="S205" s="18"/>
    </row>
    <row r="206" spans="2:19">
      <c r="B206" s="1" t="s">
        <v>83</v>
      </c>
      <c r="C206" s="362">
        <v>1613466.01</v>
      </c>
      <c r="D206" s="362">
        <v>238688</v>
      </c>
      <c r="E206" s="28">
        <f t="shared" si="33"/>
        <v>0.14793494162297227</v>
      </c>
      <c r="F206" s="362">
        <v>1023253.21</v>
      </c>
      <c r="G206" s="18">
        <f t="shared" si="34"/>
        <v>238688</v>
      </c>
      <c r="H206" s="362">
        <v>34774.93</v>
      </c>
      <c r="I206" s="362">
        <v>89407.5</v>
      </c>
      <c r="J206" s="18">
        <f t="shared" si="35"/>
        <v>362870.43</v>
      </c>
      <c r="K206" s="18">
        <f t="shared" si="36"/>
        <v>1250595.58</v>
      </c>
      <c r="L206" s="28">
        <f t="shared" si="37"/>
        <v>5.3456810592810509E-2</v>
      </c>
      <c r="M206" s="18"/>
      <c r="N206" s="18"/>
      <c r="O206" s="18"/>
      <c r="P206" s="18"/>
      <c r="Q206" s="18"/>
      <c r="R206" s="18"/>
      <c r="S206" s="18"/>
    </row>
    <row r="207" spans="2:19">
      <c r="B207" s="1" t="s">
        <v>84</v>
      </c>
      <c r="C207" s="362">
        <v>224154.59</v>
      </c>
      <c r="D207" s="362">
        <v>36292</v>
      </c>
      <c r="E207" s="28">
        <f t="shared" si="33"/>
        <v>0.1619061202360389</v>
      </c>
      <c r="F207" s="362">
        <v>116741.36</v>
      </c>
      <c r="G207" s="18">
        <f t="shared" si="34"/>
        <v>36292</v>
      </c>
      <c r="H207" s="362">
        <v>1308.03</v>
      </c>
      <c r="I207" s="362">
        <v>2935.8</v>
      </c>
      <c r="J207" s="18">
        <f t="shared" si="35"/>
        <v>40535.83</v>
      </c>
      <c r="K207" s="18">
        <f>C207-J207</f>
        <v>183618.76</v>
      </c>
      <c r="L207" s="28">
        <f t="shared" si="37"/>
        <v>7.8487989495426898E-3</v>
      </c>
      <c r="M207" s="18"/>
      <c r="N207" s="18"/>
      <c r="O207" s="18"/>
      <c r="P207" s="18"/>
      <c r="Q207" s="18"/>
      <c r="R207" s="18"/>
      <c r="S207" s="18"/>
    </row>
    <row r="208" spans="2:19">
      <c r="B208" s="1" t="s">
        <v>746</v>
      </c>
      <c r="C208" s="18">
        <f>C213+C214</f>
        <v>155190.50274</v>
      </c>
      <c r="D208" s="18">
        <v>0</v>
      </c>
      <c r="E208" s="28">
        <f t="shared" si="33"/>
        <v>0</v>
      </c>
      <c r="F208" s="18">
        <f>F213+F214</f>
        <v>3021.25594</v>
      </c>
      <c r="G208" s="18">
        <f>MIN(D208, F208)</f>
        <v>0</v>
      </c>
      <c r="H208" s="18">
        <f>+H213+H214</f>
        <v>0</v>
      </c>
      <c r="I208" s="18">
        <f>+I213+I214</f>
        <v>2236.1525200000001</v>
      </c>
      <c r="J208" s="18">
        <f>G208+H208+I208</f>
        <v>2236.1525200000001</v>
      </c>
      <c r="K208" s="18">
        <f t="shared" si="36"/>
        <v>152954.35021999999</v>
      </c>
      <c r="L208" s="28">
        <f t="shared" si="37"/>
        <v>6.5380462395820587E-3</v>
      </c>
      <c r="M208" s="18"/>
      <c r="N208" s="18"/>
      <c r="O208" s="18"/>
      <c r="P208" s="18"/>
      <c r="Q208" s="18"/>
      <c r="R208" s="18"/>
      <c r="S208" s="18"/>
    </row>
    <row r="209" spans="2:19" ht="13.5" thickBot="1">
      <c r="B209" s="352" t="s">
        <v>178</v>
      </c>
      <c r="C209" s="403">
        <f>SUM(C191:C208)</f>
        <v>30118361.942740001</v>
      </c>
      <c r="D209" s="403">
        <f>SUM(D191:D208)</f>
        <v>5568265.2389500001</v>
      </c>
      <c r="E209" s="404">
        <f t="shared" si="33"/>
        <v>0.18487941839387531</v>
      </c>
      <c r="F209" s="403">
        <f t="shared" ref="F209:K209" si="38">SUM(F191:F208)</f>
        <v>20536414.105940003</v>
      </c>
      <c r="G209" s="403">
        <f t="shared" si="38"/>
        <v>5568265.2389500001</v>
      </c>
      <c r="H209" s="403">
        <f t="shared" si="38"/>
        <v>520232.27999999997</v>
      </c>
      <c r="I209" s="403">
        <f t="shared" si="38"/>
        <v>635360.22252000018</v>
      </c>
      <c r="J209" s="403">
        <f t="shared" si="38"/>
        <v>6723857.7414699988</v>
      </c>
      <c r="K209" s="403">
        <f t="shared" si="38"/>
        <v>23394504.201269999</v>
      </c>
      <c r="L209" s="404">
        <f t="shared" si="37"/>
        <v>1</v>
      </c>
      <c r="M209" s="18"/>
      <c r="N209" s="18"/>
      <c r="O209" s="85"/>
      <c r="P209" s="85"/>
      <c r="Q209" s="85"/>
      <c r="R209" s="85"/>
      <c r="S209" s="85"/>
    </row>
    <row r="210" spans="2:19">
      <c r="B210" s="1" t="s">
        <v>748</v>
      </c>
      <c r="C210" s="18"/>
      <c r="D210" s="20"/>
      <c r="E210" s="20"/>
      <c r="F210" s="20"/>
      <c r="G210" s="20"/>
      <c r="H210" s="20"/>
      <c r="I210" s="20"/>
      <c r="J210" s="20"/>
      <c r="K210" s="18">
        <f>H209+I209</f>
        <v>1155592.5025200001</v>
      </c>
      <c r="L210" s="20"/>
      <c r="M210" s="18"/>
      <c r="N210" s="18"/>
    </row>
    <row r="211" spans="2:19">
      <c r="B211" s="1" t="s">
        <v>749</v>
      </c>
      <c r="C211" s="18"/>
      <c r="D211" s="20"/>
      <c r="E211" s="20"/>
      <c r="F211" s="20"/>
      <c r="H211" s="20"/>
      <c r="I211" s="20"/>
      <c r="J211" s="20"/>
      <c r="K211" s="20"/>
      <c r="L211" s="20"/>
      <c r="N211" s="18"/>
    </row>
    <row r="212" spans="2:19" ht="63.75">
      <c r="B212" s="672"/>
      <c r="C212" s="678" t="s">
        <v>1033</v>
      </c>
      <c r="F212" s="678" t="s">
        <v>1031</v>
      </c>
      <c r="H212" s="20"/>
      <c r="I212" s="678" t="s">
        <v>1032</v>
      </c>
      <c r="J212" s="20"/>
      <c r="K212" s="20"/>
      <c r="L212" s="20"/>
    </row>
    <row r="213" spans="2:19">
      <c r="B213" s="1" t="s">
        <v>185</v>
      </c>
      <c r="C213" s="494">
        <v>61061.024490000003</v>
      </c>
      <c r="D213" s="20"/>
      <c r="E213" s="392"/>
      <c r="F213" s="493">
        <v>2116.0829899999999</v>
      </c>
      <c r="G213" s="20"/>
      <c r="H213" s="20"/>
      <c r="I213" s="493">
        <v>306.87504999999999</v>
      </c>
      <c r="J213" s="20"/>
      <c r="K213" s="20"/>
      <c r="L213" s="20"/>
    </row>
    <row r="214" spans="2:19">
      <c r="B214" s="1" t="s">
        <v>221</v>
      </c>
      <c r="C214" s="494">
        <v>94129.47825</v>
      </c>
      <c r="D214" s="20"/>
      <c r="E214" s="20"/>
      <c r="F214" s="493">
        <v>905.17295000000001</v>
      </c>
      <c r="G214" s="20"/>
      <c r="H214" s="20"/>
      <c r="I214" s="493">
        <v>1929.27747</v>
      </c>
      <c r="J214" s="20"/>
      <c r="K214" s="20"/>
      <c r="L214" s="20"/>
    </row>
    <row r="215" spans="2:19" ht="15">
      <c r="B215" s="1" t="s">
        <v>747</v>
      </c>
      <c r="C215" s="330"/>
      <c r="D215" s="20"/>
      <c r="F215" s="330"/>
      <c r="G215" s="20"/>
      <c r="H215" s="20"/>
      <c r="I215" s="39"/>
      <c r="J215" s="20"/>
    </row>
    <row r="216" spans="2:19" ht="15">
      <c r="B216" s="1" t="s">
        <v>1028</v>
      </c>
      <c r="C216" s="330"/>
      <c r="F216" s="330"/>
      <c r="I216" s="84"/>
    </row>
    <row r="217" spans="2:19" s="666" customFormat="1" ht="15">
      <c r="B217" s="666" t="s">
        <v>1029</v>
      </c>
      <c r="C217" s="330"/>
      <c r="F217" s="330"/>
      <c r="I217" s="84"/>
    </row>
    <row r="218" spans="2:19" s="666" customFormat="1" ht="15">
      <c r="B218" s="666" t="s">
        <v>1036</v>
      </c>
      <c r="C218" s="330"/>
      <c r="F218" s="330"/>
      <c r="I218" s="84"/>
    </row>
    <row r="219" spans="2:19" s="666" customFormat="1" ht="15">
      <c r="B219" s="666" t="s">
        <v>1037</v>
      </c>
      <c r="C219" s="330"/>
      <c r="F219" s="330"/>
      <c r="I219" s="84"/>
    </row>
    <row r="220" spans="2:19">
      <c r="C220" s="6"/>
      <c r="I220" s="84"/>
    </row>
    <row r="221" spans="2:19" ht="20.25">
      <c r="B221" s="630" t="s">
        <v>1039</v>
      </c>
      <c r="C221" s="6"/>
      <c r="I221" s="84"/>
    </row>
    <row r="222" spans="2:19">
      <c r="C222" s="6"/>
    </row>
    <row r="223" spans="2:19">
      <c r="B223" s="519" t="s">
        <v>334</v>
      </c>
      <c r="C223" s="6"/>
    </row>
    <row r="224" spans="2:19">
      <c r="B224" s="519" t="s">
        <v>980</v>
      </c>
      <c r="C224" s="6"/>
    </row>
    <row r="225" spans="2:15" ht="15.75">
      <c r="B225" s="101" t="s">
        <v>979</v>
      </c>
      <c r="C225" s="6"/>
    </row>
    <row r="226" spans="2:15" s="167" customFormat="1">
      <c r="E226" s="626"/>
    </row>
    <row r="227" spans="2:15">
      <c r="C227" s="9" t="s">
        <v>529</v>
      </c>
      <c r="D227" s="9" t="s">
        <v>529</v>
      </c>
      <c r="E227" s="9" t="s">
        <v>529</v>
      </c>
      <c r="F227" s="1" t="s">
        <v>531</v>
      </c>
      <c r="J227" s="87"/>
      <c r="K227" s="88"/>
      <c r="L227" s="88"/>
      <c r="M227" s="88"/>
      <c r="N227" s="88"/>
      <c r="O227" s="88"/>
    </row>
    <row r="228" spans="2:15" ht="54.75" thickBot="1">
      <c r="B228" s="670">
        <v>2014</v>
      </c>
      <c r="C228" s="671" t="s">
        <v>981</v>
      </c>
      <c r="D228" s="671" t="s">
        <v>982</v>
      </c>
      <c r="E228" s="671" t="s">
        <v>983</v>
      </c>
      <c r="F228" s="628" t="s">
        <v>335</v>
      </c>
      <c r="G228" s="481" t="s">
        <v>336</v>
      </c>
      <c r="H228" s="481" t="s">
        <v>332</v>
      </c>
      <c r="J228"/>
      <c r="K228" s="89"/>
      <c r="L228" s="89"/>
      <c r="M228" s="89"/>
      <c r="N228" s="89"/>
    </row>
    <row r="229" spans="2:15">
      <c r="B229" s="20" t="s">
        <v>148</v>
      </c>
      <c r="C229" s="362">
        <v>737895.45</v>
      </c>
      <c r="D229" s="362">
        <v>11140.85</v>
      </c>
      <c r="E229" s="362">
        <v>17464.11</v>
      </c>
      <c r="F229" s="18">
        <f>D229+E229</f>
        <v>28604.959999999999</v>
      </c>
      <c r="G229" s="18">
        <f>C229-F229</f>
        <v>709290.49</v>
      </c>
      <c r="H229" s="28">
        <f t="shared" ref="H229:H247" si="39">G229/G$247</f>
        <v>0.15235694726797361</v>
      </c>
      <c r="I229" s="20"/>
      <c r="J229" s="178"/>
      <c r="K229" s="18"/>
      <c r="L229" s="18"/>
      <c r="M229" s="18"/>
      <c r="N229" s="18"/>
      <c r="O229" s="18"/>
    </row>
    <row r="230" spans="2:15">
      <c r="B230" s="20" t="s">
        <v>149</v>
      </c>
      <c r="C230" s="362">
        <v>122827.77</v>
      </c>
      <c r="D230" s="362">
        <v>4592.93</v>
      </c>
      <c r="E230" s="362">
        <v>33.64</v>
      </c>
      <c r="F230" s="18">
        <f>C230+E230</f>
        <v>122861.41</v>
      </c>
      <c r="G230" s="18">
        <f>C230-F230</f>
        <v>-33.639999999999418</v>
      </c>
      <c r="H230" s="28">
        <f>G230/G$247</f>
        <v>-7.2259360281209228E-6</v>
      </c>
      <c r="I230" s="20"/>
      <c r="J230" s="178"/>
      <c r="K230" s="18"/>
      <c r="L230" s="18"/>
      <c r="M230" s="18"/>
      <c r="N230" s="18"/>
      <c r="O230" s="18"/>
    </row>
    <row r="231" spans="2:15">
      <c r="B231" s="20" t="s">
        <v>272</v>
      </c>
      <c r="C231" s="362">
        <v>140014.87</v>
      </c>
      <c r="D231" s="362">
        <v>0.41</v>
      </c>
      <c r="E231" s="362">
        <v>238.48</v>
      </c>
      <c r="F231" s="18">
        <f t="shared" ref="F231:F246" si="40">D231+E231</f>
        <v>238.89</v>
      </c>
      <c r="G231" s="18">
        <f t="shared" ref="G231:G232" si="41">C231-F231</f>
        <v>139775.97999999998</v>
      </c>
      <c r="H231" s="28">
        <f t="shared" si="39"/>
        <v>3.0024146544230884E-2</v>
      </c>
      <c r="I231" s="20"/>
      <c r="J231" s="178"/>
      <c r="K231" s="18"/>
      <c r="L231" s="18"/>
      <c r="M231" s="18"/>
      <c r="N231" s="18"/>
      <c r="O231" s="18"/>
    </row>
    <row r="232" spans="2:15">
      <c r="B232" s="20" t="s">
        <v>273</v>
      </c>
      <c r="C232" s="362">
        <v>127339.17</v>
      </c>
      <c r="D232" s="362">
        <v>1.038E-2</v>
      </c>
      <c r="E232" s="362">
        <v>337.8</v>
      </c>
      <c r="F232" s="18">
        <f t="shared" si="40"/>
        <v>337.81038000000001</v>
      </c>
      <c r="G232" s="18">
        <f t="shared" si="41"/>
        <v>127001.35962</v>
      </c>
      <c r="H232" s="28">
        <f t="shared" si="39"/>
        <v>2.7280133772250761E-2</v>
      </c>
      <c r="I232" s="20"/>
      <c r="J232" s="178"/>
      <c r="K232" s="18"/>
      <c r="L232" s="18"/>
      <c r="M232" s="18"/>
      <c r="N232" s="18"/>
      <c r="O232" s="18"/>
    </row>
    <row r="233" spans="2:15">
      <c r="B233" s="20" t="s">
        <v>227</v>
      </c>
      <c r="C233" s="362">
        <v>402949.15</v>
      </c>
      <c r="D233" s="362">
        <v>5207.92</v>
      </c>
      <c r="E233" s="362">
        <v>546.26</v>
      </c>
      <c r="F233" s="18">
        <f t="shared" si="40"/>
        <v>5754.18</v>
      </c>
      <c r="G233" s="18">
        <f t="shared" ref="G233:G247" si="42">C233-F233</f>
        <v>397194.97000000003</v>
      </c>
      <c r="H233" s="28">
        <f t="shared" si="39"/>
        <v>8.5318235550281188E-2</v>
      </c>
      <c r="I233" s="20"/>
      <c r="J233" s="178"/>
      <c r="K233" s="18"/>
      <c r="L233" s="18"/>
      <c r="M233" s="18"/>
      <c r="N233" s="18"/>
      <c r="O233" s="18"/>
    </row>
    <row r="234" spans="2:15">
      <c r="B234" s="20" t="s">
        <v>209</v>
      </c>
      <c r="C234" s="362">
        <v>141844.79999999999</v>
      </c>
      <c r="D234" s="362">
        <v>219.14</v>
      </c>
      <c r="E234" s="362">
        <v>242.47</v>
      </c>
      <c r="F234" s="18">
        <f t="shared" si="40"/>
        <v>461.61</v>
      </c>
      <c r="G234" s="18">
        <f t="shared" si="42"/>
        <v>141383.19</v>
      </c>
      <c r="H234" s="28">
        <f t="shared" si="39"/>
        <v>3.0369378311286666E-2</v>
      </c>
      <c r="I234" s="20"/>
      <c r="J234" s="178"/>
      <c r="K234" s="18"/>
      <c r="L234" s="18"/>
      <c r="M234" s="18"/>
      <c r="N234" s="18"/>
      <c r="O234" s="18"/>
    </row>
    <row r="235" spans="2:15">
      <c r="B235" s="20" t="s">
        <v>210</v>
      </c>
      <c r="C235" s="362">
        <v>368223.22</v>
      </c>
      <c r="D235" s="362">
        <v>0</v>
      </c>
      <c r="E235" s="362">
        <v>7701.42</v>
      </c>
      <c r="F235" s="18">
        <f t="shared" si="40"/>
        <v>7701.42</v>
      </c>
      <c r="G235" s="18">
        <f t="shared" si="42"/>
        <v>360521.8</v>
      </c>
      <c r="H235" s="28">
        <f t="shared" si="39"/>
        <v>7.7440768833027668E-2</v>
      </c>
      <c r="I235" s="20"/>
      <c r="J235" s="178"/>
      <c r="K235" s="18"/>
      <c r="L235" s="18"/>
      <c r="M235" s="18"/>
      <c r="N235" s="18"/>
      <c r="O235" s="18"/>
    </row>
    <row r="236" spans="2:15">
      <c r="B236" s="20" t="s">
        <v>264</v>
      </c>
      <c r="C236" s="362">
        <v>105081.86</v>
      </c>
      <c r="D236" s="362">
        <v>0</v>
      </c>
      <c r="E236" s="362">
        <v>66.73</v>
      </c>
      <c r="F236" s="18">
        <f t="shared" si="40"/>
        <v>66.73</v>
      </c>
      <c r="G236" s="18">
        <f t="shared" si="42"/>
        <v>105015.13</v>
      </c>
      <c r="H236" s="28">
        <f t="shared" si="39"/>
        <v>2.2557449802759082E-2</v>
      </c>
      <c r="I236" s="20"/>
      <c r="J236" s="178"/>
      <c r="K236" s="18"/>
      <c r="L236" s="18"/>
      <c r="M236" s="18"/>
      <c r="N236" s="18"/>
      <c r="O236" s="18"/>
    </row>
    <row r="237" spans="2:15">
      <c r="B237" s="20" t="s">
        <v>270</v>
      </c>
      <c r="C237" s="362">
        <v>563855.82999999996</v>
      </c>
      <c r="D237" s="362">
        <v>8112.29</v>
      </c>
      <c r="E237" s="362">
        <v>9403.31</v>
      </c>
      <c r="F237" s="18">
        <f t="shared" si="40"/>
        <v>17515.599999999999</v>
      </c>
      <c r="G237" s="18">
        <f t="shared" si="42"/>
        <v>546340.23</v>
      </c>
      <c r="H237" s="28">
        <f t="shared" si="39"/>
        <v>0.11735492127137157</v>
      </c>
      <c r="I237" s="20"/>
      <c r="J237" s="178"/>
      <c r="K237" s="18"/>
      <c r="L237" s="18"/>
      <c r="M237" s="18"/>
      <c r="N237" s="18"/>
      <c r="O237" s="18"/>
    </row>
    <row r="238" spans="2:15">
      <c r="B238" s="20" t="s">
        <v>271</v>
      </c>
      <c r="C238" s="362">
        <v>409804.56</v>
      </c>
      <c r="D238" s="362">
        <v>11173.2</v>
      </c>
      <c r="E238" s="362">
        <v>6047.14</v>
      </c>
      <c r="F238" s="18">
        <f t="shared" si="40"/>
        <v>17220.34</v>
      </c>
      <c r="G238" s="18">
        <f t="shared" si="42"/>
        <v>392584.22</v>
      </c>
      <c r="H238" s="28">
        <f t="shared" si="39"/>
        <v>8.432783767448869E-2</v>
      </c>
      <c r="I238" s="20"/>
      <c r="J238" s="178"/>
      <c r="K238" s="18"/>
      <c r="L238" s="18"/>
      <c r="M238" s="18"/>
      <c r="N238" s="18"/>
      <c r="O238" s="18"/>
    </row>
    <row r="239" spans="2:15">
      <c r="B239" s="20" t="s">
        <v>166</v>
      </c>
      <c r="C239" s="362">
        <v>199240.05</v>
      </c>
      <c r="D239" s="362">
        <v>0</v>
      </c>
      <c r="E239" s="362">
        <v>118.78</v>
      </c>
      <c r="F239" s="18">
        <f t="shared" si="40"/>
        <v>118.78</v>
      </c>
      <c r="G239" s="18">
        <f t="shared" si="42"/>
        <v>199121.27</v>
      </c>
      <c r="H239" s="28">
        <f t="shared" si="39"/>
        <v>4.2771627790077843E-2</v>
      </c>
      <c r="I239" s="20"/>
      <c r="J239" s="178"/>
      <c r="K239" s="18"/>
      <c r="L239" s="18"/>
      <c r="M239" s="18"/>
      <c r="N239" s="18"/>
      <c r="O239" s="18"/>
    </row>
    <row r="240" spans="2:15">
      <c r="B240" s="20" t="s">
        <v>158</v>
      </c>
      <c r="C240" s="362">
        <v>525606.14</v>
      </c>
      <c r="D240" s="362">
        <v>3607.29</v>
      </c>
      <c r="E240" s="362">
        <v>4209.16</v>
      </c>
      <c r="F240" s="18">
        <f t="shared" si="40"/>
        <v>7816.45</v>
      </c>
      <c r="G240" s="18">
        <f t="shared" si="42"/>
        <v>517789.69</v>
      </c>
      <c r="H240" s="28">
        <f t="shared" si="39"/>
        <v>0.11122221093818753</v>
      </c>
      <c r="I240" s="20"/>
      <c r="J240" s="178"/>
      <c r="K240" s="18"/>
      <c r="L240" s="18"/>
      <c r="M240" s="18"/>
      <c r="N240" s="18"/>
      <c r="O240" s="18"/>
    </row>
    <row r="241" spans="2:15">
      <c r="B241" s="20" t="s">
        <v>159</v>
      </c>
      <c r="C241" s="362">
        <v>371043.34</v>
      </c>
      <c r="D241" s="362">
        <v>4017.32</v>
      </c>
      <c r="E241" s="362">
        <v>27189.26</v>
      </c>
      <c r="F241" s="18">
        <f t="shared" si="40"/>
        <v>31206.579999999998</v>
      </c>
      <c r="G241" s="18">
        <f>C232-F241</f>
        <v>96132.59</v>
      </c>
      <c r="H241" s="28">
        <f t="shared" si="39"/>
        <v>2.0649463304327858E-2</v>
      </c>
      <c r="I241" s="20"/>
      <c r="J241" s="178"/>
      <c r="K241" s="18"/>
      <c r="L241" s="18"/>
      <c r="M241" s="18"/>
      <c r="N241" s="18"/>
      <c r="O241" s="18"/>
    </row>
    <row r="242" spans="2:15">
      <c r="B242" s="20" t="s">
        <v>160</v>
      </c>
      <c r="C242" s="362">
        <v>156747.78</v>
      </c>
      <c r="D242" s="362">
        <v>0</v>
      </c>
      <c r="E242" s="362">
        <v>0</v>
      </c>
      <c r="F242" s="18">
        <f t="shared" si="40"/>
        <v>0</v>
      </c>
      <c r="G242" s="18">
        <f t="shared" si="42"/>
        <v>156747.78</v>
      </c>
      <c r="H242" s="28">
        <f t="shared" si="39"/>
        <v>3.3669721487217356E-2</v>
      </c>
      <c r="I242" s="20"/>
      <c r="J242" s="178"/>
      <c r="K242" s="18"/>
      <c r="L242" s="18"/>
      <c r="M242" s="18"/>
      <c r="N242" s="18"/>
      <c r="O242" s="18"/>
    </row>
    <row r="243" spans="2:15">
      <c r="B243" s="20" t="s">
        <v>161</v>
      </c>
      <c r="C243" s="362">
        <v>94126</v>
      </c>
      <c r="D243" s="362">
        <v>306.45999999999998</v>
      </c>
      <c r="E243" s="362">
        <v>1701.21</v>
      </c>
      <c r="F243" s="18">
        <f t="shared" si="40"/>
        <v>2007.67</v>
      </c>
      <c r="G243" s="18">
        <f t="shared" si="42"/>
        <v>92118.33</v>
      </c>
      <c r="H243" s="28">
        <f t="shared" si="39"/>
        <v>1.978719261585446E-2</v>
      </c>
      <c r="I243" s="20"/>
      <c r="J243" s="178"/>
      <c r="K243" s="18"/>
      <c r="L243" s="18"/>
      <c r="M243" s="18"/>
      <c r="N243" s="18"/>
      <c r="O243" s="18"/>
    </row>
    <row r="244" spans="2:15">
      <c r="B244" s="20" t="s">
        <v>83</v>
      </c>
      <c r="C244" s="362">
        <v>382639.57</v>
      </c>
      <c r="D244" s="362">
        <v>2405.34</v>
      </c>
      <c r="E244" s="362">
        <v>11847.63</v>
      </c>
      <c r="F244" s="18">
        <f t="shared" si="40"/>
        <v>14252.97</v>
      </c>
      <c r="G244" s="18">
        <f t="shared" si="42"/>
        <v>368386.60000000003</v>
      </c>
      <c r="H244" s="28">
        <f t="shared" si="39"/>
        <v>7.9130142842360807E-2</v>
      </c>
      <c r="I244" s="20"/>
      <c r="J244" s="178"/>
      <c r="K244" s="18"/>
      <c r="L244" s="18"/>
      <c r="M244" s="18"/>
      <c r="N244" s="18"/>
      <c r="O244" s="18"/>
    </row>
    <row r="245" spans="2:15">
      <c r="B245" s="20" t="s">
        <v>84</v>
      </c>
      <c r="C245" s="362">
        <v>45362.5</v>
      </c>
      <c r="D245" s="362">
        <v>11775.24</v>
      </c>
      <c r="E245" s="362">
        <v>178.29</v>
      </c>
      <c r="F245" s="18">
        <f t="shared" si="40"/>
        <v>11953.53</v>
      </c>
      <c r="G245" s="18">
        <f t="shared" si="42"/>
        <v>33408.97</v>
      </c>
      <c r="H245" s="28">
        <f t="shared" si="39"/>
        <v>7.1763103443940324E-3</v>
      </c>
      <c r="I245" s="20"/>
      <c r="J245" s="178"/>
      <c r="K245" s="18"/>
      <c r="L245" s="18"/>
      <c r="M245" s="18"/>
      <c r="N245" s="18"/>
      <c r="O245" s="18"/>
    </row>
    <row r="246" spans="2:15">
      <c r="B246" s="320" t="s">
        <v>746</v>
      </c>
      <c r="C246" s="18">
        <f>C250+C251</f>
        <v>29098.376199999999</v>
      </c>
      <c r="D246" s="18">
        <f>+D251+D250</f>
        <v>0</v>
      </c>
      <c r="E246" s="18">
        <f>+E251+E250</f>
        <v>129.27526</v>
      </c>
      <c r="F246" s="18">
        <f t="shared" si="40"/>
        <v>129.27526</v>
      </c>
      <c r="G246" s="18">
        <f>C246-F246</f>
        <v>28969.10094</v>
      </c>
      <c r="H246" s="28">
        <f t="shared" si="39"/>
        <v>6.2226180197568759E-3</v>
      </c>
      <c r="I246" s="20"/>
      <c r="J246" s="178"/>
      <c r="K246" s="18"/>
      <c r="L246" s="18"/>
      <c r="M246" s="18"/>
      <c r="N246" s="18"/>
      <c r="O246" s="18"/>
    </row>
    <row r="247" spans="2:15" ht="13.5" thickBot="1">
      <c r="B247" s="352" t="s">
        <v>178</v>
      </c>
      <c r="C247" s="403">
        <f>SUM(C229:C246)</f>
        <v>4923700.4362000003</v>
      </c>
      <c r="D247" s="403">
        <f>SUM(D229:D246)</f>
        <v>62558.400379999999</v>
      </c>
      <c r="E247" s="403">
        <f>SUM(E229:E246)</f>
        <v>87454.965259999997</v>
      </c>
      <c r="F247" s="403">
        <f>SUM(F229:F246)</f>
        <v>268248.20564000006</v>
      </c>
      <c r="G247" s="403">
        <f t="shared" si="42"/>
        <v>4655452.2305600001</v>
      </c>
      <c r="H247" s="404">
        <f t="shared" si="39"/>
        <v>1</v>
      </c>
      <c r="I247" s="20"/>
      <c r="J247" s="178"/>
      <c r="K247" s="85"/>
      <c r="L247" s="85"/>
      <c r="M247" s="85"/>
      <c r="N247" s="85"/>
      <c r="O247" s="18"/>
    </row>
    <row r="248" spans="2:15">
      <c r="B248" s="1" t="s">
        <v>748</v>
      </c>
      <c r="C248" s="18"/>
      <c r="D248" s="20"/>
      <c r="E248" s="20"/>
      <c r="F248" s="20"/>
      <c r="G248" s="18">
        <f>D247+E247</f>
        <v>150013.36564</v>
      </c>
      <c r="H248" s="28"/>
      <c r="I248" s="20"/>
    </row>
    <row r="249" spans="2:15" ht="63.75">
      <c r="B249" s="672"/>
      <c r="C249" s="678" t="s">
        <v>1034</v>
      </c>
      <c r="D249" s="676" t="s">
        <v>968</v>
      </c>
      <c r="E249" s="678" t="s">
        <v>1035</v>
      </c>
      <c r="G249" s="20"/>
      <c r="H249" s="20"/>
      <c r="I249" s="20"/>
    </row>
    <row r="250" spans="2:15" ht="15">
      <c r="B250" s="1" t="s">
        <v>185</v>
      </c>
      <c r="C250" s="362">
        <v>14002.18118</v>
      </c>
      <c r="D250" s="495">
        <v>0</v>
      </c>
      <c r="E250" s="495">
        <v>0</v>
      </c>
      <c r="F250" s="393"/>
      <c r="G250" s="20"/>
      <c r="H250" s="20"/>
      <c r="I250" s="20"/>
    </row>
    <row r="251" spans="2:15" ht="15">
      <c r="B251" s="1" t="s">
        <v>221</v>
      </c>
      <c r="C251" s="362">
        <v>15096.195019999999</v>
      </c>
      <c r="D251" s="495">
        <v>0</v>
      </c>
      <c r="E251" s="493">
        <v>129.27526</v>
      </c>
      <c r="F251" s="393"/>
      <c r="G251" s="20"/>
      <c r="H251" s="20"/>
      <c r="I251" s="20"/>
    </row>
    <row r="252" spans="2:15" ht="15">
      <c r="B252" s="666" t="s">
        <v>747</v>
      </c>
      <c r="C252" s="394"/>
      <c r="D252" s="20"/>
      <c r="E252" s="20"/>
      <c r="F252" s="20"/>
      <c r="G252" s="20"/>
      <c r="H252" s="20"/>
      <c r="I252" s="20"/>
    </row>
    <row r="253" spans="2:15" ht="15">
      <c r="B253" s="666" t="s">
        <v>1028</v>
      </c>
      <c r="C253" s="330"/>
      <c r="D253" s="20"/>
      <c r="E253" s="20"/>
      <c r="F253" s="20"/>
      <c r="G253" s="20"/>
      <c r="H253" s="20"/>
    </row>
    <row r="254" spans="2:15" s="666" customFormat="1" ht="15">
      <c r="B254" s="666" t="s">
        <v>1029</v>
      </c>
      <c r="C254" s="330"/>
      <c r="D254" s="20"/>
      <c r="E254" s="20"/>
      <c r="F254" s="20"/>
      <c r="G254" s="20"/>
      <c r="H254" s="20"/>
    </row>
    <row r="255" spans="2:15" s="666" customFormat="1" ht="15">
      <c r="B255" s="666" t="s">
        <v>1036</v>
      </c>
      <c r="C255" s="330"/>
      <c r="D255" s="20"/>
      <c r="E255" s="20"/>
      <c r="F255" s="20"/>
      <c r="G255" s="20"/>
      <c r="H255" s="20"/>
    </row>
    <row r="256" spans="2:15" s="482" customFormat="1" ht="15">
      <c r="B256" s="666" t="s">
        <v>1037</v>
      </c>
      <c r="C256" s="330"/>
      <c r="D256" s="20"/>
      <c r="E256" s="20"/>
      <c r="F256" s="20"/>
      <c r="G256" s="20"/>
      <c r="H256" s="20"/>
    </row>
    <row r="257" spans="2:9" s="666" customFormat="1" ht="15">
      <c r="C257" s="330"/>
      <c r="D257" s="20"/>
      <c r="E257" s="20"/>
      <c r="F257" s="20"/>
      <c r="G257" s="20"/>
      <c r="H257" s="20"/>
    </row>
    <row r="258" spans="2:9" ht="20.25">
      <c r="B258" s="630" t="s">
        <v>337</v>
      </c>
      <c r="C258" s="20"/>
      <c r="D258" s="20"/>
      <c r="E258" s="20"/>
      <c r="F258" s="20"/>
      <c r="G258" s="20"/>
      <c r="H258" s="20"/>
    </row>
    <row r="259" spans="2:9">
      <c r="B259" s="33"/>
      <c r="C259" s="20"/>
      <c r="D259" s="20"/>
      <c r="E259" s="20"/>
      <c r="F259" s="20"/>
      <c r="G259" s="20"/>
      <c r="H259" s="20"/>
    </row>
    <row r="260" spans="2:9" ht="13.5" customHeight="1">
      <c r="B260" s="8" t="s">
        <v>809</v>
      </c>
      <c r="C260" s="20"/>
      <c r="D260" s="20"/>
      <c r="E260" s="20"/>
      <c r="F260" s="20"/>
      <c r="G260" s="20"/>
      <c r="H260" s="20"/>
    </row>
    <row r="261" spans="2:9" ht="13.5" customHeight="1">
      <c r="B261" s="8" t="s">
        <v>341</v>
      </c>
      <c r="C261" s="20"/>
      <c r="D261" s="20"/>
      <c r="E261" s="20"/>
      <c r="F261" s="20"/>
      <c r="G261" s="20"/>
      <c r="H261" s="20"/>
    </row>
    <row r="262" spans="2:9" s="167" customFormat="1" ht="13.5" customHeight="1">
      <c r="B262" s="167" t="s">
        <v>144</v>
      </c>
      <c r="C262" s="20"/>
      <c r="D262" s="20"/>
      <c r="E262" s="20"/>
      <c r="F262" s="20"/>
      <c r="G262" s="20"/>
      <c r="H262" s="20"/>
    </row>
    <row r="263" spans="2:9" s="167" customFormat="1" ht="13.5" customHeight="1">
      <c r="B263" s="25" t="s">
        <v>810</v>
      </c>
      <c r="C263" s="20"/>
      <c r="D263" s="20"/>
      <c r="E263" s="20"/>
      <c r="F263" s="20"/>
      <c r="G263" s="20"/>
      <c r="H263" s="20"/>
    </row>
    <row r="264" spans="2:9" s="167" customFormat="1" ht="13.5" customHeight="1">
      <c r="B264" s="25" t="s">
        <v>540</v>
      </c>
      <c r="C264" s="20"/>
      <c r="D264" s="20"/>
      <c r="E264" s="20"/>
      <c r="F264" s="20"/>
      <c r="G264" s="20"/>
      <c r="H264" s="20"/>
    </row>
    <row r="265" spans="2:9" s="167" customFormat="1" ht="13.5" customHeight="1">
      <c r="B265" s="167" t="s">
        <v>144</v>
      </c>
      <c r="C265" s="20"/>
      <c r="D265" s="20"/>
      <c r="E265" s="20"/>
      <c r="F265" s="20"/>
      <c r="G265" s="20"/>
      <c r="H265" s="20"/>
    </row>
    <row r="266" spans="2:9" s="167" customFormat="1" ht="13.5" customHeight="1">
      <c r="C266" s="20"/>
      <c r="D266" s="20"/>
      <c r="E266" s="20"/>
      <c r="F266" s="20"/>
      <c r="G266" s="20"/>
      <c r="H266" s="20"/>
    </row>
    <row r="267" spans="2:9" ht="13.5" customHeight="1">
      <c r="B267" s="8" t="s">
        <v>343</v>
      </c>
      <c r="C267" s="20"/>
      <c r="D267" s="20"/>
      <c r="E267" s="20"/>
      <c r="F267" s="20"/>
      <c r="G267" s="20"/>
      <c r="H267" s="20"/>
    </row>
    <row r="268" spans="2:9">
      <c r="B268" s="386" t="s">
        <v>144</v>
      </c>
      <c r="C268" s="20"/>
      <c r="D268" s="20"/>
      <c r="E268" s="20"/>
      <c r="F268" s="20"/>
      <c r="G268" s="20"/>
      <c r="H268" s="20"/>
    </row>
    <row r="269" spans="2:9" s="30" customFormat="1" ht="27.75" thickBot="1">
      <c r="B269" s="670">
        <v>2014</v>
      </c>
      <c r="C269" s="670" t="s">
        <v>338</v>
      </c>
      <c r="D269" s="670" t="s">
        <v>339</v>
      </c>
      <c r="E269" s="670" t="s">
        <v>306</v>
      </c>
      <c r="F269" s="507" t="s">
        <v>73</v>
      </c>
      <c r="G269" s="507" t="s">
        <v>808</v>
      </c>
      <c r="H269" s="42"/>
    </row>
    <row r="270" spans="2:9">
      <c r="B270" s="631" t="s">
        <v>986</v>
      </c>
      <c r="C270" s="362">
        <v>26261570.30756598</v>
      </c>
      <c r="D270" s="362">
        <v>14009015.052691946</v>
      </c>
      <c r="E270" s="362">
        <v>751543.60587772366</v>
      </c>
      <c r="F270" s="18">
        <f>C270+D270+E270</f>
        <v>41022128.966135651</v>
      </c>
      <c r="G270" s="18">
        <v>5406706.4709408861</v>
      </c>
      <c r="H270" s="20"/>
    </row>
    <row r="271" spans="2:9">
      <c r="B271" s="1" t="s">
        <v>200</v>
      </c>
      <c r="C271" s="43">
        <f>C270/$F270</f>
        <v>0.64018057983400323</v>
      </c>
      <c r="D271" s="43">
        <f>D270/$F270</f>
        <v>0.341498976424568</v>
      </c>
      <c r="E271" s="43">
        <f>E270/$F270</f>
        <v>1.8320443741428768E-2</v>
      </c>
      <c r="F271" s="28">
        <f>F270/$F270</f>
        <v>1</v>
      </c>
      <c r="G271" s="28">
        <f>G270/$F270</f>
        <v>0.13179975313821959</v>
      </c>
      <c r="H271" s="20"/>
    </row>
    <row r="272" spans="2:9">
      <c r="B272" s="631" t="s">
        <v>987</v>
      </c>
      <c r="C272" s="362">
        <v>3282806.1746396935</v>
      </c>
      <c r="D272" s="362">
        <v>1946957.7775142463</v>
      </c>
      <c r="E272" s="362">
        <v>182257.35042</v>
      </c>
      <c r="F272" s="18">
        <f>C272+D272+E272</f>
        <v>5412021.3025739398</v>
      </c>
      <c r="G272" s="18">
        <v>2386399.4678711849</v>
      </c>
      <c r="H272" s="18"/>
      <c r="I272" s="18"/>
    </row>
    <row r="273" spans="2:12">
      <c r="B273" s="1" t="s">
        <v>200</v>
      </c>
      <c r="C273" s="28">
        <f>C272/$F272</f>
        <v>0.60657672819550834</v>
      </c>
      <c r="D273" s="28">
        <f>D272/$F272</f>
        <v>0.35974687989278231</v>
      </c>
      <c r="E273" s="28">
        <f>E272/$F272</f>
        <v>3.3676391911709402E-2</v>
      </c>
      <c r="F273" s="28">
        <f>F272/$F272</f>
        <v>1</v>
      </c>
      <c r="G273" s="28">
        <f>G272/$F272</f>
        <v>0.44094421186705623</v>
      </c>
      <c r="H273" s="20"/>
    </row>
    <row r="274" spans="2:12">
      <c r="B274" s="1" t="s">
        <v>199</v>
      </c>
      <c r="C274" s="18">
        <f>C270-C272</f>
        <v>22978764.132926285</v>
      </c>
      <c r="D274" s="18">
        <f>D270-D272</f>
        <v>12062057.275177699</v>
      </c>
      <c r="E274" s="18">
        <f>E270-E272</f>
        <v>569286.25545772363</v>
      </c>
      <c r="F274" s="18">
        <f>F270-F272</f>
        <v>35610107.663561709</v>
      </c>
      <c r="G274" s="18">
        <f>G270-G272</f>
        <v>3020307.0030697011</v>
      </c>
      <c r="H274" s="20"/>
    </row>
    <row r="275" spans="2:12" ht="13.5" thickBot="1">
      <c r="B275" s="351" t="s">
        <v>200</v>
      </c>
      <c r="C275" s="404">
        <f>C274/$F274</f>
        <v>0.64528769050702606</v>
      </c>
      <c r="D275" s="404">
        <f>D274/$F274</f>
        <v>0.33872566152110467</v>
      </c>
      <c r="E275" s="404">
        <f>E274/$F274</f>
        <v>1.5986647971869227E-2</v>
      </c>
      <c r="F275" s="404">
        <f>F274/$F274</f>
        <v>1</v>
      </c>
      <c r="G275" s="404">
        <f>G274/$F274</f>
        <v>8.4816003130489023E-2</v>
      </c>
      <c r="H275" s="20"/>
    </row>
    <row r="276" spans="2:12">
      <c r="C276" s="20"/>
      <c r="D276" s="20"/>
      <c r="E276" s="20"/>
      <c r="F276" s="20"/>
      <c r="G276" s="20"/>
      <c r="H276" s="20"/>
    </row>
    <row r="277" spans="2:12">
      <c r="C277" s="20"/>
      <c r="D277" s="20"/>
      <c r="E277" s="20"/>
      <c r="F277" s="20"/>
      <c r="G277" s="20"/>
      <c r="H277" s="20"/>
    </row>
    <row r="278" spans="2:12" ht="20.25">
      <c r="B278" s="630" t="s">
        <v>340</v>
      </c>
      <c r="C278" s="20"/>
      <c r="D278" s="20"/>
      <c r="E278" s="20"/>
      <c r="F278" s="20"/>
      <c r="G278" s="20"/>
      <c r="H278" s="20"/>
    </row>
    <row r="279" spans="2:12">
      <c r="B279" s="33"/>
      <c r="C279" s="20"/>
      <c r="D279" s="20"/>
      <c r="E279" s="20"/>
      <c r="F279" s="20"/>
      <c r="G279" s="20"/>
      <c r="H279" s="20"/>
    </row>
    <row r="280" spans="2:12">
      <c r="B280" s="4" t="s">
        <v>196</v>
      </c>
      <c r="C280" s="20"/>
      <c r="D280" s="20"/>
      <c r="E280" s="20"/>
      <c r="F280" s="20"/>
      <c r="G280" s="20"/>
      <c r="H280" s="20"/>
    </row>
    <row r="281" spans="2:12">
      <c r="B281" s="4" t="s">
        <v>325</v>
      </c>
      <c r="C281" s="20"/>
      <c r="D281" s="20"/>
      <c r="E281" s="20"/>
      <c r="F281" s="20"/>
      <c r="G281" s="20"/>
      <c r="H281" s="20"/>
    </row>
    <row r="282" spans="2:12">
      <c r="C282" s="20"/>
      <c r="D282" s="20"/>
      <c r="E282" s="20"/>
      <c r="F282" s="20"/>
      <c r="G282" s="20"/>
      <c r="H282" s="20"/>
    </row>
    <row r="283" spans="2:12">
      <c r="B283" s="4"/>
      <c r="E283" s="20"/>
      <c r="F283" s="20"/>
      <c r="G283" s="20"/>
      <c r="H283" s="497" t="s">
        <v>884</v>
      </c>
      <c r="L283" s="497" t="s">
        <v>865</v>
      </c>
    </row>
    <row r="284" spans="2:12" s="490" customFormat="1" ht="27.75" thickBot="1">
      <c r="B284" s="455"/>
      <c r="C284" s="486" t="s">
        <v>344</v>
      </c>
      <c r="D284" s="486" t="s">
        <v>345</v>
      </c>
      <c r="E284" s="486" t="s">
        <v>346</v>
      </c>
      <c r="F284" s="486" t="s">
        <v>347</v>
      </c>
      <c r="G284" s="486" t="s">
        <v>360</v>
      </c>
      <c r="H284" s="636" t="s">
        <v>168</v>
      </c>
      <c r="J284" s="455"/>
      <c r="K284" s="486" t="s">
        <v>393</v>
      </c>
      <c r="L284" s="636" t="s">
        <v>344</v>
      </c>
    </row>
    <row r="285" spans="2:12">
      <c r="B285" s="1" t="s">
        <v>148</v>
      </c>
      <c r="C285" s="18">
        <f t="shared" ref="C285:C302" si="43">G191</f>
        <v>424344</v>
      </c>
      <c r="D285" s="18">
        <f>$C285*D$304</f>
        <v>271656.78796908027</v>
      </c>
      <c r="E285" s="18">
        <f t="shared" ref="E285:F300" si="44">$C285*E$304</f>
        <v>144913.04165190688</v>
      </c>
      <c r="F285" s="18">
        <f t="shared" si="44"/>
        <v>7774.1703790128495</v>
      </c>
      <c r="G285" s="18">
        <f>E285+F285</f>
        <v>152687.21203091973</v>
      </c>
      <c r="H285" s="18">
        <f t="shared" ref="H285:H302" si="45">G285+G319</f>
        <v>228392.78004014312</v>
      </c>
      <c r="I285" s="20"/>
      <c r="J285" s="482" t="s">
        <v>148</v>
      </c>
      <c r="K285" s="18">
        <f t="shared" ref="K285:K302" si="46">+D285/1000</f>
        <v>271.65678796908026</v>
      </c>
      <c r="L285" s="18">
        <f t="shared" ref="L285:L301" si="47">+C285/1000</f>
        <v>424.34399999999999</v>
      </c>
    </row>
    <row r="286" spans="2:12">
      <c r="B286" s="1" t="s">
        <v>149</v>
      </c>
      <c r="C286" s="18">
        <f t="shared" si="43"/>
        <v>76444</v>
      </c>
      <c r="D286" s="18">
        <f t="shared" ref="D286:D303" si="48">$C286*D$304</f>
        <v>48937.964244830546</v>
      </c>
      <c r="E286" s="18">
        <f t="shared" si="44"/>
        <v>26105.547753799678</v>
      </c>
      <c r="F286" s="18">
        <f t="shared" si="44"/>
        <v>1400.4880013697807</v>
      </c>
      <c r="G286" s="18">
        <f t="shared" ref="G286:G302" si="49">E286+F286</f>
        <v>27506.035755169458</v>
      </c>
      <c r="H286" s="18">
        <f t="shared" si="45"/>
        <v>42667.658289534047</v>
      </c>
      <c r="I286" s="20"/>
      <c r="J286" s="482" t="s">
        <v>149</v>
      </c>
      <c r="K286" s="18">
        <f t="shared" si="46"/>
        <v>48.937964244830546</v>
      </c>
      <c r="L286" s="18">
        <f t="shared" si="47"/>
        <v>76.444000000000003</v>
      </c>
    </row>
    <row r="287" spans="2:12">
      <c r="B287" s="1" t="s">
        <v>272</v>
      </c>
      <c r="C287" s="18">
        <f t="shared" si="43"/>
        <v>96240.238949999999</v>
      </c>
      <c r="D287" s="18">
        <f t="shared" si="48"/>
        <v>61611.131974374024</v>
      </c>
      <c r="E287" s="18">
        <f t="shared" si="44"/>
        <v>32865.943092280839</v>
      </c>
      <c r="F287" s="18">
        <f t="shared" si="44"/>
        <v>1763.1638833451366</v>
      </c>
      <c r="G287" s="18">
        <f t="shared" si="49"/>
        <v>34629.106975625975</v>
      </c>
      <c r="H287" s="18">
        <f t="shared" si="45"/>
        <v>43401.001873156347</v>
      </c>
      <c r="I287" s="20"/>
      <c r="J287" s="482" t="s">
        <v>272</v>
      </c>
      <c r="K287" s="18">
        <f t="shared" si="46"/>
        <v>61.611131974374025</v>
      </c>
      <c r="L287" s="18">
        <f t="shared" si="47"/>
        <v>96.240238950000006</v>
      </c>
    </row>
    <row r="288" spans="2:12">
      <c r="B288" s="1" t="s">
        <v>273</v>
      </c>
      <c r="C288" s="18">
        <f t="shared" si="43"/>
        <v>155818</v>
      </c>
      <c r="D288" s="18">
        <f t="shared" si="48"/>
        <v>99751.657588574715</v>
      </c>
      <c r="E288" s="18">
        <f t="shared" si="44"/>
        <v>53211.687508523333</v>
      </c>
      <c r="F288" s="18">
        <f t="shared" si="44"/>
        <v>2854.6549029019479</v>
      </c>
      <c r="G288" s="18">
        <f t="shared" si="49"/>
        <v>56066.342411425285</v>
      </c>
      <c r="H288" s="18">
        <f t="shared" si="45"/>
        <v>72169.285076158718</v>
      </c>
      <c r="I288" s="20"/>
      <c r="J288" s="482" t="s">
        <v>273</v>
      </c>
      <c r="K288" s="18">
        <f t="shared" si="46"/>
        <v>99.751657588574716</v>
      </c>
      <c r="L288" s="18">
        <f t="shared" si="47"/>
        <v>155.81800000000001</v>
      </c>
    </row>
    <row r="289" spans="2:12">
      <c r="B289" s="1" t="s">
        <v>227</v>
      </c>
      <c r="C289" s="18">
        <f t="shared" si="43"/>
        <v>272345</v>
      </c>
      <c r="D289" s="18">
        <f t="shared" si="48"/>
        <v>174349.9800148916</v>
      </c>
      <c r="E289" s="18">
        <f t="shared" si="44"/>
        <v>93005.538734348971</v>
      </c>
      <c r="F289" s="18">
        <f t="shared" si="44"/>
        <v>4989.4812507594179</v>
      </c>
      <c r="G289" s="18">
        <f t="shared" si="49"/>
        <v>97995.019985108389</v>
      </c>
      <c r="H289" s="18">
        <f t="shared" si="45"/>
        <v>110733.35821899175</v>
      </c>
      <c r="I289" s="20"/>
      <c r="J289" s="482" t="s">
        <v>227</v>
      </c>
      <c r="K289" s="18">
        <f t="shared" si="46"/>
        <v>174.3499800148916</v>
      </c>
      <c r="L289" s="18">
        <f t="shared" si="47"/>
        <v>272.34500000000003</v>
      </c>
    </row>
    <row r="290" spans="2:12">
      <c r="B290" s="1" t="s">
        <v>209</v>
      </c>
      <c r="C290" s="18">
        <f t="shared" si="43"/>
        <v>30359</v>
      </c>
      <c r="D290" s="18">
        <f t="shared" si="48"/>
        <v>19435.242223180503</v>
      </c>
      <c r="E290" s="18">
        <f t="shared" si="44"/>
        <v>10367.567425273461</v>
      </c>
      <c r="F290" s="18">
        <f t="shared" si="44"/>
        <v>556.19035154603591</v>
      </c>
      <c r="G290" s="18">
        <f t="shared" si="49"/>
        <v>10923.757776819497</v>
      </c>
      <c r="H290" s="18">
        <f t="shared" si="45"/>
        <v>19405.59690415053</v>
      </c>
      <c r="I290" s="20"/>
      <c r="J290" s="482" t="s">
        <v>209</v>
      </c>
      <c r="K290" s="18">
        <f t="shared" si="46"/>
        <v>19.435242223180502</v>
      </c>
      <c r="L290" s="18">
        <f t="shared" si="47"/>
        <v>30.359000000000002</v>
      </c>
    </row>
    <row r="291" spans="2:12">
      <c r="B291" s="1" t="s">
        <v>210</v>
      </c>
      <c r="C291" s="18">
        <f t="shared" si="43"/>
        <v>128361</v>
      </c>
      <c r="D291" s="18">
        <f t="shared" si="48"/>
        <v>82174.219408072488</v>
      </c>
      <c r="E291" s="18">
        <f t="shared" si="44"/>
        <v>43835.150112833973</v>
      </c>
      <c r="F291" s="18">
        <f t="shared" si="44"/>
        <v>2351.6304790935383</v>
      </c>
      <c r="G291" s="18">
        <f t="shared" si="49"/>
        <v>46186.780591927512</v>
      </c>
      <c r="H291" s="18">
        <f t="shared" si="45"/>
        <v>76436.697068413851</v>
      </c>
      <c r="I291" s="20"/>
      <c r="J291" s="482" t="s">
        <v>210</v>
      </c>
      <c r="K291" s="18">
        <f t="shared" si="46"/>
        <v>82.174219408072489</v>
      </c>
      <c r="L291" s="18">
        <f t="shared" si="47"/>
        <v>128.36099999999999</v>
      </c>
    </row>
    <row r="292" spans="2:12">
      <c r="B292" s="1" t="s">
        <v>264</v>
      </c>
      <c r="C292" s="18">
        <f t="shared" si="43"/>
        <v>134045</v>
      </c>
      <c r="D292" s="18">
        <f t="shared" si="48"/>
        <v>85813.005823848958</v>
      </c>
      <c r="E292" s="18">
        <f t="shared" si="44"/>
        <v>45776.230294831221</v>
      </c>
      <c r="F292" s="18">
        <f t="shared" si="44"/>
        <v>2455.7638813198191</v>
      </c>
      <c r="G292" s="18">
        <f t="shared" si="49"/>
        <v>48231.994176151042</v>
      </c>
      <c r="H292" s="18">
        <f t="shared" si="45"/>
        <v>62682.159351911068</v>
      </c>
      <c r="I292" s="20"/>
      <c r="J292" s="482" t="s">
        <v>264</v>
      </c>
      <c r="K292" s="18">
        <f t="shared" si="46"/>
        <v>85.813005823848954</v>
      </c>
      <c r="L292" s="18">
        <f t="shared" si="47"/>
        <v>134.04499999999999</v>
      </c>
    </row>
    <row r="293" spans="2:12">
      <c r="B293" s="1" t="s">
        <v>270</v>
      </c>
      <c r="C293" s="18">
        <f t="shared" si="43"/>
        <v>2299311</v>
      </c>
      <c r="D293" s="18">
        <f t="shared" si="48"/>
        <v>1471974.2491987017</v>
      </c>
      <c r="E293" s="18">
        <f t="shared" si="44"/>
        <v>785212.35298174992</v>
      </c>
      <c r="F293" s="18">
        <f t="shared" si="44"/>
        <v>42124.397819548321</v>
      </c>
      <c r="G293" s="18">
        <f t="shared" si="49"/>
        <v>827336.7508012983</v>
      </c>
      <c r="H293" s="18">
        <f t="shared" si="45"/>
        <v>931543.21781566786</v>
      </c>
      <c r="I293" s="20"/>
      <c r="J293" s="482" t="s">
        <v>270</v>
      </c>
      <c r="K293" s="18">
        <f t="shared" si="46"/>
        <v>1471.9742491987017</v>
      </c>
      <c r="L293" s="18">
        <f t="shared" si="47"/>
        <v>2299.3110000000001</v>
      </c>
    </row>
    <row r="294" spans="2:12">
      <c r="B294" s="1" t="s">
        <v>271</v>
      </c>
      <c r="C294" s="18">
        <f t="shared" si="43"/>
        <v>322035</v>
      </c>
      <c r="D294" s="18">
        <f t="shared" si="48"/>
        <v>206160.55302684323</v>
      </c>
      <c r="E294" s="18">
        <f t="shared" si="44"/>
        <v>109974.62287288575</v>
      </c>
      <c r="F294" s="18">
        <f t="shared" si="44"/>
        <v>5899.8241002710129</v>
      </c>
      <c r="G294" s="18">
        <f t="shared" si="49"/>
        <v>115874.44697315677</v>
      </c>
      <c r="H294" s="18">
        <f t="shared" si="45"/>
        <v>182820.314530565</v>
      </c>
      <c r="I294" s="20"/>
      <c r="J294" s="482" t="s">
        <v>271</v>
      </c>
      <c r="K294" s="18">
        <f t="shared" si="46"/>
        <v>206.16055302684325</v>
      </c>
      <c r="L294" s="18">
        <f t="shared" si="47"/>
        <v>322.03500000000003</v>
      </c>
    </row>
    <row r="295" spans="2:12">
      <c r="B295" s="1" t="s">
        <v>166</v>
      </c>
      <c r="C295" s="18">
        <f t="shared" si="43"/>
        <v>72451</v>
      </c>
      <c r="D295" s="18">
        <f t="shared" si="48"/>
        <v>46381.72318955337</v>
      </c>
      <c r="E295" s="18">
        <f t="shared" si="44"/>
        <v>24741.942340936377</v>
      </c>
      <c r="F295" s="18">
        <f t="shared" si="44"/>
        <v>1327.3344695102558</v>
      </c>
      <c r="G295" s="18">
        <f t="shared" si="49"/>
        <v>26069.276810446634</v>
      </c>
      <c r="H295" s="18">
        <f t="shared" si="45"/>
        <v>34438.68416027035</v>
      </c>
      <c r="I295" s="20"/>
      <c r="J295" s="482" t="s">
        <v>166</v>
      </c>
      <c r="K295" s="18">
        <f t="shared" si="46"/>
        <v>46.381723189553369</v>
      </c>
      <c r="L295" s="18">
        <f t="shared" si="47"/>
        <v>72.450999999999993</v>
      </c>
    </row>
    <row r="296" spans="2:12">
      <c r="B296" s="1" t="s">
        <v>158</v>
      </c>
      <c r="C296" s="18">
        <f t="shared" si="43"/>
        <v>206492</v>
      </c>
      <c r="D296" s="18">
        <f t="shared" si="48"/>
        <v>132192.16829108298</v>
      </c>
      <c r="E296" s="18">
        <f t="shared" si="44"/>
        <v>70516.806639861898</v>
      </c>
      <c r="F296" s="18">
        <f t="shared" si="44"/>
        <v>3783.0250690551093</v>
      </c>
      <c r="G296" s="18">
        <f t="shared" si="49"/>
        <v>74299.831708917001</v>
      </c>
      <c r="H296" s="18">
        <f t="shared" si="45"/>
        <v>97791.201814882879</v>
      </c>
      <c r="I296" s="20"/>
      <c r="J296" s="482" t="s">
        <v>158</v>
      </c>
      <c r="K296" s="18">
        <f t="shared" si="46"/>
        <v>132.19216829108299</v>
      </c>
      <c r="L296" s="18">
        <f t="shared" si="47"/>
        <v>206.49199999999999</v>
      </c>
    </row>
    <row r="297" spans="2:12">
      <c r="B297" s="1" t="s">
        <v>159</v>
      </c>
      <c r="C297" s="18">
        <f t="shared" si="43"/>
        <v>870060</v>
      </c>
      <c r="D297" s="18">
        <f t="shared" si="48"/>
        <v>556995.51529037289</v>
      </c>
      <c r="E297" s="18">
        <f t="shared" si="44"/>
        <v>297124.59942795965</v>
      </c>
      <c r="F297" s="18">
        <f t="shared" si="44"/>
        <v>15939.885281667513</v>
      </c>
      <c r="G297" s="18">
        <f t="shared" si="49"/>
        <v>313064.48470962717</v>
      </c>
      <c r="H297" s="18">
        <f t="shared" si="45"/>
        <v>408497.10369117756</v>
      </c>
      <c r="I297" s="20"/>
      <c r="J297" s="482" t="s">
        <v>159</v>
      </c>
      <c r="K297" s="18">
        <f t="shared" si="46"/>
        <v>556.99551529037285</v>
      </c>
      <c r="L297" s="18">
        <f t="shared" si="47"/>
        <v>870.06</v>
      </c>
    </row>
    <row r="298" spans="2:12">
      <c r="B298" s="1" t="s">
        <v>160</v>
      </c>
      <c r="C298" s="18">
        <f t="shared" si="43"/>
        <v>140490</v>
      </c>
      <c r="D298" s="18">
        <f t="shared" si="48"/>
        <v>89938.969660879113</v>
      </c>
      <c r="E298" s="18">
        <f t="shared" si="44"/>
        <v>47977.191197887558</v>
      </c>
      <c r="F298" s="18">
        <f t="shared" si="44"/>
        <v>2573.8391412333276</v>
      </c>
      <c r="G298" s="18">
        <f t="shared" si="49"/>
        <v>50551.030339120887</v>
      </c>
      <c r="H298" s="18">
        <f t="shared" si="45"/>
        <v>70838.175745104032</v>
      </c>
      <c r="I298" s="20"/>
      <c r="J298" s="482" t="s">
        <v>160</v>
      </c>
      <c r="K298" s="18">
        <f t="shared" si="46"/>
        <v>89.93896966087911</v>
      </c>
      <c r="L298" s="18">
        <f t="shared" si="47"/>
        <v>140.49</v>
      </c>
    </row>
    <row r="299" spans="2:12">
      <c r="B299" s="1" t="s">
        <v>161</v>
      </c>
      <c r="C299" s="18">
        <f t="shared" si="43"/>
        <v>64490</v>
      </c>
      <c r="D299" s="18">
        <f t="shared" si="48"/>
        <v>41285.245593494867</v>
      </c>
      <c r="E299" s="18">
        <f t="shared" si="44"/>
        <v>22023.268989620392</v>
      </c>
      <c r="F299" s="18">
        <f t="shared" si="44"/>
        <v>1181.4854168847412</v>
      </c>
      <c r="G299" s="18">
        <f t="shared" si="49"/>
        <v>23204.754406505133</v>
      </c>
      <c r="H299" s="18">
        <f t="shared" si="45"/>
        <v>35990.736997589614</v>
      </c>
      <c r="I299" s="20"/>
      <c r="J299" s="482" t="s">
        <v>161</v>
      </c>
      <c r="K299" s="18">
        <f t="shared" si="46"/>
        <v>41.285245593494864</v>
      </c>
      <c r="L299" s="18">
        <f t="shared" si="47"/>
        <v>64.489999999999995</v>
      </c>
    </row>
    <row r="300" spans="2:12">
      <c r="B300" s="1" t="s">
        <v>83</v>
      </c>
      <c r="C300" s="18">
        <f t="shared" si="43"/>
        <v>238688</v>
      </c>
      <c r="D300" s="18">
        <f t="shared" si="48"/>
        <v>152803.42223941855</v>
      </c>
      <c r="E300" s="18">
        <f t="shared" si="44"/>
        <v>81511.707684827285</v>
      </c>
      <c r="F300" s="18">
        <f t="shared" si="44"/>
        <v>4372.8700757541501</v>
      </c>
      <c r="G300" s="18">
        <f t="shared" si="49"/>
        <v>85884.577760581436</v>
      </c>
      <c r="H300" s="18">
        <f t="shared" si="45"/>
        <v>150117.32788449229</v>
      </c>
      <c r="I300" s="20"/>
      <c r="J300" s="482" t="s">
        <v>83</v>
      </c>
      <c r="K300" s="18">
        <f t="shared" si="46"/>
        <v>152.80342223941855</v>
      </c>
      <c r="L300" s="18">
        <f t="shared" si="47"/>
        <v>238.68799999999999</v>
      </c>
    </row>
    <row r="301" spans="2:12">
      <c r="B301" s="1" t="s">
        <v>84</v>
      </c>
      <c r="C301" s="18">
        <f t="shared" si="43"/>
        <v>36292</v>
      </c>
      <c r="D301" s="18">
        <f t="shared" si="48"/>
        <v>23233.433603335645</v>
      </c>
      <c r="E301" s="18">
        <f t="shared" ref="E301:F303" si="50">$C301*E$304</f>
        <v>12393.680852400423</v>
      </c>
      <c r="F301" s="18">
        <f t="shared" si="50"/>
        <v>664.88554426393284</v>
      </c>
      <c r="G301" s="18">
        <f t="shared" si="49"/>
        <v>13058.566396664355</v>
      </c>
      <c r="H301" s="18">
        <f t="shared" si="45"/>
        <v>17587.664494280099</v>
      </c>
      <c r="I301" s="20"/>
      <c r="J301" s="482" t="s">
        <v>84</v>
      </c>
      <c r="K301" s="18">
        <f t="shared" si="46"/>
        <v>23.233433603335644</v>
      </c>
      <c r="L301" s="18">
        <f t="shared" si="47"/>
        <v>36.292000000000002</v>
      </c>
    </row>
    <row r="302" spans="2:12">
      <c r="B302" s="1" t="s">
        <v>85</v>
      </c>
      <c r="C302" s="18">
        <f t="shared" si="43"/>
        <v>0</v>
      </c>
      <c r="D302" s="18">
        <f t="shared" si="48"/>
        <v>0</v>
      </c>
      <c r="E302" s="18">
        <f t="shared" si="50"/>
        <v>0</v>
      </c>
      <c r="F302" s="18">
        <f t="shared" si="50"/>
        <v>0</v>
      </c>
      <c r="G302" s="18">
        <f t="shared" si="49"/>
        <v>0</v>
      </c>
      <c r="H302" s="18">
        <f t="shared" si="45"/>
        <v>1826.2320944167343</v>
      </c>
      <c r="I302" s="20"/>
      <c r="J302" s="482" t="s">
        <v>85</v>
      </c>
      <c r="K302" s="18">
        <f t="shared" si="46"/>
        <v>0</v>
      </c>
      <c r="L302" s="18">
        <v>0</v>
      </c>
    </row>
    <row r="303" spans="2:12" ht="12.75" customHeight="1" thickBot="1">
      <c r="B303" s="352" t="s">
        <v>178</v>
      </c>
      <c r="C303" s="403">
        <f>SUM(C285:C302)</f>
        <v>5568265.2389500001</v>
      </c>
      <c r="D303" s="403">
        <f t="shared" si="48"/>
        <v>3564695.2693405356</v>
      </c>
      <c r="E303" s="403">
        <f t="shared" si="50"/>
        <v>1901556.8795619276</v>
      </c>
      <c r="F303" s="403">
        <f t="shared" si="50"/>
        <v>102013.0900475369</v>
      </c>
      <c r="G303" s="403">
        <f>SUM(G285:G302)</f>
        <v>2003569.9696094643</v>
      </c>
      <c r="H303" s="403">
        <f>SUM(H285:H302)</f>
        <v>2587339.1960509061</v>
      </c>
      <c r="I303" s="20"/>
      <c r="J303" s="352" t="s">
        <v>178</v>
      </c>
      <c r="K303" s="403">
        <f>SUM(K285:K302)</f>
        <v>3564.6952693405351</v>
      </c>
      <c r="L303" s="403">
        <f>SUM(L285:L302)</f>
        <v>5568.2652389500008</v>
      </c>
    </row>
    <row r="304" spans="2:12" ht="15.75" customHeight="1">
      <c r="B304" s="1" t="s">
        <v>54</v>
      </c>
      <c r="C304" s="28">
        <f>D304+E304+F304</f>
        <v>0.99999999999999989</v>
      </c>
      <c r="D304" s="28">
        <f>C271</f>
        <v>0.64018057983400323</v>
      </c>
      <c r="E304" s="28">
        <f>D271</f>
        <v>0.341498976424568</v>
      </c>
      <c r="F304" s="28">
        <f>E271</f>
        <v>1.8320443741428768E-2</v>
      </c>
      <c r="G304" s="20"/>
      <c r="H304" s="20"/>
      <c r="I304" s="20"/>
      <c r="J304" s="20"/>
      <c r="K304" s="20"/>
    </row>
    <row r="305" spans="2:11" ht="15.75" customHeight="1">
      <c r="C305" s="20"/>
      <c r="D305" s="20"/>
      <c r="E305" s="20"/>
      <c r="F305" s="20"/>
      <c r="G305" s="20"/>
      <c r="H305" s="20"/>
    </row>
    <row r="306" spans="2:11" ht="15.75" customHeight="1">
      <c r="B306" s="630" t="s">
        <v>342</v>
      </c>
      <c r="C306" s="20"/>
      <c r="D306" s="20"/>
      <c r="E306" s="20"/>
      <c r="F306" s="20"/>
      <c r="G306" s="20"/>
      <c r="H306" s="20"/>
    </row>
    <row r="307" spans="2:11" ht="15.75" customHeight="1">
      <c r="B307" s="146" t="s">
        <v>541</v>
      </c>
      <c r="C307" s="20"/>
      <c r="D307" s="20"/>
      <c r="E307" s="20"/>
      <c r="F307" s="20"/>
      <c r="G307" s="20"/>
      <c r="H307" s="20"/>
    </row>
    <row r="308" spans="2:11" s="626" customFormat="1" ht="15.75" customHeight="1">
      <c r="B308" s="146" t="s">
        <v>991</v>
      </c>
      <c r="C308" s="20"/>
      <c r="D308" s="20"/>
      <c r="E308" s="20"/>
      <c r="F308" s="20"/>
      <c r="G308" s="20"/>
      <c r="H308" s="20"/>
    </row>
    <row r="309" spans="2:11" ht="15.75" customHeight="1">
      <c r="B309" s="8" t="s">
        <v>814</v>
      </c>
      <c r="C309" s="20"/>
      <c r="D309" s="20"/>
      <c r="E309" s="20"/>
      <c r="F309" s="20"/>
      <c r="G309" s="20"/>
      <c r="H309" s="20"/>
    </row>
    <row r="310" spans="2:11">
      <c r="B310" s="8" t="s">
        <v>813</v>
      </c>
      <c r="C310" s="20"/>
      <c r="D310" s="20"/>
      <c r="E310" s="20"/>
      <c r="F310" s="20"/>
      <c r="G310" s="20"/>
      <c r="H310" s="20"/>
    </row>
    <row r="311" spans="2:11" s="386" customFormat="1" ht="15.75">
      <c r="B311" s="101" t="s">
        <v>12</v>
      </c>
      <c r="C311" s="20"/>
      <c r="D311" s="20"/>
      <c r="E311" s="20"/>
      <c r="F311" s="20"/>
      <c r="G311" s="20"/>
      <c r="H311" s="20"/>
    </row>
    <row r="312" spans="2:11" ht="13.5">
      <c r="B312" s="8" t="s">
        <v>812</v>
      </c>
      <c r="C312" s="20"/>
      <c r="D312" s="20"/>
      <c r="E312" s="20"/>
      <c r="F312" s="20"/>
      <c r="G312" s="20"/>
      <c r="H312" s="20"/>
    </row>
    <row r="313" spans="2:11" ht="15.75">
      <c r="B313" s="101" t="s">
        <v>12</v>
      </c>
      <c r="C313" s="20"/>
      <c r="D313" s="20"/>
      <c r="E313" s="20"/>
      <c r="F313" s="20"/>
      <c r="G313" s="20"/>
      <c r="H313" s="20"/>
    </row>
    <row r="314" spans="2:11">
      <c r="C314" s="20"/>
      <c r="D314" s="20"/>
      <c r="E314" s="20"/>
      <c r="F314" s="20"/>
      <c r="G314" s="20"/>
      <c r="H314" s="20"/>
      <c r="J314" s="4"/>
    </row>
    <row r="315" spans="2:11">
      <c r="B315" s="4" t="s">
        <v>349</v>
      </c>
      <c r="C315" s="635"/>
      <c r="D315" s="635"/>
      <c r="E315" s="635"/>
      <c r="F315" s="635"/>
      <c r="G315" s="635"/>
      <c r="H315" s="635">
        <v>200468.40000000002</v>
      </c>
      <c r="I315" s="635">
        <v>126345.29999999999</v>
      </c>
      <c r="J315" s="635">
        <v>634719</v>
      </c>
      <c r="K315" s="635">
        <v>44754.5</v>
      </c>
    </row>
    <row r="316" spans="2:11">
      <c r="B316" s="4" t="s">
        <v>350</v>
      </c>
      <c r="C316" s="20"/>
      <c r="D316" s="20"/>
      <c r="E316" s="20"/>
      <c r="F316" s="20"/>
      <c r="G316" s="20"/>
      <c r="H316" s="20"/>
    </row>
    <row r="317" spans="2:11">
      <c r="B317" s="4"/>
      <c r="C317" s="20"/>
      <c r="D317" s="20"/>
      <c r="E317" s="20"/>
      <c r="F317" s="20"/>
      <c r="G317" s="20"/>
      <c r="H317" s="20"/>
      <c r="J317" s="497" t="s">
        <v>867</v>
      </c>
    </row>
    <row r="318" spans="2:11" ht="39" thickBot="1">
      <c r="B318" s="668" t="s">
        <v>988</v>
      </c>
      <c r="C318" s="669" t="s">
        <v>989</v>
      </c>
      <c r="D318" s="515" t="s">
        <v>345</v>
      </c>
      <c r="E318" s="515" t="s">
        <v>346</v>
      </c>
      <c r="F318" s="515" t="s">
        <v>347</v>
      </c>
      <c r="G318" s="515" t="s">
        <v>361</v>
      </c>
      <c r="H318" s="20"/>
      <c r="I318" s="351"/>
      <c r="J318" s="682" t="s">
        <v>394</v>
      </c>
    </row>
    <row r="319" spans="2:11">
      <c r="B319" s="1" t="s">
        <v>148</v>
      </c>
      <c r="C319" s="362">
        <v>748088.20000000007</v>
      </c>
      <c r="D319" s="18">
        <f t="shared" ref="D319:D336" si="51">$C319*D$343</f>
        <v>672382.63199077663</v>
      </c>
      <c r="E319" s="18">
        <f t="shared" ref="E319:F334" si="52">$C319*E$343</f>
        <v>62903.963345030446</v>
      </c>
      <c r="F319" s="18">
        <f t="shared" si="52"/>
        <v>12801.604664192919</v>
      </c>
      <c r="G319" s="18">
        <f>E319+F319</f>
        <v>75705.568009223367</v>
      </c>
      <c r="H319" s="20"/>
      <c r="I319" s="438" t="s">
        <v>148</v>
      </c>
      <c r="J319" s="18">
        <f>+C319/1000</f>
        <v>748.08820000000003</v>
      </c>
    </row>
    <row r="320" spans="2:11">
      <c r="B320" s="1" t="s">
        <v>149</v>
      </c>
      <c r="C320" s="362">
        <v>149820.29999999999</v>
      </c>
      <c r="D320" s="18">
        <f t="shared" si="51"/>
        <v>134658.67746563538</v>
      </c>
      <c r="E320" s="18">
        <f t="shared" si="52"/>
        <v>12597.833597083156</v>
      </c>
      <c r="F320" s="18">
        <f t="shared" si="52"/>
        <v>2563.7889372814352</v>
      </c>
      <c r="G320" s="18">
        <f t="shared" ref="G320:G337" si="53">E320+F320</f>
        <v>15161.622534364591</v>
      </c>
      <c r="H320" s="20"/>
      <c r="I320" s="438" t="s">
        <v>149</v>
      </c>
      <c r="J320" s="18">
        <f t="shared" ref="J320:J336" si="54">+C320/1000</f>
        <v>149.82029999999997</v>
      </c>
    </row>
    <row r="321" spans="2:10">
      <c r="B321" s="1" t="s">
        <v>272</v>
      </c>
      <c r="C321" s="362">
        <v>86679.9</v>
      </c>
      <c r="D321" s="18">
        <f t="shared" si="51"/>
        <v>77908.005102469615</v>
      </c>
      <c r="E321" s="18">
        <f t="shared" si="52"/>
        <v>7288.5914419595229</v>
      </c>
      <c r="F321" s="18">
        <f t="shared" si="52"/>
        <v>1483.303455570848</v>
      </c>
      <c r="G321" s="18">
        <f t="shared" si="53"/>
        <v>8771.8948975303701</v>
      </c>
      <c r="H321" s="20"/>
      <c r="I321" s="438" t="s">
        <v>272</v>
      </c>
      <c r="J321" s="18">
        <f t="shared" si="54"/>
        <v>86.679899999999989</v>
      </c>
    </row>
    <row r="322" spans="2:10">
      <c r="B322" s="1" t="s">
        <v>273</v>
      </c>
      <c r="C322" s="362">
        <v>159122</v>
      </c>
      <c r="D322" s="18">
        <f t="shared" si="51"/>
        <v>143019.05733526655</v>
      </c>
      <c r="E322" s="18">
        <f t="shared" si="52"/>
        <v>13379.979065821295</v>
      </c>
      <c r="F322" s="18">
        <f t="shared" si="52"/>
        <v>2722.9635989121407</v>
      </c>
      <c r="G322" s="18">
        <f t="shared" si="53"/>
        <v>16102.942664733437</v>
      </c>
      <c r="H322" s="20"/>
      <c r="I322" s="438" t="s">
        <v>273</v>
      </c>
      <c r="J322" s="18">
        <f t="shared" si="54"/>
        <v>159.12200000000001</v>
      </c>
    </row>
    <row r="323" spans="2:10">
      <c r="B323" s="1" t="s">
        <v>227</v>
      </c>
      <c r="C323" s="362">
        <v>125874.5</v>
      </c>
      <c r="D323" s="18">
        <f t="shared" si="51"/>
        <v>113136.16176611661</v>
      </c>
      <c r="E323" s="18">
        <f t="shared" si="52"/>
        <v>10584.320049526292</v>
      </c>
      <c r="F323" s="18">
        <f t="shared" si="52"/>
        <v>2154.0181843570736</v>
      </c>
      <c r="G323" s="18">
        <f t="shared" si="53"/>
        <v>12738.338233883365</v>
      </c>
      <c r="H323" s="20"/>
      <c r="I323" s="438" t="s">
        <v>227</v>
      </c>
      <c r="J323" s="18">
        <f t="shared" si="54"/>
        <v>125.8745</v>
      </c>
    </row>
    <row r="324" spans="2:10" ht="12.75" customHeight="1">
      <c r="B324" s="1" t="s">
        <v>209</v>
      </c>
      <c r="C324" s="362">
        <v>83813.7</v>
      </c>
      <c r="D324" s="18">
        <f t="shared" si="51"/>
        <v>75331.860872668956</v>
      </c>
      <c r="E324" s="18">
        <f t="shared" si="52"/>
        <v>7047.5833098441835</v>
      </c>
      <c r="F324" s="18">
        <f t="shared" si="52"/>
        <v>1434.2558174868495</v>
      </c>
      <c r="G324" s="18">
        <f t="shared" si="53"/>
        <v>8481.8391273310335</v>
      </c>
      <c r="H324" s="20"/>
      <c r="I324" s="438" t="s">
        <v>209</v>
      </c>
      <c r="J324" s="18">
        <f t="shared" si="54"/>
        <v>83.813699999999997</v>
      </c>
    </row>
    <row r="325" spans="2:10" ht="12.75" customHeight="1">
      <c r="B325" s="1" t="s">
        <v>210</v>
      </c>
      <c r="C325" s="362">
        <v>298916</v>
      </c>
      <c r="D325" s="18">
        <f t="shared" si="51"/>
        <v>268666.08352351363</v>
      </c>
      <c r="E325" s="18">
        <f t="shared" si="52"/>
        <v>25134.738266481305</v>
      </c>
      <c r="F325" s="18">
        <f t="shared" si="52"/>
        <v>5115.1782100050368</v>
      </c>
      <c r="G325" s="18">
        <f t="shared" si="53"/>
        <v>30249.916476486342</v>
      </c>
      <c r="H325" s="20"/>
      <c r="I325" s="438" t="s">
        <v>210</v>
      </c>
      <c r="J325" s="18">
        <f t="shared" si="54"/>
        <v>298.916</v>
      </c>
    </row>
    <row r="326" spans="2:10" ht="12.75" customHeight="1">
      <c r="B326" s="1" t="s">
        <v>264</v>
      </c>
      <c r="C326" s="362">
        <v>142790</v>
      </c>
      <c r="D326" s="18">
        <f t="shared" si="51"/>
        <v>128339.83482423995</v>
      </c>
      <c r="E326" s="18">
        <f t="shared" si="52"/>
        <v>12006.68173356684</v>
      </c>
      <c r="F326" s="18">
        <f t="shared" si="52"/>
        <v>2443.4834421931887</v>
      </c>
      <c r="G326" s="18">
        <f t="shared" si="53"/>
        <v>14450.165175760028</v>
      </c>
      <c r="H326" s="20"/>
      <c r="I326" s="438" t="s">
        <v>264</v>
      </c>
      <c r="J326" s="18">
        <f t="shared" si="54"/>
        <v>142.79</v>
      </c>
    </row>
    <row r="327" spans="2:10" ht="12.75" customHeight="1">
      <c r="B327" s="1" t="s">
        <v>270</v>
      </c>
      <c r="C327" s="362">
        <v>1029721.2000000001</v>
      </c>
      <c r="D327" s="18">
        <f t="shared" si="51"/>
        <v>925514.7329856304</v>
      </c>
      <c r="E327" s="18">
        <f t="shared" si="52"/>
        <v>86585.438214906695</v>
      </c>
      <c r="F327" s="18">
        <f t="shared" si="52"/>
        <v>17621.028799462856</v>
      </c>
      <c r="G327" s="18">
        <f t="shared" si="53"/>
        <v>104206.46701436955</v>
      </c>
      <c r="H327" s="20"/>
      <c r="I327" s="438" t="s">
        <v>270</v>
      </c>
      <c r="J327" s="18">
        <f t="shared" si="54"/>
        <v>1029.7212000000002</v>
      </c>
    </row>
    <row r="328" spans="2:10" ht="12.75" customHeight="1">
      <c r="B328" s="1" t="s">
        <v>271</v>
      </c>
      <c r="C328" s="362">
        <v>661528.79999999993</v>
      </c>
      <c r="D328" s="18">
        <f t="shared" si="51"/>
        <v>594582.93244259164</v>
      </c>
      <c r="E328" s="18">
        <f t="shared" si="52"/>
        <v>55625.504301340363</v>
      </c>
      <c r="F328" s="18">
        <f t="shared" si="52"/>
        <v>11320.363256067858</v>
      </c>
      <c r="G328" s="18">
        <f t="shared" si="53"/>
        <v>66945.867557408215</v>
      </c>
      <c r="H328" s="20"/>
      <c r="I328" s="438" t="s">
        <v>271</v>
      </c>
      <c r="J328" s="18">
        <f t="shared" si="54"/>
        <v>661.52879999999993</v>
      </c>
    </row>
    <row r="329" spans="2:10" ht="12.75" customHeight="1">
      <c r="B329" s="1" t="s">
        <v>166</v>
      </c>
      <c r="C329" s="362">
        <v>82702.7</v>
      </c>
      <c r="D329" s="18">
        <f t="shared" si="51"/>
        <v>74333.29265017627</v>
      </c>
      <c r="E329" s="18">
        <f t="shared" si="52"/>
        <v>6954.1634386627793</v>
      </c>
      <c r="F329" s="18">
        <f t="shared" si="52"/>
        <v>1415.2439111609401</v>
      </c>
      <c r="G329" s="18">
        <f t="shared" si="53"/>
        <v>8369.4073498237194</v>
      </c>
      <c r="H329" s="20"/>
      <c r="I329" s="438" t="s">
        <v>166</v>
      </c>
      <c r="J329" s="18">
        <f t="shared" si="54"/>
        <v>82.702699999999993</v>
      </c>
    </row>
    <row r="330" spans="2:10" ht="12.75" customHeight="1">
      <c r="B330" s="1" t="s">
        <v>158</v>
      </c>
      <c r="C330" s="362">
        <v>232131.09999999998</v>
      </c>
      <c r="D330" s="18">
        <f t="shared" si="51"/>
        <v>208639.72989403407</v>
      </c>
      <c r="E330" s="18">
        <f t="shared" si="52"/>
        <v>19519.043617639731</v>
      </c>
      <c r="F330" s="18">
        <f t="shared" si="52"/>
        <v>3972.3264883261522</v>
      </c>
      <c r="G330" s="18">
        <f t="shared" si="53"/>
        <v>23491.370105965882</v>
      </c>
      <c r="H330" s="20"/>
      <c r="I330" s="438" t="s">
        <v>158</v>
      </c>
      <c r="J330" s="18">
        <f t="shared" si="54"/>
        <v>232.13109999999998</v>
      </c>
    </row>
    <row r="331" spans="2:10" ht="12.75" customHeight="1">
      <c r="B331" s="1" t="s">
        <v>159</v>
      </c>
      <c r="C331" s="362">
        <v>943022.00000000012</v>
      </c>
      <c r="D331" s="18">
        <f t="shared" si="51"/>
        <v>847589.38101844967</v>
      </c>
      <c r="E331" s="18">
        <f t="shared" si="52"/>
        <v>79295.223907498221</v>
      </c>
      <c r="F331" s="18">
        <f t="shared" si="52"/>
        <v>16137.395074052143</v>
      </c>
      <c r="G331" s="18">
        <f t="shared" si="53"/>
        <v>95432.61898155036</v>
      </c>
      <c r="H331" s="20"/>
      <c r="I331" s="438" t="s">
        <v>159</v>
      </c>
      <c r="J331" s="18">
        <f t="shared" si="54"/>
        <v>943.02200000000016</v>
      </c>
    </row>
    <row r="332" spans="2:10" ht="12.75" customHeight="1">
      <c r="B332" s="1" t="s">
        <v>160</v>
      </c>
      <c r="C332" s="362">
        <v>200468.40000000002</v>
      </c>
      <c r="D332" s="18">
        <f t="shared" si="51"/>
        <v>180181.25459401685</v>
      </c>
      <c r="E332" s="18">
        <f t="shared" si="52"/>
        <v>16856.64455800386</v>
      </c>
      <c r="F332" s="18">
        <f t="shared" si="52"/>
        <v>3430.5008479792778</v>
      </c>
      <c r="G332" s="18">
        <f t="shared" si="53"/>
        <v>20287.145405983138</v>
      </c>
      <c r="H332" s="20"/>
      <c r="I332" s="438" t="s">
        <v>160</v>
      </c>
      <c r="J332" s="18">
        <f t="shared" si="54"/>
        <v>200.46840000000003</v>
      </c>
    </row>
    <row r="333" spans="2:10" ht="12.75" customHeight="1">
      <c r="B333" s="1" t="s">
        <v>161</v>
      </c>
      <c r="C333" s="362">
        <v>126345.29999999999</v>
      </c>
      <c r="D333" s="18">
        <f t="shared" si="51"/>
        <v>113559.31740891549</v>
      </c>
      <c r="E333" s="18">
        <f t="shared" si="52"/>
        <v>10623.907876125935</v>
      </c>
      <c r="F333" s="18">
        <f t="shared" si="52"/>
        <v>2162.0747149585482</v>
      </c>
      <c r="G333" s="18">
        <f t="shared" si="53"/>
        <v>12785.982591084483</v>
      </c>
      <c r="H333" s="20"/>
      <c r="I333" s="438" t="s">
        <v>161</v>
      </c>
      <c r="J333" s="18">
        <f t="shared" si="54"/>
        <v>126.34529999999999</v>
      </c>
    </row>
    <row r="334" spans="2:10" ht="12.75" customHeight="1">
      <c r="B334" s="1" t="s">
        <v>83</v>
      </c>
      <c r="C334" s="362">
        <v>634719</v>
      </c>
      <c r="D334" s="18">
        <f t="shared" si="51"/>
        <v>570486.24987608904</v>
      </c>
      <c r="E334" s="18">
        <f t="shared" si="52"/>
        <v>53371.167611512086</v>
      </c>
      <c r="F334" s="18">
        <f t="shared" si="52"/>
        <v>10861.582512398758</v>
      </c>
      <c r="G334" s="18">
        <f t="shared" si="53"/>
        <v>64232.750123910846</v>
      </c>
      <c r="H334" s="20"/>
      <c r="I334" s="438" t="s">
        <v>83</v>
      </c>
      <c r="J334" s="18">
        <f t="shared" si="54"/>
        <v>634.71900000000005</v>
      </c>
    </row>
    <row r="335" spans="2:10" ht="12.75" customHeight="1">
      <c r="B335" s="1" t="s">
        <v>84</v>
      </c>
      <c r="C335" s="362">
        <v>44754.5</v>
      </c>
      <c r="D335" s="18">
        <f t="shared" si="51"/>
        <v>40225.401902384248</v>
      </c>
      <c r="E335" s="18">
        <f>$C335*E$343</f>
        <v>3763.239986307985</v>
      </c>
      <c r="F335" s="18">
        <f>$C335*F$343</f>
        <v>765.85811130776005</v>
      </c>
      <c r="G335" s="18">
        <f t="shared" si="53"/>
        <v>4529.0980976157452</v>
      </c>
      <c r="H335" s="20"/>
      <c r="I335" s="438" t="s">
        <v>84</v>
      </c>
      <c r="J335" s="18">
        <f t="shared" si="54"/>
        <v>44.7545</v>
      </c>
    </row>
    <row r="336" spans="2:10" ht="12.75" customHeight="1">
      <c r="B336" s="1" t="s">
        <v>85</v>
      </c>
      <c r="C336" s="362">
        <v>18046</v>
      </c>
      <c r="D336" s="18">
        <f t="shared" si="51"/>
        <v>16219.767905583263</v>
      </c>
      <c r="E336" s="18">
        <f>$C336*E$343</f>
        <v>1517.4212379294572</v>
      </c>
      <c r="F336" s="18">
        <f>$C336*F$343</f>
        <v>308.81085648727702</v>
      </c>
      <c r="G336" s="18">
        <f t="shared" si="53"/>
        <v>1826.2320944167343</v>
      </c>
      <c r="H336" s="20"/>
      <c r="I336" s="438" t="s">
        <v>85</v>
      </c>
      <c r="J336" s="18">
        <f t="shared" si="54"/>
        <v>18.045999999999999</v>
      </c>
    </row>
    <row r="337" spans="2:11" ht="12.75" customHeight="1" thickBot="1">
      <c r="B337" s="352" t="s">
        <v>178</v>
      </c>
      <c r="C337" s="429">
        <f>SUM(C319:C336)</f>
        <v>5768543.6000000006</v>
      </c>
      <c r="D337" s="403">
        <f>SUM(D319:D336)</f>
        <v>5184774.3735585585</v>
      </c>
      <c r="E337" s="403">
        <f>SUM(E319:E336)</f>
        <v>485055.44555924012</v>
      </c>
      <c r="F337" s="403">
        <f>SUM(F319:F336)</f>
        <v>98713.78088220107</v>
      </c>
      <c r="G337" s="403">
        <f t="shared" si="53"/>
        <v>583769.22644144122</v>
      </c>
      <c r="H337" s="20"/>
      <c r="I337" s="352" t="s">
        <v>178</v>
      </c>
      <c r="J337" s="403">
        <f>SUM(J319:J336)</f>
        <v>5768.5436</v>
      </c>
    </row>
    <row r="338" spans="2:11" ht="15.75" customHeight="1">
      <c r="B338" s="8"/>
      <c r="C338" s="18"/>
      <c r="D338" s="18"/>
      <c r="E338" s="18"/>
      <c r="F338" s="18"/>
      <c r="G338" s="18"/>
      <c r="H338" s="20"/>
    </row>
    <row r="339" spans="2:11" ht="15.75" customHeight="1">
      <c r="B339" s="8"/>
      <c r="C339" s="18"/>
      <c r="D339" s="18"/>
      <c r="E339" s="18"/>
      <c r="F339" s="18"/>
      <c r="G339" s="18"/>
      <c r="H339" s="39"/>
      <c r="I339" s="84"/>
      <c r="J339" s="84"/>
      <c r="K339" s="84"/>
    </row>
    <row r="340" spans="2:11" ht="15.75" customHeight="1">
      <c r="B340" s="8"/>
      <c r="C340" s="18"/>
      <c r="D340" s="18"/>
      <c r="E340" s="18"/>
      <c r="F340" s="18"/>
      <c r="G340" s="18"/>
      <c r="H340" s="20"/>
    </row>
    <row r="341" spans="2:11" s="8" customFormat="1" ht="30" customHeight="1" thickBot="1">
      <c r="B341" s="491"/>
      <c r="C341" s="496" t="s">
        <v>348</v>
      </c>
      <c r="D341" s="496" t="s">
        <v>542</v>
      </c>
      <c r="E341" s="496" t="s">
        <v>543</v>
      </c>
      <c r="F341" s="496" t="s">
        <v>544</v>
      </c>
      <c r="G341" s="85"/>
      <c r="H341" s="25"/>
    </row>
    <row r="342" spans="2:11" ht="36.75" customHeight="1">
      <c r="B342" s="667" t="s">
        <v>990</v>
      </c>
      <c r="C342" s="18">
        <f>+D342+E342+F342</f>
        <v>22066671.280000005</v>
      </c>
      <c r="D342" s="362">
        <v>19833552.400000002</v>
      </c>
      <c r="E342" s="362">
        <v>1855504.5800000003</v>
      </c>
      <c r="F342" s="362">
        <v>377614.29999999993</v>
      </c>
      <c r="G342" s="18"/>
      <c r="H342" s="20"/>
    </row>
    <row r="343" spans="2:11" ht="15.75" customHeight="1" thickBot="1">
      <c r="B343" s="351" t="s">
        <v>332</v>
      </c>
      <c r="C343" s="404">
        <f>SUM(D343:F343)</f>
        <v>0.99999999999999989</v>
      </c>
      <c r="D343" s="404">
        <f>+D342/C342</f>
        <v>0.89880128037145424</v>
      </c>
      <c r="E343" s="404">
        <f>+E342/C342</f>
        <v>8.4086292692533371E-2</v>
      </c>
      <c r="F343" s="404">
        <f>+F342/C342</f>
        <v>1.7112426936012247E-2</v>
      </c>
      <c r="G343" s="28"/>
      <c r="H343" s="20"/>
    </row>
    <row r="344" spans="2:11" ht="15.75" customHeight="1">
      <c r="C344" s="20"/>
      <c r="D344" s="20"/>
      <c r="E344" s="20"/>
      <c r="F344" s="20"/>
      <c r="G344" s="20"/>
      <c r="H344" s="20"/>
    </row>
    <row r="345" spans="2:11" ht="15.75" customHeight="1">
      <c r="C345" s="20"/>
      <c r="D345" s="20"/>
      <c r="E345" s="20"/>
      <c r="F345" s="20"/>
      <c r="G345" s="20"/>
      <c r="H345" s="20"/>
    </row>
    <row r="346" spans="2:11" ht="15.75" customHeight="1">
      <c r="C346" s="20"/>
      <c r="D346" s="20"/>
      <c r="E346" s="20"/>
      <c r="F346" s="20"/>
      <c r="G346" s="20"/>
      <c r="H346" s="20"/>
    </row>
    <row r="347" spans="2:11" ht="15.75" customHeight="1"/>
    <row r="348" spans="2:11" ht="15.75" customHeight="1"/>
    <row r="349" spans="2:11" ht="15.75" customHeight="1">
      <c r="B349" s="33"/>
    </row>
    <row r="351" spans="2:11">
      <c r="B351" s="4"/>
    </row>
    <row r="352" spans="2:11">
      <c r="B352" s="4"/>
    </row>
  </sheetData>
  <mergeCells count="2">
    <mergeCell ref="N120:O121"/>
    <mergeCell ref="P120:Q121"/>
  </mergeCells>
  <phoneticPr fontId="2"/>
  <hyperlinks>
    <hyperlink ref="B313" r:id="rId1"/>
    <hyperlink ref="B71" r:id="rId2" display="http://www.seg-social.es/Internet_1/InformacionEconomicof/InformacionContableFinancieraPruebas/liqpresusegsocial/index.htm"/>
    <hyperlink ref="B183" r:id="rId3"/>
    <hyperlink ref="B70" r:id="rId4"/>
    <hyperlink ref="B262" r:id="rId5"/>
    <hyperlink ref="B265" r:id="rId6"/>
    <hyperlink ref="B68" r:id="rId7"/>
    <hyperlink ref="B72" r:id="rId8"/>
    <hyperlink ref="B268" r:id="rId9"/>
    <hyperlink ref="B187" r:id="rId10"/>
    <hyperlink ref="B225" r:id="rId11"/>
    <hyperlink ref="B311" r:id="rId12"/>
  </hyperlinks>
  <pageMargins left="0.75" right="0.75" top="1" bottom="1" header="0.5" footer="0.5"/>
  <pageSetup paperSize="9" orientation="portrait" horizontalDpi="4294967292" verticalDpi="4294967292" r:id="rId13"/>
  <headerFooter alignWithMargins="0"/>
  <legacyDrawing r:id="rId1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7">
    <tabColor rgb="FFFF33CC"/>
  </sheetPr>
  <dimension ref="A1:BY105"/>
  <sheetViews>
    <sheetView showZeros="0" topLeftCell="A64" zoomScale="115" zoomScaleNormal="115" workbookViewId="0">
      <selection activeCell="BK85" sqref="BK85"/>
    </sheetView>
  </sheetViews>
  <sheetFormatPr baseColWidth="10" defaultRowHeight="12.75"/>
  <cols>
    <col min="1" max="1" width="29.5" style="185" customWidth="1"/>
    <col min="2" max="2" width="41.25" style="185" customWidth="1"/>
    <col min="3" max="3" width="14.5" style="186" customWidth="1"/>
    <col min="4" max="4" width="13.125" style="187" customWidth="1"/>
    <col min="5" max="27" width="13.125" style="185" customWidth="1"/>
    <col min="28" max="28" width="13.125" style="193" customWidth="1"/>
    <col min="29" max="29" width="15.375" style="193" customWidth="1"/>
    <col min="30" max="40" width="13.125" style="185" customWidth="1"/>
    <col min="41" max="41" width="15.375" style="193" customWidth="1"/>
    <col min="42" max="42" width="14.875" style="185" customWidth="1"/>
    <col min="43" max="56" width="13.125" style="185" customWidth="1"/>
    <col min="57" max="57" width="14.25" style="185" customWidth="1"/>
    <col min="58" max="58" width="13.125" style="198" customWidth="1"/>
    <col min="59" max="63" width="13.125" style="193" customWidth="1"/>
    <col min="64" max="71" width="13.125" style="185" customWidth="1"/>
    <col min="72" max="72" width="13.125" style="193" customWidth="1"/>
    <col min="73" max="75" width="13.125" style="185" customWidth="1"/>
    <col min="76" max="77" width="13.125" style="188" customWidth="1"/>
    <col min="78" max="16384" width="11" style="185"/>
  </cols>
  <sheetData>
    <row r="1" spans="1:77" s="193" customFormat="1" ht="6.75" customHeight="1">
      <c r="C1" s="339"/>
      <c r="D1" s="192"/>
      <c r="BF1" s="198"/>
      <c r="BT1" s="268"/>
      <c r="BX1" s="194"/>
      <c r="BY1" s="194"/>
    </row>
    <row r="2" spans="1:77" s="268" customFormat="1" ht="18">
      <c r="B2" s="340" t="s">
        <v>593</v>
      </c>
      <c r="C2" s="331"/>
      <c r="D2" s="341"/>
      <c r="E2" s="331"/>
      <c r="F2" s="331"/>
      <c r="G2" s="331"/>
      <c r="H2" s="331"/>
      <c r="I2" s="331"/>
      <c r="J2" s="331"/>
      <c r="K2" s="331"/>
      <c r="L2" s="331"/>
      <c r="M2" s="331"/>
      <c r="N2" s="331"/>
      <c r="O2" s="331"/>
      <c r="P2" s="331"/>
      <c r="Q2" s="331"/>
      <c r="R2" s="331"/>
      <c r="S2" s="331"/>
      <c r="T2" s="331"/>
      <c r="U2" s="331"/>
      <c r="V2" s="331"/>
      <c r="W2" s="331"/>
      <c r="X2" s="331"/>
      <c r="Y2" s="331"/>
      <c r="Z2" s="331"/>
      <c r="AA2" s="331"/>
      <c r="AB2" s="331"/>
      <c r="AC2" s="331"/>
      <c r="AD2" s="331"/>
      <c r="AE2" s="331"/>
      <c r="AF2" s="331"/>
      <c r="AG2" s="331"/>
      <c r="AH2" s="331"/>
      <c r="AI2" s="331"/>
      <c r="AJ2" s="331"/>
      <c r="AK2" s="331"/>
      <c r="AL2" s="331"/>
      <c r="AM2" s="331"/>
      <c r="AN2" s="331"/>
      <c r="AO2" s="331"/>
      <c r="AP2" s="331"/>
      <c r="AQ2" s="331"/>
      <c r="AR2" s="331"/>
      <c r="AS2" s="331"/>
      <c r="AT2" s="331"/>
      <c r="AU2" s="331"/>
      <c r="AV2" s="331"/>
      <c r="AW2" s="331"/>
      <c r="AX2" s="331"/>
      <c r="AY2" s="331"/>
      <c r="AZ2" s="331"/>
      <c r="BA2" s="331"/>
      <c r="BB2" s="331"/>
      <c r="BC2" s="331"/>
      <c r="BD2" s="331"/>
      <c r="BE2" s="331"/>
      <c r="BF2" s="342"/>
      <c r="BG2" s="331"/>
      <c r="BH2" s="331"/>
      <c r="BI2" s="331"/>
      <c r="BJ2" s="331"/>
      <c r="BK2" s="331"/>
      <c r="BL2" s="331"/>
      <c r="BM2" s="331"/>
      <c r="BN2" s="331"/>
      <c r="BO2" s="331"/>
      <c r="BX2" s="343"/>
      <c r="BY2" s="343"/>
    </row>
    <row r="3" spans="1:77" s="193" customFormat="1" ht="6" customHeight="1">
      <c r="C3" s="339"/>
      <c r="D3" s="192"/>
      <c r="BF3" s="198"/>
      <c r="BT3" s="268"/>
      <c r="BX3" s="194"/>
      <c r="BY3" s="194"/>
    </row>
    <row r="4" spans="1:77" s="193" customFormat="1" ht="15" customHeight="1">
      <c r="B4" s="190" t="s">
        <v>727</v>
      </c>
      <c r="C4" s="191"/>
      <c r="D4" s="192"/>
      <c r="BF4" s="198"/>
      <c r="BT4" s="268"/>
      <c r="BX4" s="194"/>
      <c r="BY4" s="194"/>
    </row>
    <row r="5" spans="1:77" s="198" customFormat="1" ht="71.25" customHeight="1">
      <c r="A5" s="746" t="s">
        <v>1117</v>
      </c>
      <c r="B5" s="195"/>
      <c r="C5" s="19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c r="AW5" s="197"/>
      <c r="AX5" s="197"/>
      <c r="AY5" s="197"/>
      <c r="AZ5" s="197"/>
      <c r="BA5" s="197"/>
      <c r="BB5" s="197"/>
      <c r="BC5" s="197"/>
      <c r="BD5" s="197"/>
      <c r="BE5" s="197"/>
      <c r="BF5" s="197"/>
      <c r="BG5" s="197"/>
      <c r="BH5" s="197"/>
      <c r="BI5" s="197"/>
      <c r="BJ5" s="197"/>
      <c r="BK5" s="197"/>
      <c r="BL5" s="197"/>
      <c r="BM5" s="197"/>
      <c r="BN5" s="197"/>
      <c r="BO5" s="197"/>
      <c r="BP5" s="193"/>
      <c r="BQ5" s="193"/>
      <c r="BR5" s="193"/>
      <c r="BT5" s="268"/>
      <c r="BX5" s="194"/>
      <c r="BY5" s="194"/>
    </row>
    <row r="6" spans="1:77" s="207" customFormat="1" ht="116.25" customHeight="1">
      <c r="B6" s="199"/>
      <c r="C6" s="200"/>
      <c r="D6" s="201" t="s">
        <v>594</v>
      </c>
      <c r="E6" s="321" t="s">
        <v>595</v>
      </c>
      <c r="F6" s="321" t="s">
        <v>596</v>
      </c>
      <c r="G6" s="321" t="s">
        <v>597</v>
      </c>
      <c r="H6" s="321" t="s">
        <v>598</v>
      </c>
      <c r="I6" s="322" t="s">
        <v>599</v>
      </c>
      <c r="J6" s="322" t="s">
        <v>600</v>
      </c>
      <c r="K6" s="322" t="s">
        <v>601</v>
      </c>
      <c r="L6" s="322" t="s">
        <v>602</v>
      </c>
      <c r="M6" s="322" t="s">
        <v>603</v>
      </c>
      <c r="N6" s="322" t="s">
        <v>604</v>
      </c>
      <c r="O6" s="322" t="s">
        <v>605</v>
      </c>
      <c r="P6" s="322" t="s">
        <v>606</v>
      </c>
      <c r="Q6" s="322" t="s">
        <v>607</v>
      </c>
      <c r="R6" s="322" t="s">
        <v>608</v>
      </c>
      <c r="S6" s="322" t="s">
        <v>609</v>
      </c>
      <c r="T6" s="322" t="s">
        <v>610</v>
      </c>
      <c r="U6" s="322" t="s">
        <v>611</v>
      </c>
      <c r="V6" s="322" t="s">
        <v>612</v>
      </c>
      <c r="W6" s="322" t="s">
        <v>613</v>
      </c>
      <c r="X6" s="322" t="s">
        <v>614</v>
      </c>
      <c r="Y6" s="322" t="s">
        <v>615</v>
      </c>
      <c r="Z6" s="322" t="s">
        <v>616</v>
      </c>
      <c r="AA6" s="322" t="s">
        <v>617</v>
      </c>
      <c r="AB6" s="322" t="s">
        <v>618</v>
      </c>
      <c r="AC6" s="322" t="s">
        <v>619</v>
      </c>
      <c r="AD6" s="322" t="s">
        <v>620</v>
      </c>
      <c r="AE6" s="322" t="s">
        <v>621</v>
      </c>
      <c r="AF6" s="322" t="s">
        <v>622</v>
      </c>
      <c r="AG6" s="322" t="s">
        <v>623</v>
      </c>
      <c r="AH6" s="322" t="s">
        <v>624</v>
      </c>
      <c r="AI6" s="322" t="s">
        <v>625</v>
      </c>
      <c r="AJ6" s="322" t="s">
        <v>626</v>
      </c>
      <c r="AK6" s="322" t="s">
        <v>627</v>
      </c>
      <c r="AL6" s="322" t="s">
        <v>628</v>
      </c>
      <c r="AM6" s="322" t="s">
        <v>629</v>
      </c>
      <c r="AN6" s="322" t="s">
        <v>630</v>
      </c>
      <c r="AO6" s="322" t="s">
        <v>631</v>
      </c>
      <c r="AP6" s="322" t="s">
        <v>632</v>
      </c>
      <c r="AQ6" s="322" t="s">
        <v>633</v>
      </c>
      <c r="AR6" s="322" t="s">
        <v>634</v>
      </c>
      <c r="AS6" s="322" t="s">
        <v>635</v>
      </c>
      <c r="AT6" s="322" t="s">
        <v>636</v>
      </c>
      <c r="AU6" s="322" t="s">
        <v>637</v>
      </c>
      <c r="AV6" s="205" t="s">
        <v>638</v>
      </c>
      <c r="AW6" s="322" t="s">
        <v>639</v>
      </c>
      <c r="AX6" s="322" t="s">
        <v>640</v>
      </c>
      <c r="AY6" s="322" t="s">
        <v>641</v>
      </c>
      <c r="AZ6" s="322" t="s">
        <v>642</v>
      </c>
      <c r="BA6" s="322" t="s">
        <v>643</v>
      </c>
      <c r="BB6" s="322" t="s">
        <v>644</v>
      </c>
      <c r="BC6" s="322" t="s">
        <v>645</v>
      </c>
      <c r="BD6" s="322" t="s">
        <v>646</v>
      </c>
      <c r="BE6" s="322" t="s">
        <v>647</v>
      </c>
      <c r="BF6" s="204" t="s">
        <v>648</v>
      </c>
      <c r="BG6" s="204" t="s">
        <v>649</v>
      </c>
      <c r="BH6" s="204" t="s">
        <v>650</v>
      </c>
      <c r="BI6" s="204" t="s">
        <v>651</v>
      </c>
      <c r="BJ6" s="322" t="s">
        <v>652</v>
      </c>
      <c r="BK6" s="322" t="s">
        <v>653</v>
      </c>
      <c r="BL6" s="322" t="s">
        <v>654</v>
      </c>
      <c r="BM6" s="322" t="s">
        <v>655</v>
      </c>
      <c r="BN6" s="323" t="s">
        <v>656</v>
      </c>
      <c r="BO6" s="322" t="s">
        <v>657</v>
      </c>
      <c r="BP6" s="785" t="s">
        <v>658</v>
      </c>
      <c r="BQ6" s="781" t="s">
        <v>659</v>
      </c>
      <c r="BR6" s="789" t="s">
        <v>228</v>
      </c>
      <c r="BS6" s="791" t="s">
        <v>660</v>
      </c>
      <c r="BT6" s="793" t="s">
        <v>728</v>
      </c>
      <c r="BU6" s="781" t="s">
        <v>661</v>
      </c>
      <c r="BV6" s="787" t="s">
        <v>107</v>
      </c>
      <c r="BW6" s="783" t="s">
        <v>662</v>
      </c>
      <c r="BX6" s="785" t="s">
        <v>663</v>
      </c>
      <c r="BY6" s="785" t="s">
        <v>664</v>
      </c>
    </row>
    <row r="7" spans="1:77" s="207" customFormat="1" ht="11.25">
      <c r="B7" s="208"/>
      <c r="C7" s="209"/>
      <c r="D7" s="210">
        <v>1</v>
      </c>
      <c r="E7" s="210">
        <v>2</v>
      </c>
      <c r="F7" s="210">
        <v>3</v>
      </c>
      <c r="G7" s="210">
        <v>4</v>
      </c>
      <c r="H7" s="210">
        <v>5</v>
      </c>
      <c r="I7" s="210">
        <v>6</v>
      </c>
      <c r="J7" s="210">
        <v>7</v>
      </c>
      <c r="K7" s="210">
        <v>8</v>
      </c>
      <c r="L7" s="210">
        <v>9</v>
      </c>
      <c r="M7" s="210">
        <v>10</v>
      </c>
      <c r="N7" s="210">
        <v>11</v>
      </c>
      <c r="O7" s="210">
        <v>12</v>
      </c>
      <c r="P7" s="210">
        <v>13</v>
      </c>
      <c r="Q7" s="210">
        <v>14</v>
      </c>
      <c r="R7" s="210">
        <v>15</v>
      </c>
      <c r="S7" s="210">
        <v>16</v>
      </c>
      <c r="T7" s="210">
        <v>17</v>
      </c>
      <c r="U7" s="210">
        <v>18</v>
      </c>
      <c r="V7" s="210">
        <v>19</v>
      </c>
      <c r="W7" s="210">
        <v>20</v>
      </c>
      <c r="X7" s="210">
        <v>21</v>
      </c>
      <c r="Y7" s="210">
        <v>22</v>
      </c>
      <c r="Z7" s="210">
        <v>23</v>
      </c>
      <c r="AA7" s="210">
        <v>24</v>
      </c>
      <c r="AB7" s="322">
        <v>25</v>
      </c>
      <c r="AC7" s="322">
        <v>26</v>
      </c>
      <c r="AD7" s="210">
        <v>27</v>
      </c>
      <c r="AE7" s="210">
        <v>28</v>
      </c>
      <c r="AF7" s="210">
        <v>29</v>
      </c>
      <c r="AG7" s="210">
        <v>30</v>
      </c>
      <c r="AH7" s="210">
        <v>31</v>
      </c>
      <c r="AI7" s="210">
        <v>32</v>
      </c>
      <c r="AJ7" s="210">
        <v>33</v>
      </c>
      <c r="AK7" s="210">
        <v>34</v>
      </c>
      <c r="AL7" s="210">
        <v>35</v>
      </c>
      <c r="AM7" s="210">
        <v>36</v>
      </c>
      <c r="AN7" s="210">
        <v>37</v>
      </c>
      <c r="AO7" s="322">
        <v>38</v>
      </c>
      <c r="AP7" s="210">
        <v>39</v>
      </c>
      <c r="AQ7" s="210">
        <v>40</v>
      </c>
      <c r="AR7" s="210">
        <v>41</v>
      </c>
      <c r="AS7" s="210">
        <v>42</v>
      </c>
      <c r="AT7" s="210">
        <v>43</v>
      </c>
      <c r="AU7" s="210">
        <v>44</v>
      </c>
      <c r="AV7" s="210" t="s">
        <v>665</v>
      </c>
      <c r="AW7" s="210">
        <v>45</v>
      </c>
      <c r="AX7" s="210">
        <v>46</v>
      </c>
      <c r="AY7" s="210">
        <v>47</v>
      </c>
      <c r="AZ7" s="210">
        <v>48</v>
      </c>
      <c r="BA7" s="210">
        <v>49</v>
      </c>
      <c r="BB7" s="210">
        <v>50</v>
      </c>
      <c r="BC7" s="210">
        <v>51</v>
      </c>
      <c r="BD7" s="210">
        <v>52</v>
      </c>
      <c r="BE7" s="210">
        <v>53</v>
      </c>
      <c r="BF7" s="211">
        <v>54</v>
      </c>
      <c r="BG7" s="211">
        <v>55</v>
      </c>
      <c r="BH7" s="211">
        <v>56</v>
      </c>
      <c r="BI7" s="211">
        <v>57</v>
      </c>
      <c r="BJ7" s="322">
        <v>58</v>
      </c>
      <c r="BK7" s="322">
        <v>59</v>
      </c>
      <c r="BL7" s="210">
        <v>60</v>
      </c>
      <c r="BM7" s="210">
        <v>61</v>
      </c>
      <c r="BN7" s="210">
        <v>62</v>
      </c>
      <c r="BO7" s="210">
        <v>63</v>
      </c>
      <c r="BP7" s="786"/>
      <c r="BQ7" s="782"/>
      <c r="BR7" s="790"/>
      <c r="BS7" s="792"/>
      <c r="BT7" s="794"/>
      <c r="BU7" s="782"/>
      <c r="BV7" s="788"/>
      <c r="BW7" s="784"/>
      <c r="BX7" s="786"/>
      <c r="BY7" s="786"/>
    </row>
    <row r="8" spans="1:77" s="222" customFormat="1" ht="12.75" customHeight="1">
      <c r="B8" s="212"/>
      <c r="C8" s="213"/>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6"/>
      <c r="AV8" s="214"/>
      <c r="AW8" s="214"/>
      <c r="AX8" s="214"/>
      <c r="AY8" s="214"/>
      <c r="AZ8" s="214"/>
      <c r="BA8" s="214"/>
      <c r="BB8" s="214"/>
      <c r="BC8" s="214"/>
      <c r="BD8" s="214"/>
      <c r="BE8" s="214"/>
      <c r="BF8" s="215"/>
      <c r="BG8" s="215"/>
      <c r="BH8" s="215"/>
      <c r="BI8" s="215"/>
      <c r="BJ8" s="214"/>
      <c r="BK8" s="214"/>
      <c r="BL8" s="214"/>
      <c r="BM8" s="214"/>
      <c r="BN8" s="214"/>
      <c r="BO8" s="214"/>
      <c r="BP8" s="217"/>
      <c r="BQ8" s="217"/>
      <c r="BR8" s="218"/>
      <c r="BS8" s="214"/>
      <c r="BT8" s="379"/>
      <c r="BU8" s="217"/>
      <c r="BV8" s="220"/>
      <c r="BW8" s="220"/>
      <c r="BX8" s="221"/>
      <c r="BY8" s="221"/>
    </row>
    <row r="9" spans="1:77">
      <c r="B9" s="223" t="s">
        <v>666</v>
      </c>
      <c r="C9" s="224">
        <v>1</v>
      </c>
      <c r="D9" s="538">
        <v>0.3</v>
      </c>
      <c r="E9" s="539">
        <v>0</v>
      </c>
      <c r="F9" s="539">
        <v>0</v>
      </c>
      <c r="G9" s="538">
        <v>0</v>
      </c>
      <c r="H9" s="539">
        <v>2.5</v>
      </c>
      <c r="I9" s="539">
        <v>0</v>
      </c>
      <c r="J9" s="539">
        <v>0</v>
      </c>
      <c r="K9" s="538">
        <v>0</v>
      </c>
      <c r="L9" s="539">
        <v>0</v>
      </c>
      <c r="M9" s="539">
        <v>0</v>
      </c>
      <c r="N9" s="539">
        <v>0</v>
      </c>
      <c r="O9" s="539">
        <v>0</v>
      </c>
      <c r="P9" s="539">
        <v>0</v>
      </c>
      <c r="Q9" s="539">
        <v>0</v>
      </c>
      <c r="R9" s="539">
        <v>0</v>
      </c>
      <c r="S9" s="539">
        <v>0</v>
      </c>
      <c r="T9" s="539">
        <v>0</v>
      </c>
      <c r="U9" s="539">
        <v>0</v>
      </c>
      <c r="V9" s="539">
        <v>0</v>
      </c>
      <c r="W9" s="540">
        <v>0</v>
      </c>
      <c r="X9" s="539">
        <v>0</v>
      </c>
      <c r="Y9" s="540">
        <v>0</v>
      </c>
      <c r="Z9" s="539">
        <v>0</v>
      </c>
      <c r="AA9" s="540">
        <v>0</v>
      </c>
      <c r="AB9" s="539">
        <v>0</v>
      </c>
      <c r="AC9" s="540">
        <v>0</v>
      </c>
      <c r="AD9" s="539">
        <v>0</v>
      </c>
      <c r="AE9" s="540">
        <v>0</v>
      </c>
      <c r="AF9" s="539">
        <v>0.9</v>
      </c>
      <c r="AG9" s="540">
        <v>0.4</v>
      </c>
      <c r="AH9" s="539">
        <v>0</v>
      </c>
      <c r="AI9" s="540">
        <v>0</v>
      </c>
      <c r="AJ9" s="539">
        <v>0</v>
      </c>
      <c r="AK9" s="540">
        <v>0</v>
      </c>
      <c r="AL9" s="539">
        <v>0</v>
      </c>
      <c r="AM9" s="540">
        <v>0</v>
      </c>
      <c r="AN9" s="539">
        <v>0</v>
      </c>
      <c r="AO9" s="540">
        <v>0.1</v>
      </c>
      <c r="AP9" s="539">
        <v>0</v>
      </c>
      <c r="AQ9" s="540">
        <v>0</v>
      </c>
      <c r="AR9" s="539">
        <v>0</v>
      </c>
      <c r="AS9" s="540">
        <v>0</v>
      </c>
      <c r="AT9" s="539">
        <v>0</v>
      </c>
      <c r="AU9" s="540">
        <v>0</v>
      </c>
      <c r="AV9" s="541">
        <v>0</v>
      </c>
      <c r="AW9" s="540">
        <v>0</v>
      </c>
      <c r="AX9" s="539">
        <v>0</v>
      </c>
      <c r="AY9" s="540">
        <v>0.1</v>
      </c>
      <c r="AZ9" s="539">
        <v>0</v>
      </c>
      <c r="BA9" s="540">
        <v>0</v>
      </c>
      <c r="BB9" s="539">
        <v>0</v>
      </c>
      <c r="BC9" s="540">
        <v>0</v>
      </c>
      <c r="BD9" s="539">
        <v>0</v>
      </c>
      <c r="BE9" s="540">
        <v>0</v>
      </c>
      <c r="BF9" s="539">
        <v>3.9</v>
      </c>
      <c r="BG9" s="540">
        <v>1.8</v>
      </c>
      <c r="BH9" s="539">
        <v>3.5</v>
      </c>
      <c r="BI9" s="540">
        <v>0.6</v>
      </c>
      <c r="BJ9" s="539">
        <v>0</v>
      </c>
      <c r="BK9" s="540">
        <v>1.5</v>
      </c>
      <c r="BL9" s="539">
        <v>0</v>
      </c>
      <c r="BM9" s="540">
        <v>0</v>
      </c>
      <c r="BN9" s="539">
        <v>0</v>
      </c>
      <c r="BO9" s="540">
        <v>0</v>
      </c>
      <c r="BP9" s="542">
        <v>15.6</v>
      </c>
      <c r="BQ9" s="543">
        <v>450.1</v>
      </c>
      <c r="BR9" s="544">
        <v>450.1</v>
      </c>
      <c r="BS9" s="545">
        <v>0</v>
      </c>
      <c r="BT9" s="546">
        <v>0</v>
      </c>
      <c r="BU9" s="543">
        <v>3</v>
      </c>
      <c r="BV9" s="538">
        <v>3</v>
      </c>
      <c r="BW9" s="538">
        <v>0</v>
      </c>
      <c r="BX9" s="547">
        <v>453.1</v>
      </c>
      <c r="BY9" s="547">
        <v>468.7</v>
      </c>
    </row>
    <row r="10" spans="1:77">
      <c r="B10" s="223" t="s">
        <v>667</v>
      </c>
      <c r="C10" s="224">
        <v>2</v>
      </c>
      <c r="D10" s="538">
        <v>0</v>
      </c>
      <c r="E10" s="539">
        <v>0</v>
      </c>
      <c r="F10" s="539">
        <v>0</v>
      </c>
      <c r="G10" s="538">
        <v>0</v>
      </c>
      <c r="H10" s="539">
        <v>0</v>
      </c>
      <c r="I10" s="539">
        <v>0</v>
      </c>
      <c r="J10" s="539">
        <v>0.1</v>
      </c>
      <c r="K10" s="538">
        <v>0.1</v>
      </c>
      <c r="L10" s="539">
        <v>0</v>
      </c>
      <c r="M10" s="539">
        <v>0</v>
      </c>
      <c r="N10" s="539">
        <v>0</v>
      </c>
      <c r="O10" s="539">
        <v>0</v>
      </c>
      <c r="P10" s="539">
        <v>0</v>
      </c>
      <c r="Q10" s="539">
        <v>0</v>
      </c>
      <c r="R10" s="539">
        <v>0</v>
      </c>
      <c r="S10" s="539">
        <v>0</v>
      </c>
      <c r="T10" s="539">
        <v>0</v>
      </c>
      <c r="U10" s="539">
        <v>0</v>
      </c>
      <c r="V10" s="539">
        <v>0</v>
      </c>
      <c r="W10" s="540">
        <v>0</v>
      </c>
      <c r="X10" s="539">
        <v>0</v>
      </c>
      <c r="Y10" s="540">
        <v>0</v>
      </c>
      <c r="Z10" s="539">
        <v>0</v>
      </c>
      <c r="AA10" s="540">
        <v>0.1</v>
      </c>
      <c r="AB10" s="539">
        <v>0</v>
      </c>
      <c r="AC10" s="540">
        <v>0</v>
      </c>
      <c r="AD10" s="539">
        <v>0</v>
      </c>
      <c r="AE10" s="540">
        <v>0</v>
      </c>
      <c r="AF10" s="539">
        <v>0</v>
      </c>
      <c r="AG10" s="540">
        <v>0</v>
      </c>
      <c r="AH10" s="539">
        <v>0</v>
      </c>
      <c r="AI10" s="540">
        <v>0</v>
      </c>
      <c r="AJ10" s="539">
        <v>0</v>
      </c>
      <c r="AK10" s="540">
        <v>0</v>
      </c>
      <c r="AL10" s="539">
        <v>0</v>
      </c>
      <c r="AM10" s="540">
        <v>0</v>
      </c>
      <c r="AN10" s="539">
        <v>0</v>
      </c>
      <c r="AO10" s="540">
        <v>0.1</v>
      </c>
      <c r="AP10" s="539">
        <v>0</v>
      </c>
      <c r="AQ10" s="540">
        <v>0</v>
      </c>
      <c r="AR10" s="539">
        <v>0</v>
      </c>
      <c r="AS10" s="540">
        <v>0</v>
      </c>
      <c r="AT10" s="539">
        <v>0</v>
      </c>
      <c r="AU10" s="540">
        <v>0</v>
      </c>
      <c r="AV10" s="541">
        <v>0</v>
      </c>
      <c r="AW10" s="540">
        <v>0</v>
      </c>
      <c r="AX10" s="539">
        <v>0</v>
      </c>
      <c r="AY10" s="540">
        <v>0</v>
      </c>
      <c r="AZ10" s="539">
        <v>0</v>
      </c>
      <c r="BA10" s="540">
        <v>0</v>
      </c>
      <c r="BB10" s="539">
        <v>0</v>
      </c>
      <c r="BC10" s="540">
        <v>0</v>
      </c>
      <c r="BD10" s="539">
        <v>0</v>
      </c>
      <c r="BE10" s="540">
        <v>0</v>
      </c>
      <c r="BF10" s="539">
        <v>2.2999999999999998</v>
      </c>
      <c r="BG10" s="540">
        <v>0</v>
      </c>
      <c r="BH10" s="539">
        <v>0</v>
      </c>
      <c r="BI10" s="540">
        <v>0</v>
      </c>
      <c r="BJ10" s="539">
        <v>0</v>
      </c>
      <c r="BK10" s="540">
        <v>0</v>
      </c>
      <c r="BL10" s="539">
        <v>0</v>
      </c>
      <c r="BM10" s="540">
        <v>0</v>
      </c>
      <c r="BN10" s="539">
        <v>0</v>
      </c>
      <c r="BO10" s="540">
        <v>0</v>
      </c>
      <c r="BP10" s="542">
        <v>2.7</v>
      </c>
      <c r="BQ10" s="543">
        <v>27.9</v>
      </c>
      <c r="BR10" s="544">
        <v>27.9</v>
      </c>
      <c r="BS10" s="539">
        <v>0</v>
      </c>
      <c r="BT10" s="546">
        <v>0</v>
      </c>
      <c r="BU10" s="543">
        <v>0</v>
      </c>
      <c r="BV10" s="538">
        <v>0</v>
      </c>
      <c r="BW10" s="538">
        <v>0</v>
      </c>
      <c r="BX10" s="547">
        <v>27.9</v>
      </c>
      <c r="BY10" s="547">
        <v>30.6</v>
      </c>
    </row>
    <row r="11" spans="1:77">
      <c r="B11" s="223" t="s">
        <v>668</v>
      </c>
      <c r="C11" s="224">
        <v>3</v>
      </c>
      <c r="D11" s="538">
        <v>0</v>
      </c>
      <c r="E11" s="539">
        <v>0</v>
      </c>
      <c r="F11" s="539">
        <v>0</v>
      </c>
      <c r="G11" s="538">
        <v>0</v>
      </c>
      <c r="H11" s="539">
        <v>0.1</v>
      </c>
      <c r="I11" s="539">
        <v>0</v>
      </c>
      <c r="J11" s="539">
        <v>0</v>
      </c>
      <c r="K11" s="538">
        <v>0</v>
      </c>
      <c r="L11" s="539">
        <v>0</v>
      </c>
      <c r="M11" s="539">
        <v>0</v>
      </c>
      <c r="N11" s="539">
        <v>0</v>
      </c>
      <c r="O11" s="539">
        <v>0</v>
      </c>
      <c r="P11" s="539">
        <v>0</v>
      </c>
      <c r="Q11" s="539">
        <v>0</v>
      </c>
      <c r="R11" s="539">
        <v>0</v>
      </c>
      <c r="S11" s="539">
        <v>0</v>
      </c>
      <c r="T11" s="539">
        <v>0</v>
      </c>
      <c r="U11" s="539">
        <v>0</v>
      </c>
      <c r="V11" s="539">
        <v>0</v>
      </c>
      <c r="W11" s="540">
        <v>0</v>
      </c>
      <c r="X11" s="539">
        <v>0</v>
      </c>
      <c r="Y11" s="540">
        <v>0</v>
      </c>
      <c r="Z11" s="539">
        <v>0</v>
      </c>
      <c r="AA11" s="540">
        <v>0</v>
      </c>
      <c r="AB11" s="539">
        <v>0</v>
      </c>
      <c r="AC11" s="540">
        <v>0</v>
      </c>
      <c r="AD11" s="539">
        <v>0</v>
      </c>
      <c r="AE11" s="540">
        <v>0</v>
      </c>
      <c r="AF11" s="539">
        <v>0</v>
      </c>
      <c r="AG11" s="540">
        <v>0</v>
      </c>
      <c r="AH11" s="539">
        <v>0</v>
      </c>
      <c r="AI11" s="540">
        <v>0</v>
      </c>
      <c r="AJ11" s="539">
        <v>0</v>
      </c>
      <c r="AK11" s="540">
        <v>0</v>
      </c>
      <c r="AL11" s="539">
        <v>0</v>
      </c>
      <c r="AM11" s="540">
        <v>0</v>
      </c>
      <c r="AN11" s="539">
        <v>0</v>
      </c>
      <c r="AO11" s="540">
        <v>0</v>
      </c>
      <c r="AP11" s="539">
        <v>0</v>
      </c>
      <c r="AQ11" s="540">
        <v>0</v>
      </c>
      <c r="AR11" s="539">
        <v>0</v>
      </c>
      <c r="AS11" s="540">
        <v>0</v>
      </c>
      <c r="AT11" s="539">
        <v>0</v>
      </c>
      <c r="AU11" s="540">
        <v>0</v>
      </c>
      <c r="AV11" s="541">
        <v>0</v>
      </c>
      <c r="AW11" s="540">
        <v>0</v>
      </c>
      <c r="AX11" s="539">
        <v>0</v>
      </c>
      <c r="AY11" s="540">
        <v>0</v>
      </c>
      <c r="AZ11" s="539">
        <v>0</v>
      </c>
      <c r="BA11" s="540">
        <v>0</v>
      </c>
      <c r="BB11" s="539">
        <v>0</v>
      </c>
      <c r="BC11" s="540">
        <v>0</v>
      </c>
      <c r="BD11" s="539">
        <v>0</v>
      </c>
      <c r="BE11" s="540">
        <v>0</v>
      </c>
      <c r="BF11" s="539">
        <v>0.5</v>
      </c>
      <c r="BG11" s="540">
        <v>0.9</v>
      </c>
      <c r="BH11" s="539">
        <v>0.5</v>
      </c>
      <c r="BI11" s="540">
        <v>0.9</v>
      </c>
      <c r="BJ11" s="539">
        <v>0</v>
      </c>
      <c r="BK11" s="540">
        <v>0</v>
      </c>
      <c r="BL11" s="539">
        <v>0</v>
      </c>
      <c r="BM11" s="540">
        <v>0</v>
      </c>
      <c r="BN11" s="539">
        <v>0</v>
      </c>
      <c r="BO11" s="540">
        <v>0</v>
      </c>
      <c r="BP11" s="542">
        <v>2.9</v>
      </c>
      <c r="BQ11" s="543">
        <v>350.3</v>
      </c>
      <c r="BR11" s="544">
        <v>350.3</v>
      </c>
      <c r="BS11" s="539">
        <v>0</v>
      </c>
      <c r="BT11" s="546">
        <v>0</v>
      </c>
      <c r="BU11" s="543">
        <v>0</v>
      </c>
      <c r="BV11" s="538">
        <v>0</v>
      </c>
      <c r="BW11" s="538">
        <v>0</v>
      </c>
      <c r="BX11" s="547">
        <v>350.3</v>
      </c>
      <c r="BY11" s="547">
        <v>353.2</v>
      </c>
    </row>
    <row r="12" spans="1:77">
      <c r="B12" s="223" t="s">
        <v>597</v>
      </c>
      <c r="C12" s="224">
        <v>4</v>
      </c>
      <c r="D12" s="538">
        <v>0</v>
      </c>
      <c r="E12" s="539">
        <v>0</v>
      </c>
      <c r="F12" s="539">
        <v>0</v>
      </c>
      <c r="G12" s="538">
        <v>0</v>
      </c>
      <c r="H12" s="539">
        <v>0</v>
      </c>
      <c r="I12" s="539">
        <v>0</v>
      </c>
      <c r="J12" s="539">
        <v>0</v>
      </c>
      <c r="K12" s="538">
        <v>0</v>
      </c>
      <c r="L12" s="539">
        <v>0</v>
      </c>
      <c r="M12" s="539">
        <v>0</v>
      </c>
      <c r="N12" s="539">
        <v>0.2</v>
      </c>
      <c r="O12" s="539">
        <v>0</v>
      </c>
      <c r="P12" s="539">
        <v>0</v>
      </c>
      <c r="Q12" s="539">
        <v>0.3</v>
      </c>
      <c r="R12" s="539">
        <v>0.5</v>
      </c>
      <c r="S12" s="539">
        <v>0</v>
      </c>
      <c r="T12" s="539">
        <v>0</v>
      </c>
      <c r="U12" s="539">
        <v>0</v>
      </c>
      <c r="V12" s="539">
        <v>0</v>
      </c>
      <c r="W12" s="540">
        <v>0</v>
      </c>
      <c r="X12" s="539">
        <v>0</v>
      </c>
      <c r="Y12" s="540">
        <v>0</v>
      </c>
      <c r="Z12" s="539">
        <v>0</v>
      </c>
      <c r="AA12" s="540">
        <v>6.3</v>
      </c>
      <c r="AB12" s="539">
        <v>0</v>
      </c>
      <c r="AC12" s="540">
        <v>2.2999999999999998</v>
      </c>
      <c r="AD12" s="539">
        <v>4.3</v>
      </c>
      <c r="AE12" s="540">
        <v>0</v>
      </c>
      <c r="AF12" s="539">
        <v>0.1</v>
      </c>
      <c r="AG12" s="540">
        <v>0</v>
      </c>
      <c r="AH12" s="539">
        <v>0</v>
      </c>
      <c r="AI12" s="540">
        <v>0</v>
      </c>
      <c r="AJ12" s="539">
        <v>0</v>
      </c>
      <c r="AK12" s="540">
        <v>0</v>
      </c>
      <c r="AL12" s="539">
        <v>0</v>
      </c>
      <c r="AM12" s="540">
        <v>0</v>
      </c>
      <c r="AN12" s="539">
        <v>0</v>
      </c>
      <c r="AO12" s="540">
        <v>0.6</v>
      </c>
      <c r="AP12" s="539">
        <v>0</v>
      </c>
      <c r="AQ12" s="540">
        <v>0</v>
      </c>
      <c r="AR12" s="539">
        <v>0.2</v>
      </c>
      <c r="AS12" s="540">
        <v>0.1</v>
      </c>
      <c r="AT12" s="539">
        <v>0</v>
      </c>
      <c r="AU12" s="540">
        <v>0</v>
      </c>
      <c r="AV12" s="541">
        <v>0</v>
      </c>
      <c r="AW12" s="540">
        <v>0</v>
      </c>
      <c r="AX12" s="539">
        <v>0</v>
      </c>
      <c r="AY12" s="540">
        <v>0.2</v>
      </c>
      <c r="AZ12" s="539">
        <v>0</v>
      </c>
      <c r="BA12" s="540">
        <v>0</v>
      </c>
      <c r="BB12" s="539">
        <v>0</v>
      </c>
      <c r="BC12" s="540">
        <v>0</v>
      </c>
      <c r="BD12" s="539">
        <v>0</v>
      </c>
      <c r="BE12" s="540">
        <v>0</v>
      </c>
      <c r="BF12" s="539">
        <v>2.2999999999999998</v>
      </c>
      <c r="BG12" s="540">
        <v>0.1</v>
      </c>
      <c r="BH12" s="539">
        <v>0</v>
      </c>
      <c r="BI12" s="540">
        <v>0</v>
      </c>
      <c r="BJ12" s="539">
        <v>0.3</v>
      </c>
      <c r="BK12" s="540">
        <v>0.1</v>
      </c>
      <c r="BL12" s="539">
        <v>0</v>
      </c>
      <c r="BM12" s="540">
        <v>0</v>
      </c>
      <c r="BN12" s="539">
        <v>0</v>
      </c>
      <c r="BO12" s="540">
        <v>0</v>
      </c>
      <c r="BP12" s="542">
        <v>17.899999999999999</v>
      </c>
      <c r="BQ12" s="543">
        <v>5.8</v>
      </c>
      <c r="BR12" s="544">
        <v>5.8</v>
      </c>
      <c r="BS12" s="539">
        <v>0</v>
      </c>
      <c r="BT12" s="546">
        <v>0</v>
      </c>
      <c r="BU12" s="543">
        <v>0.4</v>
      </c>
      <c r="BV12" s="538">
        <v>0.4</v>
      </c>
      <c r="BW12" s="538">
        <v>0</v>
      </c>
      <c r="BX12" s="547">
        <v>6.2</v>
      </c>
      <c r="BY12" s="547">
        <v>24.1</v>
      </c>
    </row>
    <row r="13" spans="1:77">
      <c r="B13" s="223" t="s">
        <v>669</v>
      </c>
      <c r="C13" s="224">
        <v>5</v>
      </c>
      <c r="D13" s="538">
        <v>16.7</v>
      </c>
      <c r="E13" s="539">
        <v>0</v>
      </c>
      <c r="F13" s="539">
        <v>0.9</v>
      </c>
      <c r="G13" s="538">
        <v>0</v>
      </c>
      <c r="H13" s="539">
        <v>7.1</v>
      </c>
      <c r="I13" s="539">
        <v>0.6</v>
      </c>
      <c r="J13" s="539">
        <v>0</v>
      </c>
      <c r="K13" s="538">
        <v>0.9</v>
      </c>
      <c r="L13" s="539">
        <v>0</v>
      </c>
      <c r="M13" s="539">
        <v>0</v>
      </c>
      <c r="N13" s="539">
        <v>3.9</v>
      </c>
      <c r="O13" s="539">
        <v>0.1</v>
      </c>
      <c r="P13" s="539">
        <v>2.2999999999999998</v>
      </c>
      <c r="Q13" s="539">
        <v>0.8</v>
      </c>
      <c r="R13" s="539">
        <v>0</v>
      </c>
      <c r="S13" s="539">
        <v>0</v>
      </c>
      <c r="T13" s="539">
        <v>0</v>
      </c>
      <c r="U13" s="539">
        <v>0</v>
      </c>
      <c r="V13" s="539">
        <v>0</v>
      </c>
      <c r="W13" s="540">
        <v>0</v>
      </c>
      <c r="X13" s="539">
        <v>0</v>
      </c>
      <c r="Y13" s="540">
        <v>0</v>
      </c>
      <c r="Z13" s="539">
        <v>0</v>
      </c>
      <c r="AA13" s="540">
        <v>12.7</v>
      </c>
      <c r="AB13" s="539">
        <v>0</v>
      </c>
      <c r="AC13" s="540">
        <v>0</v>
      </c>
      <c r="AD13" s="539">
        <v>0.1</v>
      </c>
      <c r="AE13" s="540">
        <v>0.1</v>
      </c>
      <c r="AF13" s="539">
        <v>0.7</v>
      </c>
      <c r="AG13" s="540">
        <v>2.8</v>
      </c>
      <c r="AH13" s="539">
        <v>0.1</v>
      </c>
      <c r="AI13" s="540">
        <v>0</v>
      </c>
      <c r="AJ13" s="539">
        <v>0</v>
      </c>
      <c r="AK13" s="540">
        <v>0</v>
      </c>
      <c r="AL13" s="539">
        <v>0</v>
      </c>
      <c r="AM13" s="540">
        <v>5.4</v>
      </c>
      <c r="AN13" s="539">
        <v>0</v>
      </c>
      <c r="AO13" s="540">
        <v>0</v>
      </c>
      <c r="AP13" s="539">
        <v>0</v>
      </c>
      <c r="AQ13" s="540">
        <v>0</v>
      </c>
      <c r="AR13" s="539">
        <v>0.3</v>
      </c>
      <c r="AS13" s="540">
        <v>0</v>
      </c>
      <c r="AT13" s="539">
        <v>0.1</v>
      </c>
      <c r="AU13" s="540">
        <v>0</v>
      </c>
      <c r="AV13" s="541">
        <v>0</v>
      </c>
      <c r="AW13" s="540">
        <v>0</v>
      </c>
      <c r="AX13" s="539">
        <v>0</v>
      </c>
      <c r="AY13" s="540">
        <v>1.4</v>
      </c>
      <c r="AZ13" s="539">
        <v>0</v>
      </c>
      <c r="BA13" s="540">
        <v>0</v>
      </c>
      <c r="BB13" s="539">
        <v>0</v>
      </c>
      <c r="BC13" s="540">
        <v>0</v>
      </c>
      <c r="BD13" s="539">
        <v>0.1</v>
      </c>
      <c r="BE13" s="540">
        <v>0</v>
      </c>
      <c r="BF13" s="539">
        <v>29.8</v>
      </c>
      <c r="BG13" s="540">
        <v>22.6</v>
      </c>
      <c r="BH13" s="539">
        <v>47.6</v>
      </c>
      <c r="BI13" s="540">
        <v>22.4</v>
      </c>
      <c r="BJ13" s="539">
        <v>9</v>
      </c>
      <c r="BK13" s="540">
        <v>4.7</v>
      </c>
      <c r="BL13" s="539">
        <v>1.3</v>
      </c>
      <c r="BM13" s="540">
        <v>0</v>
      </c>
      <c r="BN13" s="539">
        <v>0</v>
      </c>
      <c r="BO13" s="540">
        <v>0</v>
      </c>
      <c r="BP13" s="542">
        <v>194.5</v>
      </c>
      <c r="BQ13" s="543">
        <v>6995.5</v>
      </c>
      <c r="BR13" s="544">
        <v>6995.5</v>
      </c>
      <c r="BS13" s="539">
        <v>0</v>
      </c>
      <c r="BT13" s="546">
        <v>0</v>
      </c>
      <c r="BU13" s="543">
        <v>0</v>
      </c>
      <c r="BV13" s="538">
        <v>0</v>
      </c>
      <c r="BW13" s="538">
        <v>0</v>
      </c>
      <c r="BX13" s="547">
        <v>6995.5</v>
      </c>
      <c r="BY13" s="547">
        <v>7190</v>
      </c>
    </row>
    <row r="14" spans="1:77">
      <c r="B14" s="223" t="s">
        <v>670</v>
      </c>
      <c r="C14" s="224">
        <v>6</v>
      </c>
      <c r="D14" s="538">
        <v>0</v>
      </c>
      <c r="E14" s="539">
        <v>0</v>
      </c>
      <c r="F14" s="539">
        <v>0</v>
      </c>
      <c r="G14" s="538">
        <v>0</v>
      </c>
      <c r="H14" s="539">
        <v>0</v>
      </c>
      <c r="I14" s="539">
        <v>2.7</v>
      </c>
      <c r="J14" s="539">
        <v>0</v>
      </c>
      <c r="K14" s="538">
        <v>0</v>
      </c>
      <c r="L14" s="539">
        <v>0</v>
      </c>
      <c r="M14" s="539">
        <v>0</v>
      </c>
      <c r="N14" s="539">
        <v>0.1</v>
      </c>
      <c r="O14" s="539">
        <v>0</v>
      </c>
      <c r="P14" s="539">
        <v>0.1</v>
      </c>
      <c r="Q14" s="539">
        <v>0</v>
      </c>
      <c r="R14" s="539">
        <v>0</v>
      </c>
      <c r="S14" s="539">
        <v>0</v>
      </c>
      <c r="T14" s="539">
        <v>0</v>
      </c>
      <c r="U14" s="539">
        <v>0</v>
      </c>
      <c r="V14" s="539">
        <v>0</v>
      </c>
      <c r="W14" s="540">
        <v>0.3</v>
      </c>
      <c r="X14" s="539">
        <v>0</v>
      </c>
      <c r="Y14" s="540">
        <v>0.1</v>
      </c>
      <c r="Z14" s="539">
        <v>0</v>
      </c>
      <c r="AA14" s="540">
        <v>0</v>
      </c>
      <c r="AB14" s="539">
        <v>0.1</v>
      </c>
      <c r="AC14" s="540">
        <v>2.9</v>
      </c>
      <c r="AD14" s="539">
        <v>2.5</v>
      </c>
      <c r="AE14" s="540">
        <v>0</v>
      </c>
      <c r="AF14" s="539">
        <v>1.7</v>
      </c>
      <c r="AG14" s="540">
        <v>0.1</v>
      </c>
      <c r="AH14" s="539">
        <v>0</v>
      </c>
      <c r="AI14" s="540">
        <v>0</v>
      </c>
      <c r="AJ14" s="539">
        <v>0.1</v>
      </c>
      <c r="AK14" s="540">
        <v>0.1</v>
      </c>
      <c r="AL14" s="539">
        <v>0</v>
      </c>
      <c r="AM14" s="540">
        <v>0</v>
      </c>
      <c r="AN14" s="539">
        <v>0</v>
      </c>
      <c r="AO14" s="540">
        <v>11.7</v>
      </c>
      <c r="AP14" s="539">
        <v>0.2</v>
      </c>
      <c r="AQ14" s="540">
        <v>0</v>
      </c>
      <c r="AR14" s="539">
        <v>1.1000000000000001</v>
      </c>
      <c r="AS14" s="540">
        <v>0.1</v>
      </c>
      <c r="AT14" s="539">
        <v>0.3</v>
      </c>
      <c r="AU14" s="540">
        <v>0.1</v>
      </c>
      <c r="AV14" s="541">
        <v>0</v>
      </c>
      <c r="AW14" s="540">
        <v>0</v>
      </c>
      <c r="AX14" s="539">
        <v>0.1</v>
      </c>
      <c r="AY14" s="540">
        <v>0.8</v>
      </c>
      <c r="AZ14" s="539">
        <v>0</v>
      </c>
      <c r="BA14" s="540">
        <v>0</v>
      </c>
      <c r="BB14" s="539">
        <v>0</v>
      </c>
      <c r="BC14" s="540">
        <v>0</v>
      </c>
      <c r="BD14" s="539">
        <v>0</v>
      </c>
      <c r="BE14" s="540">
        <v>0.1</v>
      </c>
      <c r="BF14" s="539">
        <v>30.5</v>
      </c>
      <c r="BG14" s="540">
        <v>9.1999999999999993</v>
      </c>
      <c r="BH14" s="539">
        <v>21.1</v>
      </c>
      <c r="BI14" s="540">
        <v>21.2</v>
      </c>
      <c r="BJ14" s="539">
        <v>13.1</v>
      </c>
      <c r="BK14" s="540">
        <v>6.5</v>
      </c>
      <c r="BL14" s="539">
        <v>13.9</v>
      </c>
      <c r="BM14" s="540">
        <v>0.1</v>
      </c>
      <c r="BN14" s="539">
        <v>3.8</v>
      </c>
      <c r="BO14" s="540">
        <v>0</v>
      </c>
      <c r="BP14" s="542">
        <v>144.69999999999999</v>
      </c>
      <c r="BQ14" s="543">
        <v>3937.8</v>
      </c>
      <c r="BR14" s="544">
        <v>3937.8</v>
      </c>
      <c r="BS14" s="539">
        <v>0</v>
      </c>
      <c r="BT14" s="546">
        <v>0</v>
      </c>
      <c r="BU14" s="543">
        <v>1.2</v>
      </c>
      <c r="BV14" s="538">
        <v>1.2</v>
      </c>
      <c r="BW14" s="538">
        <v>0</v>
      </c>
      <c r="BX14" s="547">
        <v>3939</v>
      </c>
      <c r="BY14" s="547">
        <v>4083.7</v>
      </c>
    </row>
    <row r="15" spans="1:77">
      <c r="B15" s="223" t="s">
        <v>671</v>
      </c>
      <c r="C15" s="224">
        <v>7</v>
      </c>
      <c r="D15" s="538">
        <v>0</v>
      </c>
      <c r="E15" s="539">
        <v>0</v>
      </c>
      <c r="F15" s="539">
        <v>0</v>
      </c>
      <c r="G15" s="538">
        <v>0</v>
      </c>
      <c r="H15" s="539">
        <v>0.2</v>
      </c>
      <c r="I15" s="539">
        <v>0</v>
      </c>
      <c r="J15" s="539">
        <v>0.5</v>
      </c>
      <c r="K15" s="538">
        <v>0</v>
      </c>
      <c r="L15" s="539">
        <v>0</v>
      </c>
      <c r="M15" s="539">
        <v>0</v>
      </c>
      <c r="N15" s="539">
        <v>0.1</v>
      </c>
      <c r="O15" s="539">
        <v>0</v>
      </c>
      <c r="P15" s="539">
        <v>0</v>
      </c>
      <c r="Q15" s="539">
        <v>0</v>
      </c>
      <c r="R15" s="539">
        <v>0</v>
      </c>
      <c r="S15" s="539">
        <v>0</v>
      </c>
      <c r="T15" s="539">
        <v>0</v>
      </c>
      <c r="U15" s="539">
        <v>0</v>
      </c>
      <c r="V15" s="539">
        <v>0</v>
      </c>
      <c r="W15" s="540">
        <v>0</v>
      </c>
      <c r="X15" s="539">
        <v>0</v>
      </c>
      <c r="Y15" s="540">
        <v>0.4</v>
      </c>
      <c r="Z15" s="539">
        <v>0</v>
      </c>
      <c r="AA15" s="540">
        <v>0</v>
      </c>
      <c r="AB15" s="539">
        <v>0</v>
      </c>
      <c r="AC15" s="540">
        <v>10.5</v>
      </c>
      <c r="AD15" s="539">
        <v>4.3</v>
      </c>
      <c r="AE15" s="540">
        <v>0</v>
      </c>
      <c r="AF15" s="539">
        <v>0.7</v>
      </c>
      <c r="AG15" s="540">
        <v>0</v>
      </c>
      <c r="AH15" s="539">
        <v>0</v>
      </c>
      <c r="AI15" s="540">
        <v>0</v>
      </c>
      <c r="AJ15" s="539">
        <v>0</v>
      </c>
      <c r="AK15" s="540">
        <v>0.5</v>
      </c>
      <c r="AL15" s="539">
        <v>0</v>
      </c>
      <c r="AM15" s="540">
        <v>0</v>
      </c>
      <c r="AN15" s="539">
        <v>0</v>
      </c>
      <c r="AO15" s="540">
        <v>9.6</v>
      </c>
      <c r="AP15" s="539">
        <v>0</v>
      </c>
      <c r="AQ15" s="540">
        <v>0</v>
      </c>
      <c r="AR15" s="539">
        <v>0.2</v>
      </c>
      <c r="AS15" s="540">
        <v>0</v>
      </c>
      <c r="AT15" s="539">
        <v>0</v>
      </c>
      <c r="AU15" s="540">
        <v>0.2</v>
      </c>
      <c r="AV15" s="541">
        <v>0</v>
      </c>
      <c r="AW15" s="540">
        <v>0</v>
      </c>
      <c r="AX15" s="539">
        <v>0.1</v>
      </c>
      <c r="AY15" s="540">
        <v>0.7</v>
      </c>
      <c r="AZ15" s="539">
        <v>0</v>
      </c>
      <c r="BA15" s="540">
        <v>0</v>
      </c>
      <c r="BB15" s="539">
        <v>0</v>
      </c>
      <c r="BC15" s="540">
        <v>0</v>
      </c>
      <c r="BD15" s="539">
        <v>0</v>
      </c>
      <c r="BE15" s="540">
        <v>0.1</v>
      </c>
      <c r="BF15" s="539">
        <v>1.8</v>
      </c>
      <c r="BG15" s="540">
        <v>0.6</v>
      </c>
      <c r="BH15" s="539">
        <v>2</v>
      </c>
      <c r="BI15" s="540">
        <v>5.4</v>
      </c>
      <c r="BJ15" s="539">
        <v>3.1</v>
      </c>
      <c r="BK15" s="540">
        <v>1.2</v>
      </c>
      <c r="BL15" s="539">
        <v>1.8</v>
      </c>
      <c r="BM15" s="540">
        <v>0</v>
      </c>
      <c r="BN15" s="539">
        <v>0.1</v>
      </c>
      <c r="BO15" s="540">
        <v>0</v>
      </c>
      <c r="BP15" s="542">
        <v>44.1</v>
      </c>
      <c r="BQ15" s="543">
        <v>63.8</v>
      </c>
      <c r="BR15" s="544">
        <v>63.8</v>
      </c>
      <c r="BS15" s="539">
        <v>0</v>
      </c>
      <c r="BT15" s="546">
        <v>0</v>
      </c>
      <c r="BU15" s="543">
        <v>0.5</v>
      </c>
      <c r="BV15" s="538">
        <v>0.5</v>
      </c>
      <c r="BW15" s="538">
        <v>0</v>
      </c>
      <c r="BX15" s="547">
        <v>64.3</v>
      </c>
      <c r="BY15" s="547">
        <v>108.4</v>
      </c>
    </row>
    <row r="16" spans="1:77">
      <c r="B16" s="223" t="s">
        <v>672</v>
      </c>
      <c r="C16" s="224">
        <v>8</v>
      </c>
      <c r="D16" s="538">
        <v>0</v>
      </c>
      <c r="E16" s="539">
        <v>0</v>
      </c>
      <c r="F16" s="539">
        <v>0</v>
      </c>
      <c r="G16" s="538">
        <v>0</v>
      </c>
      <c r="H16" s="539">
        <v>0.6</v>
      </c>
      <c r="I16" s="539">
        <v>0</v>
      </c>
      <c r="J16" s="539">
        <v>0</v>
      </c>
      <c r="K16" s="538">
        <v>1.1000000000000001</v>
      </c>
      <c r="L16" s="539">
        <v>0.2</v>
      </c>
      <c r="M16" s="539">
        <v>0</v>
      </c>
      <c r="N16" s="539">
        <v>0</v>
      </c>
      <c r="O16" s="539">
        <v>0</v>
      </c>
      <c r="P16" s="539">
        <v>0.1</v>
      </c>
      <c r="Q16" s="539">
        <v>0</v>
      </c>
      <c r="R16" s="539">
        <v>0</v>
      </c>
      <c r="S16" s="539">
        <v>0</v>
      </c>
      <c r="T16" s="539">
        <v>0</v>
      </c>
      <c r="U16" s="539">
        <v>0</v>
      </c>
      <c r="V16" s="539">
        <v>0</v>
      </c>
      <c r="W16" s="540">
        <v>0</v>
      </c>
      <c r="X16" s="539">
        <v>0</v>
      </c>
      <c r="Y16" s="540">
        <v>0</v>
      </c>
      <c r="Z16" s="539">
        <v>0</v>
      </c>
      <c r="AA16" s="540">
        <v>0.1</v>
      </c>
      <c r="AB16" s="539">
        <v>0.2</v>
      </c>
      <c r="AC16" s="540">
        <v>3.7</v>
      </c>
      <c r="AD16" s="539">
        <v>0.1</v>
      </c>
      <c r="AE16" s="540">
        <v>0</v>
      </c>
      <c r="AF16" s="539">
        <v>0.5</v>
      </c>
      <c r="AG16" s="540">
        <v>0.1</v>
      </c>
      <c r="AH16" s="539">
        <v>0</v>
      </c>
      <c r="AI16" s="540">
        <v>0</v>
      </c>
      <c r="AJ16" s="539">
        <v>0</v>
      </c>
      <c r="AK16" s="540">
        <v>0.1</v>
      </c>
      <c r="AL16" s="539">
        <v>0.2</v>
      </c>
      <c r="AM16" s="540">
        <v>0</v>
      </c>
      <c r="AN16" s="539">
        <v>1.1000000000000001</v>
      </c>
      <c r="AO16" s="540">
        <v>9</v>
      </c>
      <c r="AP16" s="539">
        <v>0.1</v>
      </c>
      <c r="AQ16" s="540">
        <v>0</v>
      </c>
      <c r="AR16" s="539">
        <v>18.5</v>
      </c>
      <c r="AS16" s="540">
        <v>4.7</v>
      </c>
      <c r="AT16" s="539">
        <v>4.2</v>
      </c>
      <c r="AU16" s="540">
        <v>0.9</v>
      </c>
      <c r="AV16" s="541">
        <v>0</v>
      </c>
      <c r="AW16" s="540">
        <v>0.1</v>
      </c>
      <c r="AX16" s="539">
        <v>0.2</v>
      </c>
      <c r="AY16" s="540">
        <v>1.4</v>
      </c>
      <c r="AZ16" s="539">
        <v>0.1</v>
      </c>
      <c r="BA16" s="540">
        <v>0</v>
      </c>
      <c r="BB16" s="539">
        <v>0</v>
      </c>
      <c r="BC16" s="540">
        <v>0</v>
      </c>
      <c r="BD16" s="539">
        <v>0</v>
      </c>
      <c r="BE16" s="540">
        <v>0.1</v>
      </c>
      <c r="BF16" s="539">
        <v>15.8</v>
      </c>
      <c r="BG16" s="540">
        <v>20.8</v>
      </c>
      <c r="BH16" s="539">
        <v>14.8</v>
      </c>
      <c r="BI16" s="540">
        <v>7.1</v>
      </c>
      <c r="BJ16" s="539">
        <v>4</v>
      </c>
      <c r="BK16" s="540">
        <v>0.8</v>
      </c>
      <c r="BL16" s="539">
        <v>11.3</v>
      </c>
      <c r="BM16" s="540">
        <v>0</v>
      </c>
      <c r="BN16" s="539">
        <v>0</v>
      </c>
      <c r="BO16" s="540">
        <v>0</v>
      </c>
      <c r="BP16" s="542">
        <v>122</v>
      </c>
      <c r="BQ16" s="543">
        <v>386.7</v>
      </c>
      <c r="BR16" s="544">
        <v>383.2</v>
      </c>
      <c r="BS16" s="539">
        <v>0</v>
      </c>
      <c r="BT16" s="546">
        <v>3.5</v>
      </c>
      <c r="BU16" s="543">
        <v>0</v>
      </c>
      <c r="BV16" s="538">
        <v>0</v>
      </c>
      <c r="BW16" s="538">
        <v>0</v>
      </c>
      <c r="BX16" s="547">
        <v>386.7</v>
      </c>
      <c r="BY16" s="547">
        <v>508.7</v>
      </c>
    </row>
    <row r="17" spans="2:77" ht="13.5" customHeight="1">
      <c r="B17" s="223" t="s">
        <v>673</v>
      </c>
      <c r="C17" s="224">
        <v>9</v>
      </c>
      <c r="D17" s="538">
        <v>0</v>
      </c>
      <c r="E17" s="539">
        <v>0</v>
      </c>
      <c r="F17" s="539">
        <v>0</v>
      </c>
      <c r="G17" s="538">
        <v>0</v>
      </c>
      <c r="H17" s="539">
        <v>0.1</v>
      </c>
      <c r="I17" s="539">
        <v>0</v>
      </c>
      <c r="J17" s="539">
        <v>0</v>
      </c>
      <c r="K17" s="538">
        <v>0</v>
      </c>
      <c r="L17" s="539">
        <v>0.3</v>
      </c>
      <c r="M17" s="539">
        <v>0</v>
      </c>
      <c r="N17" s="539">
        <v>0.1</v>
      </c>
      <c r="O17" s="539">
        <v>0.1</v>
      </c>
      <c r="P17" s="539">
        <v>0</v>
      </c>
      <c r="Q17" s="539">
        <v>0</v>
      </c>
      <c r="R17" s="539">
        <v>0</v>
      </c>
      <c r="S17" s="539">
        <v>0</v>
      </c>
      <c r="T17" s="539">
        <v>0</v>
      </c>
      <c r="U17" s="539">
        <v>0</v>
      </c>
      <c r="V17" s="539">
        <v>0</v>
      </c>
      <c r="W17" s="540">
        <v>0</v>
      </c>
      <c r="X17" s="539">
        <v>0</v>
      </c>
      <c r="Y17" s="540">
        <v>0</v>
      </c>
      <c r="Z17" s="539">
        <v>0</v>
      </c>
      <c r="AA17" s="540">
        <v>0.2</v>
      </c>
      <c r="AB17" s="539">
        <v>0.4</v>
      </c>
      <c r="AC17" s="540">
        <v>0.2</v>
      </c>
      <c r="AD17" s="539">
        <v>0.3</v>
      </c>
      <c r="AE17" s="540">
        <v>0</v>
      </c>
      <c r="AF17" s="539">
        <v>1.1000000000000001</v>
      </c>
      <c r="AG17" s="540">
        <v>0.3</v>
      </c>
      <c r="AH17" s="539">
        <v>0</v>
      </c>
      <c r="AI17" s="540">
        <v>0</v>
      </c>
      <c r="AJ17" s="539">
        <v>0</v>
      </c>
      <c r="AK17" s="540">
        <v>0.1</v>
      </c>
      <c r="AL17" s="539">
        <v>0.2</v>
      </c>
      <c r="AM17" s="540">
        <v>0</v>
      </c>
      <c r="AN17" s="539">
        <v>0.4</v>
      </c>
      <c r="AO17" s="540">
        <v>1.3</v>
      </c>
      <c r="AP17" s="539">
        <v>0.2</v>
      </c>
      <c r="AQ17" s="540">
        <v>0.8</v>
      </c>
      <c r="AR17" s="539">
        <v>23.6</v>
      </c>
      <c r="AS17" s="540">
        <v>8.3000000000000007</v>
      </c>
      <c r="AT17" s="539">
        <v>5.5</v>
      </c>
      <c r="AU17" s="540">
        <v>2.4</v>
      </c>
      <c r="AV17" s="541">
        <v>0</v>
      </c>
      <c r="AW17" s="540">
        <v>0.1</v>
      </c>
      <c r="AX17" s="539">
        <v>0.7</v>
      </c>
      <c r="AY17" s="540">
        <v>1.9</v>
      </c>
      <c r="AZ17" s="539">
        <v>0.5</v>
      </c>
      <c r="BA17" s="540">
        <v>0</v>
      </c>
      <c r="BB17" s="539">
        <v>0</v>
      </c>
      <c r="BC17" s="540">
        <v>0</v>
      </c>
      <c r="BD17" s="539">
        <v>0</v>
      </c>
      <c r="BE17" s="540">
        <v>0.2</v>
      </c>
      <c r="BF17" s="539">
        <v>20.3</v>
      </c>
      <c r="BG17" s="540">
        <v>4.2</v>
      </c>
      <c r="BH17" s="539">
        <v>3.2</v>
      </c>
      <c r="BI17" s="540">
        <v>9</v>
      </c>
      <c r="BJ17" s="539">
        <v>28.8</v>
      </c>
      <c r="BK17" s="540">
        <v>8.6</v>
      </c>
      <c r="BL17" s="539">
        <v>5.8</v>
      </c>
      <c r="BM17" s="540">
        <v>0</v>
      </c>
      <c r="BN17" s="539">
        <v>0</v>
      </c>
      <c r="BO17" s="540">
        <v>0</v>
      </c>
      <c r="BP17" s="542">
        <v>129.19999999999999</v>
      </c>
      <c r="BQ17" s="543">
        <v>0.5</v>
      </c>
      <c r="BR17" s="544">
        <v>0.5</v>
      </c>
      <c r="BS17" s="539">
        <v>0</v>
      </c>
      <c r="BT17" s="546">
        <v>0</v>
      </c>
      <c r="BU17" s="543">
        <v>0</v>
      </c>
      <c r="BV17" s="538">
        <v>0</v>
      </c>
      <c r="BW17" s="538">
        <v>0</v>
      </c>
      <c r="BX17" s="547">
        <v>0.5</v>
      </c>
      <c r="BY17" s="547">
        <v>129.69999999999999</v>
      </c>
    </row>
    <row r="18" spans="2:77">
      <c r="B18" s="223" t="s">
        <v>674</v>
      </c>
      <c r="C18" s="224">
        <v>10</v>
      </c>
      <c r="D18" s="538">
        <v>2.5</v>
      </c>
      <c r="E18" s="539">
        <v>0</v>
      </c>
      <c r="F18" s="539">
        <v>0.2</v>
      </c>
      <c r="G18" s="538">
        <v>0.3</v>
      </c>
      <c r="H18" s="539">
        <v>1.3</v>
      </c>
      <c r="I18" s="539">
        <v>0.1</v>
      </c>
      <c r="J18" s="539">
        <v>0.1</v>
      </c>
      <c r="K18" s="538">
        <v>0.2</v>
      </c>
      <c r="L18" s="539">
        <v>0.1</v>
      </c>
      <c r="M18" s="539">
        <v>0.1</v>
      </c>
      <c r="N18" s="539">
        <v>1.5</v>
      </c>
      <c r="O18" s="539">
        <v>0</v>
      </c>
      <c r="P18" s="539">
        <v>0.5</v>
      </c>
      <c r="Q18" s="539">
        <v>0.2</v>
      </c>
      <c r="R18" s="539">
        <v>0.5</v>
      </c>
      <c r="S18" s="539">
        <v>0.3</v>
      </c>
      <c r="T18" s="539">
        <v>0.1</v>
      </c>
      <c r="U18" s="539">
        <v>0.2</v>
      </c>
      <c r="V18" s="539">
        <v>0.3</v>
      </c>
      <c r="W18" s="540">
        <v>0.4</v>
      </c>
      <c r="X18" s="539">
        <v>0.1</v>
      </c>
      <c r="Y18" s="540">
        <v>0.2</v>
      </c>
      <c r="Z18" s="539">
        <v>0.2</v>
      </c>
      <c r="AA18" s="540">
        <v>1</v>
      </c>
      <c r="AB18" s="539">
        <v>3.1</v>
      </c>
      <c r="AC18" s="540">
        <v>5.5</v>
      </c>
      <c r="AD18" s="539">
        <v>1.5</v>
      </c>
      <c r="AE18" s="540">
        <v>4.0999999999999996</v>
      </c>
      <c r="AF18" s="539">
        <v>7.2</v>
      </c>
      <c r="AG18" s="540">
        <v>0.6</v>
      </c>
      <c r="AH18" s="539">
        <v>5.3</v>
      </c>
      <c r="AI18" s="540">
        <v>0.1</v>
      </c>
      <c r="AJ18" s="539">
        <v>0.3</v>
      </c>
      <c r="AK18" s="540">
        <v>0.6</v>
      </c>
      <c r="AL18" s="539">
        <v>2.2000000000000002</v>
      </c>
      <c r="AM18" s="540">
        <v>2.2000000000000002</v>
      </c>
      <c r="AN18" s="539">
        <v>0</v>
      </c>
      <c r="AO18" s="540">
        <v>7.5</v>
      </c>
      <c r="AP18" s="539">
        <v>0.5</v>
      </c>
      <c r="AQ18" s="540">
        <v>0</v>
      </c>
      <c r="AR18" s="539">
        <v>5.8</v>
      </c>
      <c r="AS18" s="540">
        <v>3.6</v>
      </c>
      <c r="AT18" s="539">
        <v>18.600000000000001</v>
      </c>
      <c r="AU18" s="540">
        <v>0.8</v>
      </c>
      <c r="AV18" s="541">
        <v>0</v>
      </c>
      <c r="AW18" s="540">
        <v>0.1</v>
      </c>
      <c r="AX18" s="539">
        <v>0.3</v>
      </c>
      <c r="AY18" s="540">
        <v>4.7</v>
      </c>
      <c r="AZ18" s="539">
        <v>0.1</v>
      </c>
      <c r="BA18" s="540">
        <v>0</v>
      </c>
      <c r="BB18" s="539">
        <v>0.3</v>
      </c>
      <c r="BC18" s="540">
        <v>0</v>
      </c>
      <c r="BD18" s="539">
        <v>0.3</v>
      </c>
      <c r="BE18" s="540">
        <v>0.3</v>
      </c>
      <c r="BF18" s="539">
        <v>65</v>
      </c>
      <c r="BG18" s="540">
        <v>35.9</v>
      </c>
      <c r="BH18" s="539">
        <v>15.9</v>
      </c>
      <c r="BI18" s="540">
        <v>35.200000000000003</v>
      </c>
      <c r="BJ18" s="539">
        <v>1.3</v>
      </c>
      <c r="BK18" s="540">
        <v>0.5</v>
      </c>
      <c r="BL18" s="539">
        <v>9.4</v>
      </c>
      <c r="BM18" s="540">
        <v>0</v>
      </c>
      <c r="BN18" s="539">
        <v>0.1</v>
      </c>
      <c r="BO18" s="540">
        <v>0</v>
      </c>
      <c r="BP18" s="542">
        <v>249.3</v>
      </c>
      <c r="BQ18" s="543">
        <v>4432.8999999999996</v>
      </c>
      <c r="BR18" s="544">
        <v>4432.8999999999996</v>
      </c>
      <c r="BS18" s="539">
        <v>0</v>
      </c>
      <c r="BT18" s="546">
        <v>0</v>
      </c>
      <c r="BU18" s="543">
        <v>0</v>
      </c>
      <c r="BV18" s="538">
        <v>0</v>
      </c>
      <c r="BW18" s="538">
        <v>0</v>
      </c>
      <c r="BX18" s="547">
        <v>4432.8999999999996</v>
      </c>
      <c r="BY18" s="547">
        <v>4682.2</v>
      </c>
    </row>
    <row r="19" spans="2:77">
      <c r="B19" s="223" t="s">
        <v>675</v>
      </c>
      <c r="C19" s="224">
        <v>11</v>
      </c>
      <c r="D19" s="538">
        <v>0.4</v>
      </c>
      <c r="E19" s="539">
        <v>0</v>
      </c>
      <c r="F19" s="539">
        <v>0</v>
      </c>
      <c r="G19" s="538">
        <v>0.2</v>
      </c>
      <c r="H19" s="539">
        <v>0.4</v>
      </c>
      <c r="I19" s="539">
        <v>0.2</v>
      </c>
      <c r="J19" s="539">
        <v>0</v>
      </c>
      <c r="K19" s="538">
        <v>0.2</v>
      </c>
      <c r="L19" s="539">
        <v>0.1</v>
      </c>
      <c r="M19" s="539">
        <v>0.2</v>
      </c>
      <c r="N19" s="539">
        <v>5.2</v>
      </c>
      <c r="O19" s="539">
        <v>0.9</v>
      </c>
      <c r="P19" s="539">
        <v>0.7</v>
      </c>
      <c r="Q19" s="539">
        <v>0</v>
      </c>
      <c r="R19" s="539">
        <v>0.8</v>
      </c>
      <c r="S19" s="539">
        <v>0.2</v>
      </c>
      <c r="T19" s="539">
        <v>0</v>
      </c>
      <c r="U19" s="539">
        <v>0.2</v>
      </c>
      <c r="V19" s="539">
        <v>0</v>
      </c>
      <c r="W19" s="540">
        <v>0.4</v>
      </c>
      <c r="X19" s="539">
        <v>0.1</v>
      </c>
      <c r="Y19" s="540">
        <v>0.1</v>
      </c>
      <c r="Z19" s="539">
        <v>0</v>
      </c>
      <c r="AA19" s="540">
        <v>5.9</v>
      </c>
      <c r="AB19" s="539">
        <v>13.7</v>
      </c>
      <c r="AC19" s="540">
        <v>19</v>
      </c>
      <c r="AD19" s="539">
        <v>10.3</v>
      </c>
      <c r="AE19" s="540">
        <v>0</v>
      </c>
      <c r="AF19" s="539">
        <v>1.7</v>
      </c>
      <c r="AG19" s="540">
        <v>0.4</v>
      </c>
      <c r="AH19" s="539">
        <v>1.7</v>
      </c>
      <c r="AI19" s="540">
        <v>0</v>
      </c>
      <c r="AJ19" s="539">
        <v>0</v>
      </c>
      <c r="AK19" s="540">
        <v>1.1000000000000001</v>
      </c>
      <c r="AL19" s="539">
        <v>0.1</v>
      </c>
      <c r="AM19" s="540">
        <v>0</v>
      </c>
      <c r="AN19" s="539">
        <v>0</v>
      </c>
      <c r="AO19" s="540">
        <v>8</v>
      </c>
      <c r="AP19" s="539">
        <v>0</v>
      </c>
      <c r="AQ19" s="540">
        <v>0</v>
      </c>
      <c r="AR19" s="539">
        <v>6.2</v>
      </c>
      <c r="AS19" s="540">
        <v>1.4</v>
      </c>
      <c r="AT19" s="539">
        <v>1.4</v>
      </c>
      <c r="AU19" s="540">
        <v>1.4</v>
      </c>
      <c r="AV19" s="541">
        <v>0</v>
      </c>
      <c r="AW19" s="540">
        <v>0</v>
      </c>
      <c r="AX19" s="539">
        <v>0.4</v>
      </c>
      <c r="AY19" s="540">
        <v>2.5</v>
      </c>
      <c r="AZ19" s="539">
        <v>0</v>
      </c>
      <c r="BA19" s="540">
        <v>0</v>
      </c>
      <c r="BB19" s="539">
        <v>0</v>
      </c>
      <c r="BC19" s="540">
        <v>0</v>
      </c>
      <c r="BD19" s="539">
        <v>0.1</v>
      </c>
      <c r="BE19" s="540">
        <v>0.2</v>
      </c>
      <c r="BF19" s="539">
        <v>35.9</v>
      </c>
      <c r="BG19" s="540">
        <v>6.2</v>
      </c>
      <c r="BH19" s="539">
        <v>174.7</v>
      </c>
      <c r="BI19" s="540">
        <v>43.9</v>
      </c>
      <c r="BJ19" s="539">
        <v>11.1</v>
      </c>
      <c r="BK19" s="540">
        <v>4.2</v>
      </c>
      <c r="BL19" s="539">
        <v>2.2999999999999998</v>
      </c>
      <c r="BM19" s="540">
        <v>0</v>
      </c>
      <c r="BN19" s="539">
        <v>0.1</v>
      </c>
      <c r="BO19" s="540">
        <v>0</v>
      </c>
      <c r="BP19" s="542">
        <v>364.2</v>
      </c>
      <c r="BQ19" s="543">
        <v>1423.7</v>
      </c>
      <c r="BR19" s="544">
        <v>1423.7</v>
      </c>
      <c r="BS19" s="539">
        <v>0</v>
      </c>
      <c r="BT19" s="546">
        <v>0</v>
      </c>
      <c r="BU19" s="543">
        <v>0</v>
      </c>
      <c r="BV19" s="538">
        <v>0</v>
      </c>
      <c r="BW19" s="538">
        <v>0</v>
      </c>
      <c r="BX19" s="547">
        <v>1423.7</v>
      </c>
      <c r="BY19" s="547">
        <v>1787.9</v>
      </c>
    </row>
    <row r="20" spans="2:77">
      <c r="B20" s="223" t="s">
        <v>676</v>
      </c>
      <c r="C20" s="224">
        <v>12</v>
      </c>
      <c r="D20" s="538">
        <v>0</v>
      </c>
      <c r="E20" s="539">
        <v>0</v>
      </c>
      <c r="F20" s="539">
        <v>0</v>
      </c>
      <c r="G20" s="538">
        <v>0</v>
      </c>
      <c r="H20" s="539">
        <v>0</v>
      </c>
      <c r="I20" s="539">
        <v>0</v>
      </c>
      <c r="J20" s="539">
        <v>0</v>
      </c>
      <c r="K20" s="538">
        <v>0</v>
      </c>
      <c r="L20" s="539">
        <v>0</v>
      </c>
      <c r="M20" s="539">
        <v>0</v>
      </c>
      <c r="N20" s="539">
        <v>0</v>
      </c>
      <c r="O20" s="539">
        <v>0.1</v>
      </c>
      <c r="P20" s="539">
        <v>0</v>
      </c>
      <c r="Q20" s="539">
        <v>0</v>
      </c>
      <c r="R20" s="539">
        <v>0</v>
      </c>
      <c r="S20" s="539">
        <v>0</v>
      </c>
      <c r="T20" s="539">
        <v>0</v>
      </c>
      <c r="U20" s="539">
        <v>0</v>
      </c>
      <c r="V20" s="539">
        <v>0</v>
      </c>
      <c r="W20" s="540">
        <v>0</v>
      </c>
      <c r="X20" s="539">
        <v>0</v>
      </c>
      <c r="Y20" s="540">
        <v>0</v>
      </c>
      <c r="Z20" s="539">
        <v>0</v>
      </c>
      <c r="AA20" s="540">
        <v>0</v>
      </c>
      <c r="AB20" s="539">
        <v>0</v>
      </c>
      <c r="AC20" s="540">
        <v>0</v>
      </c>
      <c r="AD20" s="539">
        <v>0</v>
      </c>
      <c r="AE20" s="540">
        <v>0</v>
      </c>
      <c r="AF20" s="539">
        <v>0</v>
      </c>
      <c r="AG20" s="540">
        <v>0</v>
      </c>
      <c r="AH20" s="539">
        <v>0</v>
      </c>
      <c r="AI20" s="540">
        <v>0</v>
      </c>
      <c r="AJ20" s="539">
        <v>0</v>
      </c>
      <c r="AK20" s="540">
        <v>0</v>
      </c>
      <c r="AL20" s="539">
        <v>0</v>
      </c>
      <c r="AM20" s="540">
        <v>0</v>
      </c>
      <c r="AN20" s="539">
        <v>0</v>
      </c>
      <c r="AO20" s="540">
        <v>0.2</v>
      </c>
      <c r="AP20" s="539">
        <v>0</v>
      </c>
      <c r="AQ20" s="540">
        <v>0</v>
      </c>
      <c r="AR20" s="539">
        <v>0.1</v>
      </c>
      <c r="AS20" s="540">
        <v>0</v>
      </c>
      <c r="AT20" s="539">
        <v>0</v>
      </c>
      <c r="AU20" s="540">
        <v>0</v>
      </c>
      <c r="AV20" s="541">
        <v>0</v>
      </c>
      <c r="AW20" s="540">
        <v>0</v>
      </c>
      <c r="AX20" s="539">
        <v>0</v>
      </c>
      <c r="AY20" s="540">
        <v>0.1</v>
      </c>
      <c r="AZ20" s="539">
        <v>0</v>
      </c>
      <c r="BA20" s="540">
        <v>0</v>
      </c>
      <c r="BB20" s="539">
        <v>0</v>
      </c>
      <c r="BC20" s="540">
        <v>0</v>
      </c>
      <c r="BD20" s="539">
        <v>0</v>
      </c>
      <c r="BE20" s="540">
        <v>0</v>
      </c>
      <c r="BF20" s="539">
        <v>5.2</v>
      </c>
      <c r="BG20" s="540">
        <v>0.5</v>
      </c>
      <c r="BH20" s="539">
        <v>190.3</v>
      </c>
      <c r="BI20" s="540">
        <v>19.2</v>
      </c>
      <c r="BJ20" s="539">
        <v>0.1</v>
      </c>
      <c r="BK20" s="540">
        <v>0.1</v>
      </c>
      <c r="BL20" s="539">
        <v>1.2</v>
      </c>
      <c r="BM20" s="540">
        <v>0</v>
      </c>
      <c r="BN20" s="539">
        <v>0.7</v>
      </c>
      <c r="BO20" s="540">
        <v>0</v>
      </c>
      <c r="BP20" s="542">
        <v>217.8</v>
      </c>
      <c r="BQ20" s="543">
        <v>668.2</v>
      </c>
      <c r="BR20" s="544">
        <v>276.5</v>
      </c>
      <c r="BS20" s="539">
        <v>0</v>
      </c>
      <c r="BT20" s="546">
        <v>391.7</v>
      </c>
      <c r="BU20" s="543">
        <v>0</v>
      </c>
      <c r="BV20" s="538">
        <v>0</v>
      </c>
      <c r="BW20" s="538">
        <v>0</v>
      </c>
      <c r="BX20" s="547">
        <v>668.2</v>
      </c>
      <c r="BY20" s="547">
        <v>886</v>
      </c>
    </row>
    <row r="21" spans="2:77">
      <c r="B21" s="223" t="s">
        <v>677</v>
      </c>
      <c r="C21" s="224">
        <v>13</v>
      </c>
      <c r="D21" s="538">
        <v>0.1</v>
      </c>
      <c r="E21" s="539">
        <v>0</v>
      </c>
      <c r="F21" s="539">
        <v>0</v>
      </c>
      <c r="G21" s="538">
        <v>0</v>
      </c>
      <c r="H21" s="539">
        <v>0.5</v>
      </c>
      <c r="I21" s="539">
        <v>0.1</v>
      </c>
      <c r="J21" s="539">
        <v>0</v>
      </c>
      <c r="K21" s="538">
        <v>0.1</v>
      </c>
      <c r="L21" s="539">
        <v>0</v>
      </c>
      <c r="M21" s="539">
        <v>0</v>
      </c>
      <c r="N21" s="539">
        <v>0.5</v>
      </c>
      <c r="O21" s="539">
        <v>0.1</v>
      </c>
      <c r="P21" s="539">
        <v>1.3</v>
      </c>
      <c r="Q21" s="539">
        <v>0</v>
      </c>
      <c r="R21" s="539">
        <v>0</v>
      </c>
      <c r="S21" s="539">
        <v>0.1</v>
      </c>
      <c r="T21" s="539">
        <v>0</v>
      </c>
      <c r="U21" s="539">
        <v>0.3</v>
      </c>
      <c r="V21" s="539">
        <v>0.1</v>
      </c>
      <c r="W21" s="540">
        <v>1</v>
      </c>
      <c r="X21" s="539">
        <v>0.3</v>
      </c>
      <c r="Y21" s="540">
        <v>0.1</v>
      </c>
      <c r="Z21" s="539">
        <v>0</v>
      </c>
      <c r="AA21" s="540">
        <v>0</v>
      </c>
      <c r="AB21" s="539">
        <v>0</v>
      </c>
      <c r="AC21" s="540">
        <v>6.2</v>
      </c>
      <c r="AD21" s="539">
        <v>4.2</v>
      </c>
      <c r="AE21" s="540">
        <v>0</v>
      </c>
      <c r="AF21" s="539">
        <v>0.8</v>
      </c>
      <c r="AG21" s="540">
        <v>0.2</v>
      </c>
      <c r="AH21" s="539">
        <v>0.8</v>
      </c>
      <c r="AI21" s="540">
        <v>0</v>
      </c>
      <c r="AJ21" s="539">
        <v>0</v>
      </c>
      <c r="AK21" s="540">
        <v>0.9</v>
      </c>
      <c r="AL21" s="539">
        <v>0</v>
      </c>
      <c r="AM21" s="540">
        <v>0</v>
      </c>
      <c r="AN21" s="539">
        <v>0</v>
      </c>
      <c r="AO21" s="540">
        <v>6</v>
      </c>
      <c r="AP21" s="539">
        <v>0</v>
      </c>
      <c r="AQ21" s="540">
        <v>0</v>
      </c>
      <c r="AR21" s="539">
        <v>2.7</v>
      </c>
      <c r="AS21" s="540">
        <v>0.3</v>
      </c>
      <c r="AT21" s="539">
        <v>0.6</v>
      </c>
      <c r="AU21" s="540">
        <v>1.2</v>
      </c>
      <c r="AV21" s="541">
        <v>0</v>
      </c>
      <c r="AW21" s="540">
        <v>0</v>
      </c>
      <c r="AX21" s="539">
        <v>0</v>
      </c>
      <c r="AY21" s="540">
        <v>1.8</v>
      </c>
      <c r="AZ21" s="539">
        <v>0</v>
      </c>
      <c r="BA21" s="540">
        <v>0</v>
      </c>
      <c r="BB21" s="539">
        <v>0</v>
      </c>
      <c r="BC21" s="540">
        <v>0</v>
      </c>
      <c r="BD21" s="539">
        <v>0</v>
      </c>
      <c r="BE21" s="540">
        <v>0</v>
      </c>
      <c r="BF21" s="539">
        <v>2.9</v>
      </c>
      <c r="BG21" s="540">
        <v>5.2</v>
      </c>
      <c r="BH21" s="539">
        <v>6.9</v>
      </c>
      <c r="BI21" s="540">
        <v>7.3</v>
      </c>
      <c r="BJ21" s="539">
        <v>6.5</v>
      </c>
      <c r="BK21" s="540">
        <v>2.5</v>
      </c>
      <c r="BL21" s="539">
        <v>5.5</v>
      </c>
      <c r="BM21" s="540">
        <v>0</v>
      </c>
      <c r="BN21" s="539">
        <v>0</v>
      </c>
      <c r="BO21" s="540">
        <v>0</v>
      </c>
      <c r="BP21" s="542">
        <v>67.099999999999994</v>
      </c>
      <c r="BQ21" s="543">
        <v>183.3</v>
      </c>
      <c r="BR21" s="544">
        <v>183.3</v>
      </c>
      <c r="BS21" s="539">
        <v>0</v>
      </c>
      <c r="BT21" s="546">
        <v>0</v>
      </c>
      <c r="BU21" s="543">
        <v>1.3</v>
      </c>
      <c r="BV21" s="538">
        <v>1.3</v>
      </c>
      <c r="BW21" s="538">
        <v>0</v>
      </c>
      <c r="BX21" s="547">
        <v>184.6</v>
      </c>
      <c r="BY21" s="547">
        <v>251.7</v>
      </c>
    </row>
    <row r="22" spans="2:77">
      <c r="B22" s="223" t="s">
        <v>678</v>
      </c>
      <c r="C22" s="224">
        <v>14</v>
      </c>
      <c r="D22" s="538">
        <v>0</v>
      </c>
      <c r="E22" s="539">
        <v>0</v>
      </c>
      <c r="F22" s="539">
        <v>0</v>
      </c>
      <c r="G22" s="538">
        <v>0</v>
      </c>
      <c r="H22" s="539">
        <v>0.3</v>
      </c>
      <c r="I22" s="539">
        <v>0</v>
      </c>
      <c r="J22" s="539">
        <v>0</v>
      </c>
      <c r="K22" s="538">
        <v>0</v>
      </c>
      <c r="L22" s="539">
        <v>0</v>
      </c>
      <c r="M22" s="539">
        <v>0</v>
      </c>
      <c r="N22" s="539">
        <v>0.1</v>
      </c>
      <c r="O22" s="539">
        <v>0</v>
      </c>
      <c r="P22" s="539">
        <v>0</v>
      </c>
      <c r="Q22" s="539">
        <v>0.9</v>
      </c>
      <c r="R22" s="539">
        <v>0</v>
      </c>
      <c r="S22" s="539">
        <v>0.1</v>
      </c>
      <c r="T22" s="539">
        <v>0</v>
      </c>
      <c r="U22" s="539">
        <v>0</v>
      </c>
      <c r="V22" s="539">
        <v>0</v>
      </c>
      <c r="W22" s="540">
        <v>0.1</v>
      </c>
      <c r="X22" s="539">
        <v>0</v>
      </c>
      <c r="Y22" s="540">
        <v>0</v>
      </c>
      <c r="Z22" s="539">
        <v>0</v>
      </c>
      <c r="AA22" s="540">
        <v>0.3</v>
      </c>
      <c r="AB22" s="539">
        <v>0.1</v>
      </c>
      <c r="AC22" s="540">
        <v>3.2</v>
      </c>
      <c r="AD22" s="539">
        <v>22.9</v>
      </c>
      <c r="AE22" s="540">
        <v>0</v>
      </c>
      <c r="AF22" s="539">
        <v>0.3</v>
      </c>
      <c r="AG22" s="540">
        <v>0</v>
      </c>
      <c r="AH22" s="539">
        <v>0</v>
      </c>
      <c r="AI22" s="540">
        <v>0</v>
      </c>
      <c r="AJ22" s="539">
        <v>0</v>
      </c>
      <c r="AK22" s="540">
        <v>0.1</v>
      </c>
      <c r="AL22" s="539">
        <v>0</v>
      </c>
      <c r="AM22" s="540">
        <v>0</v>
      </c>
      <c r="AN22" s="539">
        <v>0</v>
      </c>
      <c r="AO22" s="540">
        <v>2.2999999999999998</v>
      </c>
      <c r="AP22" s="539">
        <v>0.4</v>
      </c>
      <c r="AQ22" s="540">
        <v>0</v>
      </c>
      <c r="AR22" s="539">
        <v>0.2</v>
      </c>
      <c r="AS22" s="540">
        <v>0</v>
      </c>
      <c r="AT22" s="539">
        <v>0</v>
      </c>
      <c r="AU22" s="540">
        <v>0</v>
      </c>
      <c r="AV22" s="541">
        <v>0</v>
      </c>
      <c r="AW22" s="540">
        <v>0</v>
      </c>
      <c r="AX22" s="539">
        <v>0</v>
      </c>
      <c r="AY22" s="540">
        <v>0.2</v>
      </c>
      <c r="AZ22" s="539">
        <v>0</v>
      </c>
      <c r="BA22" s="540">
        <v>0</v>
      </c>
      <c r="BB22" s="539">
        <v>0</v>
      </c>
      <c r="BC22" s="540">
        <v>0</v>
      </c>
      <c r="BD22" s="539">
        <v>0</v>
      </c>
      <c r="BE22" s="540">
        <v>0</v>
      </c>
      <c r="BF22" s="539">
        <v>0.7</v>
      </c>
      <c r="BG22" s="540">
        <v>5.8</v>
      </c>
      <c r="BH22" s="539">
        <v>21</v>
      </c>
      <c r="BI22" s="540">
        <v>8.6</v>
      </c>
      <c r="BJ22" s="539">
        <v>1</v>
      </c>
      <c r="BK22" s="540">
        <v>0.4</v>
      </c>
      <c r="BL22" s="539">
        <v>5</v>
      </c>
      <c r="BM22" s="540">
        <v>0</v>
      </c>
      <c r="BN22" s="539">
        <v>0</v>
      </c>
      <c r="BO22" s="540">
        <v>0</v>
      </c>
      <c r="BP22" s="542">
        <v>74</v>
      </c>
      <c r="BQ22" s="543">
        <v>130.1</v>
      </c>
      <c r="BR22" s="544">
        <v>130.1</v>
      </c>
      <c r="BS22" s="539">
        <v>0</v>
      </c>
      <c r="BT22" s="546">
        <v>0</v>
      </c>
      <c r="BU22" s="543">
        <v>0.1</v>
      </c>
      <c r="BV22" s="538">
        <v>0.1</v>
      </c>
      <c r="BW22" s="538">
        <v>0</v>
      </c>
      <c r="BX22" s="547">
        <v>130.19999999999999</v>
      </c>
      <c r="BY22" s="547">
        <v>204.2</v>
      </c>
    </row>
    <row r="23" spans="2:77">
      <c r="B23" s="223" t="s">
        <v>679</v>
      </c>
      <c r="C23" s="224">
        <v>15</v>
      </c>
      <c r="D23" s="538">
        <v>0</v>
      </c>
      <c r="E23" s="539">
        <v>0</v>
      </c>
      <c r="F23" s="539">
        <v>0</v>
      </c>
      <c r="G23" s="538">
        <v>0</v>
      </c>
      <c r="H23" s="539">
        <v>0</v>
      </c>
      <c r="I23" s="539">
        <v>0</v>
      </c>
      <c r="J23" s="539">
        <v>0</v>
      </c>
      <c r="K23" s="538">
        <v>0</v>
      </c>
      <c r="L23" s="539">
        <v>0</v>
      </c>
      <c r="M23" s="539">
        <v>0</v>
      </c>
      <c r="N23" s="539">
        <v>0.1</v>
      </c>
      <c r="O23" s="539">
        <v>0</v>
      </c>
      <c r="P23" s="539">
        <v>0.1</v>
      </c>
      <c r="Q23" s="539">
        <v>0.1</v>
      </c>
      <c r="R23" s="539">
        <v>2.9</v>
      </c>
      <c r="S23" s="539">
        <v>2.8</v>
      </c>
      <c r="T23" s="539">
        <v>0.1</v>
      </c>
      <c r="U23" s="539">
        <v>1</v>
      </c>
      <c r="V23" s="539">
        <v>1.5</v>
      </c>
      <c r="W23" s="540">
        <v>1.3</v>
      </c>
      <c r="X23" s="539">
        <v>0.4</v>
      </c>
      <c r="Y23" s="540">
        <v>0.1</v>
      </c>
      <c r="Z23" s="539">
        <v>0.1</v>
      </c>
      <c r="AA23" s="540">
        <v>0.2</v>
      </c>
      <c r="AB23" s="539">
        <v>0</v>
      </c>
      <c r="AC23" s="540">
        <v>35.700000000000003</v>
      </c>
      <c r="AD23" s="539">
        <v>10.4</v>
      </c>
      <c r="AE23" s="540">
        <v>0</v>
      </c>
      <c r="AF23" s="539">
        <v>0</v>
      </c>
      <c r="AG23" s="540">
        <v>0</v>
      </c>
      <c r="AH23" s="539">
        <v>0</v>
      </c>
      <c r="AI23" s="540">
        <v>0</v>
      </c>
      <c r="AJ23" s="539">
        <v>0</v>
      </c>
      <c r="AK23" s="540">
        <v>0.1</v>
      </c>
      <c r="AL23" s="539">
        <v>0</v>
      </c>
      <c r="AM23" s="540">
        <v>0</v>
      </c>
      <c r="AN23" s="539">
        <v>0</v>
      </c>
      <c r="AO23" s="540">
        <v>0</v>
      </c>
      <c r="AP23" s="539">
        <v>0</v>
      </c>
      <c r="AQ23" s="540">
        <v>0</v>
      </c>
      <c r="AR23" s="539">
        <v>0</v>
      </c>
      <c r="AS23" s="540">
        <v>0</v>
      </c>
      <c r="AT23" s="539">
        <v>0</v>
      </c>
      <c r="AU23" s="540">
        <v>0</v>
      </c>
      <c r="AV23" s="541">
        <v>0</v>
      </c>
      <c r="AW23" s="540">
        <v>0</v>
      </c>
      <c r="AX23" s="539">
        <v>0</v>
      </c>
      <c r="AY23" s="540">
        <v>0.7</v>
      </c>
      <c r="AZ23" s="539">
        <v>0</v>
      </c>
      <c r="BA23" s="540">
        <v>0</v>
      </c>
      <c r="BB23" s="539">
        <v>0</v>
      </c>
      <c r="BC23" s="540">
        <v>0</v>
      </c>
      <c r="BD23" s="539">
        <v>0</v>
      </c>
      <c r="BE23" s="540">
        <v>0</v>
      </c>
      <c r="BF23" s="539">
        <v>0.4</v>
      </c>
      <c r="BG23" s="540">
        <v>1.5</v>
      </c>
      <c r="BH23" s="539">
        <v>0</v>
      </c>
      <c r="BI23" s="540">
        <v>0</v>
      </c>
      <c r="BJ23" s="539">
        <v>0</v>
      </c>
      <c r="BK23" s="540">
        <v>0</v>
      </c>
      <c r="BL23" s="539">
        <v>0</v>
      </c>
      <c r="BM23" s="540">
        <v>0</v>
      </c>
      <c r="BN23" s="539">
        <v>0</v>
      </c>
      <c r="BO23" s="540">
        <v>0</v>
      </c>
      <c r="BP23" s="542">
        <v>59.5</v>
      </c>
      <c r="BQ23" s="543">
        <v>0.7</v>
      </c>
      <c r="BR23" s="544">
        <v>0.7</v>
      </c>
      <c r="BS23" s="539">
        <v>0</v>
      </c>
      <c r="BT23" s="546">
        <v>0</v>
      </c>
      <c r="BU23" s="543">
        <v>0.1</v>
      </c>
      <c r="BV23" s="538">
        <v>0.1</v>
      </c>
      <c r="BW23" s="538">
        <v>0</v>
      </c>
      <c r="BX23" s="547">
        <v>0.8</v>
      </c>
      <c r="BY23" s="547">
        <v>60.3</v>
      </c>
    </row>
    <row r="24" spans="2:77">
      <c r="B24" s="223" t="s">
        <v>680</v>
      </c>
      <c r="C24" s="224">
        <v>16</v>
      </c>
      <c r="D24" s="538">
        <v>0.2</v>
      </c>
      <c r="E24" s="539">
        <v>0</v>
      </c>
      <c r="F24" s="539">
        <v>0</v>
      </c>
      <c r="G24" s="538">
        <v>0.1</v>
      </c>
      <c r="H24" s="539">
        <v>0.3</v>
      </c>
      <c r="I24" s="539">
        <v>0</v>
      </c>
      <c r="J24" s="539">
        <v>0</v>
      </c>
      <c r="K24" s="538">
        <v>0</v>
      </c>
      <c r="L24" s="539">
        <v>0</v>
      </c>
      <c r="M24" s="539">
        <v>0</v>
      </c>
      <c r="N24" s="539">
        <v>0.1</v>
      </c>
      <c r="O24" s="539">
        <v>0</v>
      </c>
      <c r="P24" s="539">
        <v>0.1</v>
      </c>
      <c r="Q24" s="539">
        <v>0.1</v>
      </c>
      <c r="R24" s="539">
        <v>0.9</v>
      </c>
      <c r="S24" s="539">
        <v>0.8</v>
      </c>
      <c r="T24" s="539">
        <v>0</v>
      </c>
      <c r="U24" s="539">
        <v>0.3</v>
      </c>
      <c r="V24" s="539">
        <v>0.8</v>
      </c>
      <c r="W24" s="540">
        <v>0.8</v>
      </c>
      <c r="X24" s="539">
        <v>0.2</v>
      </c>
      <c r="Y24" s="540">
        <v>0.2</v>
      </c>
      <c r="Z24" s="539">
        <v>0.1</v>
      </c>
      <c r="AA24" s="540">
        <v>2.9</v>
      </c>
      <c r="AB24" s="539">
        <v>2.8</v>
      </c>
      <c r="AC24" s="540">
        <v>4.5</v>
      </c>
      <c r="AD24" s="539">
        <v>9.6999999999999993</v>
      </c>
      <c r="AE24" s="540">
        <v>0</v>
      </c>
      <c r="AF24" s="539">
        <v>0.2</v>
      </c>
      <c r="AG24" s="540">
        <v>0</v>
      </c>
      <c r="AH24" s="539">
        <v>0</v>
      </c>
      <c r="AI24" s="540">
        <v>0</v>
      </c>
      <c r="AJ24" s="539">
        <v>0</v>
      </c>
      <c r="AK24" s="540">
        <v>0.6</v>
      </c>
      <c r="AL24" s="539">
        <v>0.2</v>
      </c>
      <c r="AM24" s="540">
        <v>0</v>
      </c>
      <c r="AN24" s="539">
        <v>0</v>
      </c>
      <c r="AO24" s="540">
        <v>3.4</v>
      </c>
      <c r="AP24" s="539">
        <v>0</v>
      </c>
      <c r="AQ24" s="540">
        <v>0</v>
      </c>
      <c r="AR24" s="539">
        <v>1.8</v>
      </c>
      <c r="AS24" s="540">
        <v>0.5</v>
      </c>
      <c r="AT24" s="539">
        <v>0.4</v>
      </c>
      <c r="AU24" s="540">
        <v>0.8</v>
      </c>
      <c r="AV24" s="541">
        <v>0</v>
      </c>
      <c r="AW24" s="540">
        <v>0</v>
      </c>
      <c r="AX24" s="539">
        <v>0.1</v>
      </c>
      <c r="AY24" s="540">
        <v>0.5</v>
      </c>
      <c r="AZ24" s="539">
        <v>0</v>
      </c>
      <c r="BA24" s="540">
        <v>0</v>
      </c>
      <c r="BB24" s="539">
        <v>0.1</v>
      </c>
      <c r="BC24" s="540">
        <v>0</v>
      </c>
      <c r="BD24" s="539">
        <v>0</v>
      </c>
      <c r="BE24" s="540">
        <v>0</v>
      </c>
      <c r="BF24" s="539">
        <v>2.8</v>
      </c>
      <c r="BG24" s="540">
        <v>5.9</v>
      </c>
      <c r="BH24" s="539">
        <v>0.6</v>
      </c>
      <c r="BI24" s="540">
        <v>1.8</v>
      </c>
      <c r="BJ24" s="539">
        <v>4</v>
      </c>
      <c r="BK24" s="540">
        <v>2</v>
      </c>
      <c r="BL24" s="539">
        <v>1.7</v>
      </c>
      <c r="BM24" s="540">
        <v>0</v>
      </c>
      <c r="BN24" s="539">
        <v>0.1</v>
      </c>
      <c r="BO24" s="540">
        <v>0</v>
      </c>
      <c r="BP24" s="542">
        <v>52.4</v>
      </c>
      <c r="BQ24" s="543">
        <v>213.6</v>
      </c>
      <c r="BR24" s="544">
        <v>213.6</v>
      </c>
      <c r="BS24" s="539">
        <v>0</v>
      </c>
      <c r="BT24" s="546">
        <v>0</v>
      </c>
      <c r="BU24" s="543">
        <v>86.6</v>
      </c>
      <c r="BV24" s="538">
        <v>86.6</v>
      </c>
      <c r="BW24" s="538">
        <v>0</v>
      </c>
      <c r="BX24" s="547">
        <v>300.2</v>
      </c>
      <c r="BY24" s="547">
        <v>352.6</v>
      </c>
    </row>
    <row r="25" spans="2:77">
      <c r="B25" s="223" t="s">
        <v>681</v>
      </c>
      <c r="C25" s="224">
        <v>17</v>
      </c>
      <c r="D25" s="538">
        <v>0</v>
      </c>
      <c r="E25" s="539">
        <v>0</v>
      </c>
      <c r="F25" s="539">
        <v>0</v>
      </c>
      <c r="G25" s="538">
        <v>0</v>
      </c>
      <c r="H25" s="539">
        <v>0.4</v>
      </c>
      <c r="I25" s="539">
        <v>0</v>
      </c>
      <c r="J25" s="539">
        <v>0.1</v>
      </c>
      <c r="K25" s="538">
        <v>0.1</v>
      </c>
      <c r="L25" s="539">
        <v>0.1</v>
      </c>
      <c r="M25" s="539">
        <v>0</v>
      </c>
      <c r="N25" s="539">
        <v>0</v>
      </c>
      <c r="O25" s="539">
        <v>0</v>
      </c>
      <c r="P25" s="539">
        <v>0</v>
      </c>
      <c r="Q25" s="539">
        <v>0.1</v>
      </c>
      <c r="R25" s="539">
        <v>0</v>
      </c>
      <c r="S25" s="539">
        <v>0.1</v>
      </c>
      <c r="T25" s="539">
        <v>0.2</v>
      </c>
      <c r="U25" s="539">
        <v>0.1</v>
      </c>
      <c r="V25" s="539">
        <v>0</v>
      </c>
      <c r="W25" s="540">
        <v>0</v>
      </c>
      <c r="X25" s="539">
        <v>0</v>
      </c>
      <c r="Y25" s="540">
        <v>0.1</v>
      </c>
      <c r="Z25" s="539">
        <v>0.6</v>
      </c>
      <c r="AA25" s="540">
        <v>0.9</v>
      </c>
      <c r="AB25" s="539">
        <v>0.4</v>
      </c>
      <c r="AC25" s="540">
        <v>0.7</v>
      </c>
      <c r="AD25" s="539">
        <v>0.5</v>
      </c>
      <c r="AE25" s="540">
        <v>0.2</v>
      </c>
      <c r="AF25" s="539">
        <v>0.4</v>
      </c>
      <c r="AG25" s="540">
        <v>0.6</v>
      </c>
      <c r="AH25" s="539">
        <v>0.2</v>
      </c>
      <c r="AI25" s="540">
        <v>0</v>
      </c>
      <c r="AJ25" s="539">
        <v>0</v>
      </c>
      <c r="AK25" s="540">
        <v>0</v>
      </c>
      <c r="AL25" s="539">
        <v>0.1</v>
      </c>
      <c r="AM25" s="540">
        <v>0</v>
      </c>
      <c r="AN25" s="539">
        <v>0</v>
      </c>
      <c r="AO25" s="540">
        <v>3.8</v>
      </c>
      <c r="AP25" s="539">
        <v>1</v>
      </c>
      <c r="AQ25" s="540">
        <v>0</v>
      </c>
      <c r="AR25" s="539">
        <v>3.6</v>
      </c>
      <c r="AS25" s="540">
        <v>0.1</v>
      </c>
      <c r="AT25" s="539">
        <v>0.7</v>
      </c>
      <c r="AU25" s="540">
        <v>0.8</v>
      </c>
      <c r="AV25" s="541">
        <v>0</v>
      </c>
      <c r="AW25" s="540">
        <v>0</v>
      </c>
      <c r="AX25" s="539">
        <v>0.5</v>
      </c>
      <c r="AY25" s="540">
        <v>6.4</v>
      </c>
      <c r="AZ25" s="539">
        <v>0.1</v>
      </c>
      <c r="BA25" s="540">
        <v>0.1</v>
      </c>
      <c r="BB25" s="539">
        <v>0.1</v>
      </c>
      <c r="BC25" s="540">
        <v>0.1</v>
      </c>
      <c r="BD25" s="539">
        <v>0</v>
      </c>
      <c r="BE25" s="540">
        <v>0</v>
      </c>
      <c r="BF25" s="539">
        <v>13.3</v>
      </c>
      <c r="BG25" s="540">
        <v>8.3000000000000007</v>
      </c>
      <c r="BH25" s="539">
        <v>33.1</v>
      </c>
      <c r="BI25" s="540">
        <v>36.9</v>
      </c>
      <c r="BJ25" s="539">
        <v>6.2</v>
      </c>
      <c r="BK25" s="540">
        <v>2.1</v>
      </c>
      <c r="BL25" s="539">
        <v>7.4</v>
      </c>
      <c r="BM25" s="540">
        <v>0.3</v>
      </c>
      <c r="BN25" s="539">
        <v>0.3</v>
      </c>
      <c r="BO25" s="540">
        <v>0</v>
      </c>
      <c r="BP25" s="542">
        <v>131.1</v>
      </c>
      <c r="BQ25" s="543">
        <v>741.2</v>
      </c>
      <c r="BR25" s="544">
        <v>741</v>
      </c>
      <c r="BS25" s="539">
        <v>0</v>
      </c>
      <c r="BT25" s="546">
        <v>0.2</v>
      </c>
      <c r="BU25" s="543">
        <v>335.8</v>
      </c>
      <c r="BV25" s="538">
        <v>335.8</v>
      </c>
      <c r="BW25" s="538">
        <v>0</v>
      </c>
      <c r="BX25" s="547">
        <v>1077</v>
      </c>
      <c r="BY25" s="547">
        <v>1208.0999999999999</v>
      </c>
    </row>
    <row r="26" spans="2:77">
      <c r="B26" s="223" t="s">
        <v>682</v>
      </c>
      <c r="C26" s="224">
        <v>18</v>
      </c>
      <c r="D26" s="538">
        <v>0</v>
      </c>
      <c r="E26" s="539">
        <v>0</v>
      </c>
      <c r="F26" s="539">
        <v>0</v>
      </c>
      <c r="G26" s="538">
        <v>0</v>
      </c>
      <c r="H26" s="539">
        <v>0.1</v>
      </c>
      <c r="I26" s="539">
        <v>0</v>
      </c>
      <c r="J26" s="539">
        <v>0</v>
      </c>
      <c r="K26" s="538">
        <v>0</v>
      </c>
      <c r="L26" s="539">
        <v>0</v>
      </c>
      <c r="M26" s="539">
        <v>0</v>
      </c>
      <c r="N26" s="539">
        <v>0</v>
      </c>
      <c r="O26" s="539">
        <v>0</v>
      </c>
      <c r="P26" s="539">
        <v>0</v>
      </c>
      <c r="Q26" s="539">
        <v>0</v>
      </c>
      <c r="R26" s="539">
        <v>0</v>
      </c>
      <c r="S26" s="539">
        <v>0</v>
      </c>
      <c r="T26" s="539">
        <v>0.1</v>
      </c>
      <c r="U26" s="539">
        <v>0.7</v>
      </c>
      <c r="V26" s="539">
        <v>0.2</v>
      </c>
      <c r="W26" s="540">
        <v>0.4</v>
      </c>
      <c r="X26" s="539">
        <v>0.1</v>
      </c>
      <c r="Y26" s="540">
        <v>0.1</v>
      </c>
      <c r="Z26" s="539">
        <v>0.1</v>
      </c>
      <c r="AA26" s="540">
        <v>2.2999999999999998</v>
      </c>
      <c r="AB26" s="539">
        <v>4.2</v>
      </c>
      <c r="AC26" s="540">
        <v>0.5</v>
      </c>
      <c r="AD26" s="539">
        <v>13</v>
      </c>
      <c r="AE26" s="540">
        <v>0</v>
      </c>
      <c r="AF26" s="539">
        <v>0.2</v>
      </c>
      <c r="AG26" s="540">
        <v>0</v>
      </c>
      <c r="AH26" s="539">
        <v>0</v>
      </c>
      <c r="AI26" s="540">
        <v>0</v>
      </c>
      <c r="AJ26" s="539">
        <v>0</v>
      </c>
      <c r="AK26" s="540">
        <v>0.2</v>
      </c>
      <c r="AL26" s="539">
        <v>0.1</v>
      </c>
      <c r="AM26" s="540">
        <v>0</v>
      </c>
      <c r="AN26" s="539">
        <v>0</v>
      </c>
      <c r="AO26" s="540">
        <v>3</v>
      </c>
      <c r="AP26" s="539">
        <v>2.5</v>
      </c>
      <c r="AQ26" s="540">
        <v>0</v>
      </c>
      <c r="AR26" s="539">
        <v>1.7</v>
      </c>
      <c r="AS26" s="540">
        <v>0.4</v>
      </c>
      <c r="AT26" s="539">
        <v>0.4</v>
      </c>
      <c r="AU26" s="540">
        <v>0.1</v>
      </c>
      <c r="AV26" s="541">
        <v>0</v>
      </c>
      <c r="AW26" s="540">
        <v>0</v>
      </c>
      <c r="AX26" s="539">
        <v>0.1</v>
      </c>
      <c r="AY26" s="540">
        <v>1.5</v>
      </c>
      <c r="AZ26" s="539">
        <v>0</v>
      </c>
      <c r="BA26" s="540">
        <v>0</v>
      </c>
      <c r="BB26" s="539">
        <v>0</v>
      </c>
      <c r="BC26" s="540">
        <v>0</v>
      </c>
      <c r="BD26" s="539">
        <v>0</v>
      </c>
      <c r="BE26" s="540">
        <v>0.1</v>
      </c>
      <c r="BF26" s="539">
        <v>3.6</v>
      </c>
      <c r="BG26" s="540">
        <v>3.7</v>
      </c>
      <c r="BH26" s="539">
        <v>0.4</v>
      </c>
      <c r="BI26" s="540">
        <v>6.1</v>
      </c>
      <c r="BJ26" s="539">
        <v>1.9</v>
      </c>
      <c r="BK26" s="540">
        <v>0.8</v>
      </c>
      <c r="BL26" s="539">
        <v>3.2</v>
      </c>
      <c r="BM26" s="540">
        <v>0</v>
      </c>
      <c r="BN26" s="539">
        <v>0.1</v>
      </c>
      <c r="BO26" s="540">
        <v>0</v>
      </c>
      <c r="BP26" s="542">
        <v>51.9</v>
      </c>
      <c r="BQ26" s="543">
        <v>590.5</v>
      </c>
      <c r="BR26" s="544">
        <v>590.5</v>
      </c>
      <c r="BS26" s="539">
        <v>0</v>
      </c>
      <c r="BT26" s="546">
        <v>0</v>
      </c>
      <c r="BU26" s="543">
        <v>38.4</v>
      </c>
      <c r="BV26" s="538">
        <v>38.4</v>
      </c>
      <c r="BW26" s="538">
        <v>0</v>
      </c>
      <c r="BX26" s="547">
        <v>628.9</v>
      </c>
      <c r="BY26" s="547">
        <v>680.8</v>
      </c>
    </row>
    <row r="27" spans="2:77">
      <c r="B27" s="223" t="s">
        <v>683</v>
      </c>
      <c r="C27" s="224">
        <v>19</v>
      </c>
      <c r="D27" s="538">
        <v>0.1</v>
      </c>
      <c r="E27" s="539">
        <v>0</v>
      </c>
      <c r="F27" s="539">
        <v>0</v>
      </c>
      <c r="G27" s="538">
        <v>0.1</v>
      </c>
      <c r="H27" s="539">
        <v>0.2</v>
      </c>
      <c r="I27" s="539">
        <v>0</v>
      </c>
      <c r="J27" s="539">
        <v>0</v>
      </c>
      <c r="K27" s="538">
        <v>0</v>
      </c>
      <c r="L27" s="539">
        <v>0</v>
      </c>
      <c r="M27" s="539">
        <v>0.1</v>
      </c>
      <c r="N27" s="539">
        <v>0.1</v>
      </c>
      <c r="O27" s="539">
        <v>0</v>
      </c>
      <c r="P27" s="539">
        <v>0.1</v>
      </c>
      <c r="Q27" s="539">
        <v>0</v>
      </c>
      <c r="R27" s="539">
        <v>0.1</v>
      </c>
      <c r="S27" s="539">
        <v>0.1</v>
      </c>
      <c r="T27" s="539">
        <v>0</v>
      </c>
      <c r="U27" s="539">
        <v>0</v>
      </c>
      <c r="V27" s="539">
        <v>0.6</v>
      </c>
      <c r="W27" s="540">
        <v>0.3</v>
      </c>
      <c r="X27" s="539">
        <v>0.1</v>
      </c>
      <c r="Y27" s="540">
        <v>0</v>
      </c>
      <c r="Z27" s="539">
        <v>0.1</v>
      </c>
      <c r="AA27" s="540">
        <v>1.5</v>
      </c>
      <c r="AB27" s="539">
        <v>10.1</v>
      </c>
      <c r="AC27" s="540">
        <v>6.1</v>
      </c>
      <c r="AD27" s="539">
        <v>1.9</v>
      </c>
      <c r="AE27" s="540">
        <v>0</v>
      </c>
      <c r="AF27" s="539">
        <v>0.9</v>
      </c>
      <c r="AG27" s="540">
        <v>0.1</v>
      </c>
      <c r="AH27" s="539">
        <v>0.2</v>
      </c>
      <c r="AI27" s="540">
        <v>0</v>
      </c>
      <c r="AJ27" s="539">
        <v>0</v>
      </c>
      <c r="AK27" s="540">
        <v>0.4</v>
      </c>
      <c r="AL27" s="539">
        <v>0.2</v>
      </c>
      <c r="AM27" s="540">
        <v>0</v>
      </c>
      <c r="AN27" s="539">
        <v>0</v>
      </c>
      <c r="AO27" s="540">
        <v>2.9</v>
      </c>
      <c r="AP27" s="539">
        <v>1.5</v>
      </c>
      <c r="AQ27" s="540">
        <v>0</v>
      </c>
      <c r="AR27" s="539">
        <v>4.9000000000000004</v>
      </c>
      <c r="AS27" s="540">
        <v>1</v>
      </c>
      <c r="AT27" s="539">
        <v>1.1000000000000001</v>
      </c>
      <c r="AU27" s="540">
        <v>0.1</v>
      </c>
      <c r="AV27" s="541">
        <v>0</v>
      </c>
      <c r="AW27" s="540">
        <v>0</v>
      </c>
      <c r="AX27" s="539">
        <v>0.1</v>
      </c>
      <c r="AY27" s="540">
        <v>2.1</v>
      </c>
      <c r="AZ27" s="539">
        <v>0</v>
      </c>
      <c r="BA27" s="540">
        <v>0</v>
      </c>
      <c r="BB27" s="539">
        <v>0.1</v>
      </c>
      <c r="BC27" s="540">
        <v>0</v>
      </c>
      <c r="BD27" s="539">
        <v>0</v>
      </c>
      <c r="BE27" s="540">
        <v>0</v>
      </c>
      <c r="BF27" s="539">
        <v>5.5</v>
      </c>
      <c r="BG27" s="540">
        <v>1.7</v>
      </c>
      <c r="BH27" s="539">
        <v>0.9</v>
      </c>
      <c r="BI27" s="540">
        <v>2.8</v>
      </c>
      <c r="BJ27" s="539">
        <v>6.5</v>
      </c>
      <c r="BK27" s="540">
        <v>2.7</v>
      </c>
      <c r="BL27" s="539">
        <v>0.7</v>
      </c>
      <c r="BM27" s="540">
        <v>0</v>
      </c>
      <c r="BN27" s="539">
        <v>0</v>
      </c>
      <c r="BO27" s="540">
        <v>0</v>
      </c>
      <c r="BP27" s="542">
        <v>58</v>
      </c>
      <c r="BQ27" s="543">
        <v>73.2</v>
      </c>
      <c r="BR27" s="544">
        <v>73.2</v>
      </c>
      <c r="BS27" s="539">
        <v>0</v>
      </c>
      <c r="BT27" s="546">
        <v>0</v>
      </c>
      <c r="BU27" s="543">
        <v>173.3</v>
      </c>
      <c r="BV27" s="538">
        <v>173.3</v>
      </c>
      <c r="BW27" s="538">
        <v>0</v>
      </c>
      <c r="BX27" s="547">
        <v>246.5</v>
      </c>
      <c r="BY27" s="547">
        <v>304.5</v>
      </c>
    </row>
    <row r="28" spans="2:77">
      <c r="B28" s="223" t="s">
        <v>684</v>
      </c>
      <c r="C28" s="224">
        <v>20</v>
      </c>
      <c r="D28" s="538">
        <v>0</v>
      </c>
      <c r="E28" s="539">
        <v>0</v>
      </c>
      <c r="F28" s="539">
        <v>0</v>
      </c>
      <c r="G28" s="538">
        <v>0</v>
      </c>
      <c r="H28" s="539">
        <v>0</v>
      </c>
      <c r="I28" s="539">
        <v>0</v>
      </c>
      <c r="J28" s="539">
        <v>0</v>
      </c>
      <c r="K28" s="538">
        <v>0</v>
      </c>
      <c r="L28" s="539">
        <v>0</v>
      </c>
      <c r="M28" s="539">
        <v>0</v>
      </c>
      <c r="N28" s="539">
        <v>0</v>
      </c>
      <c r="O28" s="539">
        <v>0</v>
      </c>
      <c r="P28" s="539">
        <v>0</v>
      </c>
      <c r="Q28" s="539">
        <v>0</v>
      </c>
      <c r="R28" s="539">
        <v>0</v>
      </c>
      <c r="S28" s="539">
        <v>0</v>
      </c>
      <c r="T28" s="539">
        <v>0</v>
      </c>
      <c r="U28" s="539">
        <v>0</v>
      </c>
      <c r="V28" s="539">
        <v>0</v>
      </c>
      <c r="W28" s="540">
        <v>5.7</v>
      </c>
      <c r="X28" s="539">
        <v>0.1</v>
      </c>
      <c r="Y28" s="540">
        <v>0</v>
      </c>
      <c r="Z28" s="539">
        <v>0</v>
      </c>
      <c r="AA28" s="540">
        <v>0</v>
      </c>
      <c r="AB28" s="539">
        <v>0.2</v>
      </c>
      <c r="AC28" s="540">
        <v>3.4</v>
      </c>
      <c r="AD28" s="539">
        <v>0.1</v>
      </c>
      <c r="AE28" s="540">
        <v>0</v>
      </c>
      <c r="AF28" s="539">
        <v>0.1</v>
      </c>
      <c r="AG28" s="540">
        <v>0</v>
      </c>
      <c r="AH28" s="539">
        <v>1.6</v>
      </c>
      <c r="AI28" s="540">
        <v>0</v>
      </c>
      <c r="AJ28" s="539">
        <v>0</v>
      </c>
      <c r="AK28" s="540">
        <v>0.2</v>
      </c>
      <c r="AL28" s="539">
        <v>0</v>
      </c>
      <c r="AM28" s="540">
        <v>0</v>
      </c>
      <c r="AN28" s="539">
        <v>0</v>
      </c>
      <c r="AO28" s="540">
        <v>0.3</v>
      </c>
      <c r="AP28" s="539">
        <v>0</v>
      </c>
      <c r="AQ28" s="540">
        <v>0</v>
      </c>
      <c r="AR28" s="539">
        <v>0</v>
      </c>
      <c r="AS28" s="540">
        <v>0</v>
      </c>
      <c r="AT28" s="539">
        <v>0</v>
      </c>
      <c r="AU28" s="540">
        <v>0</v>
      </c>
      <c r="AV28" s="541">
        <v>0</v>
      </c>
      <c r="AW28" s="540">
        <v>0</v>
      </c>
      <c r="AX28" s="539">
        <v>0</v>
      </c>
      <c r="AY28" s="540">
        <v>0.1</v>
      </c>
      <c r="AZ28" s="539">
        <v>0</v>
      </c>
      <c r="BA28" s="540">
        <v>0</v>
      </c>
      <c r="BB28" s="539">
        <v>0.3</v>
      </c>
      <c r="BC28" s="540">
        <v>0</v>
      </c>
      <c r="BD28" s="539">
        <v>0</v>
      </c>
      <c r="BE28" s="540">
        <v>0</v>
      </c>
      <c r="BF28" s="539">
        <v>3.2</v>
      </c>
      <c r="BG28" s="540">
        <v>1.5</v>
      </c>
      <c r="BH28" s="539">
        <v>1</v>
      </c>
      <c r="BI28" s="540">
        <v>0.3</v>
      </c>
      <c r="BJ28" s="539">
        <v>0.2</v>
      </c>
      <c r="BK28" s="540">
        <v>0.4</v>
      </c>
      <c r="BL28" s="539">
        <v>0</v>
      </c>
      <c r="BM28" s="540">
        <v>0</v>
      </c>
      <c r="BN28" s="539">
        <v>0</v>
      </c>
      <c r="BO28" s="540">
        <v>0</v>
      </c>
      <c r="BP28" s="542">
        <v>18.7</v>
      </c>
      <c r="BQ28" s="543">
        <v>1902.6</v>
      </c>
      <c r="BR28" s="544">
        <v>1902.6</v>
      </c>
      <c r="BS28" s="539">
        <v>0</v>
      </c>
      <c r="BT28" s="546">
        <v>0</v>
      </c>
      <c r="BU28" s="543">
        <v>80.7</v>
      </c>
      <c r="BV28" s="538">
        <v>80.7</v>
      </c>
      <c r="BW28" s="538">
        <v>0</v>
      </c>
      <c r="BX28" s="547">
        <v>1983.3</v>
      </c>
      <c r="BY28" s="547">
        <v>2002</v>
      </c>
    </row>
    <row r="29" spans="2:77">
      <c r="B29" s="223" t="s">
        <v>685</v>
      </c>
      <c r="C29" s="224">
        <v>21</v>
      </c>
      <c r="D29" s="538">
        <v>0</v>
      </c>
      <c r="E29" s="539">
        <v>0</v>
      </c>
      <c r="F29" s="539">
        <v>0</v>
      </c>
      <c r="G29" s="538">
        <v>0</v>
      </c>
      <c r="H29" s="539">
        <v>0</v>
      </c>
      <c r="I29" s="539">
        <v>0</v>
      </c>
      <c r="J29" s="539">
        <v>0</v>
      </c>
      <c r="K29" s="538">
        <v>0</v>
      </c>
      <c r="L29" s="539">
        <v>0</v>
      </c>
      <c r="M29" s="539">
        <v>0</v>
      </c>
      <c r="N29" s="539">
        <v>0</v>
      </c>
      <c r="O29" s="539">
        <v>0</v>
      </c>
      <c r="P29" s="539">
        <v>0</v>
      </c>
      <c r="Q29" s="539">
        <v>0</v>
      </c>
      <c r="R29" s="539">
        <v>0</v>
      </c>
      <c r="S29" s="539">
        <v>0</v>
      </c>
      <c r="T29" s="539">
        <v>0</v>
      </c>
      <c r="U29" s="539">
        <v>0</v>
      </c>
      <c r="V29" s="539">
        <v>0</v>
      </c>
      <c r="W29" s="540">
        <v>0</v>
      </c>
      <c r="X29" s="539">
        <v>0.5</v>
      </c>
      <c r="Y29" s="540">
        <v>0</v>
      </c>
      <c r="Z29" s="539">
        <v>0.1</v>
      </c>
      <c r="AA29" s="540">
        <v>0</v>
      </c>
      <c r="AB29" s="539">
        <v>0</v>
      </c>
      <c r="AC29" s="540">
        <v>0.7</v>
      </c>
      <c r="AD29" s="539">
        <v>0.1</v>
      </c>
      <c r="AE29" s="540">
        <v>0</v>
      </c>
      <c r="AF29" s="539">
        <v>0</v>
      </c>
      <c r="AG29" s="540">
        <v>0</v>
      </c>
      <c r="AH29" s="539">
        <v>1.9</v>
      </c>
      <c r="AI29" s="540">
        <v>0</v>
      </c>
      <c r="AJ29" s="539">
        <v>0.9</v>
      </c>
      <c r="AK29" s="540">
        <v>0.5</v>
      </c>
      <c r="AL29" s="539">
        <v>0</v>
      </c>
      <c r="AM29" s="540">
        <v>0</v>
      </c>
      <c r="AN29" s="539">
        <v>0</v>
      </c>
      <c r="AO29" s="540">
        <v>0</v>
      </c>
      <c r="AP29" s="539">
        <v>0.1</v>
      </c>
      <c r="AQ29" s="540">
        <v>0</v>
      </c>
      <c r="AR29" s="539">
        <v>0</v>
      </c>
      <c r="AS29" s="540">
        <v>0</v>
      </c>
      <c r="AT29" s="539">
        <v>0</v>
      </c>
      <c r="AU29" s="540">
        <v>0</v>
      </c>
      <c r="AV29" s="541">
        <v>0</v>
      </c>
      <c r="AW29" s="540">
        <v>0</v>
      </c>
      <c r="AX29" s="539">
        <v>0</v>
      </c>
      <c r="AY29" s="540">
        <v>0</v>
      </c>
      <c r="AZ29" s="539">
        <v>0</v>
      </c>
      <c r="BA29" s="540">
        <v>0</v>
      </c>
      <c r="BB29" s="539">
        <v>0</v>
      </c>
      <c r="BC29" s="540">
        <v>0</v>
      </c>
      <c r="BD29" s="539">
        <v>0</v>
      </c>
      <c r="BE29" s="540">
        <v>0</v>
      </c>
      <c r="BF29" s="539">
        <v>3.5</v>
      </c>
      <c r="BG29" s="540">
        <v>0.5</v>
      </c>
      <c r="BH29" s="539">
        <v>0.1</v>
      </c>
      <c r="BI29" s="540">
        <v>3</v>
      </c>
      <c r="BJ29" s="539">
        <v>0.2</v>
      </c>
      <c r="BK29" s="540">
        <v>0.6</v>
      </c>
      <c r="BL29" s="539">
        <v>1.9</v>
      </c>
      <c r="BM29" s="540">
        <v>0</v>
      </c>
      <c r="BN29" s="539">
        <v>0</v>
      </c>
      <c r="BO29" s="540">
        <v>0</v>
      </c>
      <c r="BP29" s="542">
        <v>14.6</v>
      </c>
      <c r="BQ29" s="543">
        <v>155.5</v>
      </c>
      <c r="BR29" s="544">
        <v>152.19999999999999</v>
      </c>
      <c r="BS29" s="539">
        <v>0</v>
      </c>
      <c r="BT29" s="546">
        <v>3.3</v>
      </c>
      <c r="BU29" s="543">
        <v>24.1</v>
      </c>
      <c r="BV29" s="538">
        <v>24.1</v>
      </c>
      <c r="BW29" s="538">
        <v>0</v>
      </c>
      <c r="BX29" s="547">
        <v>179.6</v>
      </c>
      <c r="BY29" s="547">
        <v>194.2</v>
      </c>
    </row>
    <row r="30" spans="2:77">
      <c r="B30" s="223" t="s">
        <v>686</v>
      </c>
      <c r="C30" s="224">
        <v>22</v>
      </c>
      <c r="D30" s="538">
        <v>0</v>
      </c>
      <c r="E30" s="539">
        <v>0</v>
      </c>
      <c r="F30" s="539">
        <v>0</v>
      </c>
      <c r="G30" s="538">
        <v>0</v>
      </c>
      <c r="H30" s="539">
        <v>0</v>
      </c>
      <c r="I30" s="539">
        <v>0</v>
      </c>
      <c r="J30" s="539">
        <v>0</v>
      </c>
      <c r="K30" s="538">
        <v>0</v>
      </c>
      <c r="L30" s="539">
        <v>0</v>
      </c>
      <c r="M30" s="539">
        <v>0</v>
      </c>
      <c r="N30" s="539">
        <v>0</v>
      </c>
      <c r="O30" s="539">
        <v>0</v>
      </c>
      <c r="P30" s="539">
        <v>0</v>
      </c>
      <c r="Q30" s="539">
        <v>0</v>
      </c>
      <c r="R30" s="539">
        <v>0</v>
      </c>
      <c r="S30" s="539">
        <v>0</v>
      </c>
      <c r="T30" s="539">
        <v>0</v>
      </c>
      <c r="U30" s="539">
        <v>0</v>
      </c>
      <c r="V30" s="539">
        <v>0</v>
      </c>
      <c r="W30" s="540">
        <v>0</v>
      </c>
      <c r="X30" s="539">
        <v>0</v>
      </c>
      <c r="Y30" s="540">
        <v>0.3</v>
      </c>
      <c r="Z30" s="539">
        <v>0</v>
      </c>
      <c r="AA30" s="540">
        <v>0.1</v>
      </c>
      <c r="AB30" s="539">
        <v>0.1</v>
      </c>
      <c r="AC30" s="540">
        <v>1.2</v>
      </c>
      <c r="AD30" s="539">
        <v>5.4</v>
      </c>
      <c r="AE30" s="540">
        <v>0</v>
      </c>
      <c r="AF30" s="539">
        <v>0.2</v>
      </c>
      <c r="AG30" s="540">
        <v>0.1</v>
      </c>
      <c r="AH30" s="539">
        <v>0.1</v>
      </c>
      <c r="AI30" s="540">
        <v>0</v>
      </c>
      <c r="AJ30" s="539">
        <v>0</v>
      </c>
      <c r="AK30" s="540">
        <v>0.4</v>
      </c>
      <c r="AL30" s="539">
        <v>0.1</v>
      </c>
      <c r="AM30" s="540">
        <v>0</v>
      </c>
      <c r="AN30" s="539">
        <v>0</v>
      </c>
      <c r="AO30" s="540">
        <v>1.5</v>
      </c>
      <c r="AP30" s="539">
        <v>1.6</v>
      </c>
      <c r="AQ30" s="540">
        <v>0</v>
      </c>
      <c r="AR30" s="539">
        <v>8.5</v>
      </c>
      <c r="AS30" s="540">
        <v>3.3</v>
      </c>
      <c r="AT30" s="539">
        <v>2</v>
      </c>
      <c r="AU30" s="540">
        <v>10.1</v>
      </c>
      <c r="AV30" s="541">
        <v>0</v>
      </c>
      <c r="AW30" s="540">
        <v>0</v>
      </c>
      <c r="AX30" s="539">
        <v>0.1</v>
      </c>
      <c r="AY30" s="540">
        <v>0.9</v>
      </c>
      <c r="AZ30" s="539">
        <v>0.1</v>
      </c>
      <c r="BA30" s="540">
        <v>0</v>
      </c>
      <c r="BB30" s="539">
        <v>0.1</v>
      </c>
      <c r="BC30" s="540">
        <v>0</v>
      </c>
      <c r="BD30" s="539">
        <v>0</v>
      </c>
      <c r="BE30" s="540">
        <v>0.1</v>
      </c>
      <c r="BF30" s="539">
        <v>10.4</v>
      </c>
      <c r="BG30" s="540">
        <v>47.1</v>
      </c>
      <c r="BH30" s="539">
        <v>278.5</v>
      </c>
      <c r="BI30" s="540">
        <v>31.9</v>
      </c>
      <c r="BJ30" s="539">
        <v>15.9</v>
      </c>
      <c r="BK30" s="540">
        <v>9.1999999999999993</v>
      </c>
      <c r="BL30" s="539">
        <v>26.3</v>
      </c>
      <c r="BM30" s="540">
        <v>0</v>
      </c>
      <c r="BN30" s="539">
        <v>0.2</v>
      </c>
      <c r="BO30" s="540">
        <v>0</v>
      </c>
      <c r="BP30" s="542">
        <v>455.8</v>
      </c>
      <c r="BQ30" s="543">
        <v>1521.4</v>
      </c>
      <c r="BR30" s="544">
        <v>1515.3</v>
      </c>
      <c r="BS30" s="539">
        <v>0</v>
      </c>
      <c r="BT30" s="546">
        <v>6.1</v>
      </c>
      <c r="BU30" s="543">
        <v>55.2</v>
      </c>
      <c r="BV30" s="538">
        <v>55.2</v>
      </c>
      <c r="BW30" s="538">
        <v>0</v>
      </c>
      <c r="BX30" s="547">
        <v>1576.6</v>
      </c>
      <c r="BY30" s="547">
        <v>2032.4</v>
      </c>
    </row>
    <row r="31" spans="2:77">
      <c r="B31" s="223" t="s">
        <v>687</v>
      </c>
      <c r="C31" s="224">
        <v>23</v>
      </c>
      <c r="D31" s="538">
        <v>0</v>
      </c>
      <c r="E31" s="539">
        <v>0</v>
      </c>
      <c r="F31" s="539">
        <v>0</v>
      </c>
      <c r="G31" s="538">
        <v>0</v>
      </c>
      <c r="H31" s="539">
        <v>0.2</v>
      </c>
      <c r="I31" s="539">
        <v>0</v>
      </c>
      <c r="J31" s="539">
        <v>0</v>
      </c>
      <c r="K31" s="538">
        <v>0.1</v>
      </c>
      <c r="L31" s="539">
        <v>0</v>
      </c>
      <c r="M31" s="539">
        <v>0</v>
      </c>
      <c r="N31" s="539">
        <v>0.1</v>
      </c>
      <c r="O31" s="539">
        <v>0</v>
      </c>
      <c r="P31" s="539">
        <v>0</v>
      </c>
      <c r="Q31" s="539">
        <v>0.1</v>
      </c>
      <c r="R31" s="539">
        <v>0.2</v>
      </c>
      <c r="S31" s="539">
        <v>0.1</v>
      </c>
      <c r="T31" s="539">
        <v>0</v>
      </c>
      <c r="U31" s="539">
        <v>0.1</v>
      </c>
      <c r="V31" s="539">
        <v>0</v>
      </c>
      <c r="W31" s="540">
        <v>0.1</v>
      </c>
      <c r="X31" s="539">
        <v>0.2</v>
      </c>
      <c r="Y31" s="540">
        <v>0</v>
      </c>
      <c r="Z31" s="539">
        <v>0.5</v>
      </c>
      <c r="AA31" s="540">
        <v>2.4</v>
      </c>
      <c r="AB31" s="539">
        <v>4.2</v>
      </c>
      <c r="AC31" s="540">
        <v>7</v>
      </c>
      <c r="AD31" s="539">
        <v>3.6</v>
      </c>
      <c r="AE31" s="540">
        <v>0</v>
      </c>
      <c r="AF31" s="539">
        <v>0.7</v>
      </c>
      <c r="AG31" s="540">
        <v>0.3</v>
      </c>
      <c r="AH31" s="539">
        <v>3.4</v>
      </c>
      <c r="AI31" s="540">
        <v>0.6</v>
      </c>
      <c r="AJ31" s="539">
        <v>3.7</v>
      </c>
      <c r="AK31" s="540">
        <v>2.4</v>
      </c>
      <c r="AL31" s="539">
        <v>1.1000000000000001</v>
      </c>
      <c r="AM31" s="540">
        <v>0</v>
      </c>
      <c r="AN31" s="539">
        <v>0</v>
      </c>
      <c r="AO31" s="540">
        <v>0.1</v>
      </c>
      <c r="AP31" s="539">
        <v>1.8</v>
      </c>
      <c r="AQ31" s="540">
        <v>0.1</v>
      </c>
      <c r="AR31" s="539">
        <v>9.5</v>
      </c>
      <c r="AS31" s="540">
        <v>1.8</v>
      </c>
      <c r="AT31" s="539">
        <v>2.1</v>
      </c>
      <c r="AU31" s="540">
        <v>0.4</v>
      </c>
      <c r="AV31" s="541">
        <v>0</v>
      </c>
      <c r="AW31" s="540">
        <v>0.1</v>
      </c>
      <c r="AX31" s="539">
        <v>0</v>
      </c>
      <c r="AY31" s="540">
        <v>0.2</v>
      </c>
      <c r="AZ31" s="539">
        <v>0</v>
      </c>
      <c r="BA31" s="540">
        <v>0</v>
      </c>
      <c r="BB31" s="539">
        <v>0.2</v>
      </c>
      <c r="BC31" s="540">
        <v>0</v>
      </c>
      <c r="BD31" s="539">
        <v>0</v>
      </c>
      <c r="BE31" s="540">
        <v>0.1</v>
      </c>
      <c r="BF31" s="539">
        <v>9.8000000000000007</v>
      </c>
      <c r="BG31" s="540">
        <v>20.3</v>
      </c>
      <c r="BH31" s="539">
        <v>38.9</v>
      </c>
      <c r="BI31" s="540">
        <v>8.5</v>
      </c>
      <c r="BJ31" s="539">
        <v>5.3</v>
      </c>
      <c r="BK31" s="540">
        <v>25</v>
      </c>
      <c r="BL31" s="539">
        <v>1.6</v>
      </c>
      <c r="BM31" s="540">
        <v>0</v>
      </c>
      <c r="BN31" s="539">
        <v>0</v>
      </c>
      <c r="BO31" s="540">
        <v>0</v>
      </c>
      <c r="BP31" s="542">
        <v>156.9</v>
      </c>
      <c r="BQ31" s="543">
        <v>33.9</v>
      </c>
      <c r="BR31" s="544">
        <v>33.9</v>
      </c>
      <c r="BS31" s="539">
        <v>0</v>
      </c>
      <c r="BT31" s="546">
        <v>0</v>
      </c>
      <c r="BU31" s="543">
        <v>90.4</v>
      </c>
      <c r="BV31" s="538">
        <v>90.4</v>
      </c>
      <c r="BW31" s="538">
        <v>0</v>
      </c>
      <c r="BX31" s="547">
        <v>124.3</v>
      </c>
      <c r="BY31" s="547">
        <v>281.2</v>
      </c>
    </row>
    <row r="32" spans="2:77">
      <c r="B32" s="223" t="s">
        <v>688</v>
      </c>
      <c r="C32" s="224">
        <v>24</v>
      </c>
      <c r="D32" s="538">
        <v>0.2</v>
      </c>
      <c r="E32" s="539">
        <v>0</v>
      </c>
      <c r="F32" s="539">
        <v>0</v>
      </c>
      <c r="G32" s="538">
        <v>0.2</v>
      </c>
      <c r="H32" s="539">
        <v>1</v>
      </c>
      <c r="I32" s="539">
        <v>0.2</v>
      </c>
      <c r="J32" s="539">
        <v>0.1</v>
      </c>
      <c r="K32" s="538">
        <v>0.3</v>
      </c>
      <c r="L32" s="539">
        <v>0.1</v>
      </c>
      <c r="M32" s="539">
        <v>0.2</v>
      </c>
      <c r="N32" s="539">
        <v>0.9</v>
      </c>
      <c r="O32" s="539">
        <v>0.1</v>
      </c>
      <c r="P32" s="539">
        <v>0.3</v>
      </c>
      <c r="Q32" s="539">
        <v>0.7</v>
      </c>
      <c r="R32" s="539">
        <v>1.1000000000000001</v>
      </c>
      <c r="S32" s="539">
        <v>0.3</v>
      </c>
      <c r="T32" s="539">
        <v>0</v>
      </c>
      <c r="U32" s="539">
        <v>0.1</v>
      </c>
      <c r="V32" s="539">
        <v>0.2</v>
      </c>
      <c r="W32" s="540">
        <v>0.4</v>
      </c>
      <c r="X32" s="539">
        <v>0</v>
      </c>
      <c r="Y32" s="540">
        <v>0.1</v>
      </c>
      <c r="Z32" s="539">
        <v>0.1</v>
      </c>
      <c r="AA32" s="540">
        <v>108.9</v>
      </c>
      <c r="AB32" s="539">
        <v>2.4</v>
      </c>
      <c r="AC32" s="540">
        <v>18.3</v>
      </c>
      <c r="AD32" s="539">
        <v>11.1</v>
      </c>
      <c r="AE32" s="540">
        <v>0</v>
      </c>
      <c r="AF32" s="539">
        <v>8.8000000000000007</v>
      </c>
      <c r="AG32" s="540">
        <v>10.9</v>
      </c>
      <c r="AH32" s="539">
        <v>5.5</v>
      </c>
      <c r="AI32" s="540">
        <v>0.2</v>
      </c>
      <c r="AJ32" s="539">
        <v>0.8</v>
      </c>
      <c r="AK32" s="540">
        <v>3.2</v>
      </c>
      <c r="AL32" s="539">
        <v>2.6</v>
      </c>
      <c r="AM32" s="540">
        <v>0</v>
      </c>
      <c r="AN32" s="539">
        <v>0.1</v>
      </c>
      <c r="AO32" s="540">
        <v>7.3</v>
      </c>
      <c r="AP32" s="539">
        <v>4.5999999999999996</v>
      </c>
      <c r="AQ32" s="540">
        <v>0.3</v>
      </c>
      <c r="AR32" s="539">
        <v>54.5</v>
      </c>
      <c r="AS32" s="540">
        <v>6.4</v>
      </c>
      <c r="AT32" s="539">
        <v>11.6</v>
      </c>
      <c r="AU32" s="540">
        <v>14.3</v>
      </c>
      <c r="AV32" s="541">
        <v>0</v>
      </c>
      <c r="AW32" s="540">
        <v>0.3</v>
      </c>
      <c r="AX32" s="539">
        <v>0.3</v>
      </c>
      <c r="AY32" s="540">
        <v>3.8</v>
      </c>
      <c r="AZ32" s="539">
        <v>0.1</v>
      </c>
      <c r="BA32" s="540">
        <v>0.1</v>
      </c>
      <c r="BB32" s="539">
        <v>0.1</v>
      </c>
      <c r="BC32" s="540">
        <v>0</v>
      </c>
      <c r="BD32" s="539">
        <v>0</v>
      </c>
      <c r="BE32" s="540">
        <v>0.3</v>
      </c>
      <c r="BF32" s="539">
        <v>177.4</v>
      </c>
      <c r="BG32" s="540">
        <v>67.099999999999994</v>
      </c>
      <c r="BH32" s="539">
        <v>136.9</v>
      </c>
      <c r="BI32" s="540">
        <v>36.200000000000003</v>
      </c>
      <c r="BJ32" s="539">
        <v>13.6</v>
      </c>
      <c r="BK32" s="540">
        <v>5.8</v>
      </c>
      <c r="BL32" s="539">
        <v>14.2</v>
      </c>
      <c r="BM32" s="540">
        <v>0</v>
      </c>
      <c r="BN32" s="539">
        <v>0.3</v>
      </c>
      <c r="BO32" s="540">
        <v>0</v>
      </c>
      <c r="BP32" s="542">
        <v>734.9</v>
      </c>
      <c r="BQ32" s="543">
        <v>3380</v>
      </c>
      <c r="BR32" s="544">
        <v>3380</v>
      </c>
      <c r="BS32" s="539">
        <v>0</v>
      </c>
      <c r="BT32" s="546">
        <v>0</v>
      </c>
      <c r="BU32" s="543">
        <v>0</v>
      </c>
      <c r="BV32" s="538">
        <v>0</v>
      </c>
      <c r="BW32" s="538">
        <v>0</v>
      </c>
      <c r="BX32" s="547">
        <v>3380</v>
      </c>
      <c r="BY32" s="547">
        <v>4114.8999999999996</v>
      </c>
    </row>
    <row r="33" spans="2:77">
      <c r="B33" s="223" t="s">
        <v>689</v>
      </c>
      <c r="C33" s="224">
        <v>25</v>
      </c>
      <c r="D33" s="538">
        <v>0</v>
      </c>
      <c r="E33" s="539">
        <v>0</v>
      </c>
      <c r="F33" s="539">
        <v>0</v>
      </c>
      <c r="G33" s="538">
        <v>0</v>
      </c>
      <c r="H33" s="539">
        <v>0</v>
      </c>
      <c r="I33" s="539">
        <v>0</v>
      </c>
      <c r="J33" s="539">
        <v>0</v>
      </c>
      <c r="K33" s="538">
        <v>0</v>
      </c>
      <c r="L33" s="539">
        <v>0</v>
      </c>
      <c r="M33" s="539">
        <v>0</v>
      </c>
      <c r="N33" s="539">
        <v>0</v>
      </c>
      <c r="O33" s="539">
        <v>0</v>
      </c>
      <c r="P33" s="539">
        <v>0</v>
      </c>
      <c r="Q33" s="539">
        <v>0</v>
      </c>
      <c r="R33" s="539">
        <v>0</v>
      </c>
      <c r="S33" s="539">
        <v>0</v>
      </c>
      <c r="T33" s="539">
        <v>0</v>
      </c>
      <c r="U33" s="539">
        <v>0</v>
      </c>
      <c r="V33" s="539">
        <v>0</v>
      </c>
      <c r="W33" s="540">
        <v>0</v>
      </c>
      <c r="X33" s="539">
        <v>0</v>
      </c>
      <c r="Y33" s="540">
        <v>0</v>
      </c>
      <c r="Z33" s="539">
        <v>0</v>
      </c>
      <c r="AA33" s="540">
        <v>0.6</v>
      </c>
      <c r="AB33" s="539">
        <v>9.6999999999999993</v>
      </c>
      <c r="AC33" s="540">
        <v>6.9</v>
      </c>
      <c r="AD33" s="539">
        <v>0.5</v>
      </c>
      <c r="AE33" s="540">
        <v>0</v>
      </c>
      <c r="AF33" s="539">
        <v>0.3</v>
      </c>
      <c r="AG33" s="540">
        <v>0.3</v>
      </c>
      <c r="AH33" s="539">
        <v>0.2</v>
      </c>
      <c r="AI33" s="540">
        <v>0</v>
      </c>
      <c r="AJ33" s="539">
        <v>0</v>
      </c>
      <c r="AK33" s="540">
        <v>0.1</v>
      </c>
      <c r="AL33" s="539">
        <v>0</v>
      </c>
      <c r="AM33" s="540">
        <v>0</v>
      </c>
      <c r="AN33" s="539">
        <v>0</v>
      </c>
      <c r="AO33" s="540">
        <v>0.7</v>
      </c>
      <c r="AP33" s="539">
        <v>0.1</v>
      </c>
      <c r="AQ33" s="540">
        <v>0</v>
      </c>
      <c r="AR33" s="539">
        <v>0.6</v>
      </c>
      <c r="AS33" s="540">
        <v>0.1</v>
      </c>
      <c r="AT33" s="539">
        <v>0.1</v>
      </c>
      <c r="AU33" s="540">
        <v>0.6</v>
      </c>
      <c r="AV33" s="541">
        <v>0</v>
      </c>
      <c r="AW33" s="540">
        <v>0</v>
      </c>
      <c r="AX33" s="539">
        <v>0</v>
      </c>
      <c r="AY33" s="540">
        <v>0.3</v>
      </c>
      <c r="AZ33" s="539">
        <v>0</v>
      </c>
      <c r="BA33" s="540">
        <v>0</v>
      </c>
      <c r="BB33" s="539">
        <v>0</v>
      </c>
      <c r="BC33" s="540">
        <v>0</v>
      </c>
      <c r="BD33" s="539">
        <v>0</v>
      </c>
      <c r="BE33" s="540">
        <v>0</v>
      </c>
      <c r="BF33" s="539">
        <v>10.1</v>
      </c>
      <c r="BG33" s="540">
        <v>4.5</v>
      </c>
      <c r="BH33" s="539">
        <v>9.5</v>
      </c>
      <c r="BI33" s="540">
        <v>3.3</v>
      </c>
      <c r="BJ33" s="539">
        <v>1.1000000000000001</v>
      </c>
      <c r="BK33" s="540">
        <v>0.6</v>
      </c>
      <c r="BL33" s="539">
        <v>2.6</v>
      </c>
      <c r="BM33" s="540">
        <v>0</v>
      </c>
      <c r="BN33" s="539">
        <v>0</v>
      </c>
      <c r="BO33" s="540">
        <v>0</v>
      </c>
      <c r="BP33" s="542">
        <v>52.8</v>
      </c>
      <c r="BQ33" s="543">
        <v>301</v>
      </c>
      <c r="BR33" s="544">
        <v>301</v>
      </c>
      <c r="BS33" s="539">
        <v>0</v>
      </c>
      <c r="BT33" s="546">
        <v>0</v>
      </c>
      <c r="BU33" s="543">
        <v>0</v>
      </c>
      <c r="BV33" s="538">
        <v>0</v>
      </c>
      <c r="BW33" s="538">
        <v>0</v>
      </c>
      <c r="BX33" s="547">
        <v>301</v>
      </c>
      <c r="BY33" s="547">
        <v>353.8</v>
      </c>
    </row>
    <row r="34" spans="2:77">
      <c r="B34" s="223" t="s">
        <v>690</v>
      </c>
      <c r="C34" s="224">
        <v>26</v>
      </c>
      <c r="D34" s="538">
        <v>0</v>
      </c>
      <c r="E34" s="539">
        <v>0</v>
      </c>
      <c r="F34" s="539">
        <v>0</v>
      </c>
      <c r="G34" s="538">
        <v>0</v>
      </c>
      <c r="H34" s="539">
        <v>0</v>
      </c>
      <c r="I34" s="539">
        <v>0</v>
      </c>
      <c r="J34" s="539">
        <v>0</v>
      </c>
      <c r="K34" s="538">
        <v>0</v>
      </c>
      <c r="L34" s="539">
        <v>0</v>
      </c>
      <c r="M34" s="539">
        <v>0</v>
      </c>
      <c r="N34" s="539">
        <v>0.1</v>
      </c>
      <c r="O34" s="539">
        <v>0</v>
      </c>
      <c r="P34" s="539">
        <v>0</v>
      </c>
      <c r="Q34" s="539">
        <v>0</v>
      </c>
      <c r="R34" s="539">
        <v>0.8</v>
      </c>
      <c r="S34" s="539">
        <v>0</v>
      </c>
      <c r="T34" s="539">
        <v>0</v>
      </c>
      <c r="U34" s="539">
        <v>0</v>
      </c>
      <c r="V34" s="539">
        <v>0</v>
      </c>
      <c r="W34" s="540">
        <v>0</v>
      </c>
      <c r="X34" s="539">
        <v>0</v>
      </c>
      <c r="Y34" s="540">
        <v>0</v>
      </c>
      <c r="Z34" s="539">
        <v>0</v>
      </c>
      <c r="AA34" s="540">
        <v>0.1</v>
      </c>
      <c r="AB34" s="539">
        <v>0.3</v>
      </c>
      <c r="AC34" s="540">
        <v>267.89999999999998</v>
      </c>
      <c r="AD34" s="539">
        <v>1.3</v>
      </c>
      <c r="AE34" s="540">
        <v>0</v>
      </c>
      <c r="AF34" s="539">
        <v>0.6</v>
      </c>
      <c r="AG34" s="540">
        <v>0.2</v>
      </c>
      <c r="AH34" s="539">
        <v>0</v>
      </c>
      <c r="AI34" s="540">
        <v>0</v>
      </c>
      <c r="AJ34" s="539">
        <v>0</v>
      </c>
      <c r="AK34" s="540">
        <v>0</v>
      </c>
      <c r="AL34" s="539">
        <v>0.1</v>
      </c>
      <c r="AM34" s="540">
        <v>0</v>
      </c>
      <c r="AN34" s="539">
        <v>0</v>
      </c>
      <c r="AO34" s="540">
        <v>0.1</v>
      </c>
      <c r="AP34" s="539">
        <v>0.1</v>
      </c>
      <c r="AQ34" s="540">
        <v>0</v>
      </c>
      <c r="AR34" s="539">
        <v>1.2</v>
      </c>
      <c r="AS34" s="540">
        <v>0.1</v>
      </c>
      <c r="AT34" s="539">
        <v>0.2</v>
      </c>
      <c r="AU34" s="540">
        <v>4.2</v>
      </c>
      <c r="AV34" s="541">
        <v>0</v>
      </c>
      <c r="AW34" s="540">
        <v>0</v>
      </c>
      <c r="AX34" s="539">
        <v>0</v>
      </c>
      <c r="AY34" s="540">
        <v>0.3</v>
      </c>
      <c r="AZ34" s="539">
        <v>0</v>
      </c>
      <c r="BA34" s="540">
        <v>0</v>
      </c>
      <c r="BB34" s="539">
        <v>0</v>
      </c>
      <c r="BC34" s="540">
        <v>0</v>
      </c>
      <c r="BD34" s="539">
        <v>0</v>
      </c>
      <c r="BE34" s="540">
        <v>0</v>
      </c>
      <c r="BF34" s="539">
        <v>1.6</v>
      </c>
      <c r="BG34" s="540">
        <v>0.9</v>
      </c>
      <c r="BH34" s="539">
        <v>1.2</v>
      </c>
      <c r="BI34" s="540">
        <v>7.1</v>
      </c>
      <c r="BJ34" s="539">
        <v>3.8</v>
      </c>
      <c r="BK34" s="540">
        <v>0.2</v>
      </c>
      <c r="BL34" s="539">
        <v>0.6</v>
      </c>
      <c r="BM34" s="540">
        <v>0</v>
      </c>
      <c r="BN34" s="539">
        <v>0</v>
      </c>
      <c r="BO34" s="540">
        <v>0</v>
      </c>
      <c r="BP34" s="542">
        <v>293</v>
      </c>
      <c r="BQ34" s="543">
        <v>59.2</v>
      </c>
      <c r="BR34" s="544">
        <v>59.2</v>
      </c>
      <c r="BS34" s="539">
        <v>0</v>
      </c>
      <c r="BT34" s="546">
        <v>0</v>
      </c>
      <c r="BU34" s="543">
        <v>1.5</v>
      </c>
      <c r="BV34" s="538">
        <v>1.5</v>
      </c>
      <c r="BW34" s="538">
        <v>0</v>
      </c>
      <c r="BX34" s="547">
        <v>60.7</v>
      </c>
      <c r="BY34" s="547">
        <v>353.7</v>
      </c>
    </row>
    <row r="35" spans="2:77">
      <c r="B35" s="223" t="s">
        <v>691</v>
      </c>
      <c r="C35" s="224">
        <v>27</v>
      </c>
      <c r="D35" s="538">
        <v>0</v>
      </c>
      <c r="E35" s="539">
        <v>0</v>
      </c>
      <c r="F35" s="539">
        <v>0</v>
      </c>
      <c r="G35" s="538">
        <v>0</v>
      </c>
      <c r="H35" s="539">
        <v>0.2</v>
      </c>
      <c r="I35" s="539">
        <v>0</v>
      </c>
      <c r="J35" s="539">
        <v>0</v>
      </c>
      <c r="K35" s="538">
        <v>0</v>
      </c>
      <c r="L35" s="539">
        <v>0</v>
      </c>
      <c r="M35" s="539">
        <v>0</v>
      </c>
      <c r="N35" s="539">
        <v>0.1</v>
      </c>
      <c r="O35" s="539">
        <v>0</v>
      </c>
      <c r="P35" s="539">
        <v>0.1</v>
      </c>
      <c r="Q35" s="539">
        <v>0.1</v>
      </c>
      <c r="R35" s="539">
        <v>0.1</v>
      </c>
      <c r="S35" s="539">
        <v>0</v>
      </c>
      <c r="T35" s="539">
        <v>0</v>
      </c>
      <c r="U35" s="539">
        <v>0</v>
      </c>
      <c r="V35" s="539">
        <v>0.1</v>
      </c>
      <c r="W35" s="540">
        <v>0</v>
      </c>
      <c r="X35" s="539">
        <v>0</v>
      </c>
      <c r="Y35" s="540">
        <v>0</v>
      </c>
      <c r="Z35" s="539">
        <v>0</v>
      </c>
      <c r="AA35" s="540">
        <v>3.4</v>
      </c>
      <c r="AB35" s="539">
        <v>2.2999999999999998</v>
      </c>
      <c r="AC35" s="540">
        <v>9.8000000000000007</v>
      </c>
      <c r="AD35" s="539">
        <v>92.2</v>
      </c>
      <c r="AE35" s="540">
        <v>0</v>
      </c>
      <c r="AF35" s="539">
        <v>2.8</v>
      </c>
      <c r="AG35" s="540">
        <v>2.7</v>
      </c>
      <c r="AH35" s="539">
        <v>1.3</v>
      </c>
      <c r="AI35" s="540">
        <v>0.1</v>
      </c>
      <c r="AJ35" s="539">
        <v>0.3</v>
      </c>
      <c r="AK35" s="540">
        <v>5.4</v>
      </c>
      <c r="AL35" s="539">
        <v>1.7</v>
      </c>
      <c r="AM35" s="540">
        <v>0</v>
      </c>
      <c r="AN35" s="539">
        <v>0</v>
      </c>
      <c r="AO35" s="540">
        <v>1.8</v>
      </c>
      <c r="AP35" s="539">
        <v>1.6</v>
      </c>
      <c r="AQ35" s="540">
        <v>0.2</v>
      </c>
      <c r="AR35" s="539">
        <v>69.3</v>
      </c>
      <c r="AS35" s="540">
        <v>27.2</v>
      </c>
      <c r="AT35" s="539">
        <v>13.6</v>
      </c>
      <c r="AU35" s="540">
        <v>219.9</v>
      </c>
      <c r="AV35" s="541">
        <v>151.5</v>
      </c>
      <c r="AW35" s="540">
        <v>0</v>
      </c>
      <c r="AX35" s="539">
        <v>0.1</v>
      </c>
      <c r="AY35" s="540">
        <v>5.6</v>
      </c>
      <c r="AZ35" s="539">
        <v>0.1</v>
      </c>
      <c r="BA35" s="540">
        <v>0</v>
      </c>
      <c r="BB35" s="539">
        <v>0.2</v>
      </c>
      <c r="BC35" s="540">
        <v>0</v>
      </c>
      <c r="BD35" s="539">
        <v>0</v>
      </c>
      <c r="BE35" s="540">
        <v>0.1</v>
      </c>
      <c r="BF35" s="539">
        <v>114.2</v>
      </c>
      <c r="BG35" s="540">
        <v>112.9</v>
      </c>
      <c r="BH35" s="539">
        <v>34.4</v>
      </c>
      <c r="BI35" s="540">
        <v>61.5</v>
      </c>
      <c r="BJ35" s="539">
        <v>10.8</v>
      </c>
      <c r="BK35" s="540">
        <v>10.7</v>
      </c>
      <c r="BL35" s="539">
        <v>4</v>
      </c>
      <c r="BM35" s="540">
        <v>0</v>
      </c>
      <c r="BN35" s="539">
        <v>0.1</v>
      </c>
      <c r="BO35" s="540">
        <v>0</v>
      </c>
      <c r="BP35" s="542">
        <v>811</v>
      </c>
      <c r="BQ35" s="543">
        <v>402.3</v>
      </c>
      <c r="BR35" s="544">
        <v>402.3</v>
      </c>
      <c r="BS35" s="539">
        <v>0</v>
      </c>
      <c r="BT35" s="546">
        <v>0</v>
      </c>
      <c r="BU35" s="543">
        <v>3756.8</v>
      </c>
      <c r="BV35" s="538">
        <v>3756.8</v>
      </c>
      <c r="BW35" s="538">
        <v>0</v>
      </c>
      <c r="BX35" s="547">
        <v>4159.1000000000004</v>
      </c>
      <c r="BY35" s="547">
        <v>4970.1000000000004</v>
      </c>
    </row>
    <row r="36" spans="2:77">
      <c r="B36" s="223" t="s">
        <v>692</v>
      </c>
      <c r="C36" s="224">
        <v>28</v>
      </c>
      <c r="D36" s="538">
        <v>0</v>
      </c>
      <c r="E36" s="539">
        <v>0</v>
      </c>
      <c r="F36" s="539">
        <v>0</v>
      </c>
      <c r="G36" s="538">
        <v>0</v>
      </c>
      <c r="H36" s="539">
        <v>0</v>
      </c>
      <c r="I36" s="539">
        <v>0</v>
      </c>
      <c r="J36" s="539">
        <v>0</v>
      </c>
      <c r="K36" s="538">
        <v>0</v>
      </c>
      <c r="L36" s="539">
        <v>0</v>
      </c>
      <c r="M36" s="539">
        <v>0</v>
      </c>
      <c r="N36" s="539">
        <v>0</v>
      </c>
      <c r="O36" s="539">
        <v>0</v>
      </c>
      <c r="P36" s="539">
        <v>0</v>
      </c>
      <c r="Q36" s="539">
        <v>0</v>
      </c>
      <c r="R36" s="539">
        <v>0</v>
      </c>
      <c r="S36" s="539">
        <v>0</v>
      </c>
      <c r="T36" s="539">
        <v>0</v>
      </c>
      <c r="U36" s="539">
        <v>0</v>
      </c>
      <c r="V36" s="539">
        <v>0</v>
      </c>
      <c r="W36" s="540">
        <v>0.2</v>
      </c>
      <c r="X36" s="539">
        <v>0</v>
      </c>
      <c r="Y36" s="540">
        <v>0</v>
      </c>
      <c r="Z36" s="539">
        <v>0</v>
      </c>
      <c r="AA36" s="540">
        <v>0.1</v>
      </c>
      <c r="AB36" s="539">
        <v>1.7</v>
      </c>
      <c r="AC36" s="540">
        <v>12.2</v>
      </c>
      <c r="AD36" s="539">
        <v>0.9</v>
      </c>
      <c r="AE36" s="540">
        <v>0</v>
      </c>
      <c r="AF36" s="539">
        <v>0.6</v>
      </c>
      <c r="AG36" s="540">
        <v>0.1</v>
      </c>
      <c r="AH36" s="539">
        <v>4.0999999999999996</v>
      </c>
      <c r="AI36" s="540">
        <v>0</v>
      </c>
      <c r="AJ36" s="539">
        <v>0</v>
      </c>
      <c r="AK36" s="540">
        <v>0</v>
      </c>
      <c r="AL36" s="539">
        <v>0.3</v>
      </c>
      <c r="AM36" s="540">
        <v>0</v>
      </c>
      <c r="AN36" s="539">
        <v>0</v>
      </c>
      <c r="AO36" s="540">
        <v>0.1</v>
      </c>
      <c r="AP36" s="539">
        <v>0</v>
      </c>
      <c r="AQ36" s="540">
        <v>0</v>
      </c>
      <c r="AR36" s="539">
        <v>4.9000000000000004</v>
      </c>
      <c r="AS36" s="540">
        <v>1.5</v>
      </c>
      <c r="AT36" s="539">
        <v>6.7</v>
      </c>
      <c r="AU36" s="540">
        <v>0.6</v>
      </c>
      <c r="AV36" s="541">
        <v>0</v>
      </c>
      <c r="AW36" s="540">
        <v>0</v>
      </c>
      <c r="AX36" s="539">
        <v>0</v>
      </c>
      <c r="AY36" s="540">
        <v>1.3</v>
      </c>
      <c r="AZ36" s="539">
        <v>0</v>
      </c>
      <c r="BA36" s="540">
        <v>0</v>
      </c>
      <c r="BB36" s="539">
        <v>0</v>
      </c>
      <c r="BC36" s="540">
        <v>0</v>
      </c>
      <c r="BD36" s="539">
        <v>0</v>
      </c>
      <c r="BE36" s="540">
        <v>0</v>
      </c>
      <c r="BF36" s="539">
        <v>19.899999999999999</v>
      </c>
      <c r="BG36" s="540">
        <v>0.7</v>
      </c>
      <c r="BH36" s="539">
        <v>4</v>
      </c>
      <c r="BI36" s="540">
        <v>1.4</v>
      </c>
      <c r="BJ36" s="539">
        <v>3.4</v>
      </c>
      <c r="BK36" s="540">
        <v>1.7</v>
      </c>
      <c r="BL36" s="539">
        <v>0.5</v>
      </c>
      <c r="BM36" s="540">
        <v>0</v>
      </c>
      <c r="BN36" s="539">
        <v>0</v>
      </c>
      <c r="BO36" s="540">
        <v>0</v>
      </c>
      <c r="BP36" s="542">
        <v>66.900000000000006</v>
      </c>
      <c r="BQ36" s="543">
        <v>1696.6</v>
      </c>
      <c r="BR36" s="544">
        <v>1696.6</v>
      </c>
      <c r="BS36" s="539">
        <v>0</v>
      </c>
      <c r="BT36" s="546">
        <v>0</v>
      </c>
      <c r="BU36" s="543">
        <v>0</v>
      </c>
      <c r="BV36" s="538">
        <v>0</v>
      </c>
      <c r="BW36" s="538">
        <v>0</v>
      </c>
      <c r="BX36" s="547">
        <v>1696.6</v>
      </c>
      <c r="BY36" s="547">
        <v>1763.5</v>
      </c>
    </row>
    <row r="37" spans="2:77">
      <c r="B37" s="223" t="s">
        <v>693</v>
      </c>
      <c r="C37" s="224">
        <v>29</v>
      </c>
      <c r="D37" s="538">
        <v>0</v>
      </c>
      <c r="E37" s="539">
        <v>0</v>
      </c>
      <c r="F37" s="539">
        <v>0</v>
      </c>
      <c r="G37" s="538">
        <v>0</v>
      </c>
      <c r="H37" s="539">
        <v>0.2</v>
      </c>
      <c r="I37" s="539">
        <v>0.1</v>
      </c>
      <c r="J37" s="539">
        <v>0</v>
      </c>
      <c r="K37" s="538">
        <v>0.1</v>
      </c>
      <c r="L37" s="539">
        <v>0</v>
      </c>
      <c r="M37" s="539">
        <v>0</v>
      </c>
      <c r="N37" s="539">
        <v>0.2</v>
      </c>
      <c r="O37" s="539">
        <v>0.1</v>
      </c>
      <c r="P37" s="539">
        <v>0</v>
      </c>
      <c r="Q37" s="539">
        <v>0.1</v>
      </c>
      <c r="R37" s="539">
        <v>0.1</v>
      </c>
      <c r="S37" s="539">
        <v>0</v>
      </c>
      <c r="T37" s="539">
        <v>0</v>
      </c>
      <c r="U37" s="539">
        <v>0</v>
      </c>
      <c r="V37" s="539">
        <v>0.1</v>
      </c>
      <c r="W37" s="540">
        <v>0</v>
      </c>
      <c r="X37" s="539">
        <v>0.1</v>
      </c>
      <c r="Y37" s="540">
        <v>0.1</v>
      </c>
      <c r="Z37" s="539">
        <v>0</v>
      </c>
      <c r="AA37" s="540">
        <v>0</v>
      </c>
      <c r="AB37" s="539">
        <v>0.5</v>
      </c>
      <c r="AC37" s="540">
        <v>5.2</v>
      </c>
      <c r="AD37" s="539">
        <v>0</v>
      </c>
      <c r="AE37" s="540">
        <v>0</v>
      </c>
      <c r="AF37" s="539">
        <v>3.4</v>
      </c>
      <c r="AG37" s="540">
        <v>0.6</v>
      </c>
      <c r="AH37" s="539">
        <v>0</v>
      </c>
      <c r="AI37" s="540">
        <v>0</v>
      </c>
      <c r="AJ37" s="539">
        <v>0</v>
      </c>
      <c r="AK37" s="540">
        <v>0</v>
      </c>
      <c r="AL37" s="539">
        <v>0</v>
      </c>
      <c r="AM37" s="540">
        <v>0</v>
      </c>
      <c r="AN37" s="539">
        <v>0.1</v>
      </c>
      <c r="AO37" s="540">
        <v>0</v>
      </c>
      <c r="AP37" s="539">
        <v>0</v>
      </c>
      <c r="AQ37" s="540">
        <v>0</v>
      </c>
      <c r="AR37" s="539">
        <v>0</v>
      </c>
      <c r="AS37" s="540">
        <v>0</v>
      </c>
      <c r="AT37" s="539">
        <v>0</v>
      </c>
      <c r="AU37" s="540">
        <v>0</v>
      </c>
      <c r="AV37" s="541">
        <v>0</v>
      </c>
      <c r="AW37" s="540">
        <v>0</v>
      </c>
      <c r="AX37" s="539">
        <v>0</v>
      </c>
      <c r="AY37" s="540">
        <v>0</v>
      </c>
      <c r="AZ37" s="539">
        <v>0</v>
      </c>
      <c r="BA37" s="540">
        <v>0</v>
      </c>
      <c r="BB37" s="539">
        <v>0</v>
      </c>
      <c r="BC37" s="540">
        <v>0</v>
      </c>
      <c r="BD37" s="539">
        <v>0</v>
      </c>
      <c r="BE37" s="540">
        <v>0</v>
      </c>
      <c r="BF37" s="539">
        <v>3.4</v>
      </c>
      <c r="BG37" s="540">
        <v>0</v>
      </c>
      <c r="BH37" s="539">
        <v>0</v>
      </c>
      <c r="BI37" s="540">
        <v>0</v>
      </c>
      <c r="BJ37" s="539">
        <v>0</v>
      </c>
      <c r="BK37" s="540">
        <v>0</v>
      </c>
      <c r="BL37" s="539">
        <v>0.1</v>
      </c>
      <c r="BM37" s="540">
        <v>0</v>
      </c>
      <c r="BN37" s="539">
        <v>0</v>
      </c>
      <c r="BO37" s="540">
        <v>0</v>
      </c>
      <c r="BP37" s="542">
        <v>14.5</v>
      </c>
      <c r="BQ37" s="543">
        <v>0</v>
      </c>
      <c r="BR37" s="544">
        <v>0</v>
      </c>
      <c r="BS37" s="539">
        <v>0</v>
      </c>
      <c r="BT37" s="546">
        <v>0</v>
      </c>
      <c r="BU37" s="543">
        <v>0</v>
      </c>
      <c r="BV37" s="538">
        <v>0</v>
      </c>
      <c r="BW37" s="538">
        <v>0</v>
      </c>
      <c r="BX37" s="547">
        <v>0</v>
      </c>
      <c r="BY37" s="547">
        <v>14.5</v>
      </c>
    </row>
    <row r="38" spans="2:77">
      <c r="B38" s="223" t="s">
        <v>694</v>
      </c>
      <c r="C38" s="224">
        <v>30</v>
      </c>
      <c r="D38" s="538">
        <v>0</v>
      </c>
      <c r="E38" s="539">
        <v>0</v>
      </c>
      <c r="F38" s="539">
        <v>0</v>
      </c>
      <c r="G38" s="538">
        <v>0</v>
      </c>
      <c r="H38" s="539">
        <v>0</v>
      </c>
      <c r="I38" s="539">
        <v>0</v>
      </c>
      <c r="J38" s="539">
        <v>0</v>
      </c>
      <c r="K38" s="538">
        <v>0</v>
      </c>
      <c r="L38" s="539">
        <v>0</v>
      </c>
      <c r="M38" s="539">
        <v>0</v>
      </c>
      <c r="N38" s="539">
        <v>0</v>
      </c>
      <c r="O38" s="539">
        <v>0</v>
      </c>
      <c r="P38" s="539">
        <v>0</v>
      </c>
      <c r="Q38" s="539">
        <v>0</v>
      </c>
      <c r="R38" s="539">
        <v>0</v>
      </c>
      <c r="S38" s="539">
        <v>0</v>
      </c>
      <c r="T38" s="539">
        <v>0</v>
      </c>
      <c r="U38" s="539">
        <v>0</v>
      </c>
      <c r="V38" s="539">
        <v>0</v>
      </c>
      <c r="W38" s="540">
        <v>0</v>
      </c>
      <c r="X38" s="539">
        <v>0</v>
      </c>
      <c r="Y38" s="540">
        <v>0</v>
      </c>
      <c r="Z38" s="539">
        <v>0</v>
      </c>
      <c r="AA38" s="540">
        <v>0</v>
      </c>
      <c r="AB38" s="539">
        <v>0</v>
      </c>
      <c r="AC38" s="540">
        <v>0</v>
      </c>
      <c r="AD38" s="539">
        <v>0</v>
      </c>
      <c r="AE38" s="540">
        <v>0</v>
      </c>
      <c r="AF38" s="539">
        <v>0</v>
      </c>
      <c r="AG38" s="540">
        <v>0</v>
      </c>
      <c r="AH38" s="539">
        <v>0</v>
      </c>
      <c r="AI38" s="540">
        <v>0</v>
      </c>
      <c r="AJ38" s="539">
        <v>0</v>
      </c>
      <c r="AK38" s="540">
        <v>0</v>
      </c>
      <c r="AL38" s="539">
        <v>0</v>
      </c>
      <c r="AM38" s="540">
        <v>0</v>
      </c>
      <c r="AN38" s="539">
        <v>0</v>
      </c>
      <c r="AO38" s="540">
        <v>0</v>
      </c>
      <c r="AP38" s="539">
        <v>0</v>
      </c>
      <c r="AQ38" s="540">
        <v>0</v>
      </c>
      <c r="AR38" s="539">
        <v>0</v>
      </c>
      <c r="AS38" s="540">
        <v>0</v>
      </c>
      <c r="AT38" s="539">
        <v>0</v>
      </c>
      <c r="AU38" s="540">
        <v>0</v>
      </c>
      <c r="AV38" s="541">
        <v>0</v>
      </c>
      <c r="AW38" s="540">
        <v>0</v>
      </c>
      <c r="AX38" s="539">
        <v>0</v>
      </c>
      <c r="AY38" s="540">
        <v>0</v>
      </c>
      <c r="AZ38" s="539">
        <v>0</v>
      </c>
      <c r="BA38" s="540">
        <v>0</v>
      </c>
      <c r="BB38" s="539">
        <v>0</v>
      </c>
      <c r="BC38" s="540">
        <v>0</v>
      </c>
      <c r="BD38" s="539">
        <v>0</v>
      </c>
      <c r="BE38" s="540">
        <v>0</v>
      </c>
      <c r="BF38" s="539">
        <v>0</v>
      </c>
      <c r="BG38" s="540">
        <v>0</v>
      </c>
      <c r="BH38" s="539">
        <v>0</v>
      </c>
      <c r="BI38" s="540">
        <v>0</v>
      </c>
      <c r="BJ38" s="539">
        <v>0</v>
      </c>
      <c r="BK38" s="540">
        <v>0</v>
      </c>
      <c r="BL38" s="539">
        <v>0</v>
      </c>
      <c r="BM38" s="540">
        <v>0</v>
      </c>
      <c r="BN38" s="539">
        <v>0</v>
      </c>
      <c r="BO38" s="540">
        <v>0</v>
      </c>
      <c r="BP38" s="542">
        <v>0</v>
      </c>
      <c r="BQ38" s="543">
        <v>0</v>
      </c>
      <c r="BR38" s="544">
        <v>0</v>
      </c>
      <c r="BS38" s="539">
        <v>0</v>
      </c>
      <c r="BT38" s="546">
        <v>0</v>
      </c>
      <c r="BU38" s="543">
        <v>0</v>
      </c>
      <c r="BV38" s="538">
        <v>0</v>
      </c>
      <c r="BW38" s="538">
        <v>0</v>
      </c>
      <c r="BX38" s="547">
        <v>0</v>
      </c>
      <c r="BY38" s="547">
        <v>0</v>
      </c>
    </row>
    <row r="39" spans="2:77">
      <c r="B39" s="223" t="s">
        <v>695</v>
      </c>
      <c r="C39" s="224">
        <v>31</v>
      </c>
      <c r="D39" s="538">
        <v>0.6</v>
      </c>
      <c r="E39" s="539">
        <v>0</v>
      </c>
      <c r="F39" s="539">
        <v>0</v>
      </c>
      <c r="G39" s="538">
        <v>0.1</v>
      </c>
      <c r="H39" s="539">
        <v>1</v>
      </c>
      <c r="I39" s="539">
        <v>0.1</v>
      </c>
      <c r="J39" s="539">
        <v>0.2</v>
      </c>
      <c r="K39" s="538">
        <v>0.1</v>
      </c>
      <c r="L39" s="539">
        <v>0</v>
      </c>
      <c r="M39" s="539">
        <v>0.2</v>
      </c>
      <c r="N39" s="539">
        <v>0.3</v>
      </c>
      <c r="O39" s="539">
        <v>0</v>
      </c>
      <c r="P39" s="539">
        <v>0.1</v>
      </c>
      <c r="Q39" s="539">
        <v>0.2</v>
      </c>
      <c r="R39" s="539">
        <v>0.2</v>
      </c>
      <c r="S39" s="539">
        <v>0.1</v>
      </c>
      <c r="T39" s="539">
        <v>0</v>
      </c>
      <c r="U39" s="539">
        <v>0</v>
      </c>
      <c r="V39" s="539">
        <v>0.9</v>
      </c>
      <c r="W39" s="540">
        <v>0.1</v>
      </c>
      <c r="X39" s="539">
        <v>0</v>
      </c>
      <c r="Y39" s="540">
        <v>0.2</v>
      </c>
      <c r="Z39" s="539">
        <v>0</v>
      </c>
      <c r="AA39" s="540">
        <v>3.5</v>
      </c>
      <c r="AB39" s="539">
        <v>0.3</v>
      </c>
      <c r="AC39" s="540">
        <v>3.3</v>
      </c>
      <c r="AD39" s="539">
        <v>1.2</v>
      </c>
      <c r="AE39" s="540">
        <v>0.2</v>
      </c>
      <c r="AF39" s="539">
        <v>20.2</v>
      </c>
      <c r="AG39" s="540">
        <v>4.9000000000000004</v>
      </c>
      <c r="AH39" s="539">
        <v>11.5</v>
      </c>
      <c r="AI39" s="540">
        <v>0.1</v>
      </c>
      <c r="AJ39" s="539">
        <v>0</v>
      </c>
      <c r="AK39" s="540">
        <v>27.5</v>
      </c>
      <c r="AL39" s="539">
        <v>3.1</v>
      </c>
      <c r="AM39" s="540">
        <v>0</v>
      </c>
      <c r="AN39" s="539">
        <v>0.5</v>
      </c>
      <c r="AO39" s="540">
        <v>0.2</v>
      </c>
      <c r="AP39" s="539">
        <v>0.5</v>
      </c>
      <c r="AQ39" s="540">
        <v>0.1</v>
      </c>
      <c r="AR39" s="539">
        <v>3.1</v>
      </c>
      <c r="AS39" s="540">
        <v>1.3</v>
      </c>
      <c r="AT39" s="539">
        <v>1.1000000000000001</v>
      </c>
      <c r="AU39" s="540">
        <v>0.2</v>
      </c>
      <c r="AV39" s="541">
        <v>0</v>
      </c>
      <c r="AW39" s="540">
        <v>0</v>
      </c>
      <c r="AX39" s="539">
        <v>0.2</v>
      </c>
      <c r="AY39" s="540">
        <v>0.8</v>
      </c>
      <c r="AZ39" s="539">
        <v>0</v>
      </c>
      <c r="BA39" s="540">
        <v>0</v>
      </c>
      <c r="BB39" s="539">
        <v>0.2</v>
      </c>
      <c r="BC39" s="540">
        <v>0</v>
      </c>
      <c r="BD39" s="539">
        <v>0.7</v>
      </c>
      <c r="BE39" s="540">
        <v>0.1</v>
      </c>
      <c r="BF39" s="539">
        <v>145.30000000000001</v>
      </c>
      <c r="BG39" s="540">
        <v>3.7</v>
      </c>
      <c r="BH39" s="539">
        <v>6.8</v>
      </c>
      <c r="BI39" s="540">
        <v>7.4</v>
      </c>
      <c r="BJ39" s="539">
        <v>2.4</v>
      </c>
      <c r="BK39" s="540">
        <v>2.2999999999999998</v>
      </c>
      <c r="BL39" s="539">
        <v>10.199999999999999</v>
      </c>
      <c r="BM39" s="540">
        <v>0</v>
      </c>
      <c r="BN39" s="539">
        <v>2.5</v>
      </c>
      <c r="BO39" s="540">
        <v>0</v>
      </c>
      <c r="BP39" s="542">
        <v>269.8</v>
      </c>
      <c r="BQ39" s="543">
        <v>651.9</v>
      </c>
      <c r="BR39" s="544">
        <v>580.20000000000005</v>
      </c>
      <c r="BS39" s="539">
        <v>0</v>
      </c>
      <c r="BT39" s="546">
        <v>71.7</v>
      </c>
      <c r="BU39" s="543">
        <v>0</v>
      </c>
      <c r="BV39" s="538">
        <v>0</v>
      </c>
      <c r="BW39" s="538">
        <v>0</v>
      </c>
      <c r="BX39" s="547">
        <v>651.9</v>
      </c>
      <c r="BY39" s="547">
        <v>921.7</v>
      </c>
    </row>
    <row r="40" spans="2:77">
      <c r="B40" s="223" t="s">
        <v>696</v>
      </c>
      <c r="C40" s="224">
        <v>32</v>
      </c>
      <c r="D40" s="538">
        <v>0</v>
      </c>
      <c r="E40" s="539">
        <v>0</v>
      </c>
      <c r="F40" s="539">
        <v>0</v>
      </c>
      <c r="G40" s="538">
        <v>0</v>
      </c>
      <c r="H40" s="539">
        <v>0</v>
      </c>
      <c r="I40" s="539">
        <v>0</v>
      </c>
      <c r="J40" s="539">
        <v>0</v>
      </c>
      <c r="K40" s="538">
        <v>0</v>
      </c>
      <c r="L40" s="539">
        <v>0</v>
      </c>
      <c r="M40" s="539">
        <v>0</v>
      </c>
      <c r="N40" s="539">
        <v>0</v>
      </c>
      <c r="O40" s="539">
        <v>0</v>
      </c>
      <c r="P40" s="539">
        <v>0</v>
      </c>
      <c r="Q40" s="539">
        <v>0</v>
      </c>
      <c r="R40" s="539">
        <v>0</v>
      </c>
      <c r="S40" s="539">
        <v>0</v>
      </c>
      <c r="T40" s="539">
        <v>0</v>
      </c>
      <c r="U40" s="539">
        <v>0</v>
      </c>
      <c r="V40" s="539">
        <v>0</v>
      </c>
      <c r="W40" s="540">
        <v>0</v>
      </c>
      <c r="X40" s="539">
        <v>0</v>
      </c>
      <c r="Y40" s="540">
        <v>0</v>
      </c>
      <c r="Z40" s="539">
        <v>0</v>
      </c>
      <c r="AA40" s="540">
        <v>0</v>
      </c>
      <c r="AB40" s="539">
        <v>0</v>
      </c>
      <c r="AC40" s="540">
        <v>0.1</v>
      </c>
      <c r="AD40" s="539">
        <v>0</v>
      </c>
      <c r="AE40" s="540">
        <v>0</v>
      </c>
      <c r="AF40" s="539">
        <v>0.3</v>
      </c>
      <c r="AG40" s="540">
        <v>0.1</v>
      </c>
      <c r="AH40" s="539">
        <v>0</v>
      </c>
      <c r="AI40" s="540">
        <v>0</v>
      </c>
      <c r="AJ40" s="539">
        <v>0</v>
      </c>
      <c r="AK40" s="540">
        <v>0.3</v>
      </c>
      <c r="AL40" s="539">
        <v>0</v>
      </c>
      <c r="AM40" s="540">
        <v>0</v>
      </c>
      <c r="AN40" s="539">
        <v>0</v>
      </c>
      <c r="AO40" s="540">
        <v>0</v>
      </c>
      <c r="AP40" s="539">
        <v>0</v>
      </c>
      <c r="AQ40" s="540">
        <v>0</v>
      </c>
      <c r="AR40" s="539">
        <v>0</v>
      </c>
      <c r="AS40" s="540">
        <v>0</v>
      </c>
      <c r="AT40" s="539">
        <v>0</v>
      </c>
      <c r="AU40" s="540">
        <v>0</v>
      </c>
      <c r="AV40" s="541">
        <v>0</v>
      </c>
      <c r="AW40" s="540">
        <v>0</v>
      </c>
      <c r="AX40" s="539">
        <v>0</v>
      </c>
      <c r="AY40" s="540">
        <v>0</v>
      </c>
      <c r="AZ40" s="539">
        <v>0</v>
      </c>
      <c r="BA40" s="540">
        <v>0</v>
      </c>
      <c r="BB40" s="539">
        <v>0</v>
      </c>
      <c r="BC40" s="540">
        <v>0</v>
      </c>
      <c r="BD40" s="539">
        <v>0</v>
      </c>
      <c r="BE40" s="540">
        <v>0</v>
      </c>
      <c r="BF40" s="539">
        <v>3.6</v>
      </c>
      <c r="BG40" s="540">
        <v>0</v>
      </c>
      <c r="BH40" s="539">
        <v>0.1</v>
      </c>
      <c r="BI40" s="540">
        <v>0.1</v>
      </c>
      <c r="BJ40" s="539">
        <v>0.4</v>
      </c>
      <c r="BK40" s="540">
        <v>0.1</v>
      </c>
      <c r="BL40" s="539">
        <v>0</v>
      </c>
      <c r="BM40" s="540">
        <v>0</v>
      </c>
      <c r="BN40" s="539">
        <v>0</v>
      </c>
      <c r="BO40" s="540">
        <v>0</v>
      </c>
      <c r="BP40" s="542">
        <v>5.0999999999999996</v>
      </c>
      <c r="BQ40" s="543">
        <v>45.7</v>
      </c>
      <c r="BR40" s="544">
        <v>41.7</v>
      </c>
      <c r="BS40" s="539">
        <v>0</v>
      </c>
      <c r="BT40" s="546">
        <v>4</v>
      </c>
      <c r="BU40" s="543">
        <v>0</v>
      </c>
      <c r="BV40" s="538">
        <v>0</v>
      </c>
      <c r="BW40" s="538">
        <v>0</v>
      </c>
      <c r="BX40" s="547">
        <v>45.7</v>
      </c>
      <c r="BY40" s="547">
        <v>50.8</v>
      </c>
    </row>
    <row r="41" spans="2:77">
      <c r="B41" s="223" t="s">
        <v>697</v>
      </c>
      <c r="C41" s="224">
        <v>33</v>
      </c>
      <c r="D41" s="538">
        <v>0</v>
      </c>
      <c r="E41" s="539">
        <v>0</v>
      </c>
      <c r="F41" s="539">
        <v>0</v>
      </c>
      <c r="G41" s="538">
        <v>0</v>
      </c>
      <c r="H41" s="539">
        <v>0</v>
      </c>
      <c r="I41" s="539">
        <v>0</v>
      </c>
      <c r="J41" s="539">
        <v>0</v>
      </c>
      <c r="K41" s="538">
        <v>0</v>
      </c>
      <c r="L41" s="539">
        <v>0</v>
      </c>
      <c r="M41" s="539">
        <v>0</v>
      </c>
      <c r="N41" s="539">
        <v>0</v>
      </c>
      <c r="O41" s="539">
        <v>0</v>
      </c>
      <c r="P41" s="539">
        <v>0</v>
      </c>
      <c r="Q41" s="539">
        <v>0</v>
      </c>
      <c r="R41" s="539">
        <v>0</v>
      </c>
      <c r="S41" s="539">
        <v>0</v>
      </c>
      <c r="T41" s="539">
        <v>0</v>
      </c>
      <c r="U41" s="539">
        <v>0</v>
      </c>
      <c r="V41" s="539">
        <v>0</v>
      </c>
      <c r="W41" s="540">
        <v>0</v>
      </c>
      <c r="X41" s="539">
        <v>0</v>
      </c>
      <c r="Y41" s="540">
        <v>0</v>
      </c>
      <c r="Z41" s="539">
        <v>0</v>
      </c>
      <c r="AA41" s="540">
        <v>0</v>
      </c>
      <c r="AB41" s="539">
        <v>0</v>
      </c>
      <c r="AC41" s="540">
        <v>0.2</v>
      </c>
      <c r="AD41" s="539">
        <v>0</v>
      </c>
      <c r="AE41" s="540">
        <v>0</v>
      </c>
      <c r="AF41" s="539">
        <v>0.2</v>
      </c>
      <c r="AG41" s="540">
        <v>0.4</v>
      </c>
      <c r="AH41" s="539">
        <v>0</v>
      </c>
      <c r="AI41" s="540">
        <v>0</v>
      </c>
      <c r="AJ41" s="539">
        <v>0.6</v>
      </c>
      <c r="AK41" s="540">
        <v>0.1</v>
      </c>
      <c r="AL41" s="539">
        <v>0.5</v>
      </c>
      <c r="AM41" s="540">
        <v>0</v>
      </c>
      <c r="AN41" s="539">
        <v>0</v>
      </c>
      <c r="AO41" s="540">
        <v>0</v>
      </c>
      <c r="AP41" s="539">
        <v>0</v>
      </c>
      <c r="AQ41" s="540">
        <v>0</v>
      </c>
      <c r="AR41" s="539">
        <v>3.2</v>
      </c>
      <c r="AS41" s="540">
        <v>1.4</v>
      </c>
      <c r="AT41" s="539">
        <v>1.2</v>
      </c>
      <c r="AU41" s="540">
        <v>0</v>
      </c>
      <c r="AV41" s="541">
        <v>0</v>
      </c>
      <c r="AW41" s="540">
        <v>0</v>
      </c>
      <c r="AX41" s="539">
        <v>0</v>
      </c>
      <c r="AY41" s="540">
        <v>0.5</v>
      </c>
      <c r="AZ41" s="539">
        <v>0</v>
      </c>
      <c r="BA41" s="540">
        <v>0</v>
      </c>
      <c r="BB41" s="539">
        <v>0</v>
      </c>
      <c r="BC41" s="540">
        <v>0</v>
      </c>
      <c r="BD41" s="539">
        <v>0.1</v>
      </c>
      <c r="BE41" s="540">
        <v>0.1</v>
      </c>
      <c r="BF41" s="539">
        <v>1.9</v>
      </c>
      <c r="BG41" s="540">
        <v>0.2</v>
      </c>
      <c r="BH41" s="539">
        <v>0.6</v>
      </c>
      <c r="BI41" s="540">
        <v>1.4</v>
      </c>
      <c r="BJ41" s="539">
        <v>0.4</v>
      </c>
      <c r="BK41" s="540">
        <v>0.4</v>
      </c>
      <c r="BL41" s="539">
        <v>3.2</v>
      </c>
      <c r="BM41" s="540">
        <v>0</v>
      </c>
      <c r="BN41" s="539">
        <v>0</v>
      </c>
      <c r="BO41" s="540">
        <v>0</v>
      </c>
      <c r="BP41" s="542">
        <v>16.600000000000001</v>
      </c>
      <c r="BQ41" s="543">
        <v>80.599999999999994</v>
      </c>
      <c r="BR41" s="544">
        <v>70.5</v>
      </c>
      <c r="BS41" s="539">
        <v>0</v>
      </c>
      <c r="BT41" s="546">
        <v>10.1</v>
      </c>
      <c r="BU41" s="543">
        <v>0</v>
      </c>
      <c r="BV41" s="538">
        <v>0</v>
      </c>
      <c r="BW41" s="538">
        <v>0</v>
      </c>
      <c r="BX41" s="547">
        <v>80.599999999999994</v>
      </c>
      <c r="BY41" s="547">
        <v>97.2</v>
      </c>
    </row>
    <row r="42" spans="2:77">
      <c r="B42" s="223" t="s">
        <v>698</v>
      </c>
      <c r="C42" s="224">
        <v>34</v>
      </c>
      <c r="D42" s="538">
        <v>0.2</v>
      </c>
      <c r="E42" s="539">
        <v>0</v>
      </c>
      <c r="F42" s="539">
        <v>0</v>
      </c>
      <c r="G42" s="538">
        <v>0</v>
      </c>
      <c r="H42" s="539">
        <v>0.8</v>
      </c>
      <c r="I42" s="539">
        <v>0</v>
      </c>
      <c r="J42" s="539">
        <v>0.1</v>
      </c>
      <c r="K42" s="538">
        <v>0</v>
      </c>
      <c r="L42" s="539">
        <v>0.1</v>
      </c>
      <c r="M42" s="539">
        <v>1.9</v>
      </c>
      <c r="N42" s="539">
        <v>0.3</v>
      </c>
      <c r="O42" s="539">
        <v>0</v>
      </c>
      <c r="P42" s="539">
        <v>0</v>
      </c>
      <c r="Q42" s="539">
        <v>0</v>
      </c>
      <c r="R42" s="539">
        <v>0</v>
      </c>
      <c r="S42" s="539">
        <v>0.7</v>
      </c>
      <c r="T42" s="539">
        <v>0.1</v>
      </c>
      <c r="U42" s="539">
        <v>0.1</v>
      </c>
      <c r="V42" s="539">
        <v>0.2</v>
      </c>
      <c r="W42" s="540">
        <v>0.1</v>
      </c>
      <c r="X42" s="539">
        <v>0</v>
      </c>
      <c r="Y42" s="540">
        <v>0.3</v>
      </c>
      <c r="Z42" s="539">
        <v>0.3</v>
      </c>
      <c r="AA42" s="540">
        <v>0.1</v>
      </c>
      <c r="AB42" s="539">
        <v>0.2</v>
      </c>
      <c r="AC42" s="540">
        <v>7</v>
      </c>
      <c r="AD42" s="539">
        <v>2.8</v>
      </c>
      <c r="AE42" s="540">
        <v>1</v>
      </c>
      <c r="AF42" s="539">
        <v>9.6</v>
      </c>
      <c r="AG42" s="540">
        <v>9.1999999999999993</v>
      </c>
      <c r="AH42" s="539">
        <v>7.7</v>
      </c>
      <c r="AI42" s="540">
        <v>0.1</v>
      </c>
      <c r="AJ42" s="539">
        <v>0.7</v>
      </c>
      <c r="AK42" s="540">
        <v>3.2</v>
      </c>
      <c r="AL42" s="539">
        <v>1.4</v>
      </c>
      <c r="AM42" s="540">
        <v>0.3</v>
      </c>
      <c r="AN42" s="539">
        <v>0.1</v>
      </c>
      <c r="AO42" s="540">
        <v>0</v>
      </c>
      <c r="AP42" s="539">
        <v>0.3</v>
      </c>
      <c r="AQ42" s="540">
        <v>0.1</v>
      </c>
      <c r="AR42" s="539">
        <v>2.2000000000000002</v>
      </c>
      <c r="AS42" s="540">
        <v>1.9</v>
      </c>
      <c r="AT42" s="539">
        <v>0.7</v>
      </c>
      <c r="AU42" s="540">
        <v>0.2</v>
      </c>
      <c r="AV42" s="541">
        <v>0</v>
      </c>
      <c r="AW42" s="540">
        <v>0.8</v>
      </c>
      <c r="AX42" s="539">
        <v>0.7</v>
      </c>
      <c r="AY42" s="540">
        <v>0.7</v>
      </c>
      <c r="AZ42" s="539">
        <v>0.2</v>
      </c>
      <c r="BA42" s="540">
        <v>0.1</v>
      </c>
      <c r="BB42" s="539">
        <v>0.4</v>
      </c>
      <c r="BC42" s="540">
        <v>0</v>
      </c>
      <c r="BD42" s="539">
        <v>0.5</v>
      </c>
      <c r="BE42" s="540">
        <v>0.4</v>
      </c>
      <c r="BF42" s="539">
        <v>131.9</v>
      </c>
      <c r="BG42" s="540">
        <v>0.6</v>
      </c>
      <c r="BH42" s="539">
        <v>0.1</v>
      </c>
      <c r="BI42" s="540">
        <v>2.2999999999999998</v>
      </c>
      <c r="BJ42" s="539">
        <v>0.7</v>
      </c>
      <c r="BK42" s="540">
        <v>0.6</v>
      </c>
      <c r="BL42" s="539">
        <v>2.4</v>
      </c>
      <c r="BM42" s="540">
        <v>0</v>
      </c>
      <c r="BN42" s="539">
        <v>0.4</v>
      </c>
      <c r="BO42" s="540">
        <v>0</v>
      </c>
      <c r="BP42" s="542">
        <v>196.8</v>
      </c>
      <c r="BQ42" s="543">
        <v>212.9</v>
      </c>
      <c r="BR42" s="544">
        <v>212.9</v>
      </c>
      <c r="BS42" s="539">
        <v>0</v>
      </c>
      <c r="BT42" s="546">
        <v>0</v>
      </c>
      <c r="BU42" s="543">
        <v>0</v>
      </c>
      <c r="BV42" s="538">
        <v>0</v>
      </c>
      <c r="BW42" s="538">
        <v>0</v>
      </c>
      <c r="BX42" s="547">
        <v>212.9</v>
      </c>
      <c r="BY42" s="547">
        <v>409.7</v>
      </c>
    </row>
    <row r="43" spans="2:77">
      <c r="B43" s="223" t="s">
        <v>699</v>
      </c>
      <c r="C43" s="224">
        <v>35</v>
      </c>
      <c r="D43" s="538">
        <v>0</v>
      </c>
      <c r="E43" s="539">
        <v>0</v>
      </c>
      <c r="F43" s="539">
        <v>0</v>
      </c>
      <c r="G43" s="538">
        <v>0</v>
      </c>
      <c r="H43" s="539">
        <v>0</v>
      </c>
      <c r="I43" s="539">
        <v>0</v>
      </c>
      <c r="J43" s="539">
        <v>0</v>
      </c>
      <c r="K43" s="538">
        <v>0</v>
      </c>
      <c r="L43" s="539">
        <v>0</v>
      </c>
      <c r="M43" s="539">
        <v>0</v>
      </c>
      <c r="N43" s="539">
        <v>0</v>
      </c>
      <c r="O43" s="539">
        <v>0</v>
      </c>
      <c r="P43" s="539">
        <v>0</v>
      </c>
      <c r="Q43" s="539">
        <v>0</v>
      </c>
      <c r="R43" s="539">
        <v>0</v>
      </c>
      <c r="S43" s="539">
        <v>0</v>
      </c>
      <c r="T43" s="539">
        <v>0</v>
      </c>
      <c r="U43" s="539">
        <v>0</v>
      </c>
      <c r="V43" s="539">
        <v>0</v>
      </c>
      <c r="W43" s="540">
        <v>0</v>
      </c>
      <c r="X43" s="539">
        <v>0</v>
      </c>
      <c r="Y43" s="540">
        <v>0</v>
      </c>
      <c r="Z43" s="539">
        <v>0</v>
      </c>
      <c r="AA43" s="540">
        <v>0</v>
      </c>
      <c r="AB43" s="539">
        <v>0</v>
      </c>
      <c r="AC43" s="540">
        <v>0.1</v>
      </c>
      <c r="AD43" s="539">
        <v>0</v>
      </c>
      <c r="AE43" s="540">
        <v>0</v>
      </c>
      <c r="AF43" s="539">
        <v>0</v>
      </c>
      <c r="AG43" s="540">
        <v>0</v>
      </c>
      <c r="AH43" s="539">
        <v>0</v>
      </c>
      <c r="AI43" s="540">
        <v>0</v>
      </c>
      <c r="AJ43" s="539">
        <v>0</v>
      </c>
      <c r="AK43" s="540">
        <v>0</v>
      </c>
      <c r="AL43" s="539">
        <v>0</v>
      </c>
      <c r="AM43" s="540">
        <v>0</v>
      </c>
      <c r="AN43" s="539">
        <v>0</v>
      </c>
      <c r="AO43" s="540">
        <v>0</v>
      </c>
      <c r="AP43" s="539">
        <v>0</v>
      </c>
      <c r="AQ43" s="540">
        <v>0</v>
      </c>
      <c r="AR43" s="539">
        <v>8.4</v>
      </c>
      <c r="AS43" s="540">
        <v>3.7</v>
      </c>
      <c r="AT43" s="539">
        <v>2.1</v>
      </c>
      <c r="AU43" s="540">
        <v>5</v>
      </c>
      <c r="AV43" s="541">
        <v>0</v>
      </c>
      <c r="AW43" s="540">
        <v>0</v>
      </c>
      <c r="AX43" s="539">
        <v>0</v>
      </c>
      <c r="AY43" s="540">
        <v>0</v>
      </c>
      <c r="AZ43" s="539">
        <v>0</v>
      </c>
      <c r="BA43" s="540">
        <v>0</v>
      </c>
      <c r="BB43" s="539">
        <v>0</v>
      </c>
      <c r="BC43" s="540">
        <v>0</v>
      </c>
      <c r="BD43" s="539">
        <v>0</v>
      </c>
      <c r="BE43" s="540">
        <v>0</v>
      </c>
      <c r="BF43" s="539">
        <v>0.9</v>
      </c>
      <c r="BG43" s="540">
        <v>0.9</v>
      </c>
      <c r="BH43" s="539">
        <v>1.5</v>
      </c>
      <c r="BI43" s="540">
        <v>0.6</v>
      </c>
      <c r="BJ43" s="539">
        <v>0</v>
      </c>
      <c r="BK43" s="540">
        <v>0</v>
      </c>
      <c r="BL43" s="539">
        <v>0.3</v>
      </c>
      <c r="BM43" s="540">
        <v>0</v>
      </c>
      <c r="BN43" s="539">
        <v>0</v>
      </c>
      <c r="BO43" s="540">
        <v>0</v>
      </c>
      <c r="BP43" s="542">
        <v>23.5</v>
      </c>
      <c r="BQ43" s="543">
        <v>0.9</v>
      </c>
      <c r="BR43" s="544">
        <v>0.9</v>
      </c>
      <c r="BS43" s="539">
        <v>0</v>
      </c>
      <c r="BT43" s="546">
        <v>0</v>
      </c>
      <c r="BU43" s="543">
        <v>0</v>
      </c>
      <c r="BV43" s="538">
        <v>0</v>
      </c>
      <c r="BW43" s="538">
        <v>0</v>
      </c>
      <c r="BX43" s="547">
        <v>0.9</v>
      </c>
      <c r="BY43" s="547">
        <v>24.4</v>
      </c>
    </row>
    <row r="44" spans="2:77">
      <c r="B44" s="223" t="s">
        <v>700</v>
      </c>
      <c r="C44" s="224">
        <v>36</v>
      </c>
      <c r="D44" s="538">
        <v>0.6</v>
      </c>
      <c r="E44" s="539">
        <v>0</v>
      </c>
      <c r="F44" s="539">
        <v>0</v>
      </c>
      <c r="G44" s="538">
        <v>0</v>
      </c>
      <c r="H44" s="539">
        <v>0.6</v>
      </c>
      <c r="I44" s="539">
        <v>0.4</v>
      </c>
      <c r="J44" s="539">
        <v>0</v>
      </c>
      <c r="K44" s="538">
        <v>0</v>
      </c>
      <c r="L44" s="539">
        <v>0</v>
      </c>
      <c r="M44" s="539">
        <v>0</v>
      </c>
      <c r="N44" s="539">
        <v>0.1</v>
      </c>
      <c r="O44" s="539">
        <v>0</v>
      </c>
      <c r="P44" s="539">
        <v>0.1</v>
      </c>
      <c r="Q44" s="539">
        <v>0.1</v>
      </c>
      <c r="R44" s="539">
        <v>0</v>
      </c>
      <c r="S44" s="539">
        <v>0.5</v>
      </c>
      <c r="T44" s="539">
        <v>0</v>
      </c>
      <c r="U44" s="539">
        <v>0</v>
      </c>
      <c r="V44" s="539">
        <v>0.2</v>
      </c>
      <c r="W44" s="540">
        <v>0</v>
      </c>
      <c r="X44" s="539">
        <v>0</v>
      </c>
      <c r="Y44" s="540">
        <v>0.3</v>
      </c>
      <c r="Z44" s="539">
        <v>0.1</v>
      </c>
      <c r="AA44" s="540">
        <v>0</v>
      </c>
      <c r="AB44" s="539">
        <v>0</v>
      </c>
      <c r="AC44" s="540">
        <v>1.1000000000000001</v>
      </c>
      <c r="AD44" s="539">
        <v>13.4</v>
      </c>
      <c r="AE44" s="540">
        <v>0.6</v>
      </c>
      <c r="AF44" s="539">
        <v>1</v>
      </c>
      <c r="AG44" s="540">
        <v>3.7</v>
      </c>
      <c r="AH44" s="539">
        <v>0.5</v>
      </c>
      <c r="AI44" s="540">
        <v>0</v>
      </c>
      <c r="AJ44" s="539">
        <v>0.1</v>
      </c>
      <c r="AK44" s="540">
        <v>0.4</v>
      </c>
      <c r="AL44" s="539">
        <v>0.1</v>
      </c>
      <c r="AM44" s="540">
        <v>0.5</v>
      </c>
      <c r="AN44" s="539">
        <v>0.2</v>
      </c>
      <c r="AO44" s="540">
        <v>0.9</v>
      </c>
      <c r="AP44" s="539">
        <v>0.1</v>
      </c>
      <c r="AQ44" s="540">
        <v>1</v>
      </c>
      <c r="AR44" s="539">
        <v>28.8</v>
      </c>
      <c r="AS44" s="540">
        <v>7.9</v>
      </c>
      <c r="AT44" s="539">
        <v>8.3000000000000007</v>
      </c>
      <c r="AU44" s="540">
        <v>3.8</v>
      </c>
      <c r="AV44" s="541">
        <v>0</v>
      </c>
      <c r="AW44" s="540">
        <v>2.1</v>
      </c>
      <c r="AX44" s="539">
        <v>3.5</v>
      </c>
      <c r="AY44" s="540">
        <v>5.9</v>
      </c>
      <c r="AZ44" s="539">
        <v>0.1</v>
      </c>
      <c r="BA44" s="540">
        <v>0.2</v>
      </c>
      <c r="BB44" s="539">
        <v>0.2</v>
      </c>
      <c r="BC44" s="540">
        <v>0</v>
      </c>
      <c r="BD44" s="539">
        <v>1.4</v>
      </c>
      <c r="BE44" s="540">
        <v>1.1000000000000001</v>
      </c>
      <c r="BF44" s="539">
        <v>27.2</v>
      </c>
      <c r="BG44" s="540">
        <v>7.5</v>
      </c>
      <c r="BH44" s="539">
        <v>62.6</v>
      </c>
      <c r="BI44" s="540">
        <v>13.8</v>
      </c>
      <c r="BJ44" s="539">
        <v>7</v>
      </c>
      <c r="BK44" s="540">
        <v>6.9</v>
      </c>
      <c r="BL44" s="539">
        <v>23.8</v>
      </c>
      <c r="BM44" s="540">
        <v>0</v>
      </c>
      <c r="BN44" s="539">
        <v>0.6</v>
      </c>
      <c r="BO44" s="540">
        <v>0</v>
      </c>
      <c r="BP44" s="542">
        <v>239.3</v>
      </c>
      <c r="BQ44" s="543">
        <v>5598.6</v>
      </c>
      <c r="BR44" s="544">
        <v>5580</v>
      </c>
      <c r="BS44" s="539">
        <v>0</v>
      </c>
      <c r="BT44" s="546">
        <v>18.600000000000001</v>
      </c>
      <c r="BU44" s="543">
        <v>0</v>
      </c>
      <c r="BV44" s="538">
        <v>0</v>
      </c>
      <c r="BW44" s="538">
        <v>0</v>
      </c>
      <c r="BX44" s="547">
        <v>5598.6</v>
      </c>
      <c r="BY44" s="547">
        <v>5837.9</v>
      </c>
    </row>
    <row r="45" spans="2:77">
      <c r="B45" s="223" t="s">
        <v>701</v>
      </c>
      <c r="C45" s="224">
        <v>37</v>
      </c>
      <c r="D45" s="538">
        <v>0</v>
      </c>
      <c r="E45" s="539">
        <v>0</v>
      </c>
      <c r="F45" s="539">
        <v>0</v>
      </c>
      <c r="G45" s="538">
        <v>0</v>
      </c>
      <c r="H45" s="539">
        <v>0</v>
      </c>
      <c r="I45" s="539">
        <v>0</v>
      </c>
      <c r="J45" s="539">
        <v>0</v>
      </c>
      <c r="K45" s="538">
        <v>0</v>
      </c>
      <c r="L45" s="539">
        <v>0</v>
      </c>
      <c r="M45" s="539">
        <v>0</v>
      </c>
      <c r="N45" s="539">
        <v>0</v>
      </c>
      <c r="O45" s="539">
        <v>0</v>
      </c>
      <c r="P45" s="539">
        <v>0</v>
      </c>
      <c r="Q45" s="539">
        <v>0</v>
      </c>
      <c r="R45" s="539">
        <v>0</v>
      </c>
      <c r="S45" s="539">
        <v>0</v>
      </c>
      <c r="T45" s="539">
        <v>0</v>
      </c>
      <c r="U45" s="539">
        <v>0</v>
      </c>
      <c r="V45" s="539">
        <v>0</v>
      </c>
      <c r="W45" s="540">
        <v>0</v>
      </c>
      <c r="X45" s="539">
        <v>0</v>
      </c>
      <c r="Y45" s="540">
        <v>0</v>
      </c>
      <c r="Z45" s="539">
        <v>0</v>
      </c>
      <c r="AA45" s="540">
        <v>0.2</v>
      </c>
      <c r="AB45" s="539">
        <v>0.1</v>
      </c>
      <c r="AC45" s="540">
        <v>0.1</v>
      </c>
      <c r="AD45" s="539">
        <v>0.1</v>
      </c>
      <c r="AE45" s="540">
        <v>0</v>
      </c>
      <c r="AF45" s="539">
        <v>0.3</v>
      </c>
      <c r="AG45" s="540">
        <v>0.2</v>
      </c>
      <c r="AH45" s="539">
        <v>0</v>
      </c>
      <c r="AI45" s="540">
        <v>0</v>
      </c>
      <c r="AJ45" s="539">
        <v>0</v>
      </c>
      <c r="AK45" s="540">
        <v>0.1</v>
      </c>
      <c r="AL45" s="539">
        <v>0</v>
      </c>
      <c r="AM45" s="540">
        <v>0</v>
      </c>
      <c r="AN45" s="539">
        <v>0.3</v>
      </c>
      <c r="AO45" s="540">
        <v>0.6</v>
      </c>
      <c r="AP45" s="539">
        <v>0.2</v>
      </c>
      <c r="AQ45" s="540">
        <v>0.1</v>
      </c>
      <c r="AR45" s="539">
        <v>15.8</v>
      </c>
      <c r="AS45" s="540">
        <v>2.4</v>
      </c>
      <c r="AT45" s="539">
        <v>3.4</v>
      </c>
      <c r="AU45" s="540">
        <v>0.7</v>
      </c>
      <c r="AV45" s="541">
        <v>0</v>
      </c>
      <c r="AW45" s="540">
        <v>0</v>
      </c>
      <c r="AX45" s="539">
        <v>0.1</v>
      </c>
      <c r="AY45" s="540">
        <v>1.4</v>
      </c>
      <c r="AZ45" s="539">
        <v>0.2</v>
      </c>
      <c r="BA45" s="540">
        <v>0</v>
      </c>
      <c r="BB45" s="539">
        <v>0</v>
      </c>
      <c r="BC45" s="540">
        <v>0</v>
      </c>
      <c r="BD45" s="539">
        <v>0</v>
      </c>
      <c r="BE45" s="540">
        <v>0</v>
      </c>
      <c r="BF45" s="539">
        <v>28.7</v>
      </c>
      <c r="BG45" s="540">
        <v>65</v>
      </c>
      <c r="BH45" s="539">
        <v>21.3</v>
      </c>
      <c r="BI45" s="540">
        <v>5.6</v>
      </c>
      <c r="BJ45" s="539">
        <v>5.5</v>
      </c>
      <c r="BK45" s="540">
        <v>6.4</v>
      </c>
      <c r="BL45" s="539">
        <v>14.4</v>
      </c>
      <c r="BM45" s="540">
        <v>0</v>
      </c>
      <c r="BN45" s="539">
        <v>0</v>
      </c>
      <c r="BO45" s="540">
        <v>0</v>
      </c>
      <c r="BP45" s="542">
        <v>173.2</v>
      </c>
      <c r="BQ45" s="543">
        <v>190.3</v>
      </c>
      <c r="BR45" s="544">
        <v>186.4</v>
      </c>
      <c r="BS45" s="539">
        <v>0</v>
      </c>
      <c r="BT45" s="546">
        <v>3.9</v>
      </c>
      <c r="BU45" s="543">
        <v>14</v>
      </c>
      <c r="BV45" s="538">
        <v>14</v>
      </c>
      <c r="BW45" s="538">
        <v>0</v>
      </c>
      <c r="BX45" s="547">
        <v>204.3</v>
      </c>
      <c r="BY45" s="547">
        <v>377.5</v>
      </c>
    </row>
    <row r="46" spans="2:77">
      <c r="B46" s="223" t="s">
        <v>702</v>
      </c>
      <c r="C46" s="224">
        <v>38</v>
      </c>
      <c r="D46" s="538">
        <v>0</v>
      </c>
      <c r="E46" s="539">
        <v>0</v>
      </c>
      <c r="F46" s="539">
        <v>0</v>
      </c>
      <c r="G46" s="538">
        <v>0</v>
      </c>
      <c r="H46" s="539">
        <v>0</v>
      </c>
      <c r="I46" s="539">
        <v>0</v>
      </c>
      <c r="J46" s="539">
        <v>0</v>
      </c>
      <c r="K46" s="538">
        <v>0</v>
      </c>
      <c r="L46" s="539">
        <v>0</v>
      </c>
      <c r="M46" s="539">
        <v>0</v>
      </c>
      <c r="N46" s="539">
        <v>0</v>
      </c>
      <c r="O46" s="539">
        <v>0</v>
      </c>
      <c r="P46" s="539">
        <v>0</v>
      </c>
      <c r="Q46" s="539">
        <v>0</v>
      </c>
      <c r="R46" s="539">
        <v>0</v>
      </c>
      <c r="S46" s="539">
        <v>0</v>
      </c>
      <c r="T46" s="539">
        <v>0</v>
      </c>
      <c r="U46" s="539">
        <v>0</v>
      </c>
      <c r="V46" s="539">
        <v>0</v>
      </c>
      <c r="W46" s="540">
        <v>0</v>
      </c>
      <c r="X46" s="539">
        <v>0</v>
      </c>
      <c r="Y46" s="540">
        <v>0</v>
      </c>
      <c r="Z46" s="539">
        <v>0</v>
      </c>
      <c r="AA46" s="540">
        <v>0</v>
      </c>
      <c r="AB46" s="539">
        <v>0</v>
      </c>
      <c r="AC46" s="540">
        <v>0</v>
      </c>
      <c r="AD46" s="539">
        <v>0</v>
      </c>
      <c r="AE46" s="540">
        <v>0</v>
      </c>
      <c r="AF46" s="539">
        <v>0</v>
      </c>
      <c r="AG46" s="540">
        <v>0</v>
      </c>
      <c r="AH46" s="539">
        <v>0</v>
      </c>
      <c r="AI46" s="540">
        <v>0</v>
      </c>
      <c r="AJ46" s="539">
        <v>0</v>
      </c>
      <c r="AK46" s="540">
        <v>0</v>
      </c>
      <c r="AL46" s="539">
        <v>0</v>
      </c>
      <c r="AM46" s="540">
        <v>0</v>
      </c>
      <c r="AN46" s="539">
        <v>0</v>
      </c>
      <c r="AO46" s="540">
        <v>65.7</v>
      </c>
      <c r="AP46" s="539">
        <v>0.2</v>
      </c>
      <c r="AQ46" s="540">
        <v>0.1</v>
      </c>
      <c r="AR46" s="539">
        <v>0</v>
      </c>
      <c r="AS46" s="540">
        <v>0</v>
      </c>
      <c r="AT46" s="539">
        <v>0</v>
      </c>
      <c r="AU46" s="540">
        <v>0.9</v>
      </c>
      <c r="AV46" s="541">
        <v>0</v>
      </c>
      <c r="AW46" s="540">
        <v>0</v>
      </c>
      <c r="AX46" s="539">
        <v>0</v>
      </c>
      <c r="AY46" s="540">
        <v>0.3</v>
      </c>
      <c r="AZ46" s="539">
        <v>0.1</v>
      </c>
      <c r="BA46" s="540">
        <v>0</v>
      </c>
      <c r="BB46" s="539">
        <v>0</v>
      </c>
      <c r="BC46" s="540">
        <v>0</v>
      </c>
      <c r="BD46" s="539">
        <v>0</v>
      </c>
      <c r="BE46" s="540">
        <v>0.2</v>
      </c>
      <c r="BF46" s="539">
        <v>1.3</v>
      </c>
      <c r="BG46" s="540">
        <v>14.2</v>
      </c>
      <c r="BH46" s="539">
        <v>0</v>
      </c>
      <c r="BI46" s="540">
        <v>1.2</v>
      </c>
      <c r="BJ46" s="539">
        <v>0.6</v>
      </c>
      <c r="BK46" s="540">
        <v>0.1</v>
      </c>
      <c r="BL46" s="539">
        <v>6</v>
      </c>
      <c r="BM46" s="540">
        <v>0</v>
      </c>
      <c r="BN46" s="539">
        <v>0</v>
      </c>
      <c r="BO46" s="540">
        <v>0</v>
      </c>
      <c r="BP46" s="542">
        <v>90.9</v>
      </c>
      <c r="BQ46" s="543">
        <v>262.60000000000002</v>
      </c>
      <c r="BR46" s="544">
        <v>262.60000000000002</v>
      </c>
      <c r="BS46" s="539">
        <v>0</v>
      </c>
      <c r="BT46" s="546">
        <v>0</v>
      </c>
      <c r="BU46" s="543">
        <v>11.7</v>
      </c>
      <c r="BV46" s="538">
        <v>11.7</v>
      </c>
      <c r="BW46" s="538">
        <v>0</v>
      </c>
      <c r="BX46" s="547">
        <v>274.3</v>
      </c>
      <c r="BY46" s="547">
        <v>365.2</v>
      </c>
    </row>
    <row r="47" spans="2:77">
      <c r="B47" s="223" t="s">
        <v>703</v>
      </c>
      <c r="C47" s="224">
        <v>39</v>
      </c>
      <c r="D47" s="538">
        <v>0</v>
      </c>
      <c r="E47" s="539">
        <v>0</v>
      </c>
      <c r="F47" s="539">
        <v>0</v>
      </c>
      <c r="G47" s="538">
        <v>0</v>
      </c>
      <c r="H47" s="539">
        <v>0.2</v>
      </c>
      <c r="I47" s="539">
        <v>0</v>
      </c>
      <c r="J47" s="539">
        <v>0</v>
      </c>
      <c r="K47" s="538">
        <v>0</v>
      </c>
      <c r="L47" s="539">
        <v>0</v>
      </c>
      <c r="M47" s="539">
        <v>0</v>
      </c>
      <c r="N47" s="539">
        <v>0.1</v>
      </c>
      <c r="O47" s="539">
        <v>0</v>
      </c>
      <c r="P47" s="539">
        <v>0</v>
      </c>
      <c r="Q47" s="539">
        <v>0</v>
      </c>
      <c r="R47" s="539">
        <v>0</v>
      </c>
      <c r="S47" s="539">
        <v>0</v>
      </c>
      <c r="T47" s="539">
        <v>0</v>
      </c>
      <c r="U47" s="539">
        <v>0</v>
      </c>
      <c r="V47" s="539">
        <v>0</v>
      </c>
      <c r="W47" s="540">
        <v>0</v>
      </c>
      <c r="X47" s="539">
        <v>0</v>
      </c>
      <c r="Y47" s="540">
        <v>0</v>
      </c>
      <c r="Z47" s="539">
        <v>0</v>
      </c>
      <c r="AA47" s="540">
        <v>4.9000000000000004</v>
      </c>
      <c r="AB47" s="539">
        <v>1.5</v>
      </c>
      <c r="AC47" s="540">
        <v>7.8</v>
      </c>
      <c r="AD47" s="539">
        <v>2</v>
      </c>
      <c r="AE47" s="540">
        <v>0</v>
      </c>
      <c r="AF47" s="539">
        <v>1.9</v>
      </c>
      <c r="AG47" s="540">
        <v>1.2</v>
      </c>
      <c r="AH47" s="539">
        <v>0.8</v>
      </c>
      <c r="AI47" s="540">
        <v>0.1</v>
      </c>
      <c r="AJ47" s="539">
        <v>0.1</v>
      </c>
      <c r="AK47" s="540">
        <v>0.7</v>
      </c>
      <c r="AL47" s="539">
        <v>1.2</v>
      </c>
      <c r="AM47" s="540">
        <v>0</v>
      </c>
      <c r="AN47" s="539">
        <v>0.1</v>
      </c>
      <c r="AO47" s="540">
        <v>13.3</v>
      </c>
      <c r="AP47" s="539">
        <v>27.8</v>
      </c>
      <c r="AQ47" s="540">
        <v>0.2</v>
      </c>
      <c r="AR47" s="539">
        <v>70.2</v>
      </c>
      <c r="AS47" s="540">
        <v>23.6</v>
      </c>
      <c r="AT47" s="539">
        <v>32.6</v>
      </c>
      <c r="AU47" s="540">
        <v>22.4</v>
      </c>
      <c r="AV47" s="541">
        <v>0</v>
      </c>
      <c r="AW47" s="540">
        <v>0.2</v>
      </c>
      <c r="AX47" s="539">
        <v>0.1</v>
      </c>
      <c r="AY47" s="540">
        <v>5.8</v>
      </c>
      <c r="AZ47" s="539">
        <v>0.1</v>
      </c>
      <c r="BA47" s="540">
        <v>0</v>
      </c>
      <c r="BB47" s="539">
        <v>0</v>
      </c>
      <c r="BC47" s="540">
        <v>0</v>
      </c>
      <c r="BD47" s="539">
        <v>0.1</v>
      </c>
      <c r="BE47" s="540">
        <v>0.1</v>
      </c>
      <c r="BF47" s="539">
        <v>183.1</v>
      </c>
      <c r="BG47" s="540">
        <v>43.3</v>
      </c>
      <c r="BH47" s="539">
        <v>38.200000000000003</v>
      </c>
      <c r="BI47" s="540">
        <v>56.4</v>
      </c>
      <c r="BJ47" s="539">
        <v>7</v>
      </c>
      <c r="BK47" s="540">
        <v>8.5</v>
      </c>
      <c r="BL47" s="539">
        <v>41.2</v>
      </c>
      <c r="BM47" s="540">
        <v>0</v>
      </c>
      <c r="BN47" s="539">
        <v>0.1</v>
      </c>
      <c r="BO47" s="540">
        <v>0</v>
      </c>
      <c r="BP47" s="542">
        <v>596.9</v>
      </c>
      <c r="BQ47" s="543">
        <v>2205.8000000000002</v>
      </c>
      <c r="BR47" s="544">
        <v>2205.8000000000002</v>
      </c>
      <c r="BS47" s="539">
        <v>0</v>
      </c>
      <c r="BT47" s="546">
        <v>0</v>
      </c>
      <c r="BU47" s="543">
        <v>0</v>
      </c>
      <c r="BV47" s="538">
        <v>0</v>
      </c>
      <c r="BW47" s="538">
        <v>0</v>
      </c>
      <c r="BX47" s="547">
        <v>2205.8000000000002</v>
      </c>
      <c r="BY47" s="547">
        <v>2802.7</v>
      </c>
    </row>
    <row r="48" spans="2:77">
      <c r="B48" s="223" t="s">
        <v>704</v>
      </c>
      <c r="C48" s="224">
        <v>40</v>
      </c>
      <c r="D48" s="538">
        <v>0</v>
      </c>
      <c r="E48" s="539">
        <v>0</v>
      </c>
      <c r="F48" s="539">
        <v>0</v>
      </c>
      <c r="G48" s="538">
        <v>0</v>
      </c>
      <c r="H48" s="539">
        <v>0</v>
      </c>
      <c r="I48" s="539">
        <v>0</v>
      </c>
      <c r="J48" s="539">
        <v>0</v>
      </c>
      <c r="K48" s="538">
        <v>0</v>
      </c>
      <c r="L48" s="539">
        <v>0</v>
      </c>
      <c r="M48" s="539">
        <v>0</v>
      </c>
      <c r="N48" s="539">
        <v>0</v>
      </c>
      <c r="O48" s="539">
        <v>0</v>
      </c>
      <c r="P48" s="539">
        <v>0</v>
      </c>
      <c r="Q48" s="539">
        <v>0</v>
      </c>
      <c r="R48" s="539">
        <v>0</v>
      </c>
      <c r="S48" s="539">
        <v>0</v>
      </c>
      <c r="T48" s="539">
        <v>0</v>
      </c>
      <c r="U48" s="539">
        <v>0</v>
      </c>
      <c r="V48" s="539">
        <v>0</v>
      </c>
      <c r="W48" s="540">
        <v>0</v>
      </c>
      <c r="X48" s="539">
        <v>0</v>
      </c>
      <c r="Y48" s="540">
        <v>0</v>
      </c>
      <c r="Z48" s="539">
        <v>0</v>
      </c>
      <c r="AA48" s="540">
        <v>0.7</v>
      </c>
      <c r="AB48" s="539">
        <v>0.9</v>
      </c>
      <c r="AC48" s="540">
        <v>1.1000000000000001</v>
      </c>
      <c r="AD48" s="539">
        <v>0.3</v>
      </c>
      <c r="AE48" s="540">
        <v>0</v>
      </c>
      <c r="AF48" s="539">
        <v>0.7</v>
      </c>
      <c r="AG48" s="540">
        <v>0.3</v>
      </c>
      <c r="AH48" s="539">
        <v>4.0999999999999996</v>
      </c>
      <c r="AI48" s="540">
        <v>0</v>
      </c>
      <c r="AJ48" s="539">
        <v>0.7</v>
      </c>
      <c r="AK48" s="540">
        <v>1.6</v>
      </c>
      <c r="AL48" s="539">
        <v>3.4</v>
      </c>
      <c r="AM48" s="540">
        <v>0</v>
      </c>
      <c r="AN48" s="539">
        <v>0.1</v>
      </c>
      <c r="AO48" s="540">
        <v>0.1</v>
      </c>
      <c r="AP48" s="539">
        <v>2.1</v>
      </c>
      <c r="AQ48" s="540">
        <v>6.4</v>
      </c>
      <c r="AR48" s="539">
        <v>79.5</v>
      </c>
      <c r="AS48" s="540">
        <v>8.9</v>
      </c>
      <c r="AT48" s="539">
        <v>15.9</v>
      </c>
      <c r="AU48" s="540">
        <v>1.6</v>
      </c>
      <c r="AV48" s="541">
        <v>0</v>
      </c>
      <c r="AW48" s="540">
        <v>0.1</v>
      </c>
      <c r="AX48" s="539">
        <v>0.1</v>
      </c>
      <c r="AY48" s="540">
        <v>7.6</v>
      </c>
      <c r="AZ48" s="539">
        <v>0</v>
      </c>
      <c r="BA48" s="540">
        <v>0</v>
      </c>
      <c r="BB48" s="539">
        <v>0</v>
      </c>
      <c r="BC48" s="540">
        <v>0</v>
      </c>
      <c r="BD48" s="539">
        <v>0</v>
      </c>
      <c r="BE48" s="540">
        <v>0.1</v>
      </c>
      <c r="BF48" s="539">
        <v>84.4</v>
      </c>
      <c r="BG48" s="540">
        <v>10.1</v>
      </c>
      <c r="BH48" s="539">
        <v>40.799999999999997</v>
      </c>
      <c r="BI48" s="540">
        <v>13.5</v>
      </c>
      <c r="BJ48" s="539">
        <v>1.6</v>
      </c>
      <c r="BK48" s="540">
        <v>1</v>
      </c>
      <c r="BL48" s="539">
        <v>3</v>
      </c>
      <c r="BM48" s="540">
        <v>0</v>
      </c>
      <c r="BN48" s="539">
        <v>0</v>
      </c>
      <c r="BO48" s="540">
        <v>0</v>
      </c>
      <c r="BP48" s="542">
        <v>290.7</v>
      </c>
      <c r="BQ48" s="543">
        <v>1.6</v>
      </c>
      <c r="BR48" s="544">
        <v>1.6</v>
      </c>
      <c r="BS48" s="539">
        <v>0</v>
      </c>
      <c r="BT48" s="546">
        <v>0</v>
      </c>
      <c r="BU48" s="543">
        <v>291.39999999999998</v>
      </c>
      <c r="BV48" s="538">
        <v>291.39999999999998</v>
      </c>
      <c r="BW48" s="538">
        <v>0</v>
      </c>
      <c r="BX48" s="547">
        <v>293</v>
      </c>
      <c r="BY48" s="547">
        <v>583.70000000000005</v>
      </c>
    </row>
    <row r="49" spans="2:77">
      <c r="B49" s="223" t="s">
        <v>634</v>
      </c>
      <c r="C49" s="224">
        <v>41</v>
      </c>
      <c r="D49" s="538">
        <v>0</v>
      </c>
      <c r="E49" s="539">
        <v>0</v>
      </c>
      <c r="F49" s="539">
        <v>0</v>
      </c>
      <c r="G49" s="538">
        <v>0</v>
      </c>
      <c r="H49" s="539">
        <v>0</v>
      </c>
      <c r="I49" s="539">
        <v>0</v>
      </c>
      <c r="J49" s="539">
        <v>0</v>
      </c>
      <c r="K49" s="538">
        <v>0</v>
      </c>
      <c r="L49" s="539">
        <v>0</v>
      </c>
      <c r="M49" s="539">
        <v>0</v>
      </c>
      <c r="N49" s="539">
        <v>0</v>
      </c>
      <c r="O49" s="539">
        <v>0</v>
      </c>
      <c r="P49" s="539">
        <v>0</v>
      </c>
      <c r="Q49" s="539">
        <v>0</v>
      </c>
      <c r="R49" s="539">
        <v>0</v>
      </c>
      <c r="S49" s="539">
        <v>0</v>
      </c>
      <c r="T49" s="539">
        <v>0</v>
      </c>
      <c r="U49" s="539">
        <v>0</v>
      </c>
      <c r="V49" s="539">
        <v>0</v>
      </c>
      <c r="W49" s="540">
        <v>0</v>
      </c>
      <c r="X49" s="539">
        <v>0</v>
      </c>
      <c r="Y49" s="540">
        <v>0</v>
      </c>
      <c r="Z49" s="539">
        <v>0</v>
      </c>
      <c r="AA49" s="540">
        <v>0.4</v>
      </c>
      <c r="AB49" s="539">
        <v>0.2</v>
      </c>
      <c r="AC49" s="540">
        <v>2.1</v>
      </c>
      <c r="AD49" s="539">
        <v>2.2000000000000002</v>
      </c>
      <c r="AE49" s="540">
        <v>0</v>
      </c>
      <c r="AF49" s="539">
        <v>2.1</v>
      </c>
      <c r="AG49" s="540">
        <v>2.2000000000000002</v>
      </c>
      <c r="AH49" s="539">
        <v>0.7</v>
      </c>
      <c r="AI49" s="540">
        <v>0</v>
      </c>
      <c r="AJ49" s="539">
        <v>0.1</v>
      </c>
      <c r="AK49" s="540">
        <v>0.5</v>
      </c>
      <c r="AL49" s="539">
        <v>0.3</v>
      </c>
      <c r="AM49" s="540">
        <v>0</v>
      </c>
      <c r="AN49" s="539">
        <v>0</v>
      </c>
      <c r="AO49" s="540">
        <v>0.1</v>
      </c>
      <c r="AP49" s="539">
        <v>0.3</v>
      </c>
      <c r="AQ49" s="540">
        <v>0</v>
      </c>
      <c r="AR49" s="539">
        <v>365.6</v>
      </c>
      <c r="AS49" s="540">
        <v>33.1</v>
      </c>
      <c r="AT49" s="539">
        <v>8</v>
      </c>
      <c r="AU49" s="540">
        <v>5.8</v>
      </c>
      <c r="AV49" s="541">
        <v>0</v>
      </c>
      <c r="AW49" s="540">
        <v>0.1</v>
      </c>
      <c r="AX49" s="539">
        <v>0.1</v>
      </c>
      <c r="AY49" s="540">
        <v>1.2</v>
      </c>
      <c r="AZ49" s="539">
        <v>0</v>
      </c>
      <c r="BA49" s="540">
        <v>0</v>
      </c>
      <c r="BB49" s="539">
        <v>0</v>
      </c>
      <c r="BC49" s="540">
        <v>0</v>
      </c>
      <c r="BD49" s="539">
        <v>0.1</v>
      </c>
      <c r="BE49" s="540">
        <v>0.1</v>
      </c>
      <c r="BF49" s="539">
        <v>3.6</v>
      </c>
      <c r="BG49" s="540">
        <v>27.6</v>
      </c>
      <c r="BH49" s="539">
        <v>42.5</v>
      </c>
      <c r="BI49" s="540">
        <v>13.4</v>
      </c>
      <c r="BJ49" s="539">
        <v>3.2</v>
      </c>
      <c r="BK49" s="540">
        <v>1.6</v>
      </c>
      <c r="BL49" s="539">
        <v>8.5</v>
      </c>
      <c r="BM49" s="540">
        <v>0</v>
      </c>
      <c r="BN49" s="539">
        <v>0</v>
      </c>
      <c r="BO49" s="540">
        <v>0</v>
      </c>
      <c r="BP49" s="542">
        <v>525.70000000000005</v>
      </c>
      <c r="BQ49" s="543">
        <v>33.700000000000003</v>
      </c>
      <c r="BR49" s="544">
        <v>33.700000000000003</v>
      </c>
      <c r="BS49" s="539">
        <v>0</v>
      </c>
      <c r="BT49" s="546">
        <v>0</v>
      </c>
      <c r="BU49" s="543">
        <v>0</v>
      </c>
      <c r="BV49" s="538">
        <v>0</v>
      </c>
      <c r="BW49" s="538">
        <v>0</v>
      </c>
      <c r="BX49" s="547">
        <v>33.700000000000003</v>
      </c>
      <c r="BY49" s="547">
        <v>559.4</v>
      </c>
    </row>
    <row r="50" spans="2:77">
      <c r="B50" s="223" t="s">
        <v>705</v>
      </c>
      <c r="C50" s="224">
        <v>42</v>
      </c>
      <c r="D50" s="538">
        <v>0</v>
      </c>
      <c r="E50" s="539">
        <v>0</v>
      </c>
      <c r="F50" s="539">
        <v>0</v>
      </c>
      <c r="G50" s="538">
        <v>0</v>
      </c>
      <c r="H50" s="539">
        <v>0</v>
      </c>
      <c r="I50" s="539">
        <v>0</v>
      </c>
      <c r="J50" s="539">
        <v>0</v>
      </c>
      <c r="K50" s="538">
        <v>0</v>
      </c>
      <c r="L50" s="539">
        <v>0</v>
      </c>
      <c r="M50" s="539">
        <v>0</v>
      </c>
      <c r="N50" s="539">
        <v>0</v>
      </c>
      <c r="O50" s="539">
        <v>0</v>
      </c>
      <c r="P50" s="539">
        <v>0</v>
      </c>
      <c r="Q50" s="539">
        <v>0</v>
      </c>
      <c r="R50" s="539">
        <v>0</v>
      </c>
      <c r="S50" s="539">
        <v>0</v>
      </c>
      <c r="T50" s="539">
        <v>0</v>
      </c>
      <c r="U50" s="539">
        <v>0</v>
      </c>
      <c r="V50" s="539">
        <v>0</v>
      </c>
      <c r="W50" s="540">
        <v>0</v>
      </c>
      <c r="X50" s="539">
        <v>0</v>
      </c>
      <c r="Y50" s="540">
        <v>0</v>
      </c>
      <c r="Z50" s="539">
        <v>0</v>
      </c>
      <c r="AA50" s="540">
        <v>0</v>
      </c>
      <c r="AB50" s="539">
        <v>0</v>
      </c>
      <c r="AC50" s="540">
        <v>0</v>
      </c>
      <c r="AD50" s="539">
        <v>0</v>
      </c>
      <c r="AE50" s="540">
        <v>0</v>
      </c>
      <c r="AF50" s="539">
        <v>0</v>
      </c>
      <c r="AG50" s="540">
        <v>0</v>
      </c>
      <c r="AH50" s="539">
        <v>0</v>
      </c>
      <c r="AI50" s="540">
        <v>0</v>
      </c>
      <c r="AJ50" s="539">
        <v>0</v>
      </c>
      <c r="AK50" s="540">
        <v>0</v>
      </c>
      <c r="AL50" s="539">
        <v>0</v>
      </c>
      <c r="AM50" s="540">
        <v>0</v>
      </c>
      <c r="AN50" s="539">
        <v>0</v>
      </c>
      <c r="AO50" s="540">
        <v>0</v>
      </c>
      <c r="AP50" s="539">
        <v>0</v>
      </c>
      <c r="AQ50" s="540">
        <v>0</v>
      </c>
      <c r="AR50" s="539">
        <v>0</v>
      </c>
      <c r="AS50" s="540">
        <v>0</v>
      </c>
      <c r="AT50" s="539">
        <v>0</v>
      </c>
      <c r="AU50" s="540">
        <v>0</v>
      </c>
      <c r="AV50" s="541">
        <v>0</v>
      </c>
      <c r="AW50" s="540">
        <v>0</v>
      </c>
      <c r="AX50" s="539">
        <v>0</v>
      </c>
      <c r="AY50" s="540">
        <v>0</v>
      </c>
      <c r="AZ50" s="539">
        <v>0</v>
      </c>
      <c r="BA50" s="540">
        <v>0</v>
      </c>
      <c r="BB50" s="539">
        <v>0</v>
      </c>
      <c r="BC50" s="540">
        <v>0</v>
      </c>
      <c r="BD50" s="539">
        <v>0</v>
      </c>
      <c r="BE50" s="540">
        <v>0</v>
      </c>
      <c r="BF50" s="539">
        <v>0</v>
      </c>
      <c r="BG50" s="540">
        <v>0</v>
      </c>
      <c r="BH50" s="539">
        <v>0</v>
      </c>
      <c r="BI50" s="540">
        <v>0</v>
      </c>
      <c r="BJ50" s="539">
        <v>0</v>
      </c>
      <c r="BK50" s="540">
        <v>0</v>
      </c>
      <c r="BL50" s="539">
        <v>0</v>
      </c>
      <c r="BM50" s="540">
        <v>0</v>
      </c>
      <c r="BN50" s="539">
        <v>0</v>
      </c>
      <c r="BO50" s="540">
        <v>0</v>
      </c>
      <c r="BP50" s="542">
        <v>0</v>
      </c>
      <c r="BQ50" s="543">
        <v>0</v>
      </c>
      <c r="BR50" s="544">
        <v>0</v>
      </c>
      <c r="BS50" s="539">
        <v>0</v>
      </c>
      <c r="BT50" s="546">
        <v>0</v>
      </c>
      <c r="BU50" s="543">
        <v>0</v>
      </c>
      <c r="BV50" s="538">
        <v>0</v>
      </c>
      <c r="BW50" s="538">
        <v>0</v>
      </c>
      <c r="BX50" s="547">
        <v>0</v>
      </c>
      <c r="BY50" s="547">
        <v>0</v>
      </c>
    </row>
    <row r="51" spans="2:77">
      <c r="B51" s="223" t="s">
        <v>706</v>
      </c>
      <c r="C51" s="224">
        <v>43</v>
      </c>
      <c r="D51" s="538">
        <v>0</v>
      </c>
      <c r="E51" s="539">
        <v>0</v>
      </c>
      <c r="F51" s="539">
        <v>0</v>
      </c>
      <c r="G51" s="538">
        <v>0</v>
      </c>
      <c r="H51" s="539">
        <v>0</v>
      </c>
      <c r="I51" s="539">
        <v>0</v>
      </c>
      <c r="J51" s="539">
        <v>0</v>
      </c>
      <c r="K51" s="538">
        <v>0</v>
      </c>
      <c r="L51" s="539">
        <v>0</v>
      </c>
      <c r="M51" s="539">
        <v>0</v>
      </c>
      <c r="N51" s="539">
        <v>0</v>
      </c>
      <c r="O51" s="539">
        <v>0</v>
      </c>
      <c r="P51" s="539">
        <v>0</v>
      </c>
      <c r="Q51" s="539">
        <v>0</v>
      </c>
      <c r="R51" s="539">
        <v>0</v>
      </c>
      <c r="S51" s="539">
        <v>0</v>
      </c>
      <c r="T51" s="539">
        <v>0</v>
      </c>
      <c r="U51" s="539">
        <v>0</v>
      </c>
      <c r="V51" s="539">
        <v>0</v>
      </c>
      <c r="W51" s="540">
        <v>0</v>
      </c>
      <c r="X51" s="539">
        <v>0</v>
      </c>
      <c r="Y51" s="540">
        <v>0</v>
      </c>
      <c r="Z51" s="539">
        <v>0</v>
      </c>
      <c r="AA51" s="540">
        <v>0</v>
      </c>
      <c r="AB51" s="539">
        <v>0</v>
      </c>
      <c r="AC51" s="540">
        <v>0.3</v>
      </c>
      <c r="AD51" s="539">
        <v>0.1</v>
      </c>
      <c r="AE51" s="540">
        <v>0</v>
      </c>
      <c r="AF51" s="539">
        <v>0.3</v>
      </c>
      <c r="AG51" s="540">
        <v>0.2</v>
      </c>
      <c r="AH51" s="539">
        <v>0</v>
      </c>
      <c r="AI51" s="540">
        <v>0</v>
      </c>
      <c r="AJ51" s="539">
        <v>0</v>
      </c>
      <c r="AK51" s="540">
        <v>0</v>
      </c>
      <c r="AL51" s="539">
        <v>0.1</v>
      </c>
      <c r="AM51" s="540">
        <v>0</v>
      </c>
      <c r="AN51" s="539">
        <v>0</v>
      </c>
      <c r="AO51" s="540">
        <v>0</v>
      </c>
      <c r="AP51" s="539">
        <v>0</v>
      </c>
      <c r="AQ51" s="540">
        <v>0</v>
      </c>
      <c r="AR51" s="539">
        <v>40.799999999999997</v>
      </c>
      <c r="AS51" s="540">
        <v>272.8</v>
      </c>
      <c r="AT51" s="539">
        <v>58.3</v>
      </c>
      <c r="AU51" s="540">
        <v>2.4</v>
      </c>
      <c r="AV51" s="541">
        <v>0</v>
      </c>
      <c r="AW51" s="540">
        <v>0</v>
      </c>
      <c r="AX51" s="539">
        <v>0</v>
      </c>
      <c r="AY51" s="540">
        <v>0</v>
      </c>
      <c r="AZ51" s="539">
        <v>0</v>
      </c>
      <c r="BA51" s="540">
        <v>0</v>
      </c>
      <c r="BB51" s="539">
        <v>0</v>
      </c>
      <c r="BC51" s="540">
        <v>0</v>
      </c>
      <c r="BD51" s="539">
        <v>0</v>
      </c>
      <c r="BE51" s="540">
        <v>0</v>
      </c>
      <c r="BF51" s="539">
        <v>1.3</v>
      </c>
      <c r="BG51" s="540">
        <v>1</v>
      </c>
      <c r="BH51" s="539">
        <v>2.2000000000000002</v>
      </c>
      <c r="BI51" s="540">
        <v>0.2</v>
      </c>
      <c r="BJ51" s="539">
        <v>0</v>
      </c>
      <c r="BK51" s="540">
        <v>0.1</v>
      </c>
      <c r="BL51" s="539">
        <v>0</v>
      </c>
      <c r="BM51" s="540">
        <v>0</v>
      </c>
      <c r="BN51" s="539">
        <v>0</v>
      </c>
      <c r="BO51" s="540">
        <v>0</v>
      </c>
      <c r="BP51" s="542">
        <v>380.1</v>
      </c>
      <c r="BQ51" s="543">
        <v>169.7</v>
      </c>
      <c r="BR51" s="544">
        <v>169.7</v>
      </c>
      <c r="BS51" s="539">
        <v>0</v>
      </c>
      <c r="BT51" s="546">
        <v>0</v>
      </c>
      <c r="BU51" s="543">
        <v>0</v>
      </c>
      <c r="BV51" s="538">
        <v>0</v>
      </c>
      <c r="BW51" s="538">
        <v>0</v>
      </c>
      <c r="BX51" s="547">
        <v>169.7</v>
      </c>
      <c r="BY51" s="547">
        <v>549.79999999999995</v>
      </c>
    </row>
    <row r="52" spans="2:77">
      <c r="B52" s="223" t="s">
        <v>707</v>
      </c>
      <c r="C52" s="224">
        <v>44</v>
      </c>
      <c r="D52" s="538">
        <v>0</v>
      </c>
      <c r="E52" s="539">
        <v>0</v>
      </c>
      <c r="F52" s="539">
        <v>0</v>
      </c>
      <c r="G52" s="538">
        <v>0</v>
      </c>
      <c r="H52" s="539">
        <v>0.1</v>
      </c>
      <c r="I52" s="539">
        <v>0.1</v>
      </c>
      <c r="J52" s="539">
        <v>0</v>
      </c>
      <c r="K52" s="538">
        <v>0</v>
      </c>
      <c r="L52" s="539">
        <v>0</v>
      </c>
      <c r="M52" s="539">
        <v>0</v>
      </c>
      <c r="N52" s="539">
        <v>0</v>
      </c>
      <c r="O52" s="539">
        <v>0</v>
      </c>
      <c r="P52" s="539">
        <v>0</v>
      </c>
      <c r="Q52" s="539">
        <v>0</v>
      </c>
      <c r="R52" s="539">
        <v>0</v>
      </c>
      <c r="S52" s="539">
        <v>0.1</v>
      </c>
      <c r="T52" s="539">
        <v>0</v>
      </c>
      <c r="U52" s="539">
        <v>0.1</v>
      </c>
      <c r="V52" s="539">
        <v>0.1</v>
      </c>
      <c r="W52" s="540">
        <v>0</v>
      </c>
      <c r="X52" s="539">
        <v>0</v>
      </c>
      <c r="Y52" s="540">
        <v>0.1</v>
      </c>
      <c r="Z52" s="539">
        <v>0</v>
      </c>
      <c r="AA52" s="540">
        <v>0.4</v>
      </c>
      <c r="AB52" s="539">
        <v>0.3</v>
      </c>
      <c r="AC52" s="540">
        <v>0.7</v>
      </c>
      <c r="AD52" s="539">
        <v>13.3</v>
      </c>
      <c r="AE52" s="540">
        <v>0</v>
      </c>
      <c r="AF52" s="539">
        <v>17.8</v>
      </c>
      <c r="AG52" s="540">
        <v>30.5</v>
      </c>
      <c r="AH52" s="539">
        <v>2.2000000000000002</v>
      </c>
      <c r="AI52" s="540">
        <v>1.5</v>
      </c>
      <c r="AJ52" s="539">
        <v>0.5</v>
      </c>
      <c r="AK52" s="540">
        <v>5.3</v>
      </c>
      <c r="AL52" s="539">
        <v>4.5999999999999996</v>
      </c>
      <c r="AM52" s="540">
        <v>0</v>
      </c>
      <c r="AN52" s="539">
        <v>0.3</v>
      </c>
      <c r="AO52" s="540">
        <v>11.3</v>
      </c>
      <c r="AP52" s="539">
        <v>5.7</v>
      </c>
      <c r="AQ52" s="540">
        <v>0.6</v>
      </c>
      <c r="AR52" s="539">
        <v>349.8</v>
      </c>
      <c r="AS52" s="540">
        <v>38.9</v>
      </c>
      <c r="AT52" s="539">
        <v>74.8</v>
      </c>
      <c r="AU52" s="540">
        <v>-7.2</v>
      </c>
      <c r="AV52" s="541">
        <v>0</v>
      </c>
      <c r="AW52" s="540">
        <v>0.8</v>
      </c>
      <c r="AX52" s="539">
        <v>0.6</v>
      </c>
      <c r="AY52" s="540">
        <v>13</v>
      </c>
      <c r="AZ52" s="539">
        <v>0.5</v>
      </c>
      <c r="BA52" s="540">
        <v>0.2</v>
      </c>
      <c r="BB52" s="539">
        <v>0.2</v>
      </c>
      <c r="BC52" s="540">
        <v>0</v>
      </c>
      <c r="BD52" s="539">
        <v>0.1</v>
      </c>
      <c r="BE52" s="540">
        <v>0.7</v>
      </c>
      <c r="BF52" s="539">
        <v>230.9</v>
      </c>
      <c r="BG52" s="540">
        <v>34.799999999999997</v>
      </c>
      <c r="BH52" s="539">
        <v>26.9</v>
      </c>
      <c r="BI52" s="540">
        <v>12.7</v>
      </c>
      <c r="BJ52" s="539">
        <v>58.9</v>
      </c>
      <c r="BK52" s="540">
        <v>24.4</v>
      </c>
      <c r="BL52" s="539">
        <v>0.3</v>
      </c>
      <c r="BM52" s="540">
        <v>0</v>
      </c>
      <c r="BN52" s="539">
        <v>9.9</v>
      </c>
      <c r="BO52" s="540">
        <v>0</v>
      </c>
      <c r="BP52" s="542">
        <v>966.8</v>
      </c>
      <c r="BQ52" s="543">
        <v>233.1</v>
      </c>
      <c r="BR52" s="544">
        <v>233.1</v>
      </c>
      <c r="BS52" s="539">
        <v>0</v>
      </c>
      <c r="BT52" s="546">
        <v>0</v>
      </c>
      <c r="BU52" s="543">
        <v>6.9</v>
      </c>
      <c r="BV52" s="538">
        <v>6.9</v>
      </c>
      <c r="BW52" s="538">
        <v>0</v>
      </c>
      <c r="BX52" s="547">
        <v>240</v>
      </c>
      <c r="BY52" s="547">
        <v>1206.8</v>
      </c>
    </row>
    <row r="53" spans="2:77">
      <c r="B53" s="223" t="s">
        <v>708</v>
      </c>
      <c r="C53" s="224">
        <v>45</v>
      </c>
      <c r="D53" s="538">
        <v>0</v>
      </c>
      <c r="E53" s="539">
        <v>0</v>
      </c>
      <c r="F53" s="539">
        <v>0</v>
      </c>
      <c r="G53" s="538">
        <v>0</v>
      </c>
      <c r="H53" s="539">
        <v>0.4</v>
      </c>
      <c r="I53" s="539">
        <v>0.1</v>
      </c>
      <c r="J53" s="539">
        <v>0</v>
      </c>
      <c r="K53" s="538">
        <v>0</v>
      </c>
      <c r="L53" s="539">
        <v>0</v>
      </c>
      <c r="M53" s="539">
        <v>0.2</v>
      </c>
      <c r="N53" s="539">
        <v>0.1</v>
      </c>
      <c r="O53" s="539">
        <v>0.1</v>
      </c>
      <c r="P53" s="539">
        <v>0.1</v>
      </c>
      <c r="Q53" s="539">
        <v>0.1</v>
      </c>
      <c r="R53" s="539">
        <v>0.1</v>
      </c>
      <c r="S53" s="539">
        <v>0.1</v>
      </c>
      <c r="T53" s="539">
        <v>0</v>
      </c>
      <c r="U53" s="539">
        <v>0.1</v>
      </c>
      <c r="V53" s="539">
        <v>0.1</v>
      </c>
      <c r="W53" s="540">
        <v>0.1</v>
      </c>
      <c r="X53" s="539">
        <v>0.1</v>
      </c>
      <c r="Y53" s="540">
        <v>0.1</v>
      </c>
      <c r="Z53" s="539">
        <v>0</v>
      </c>
      <c r="AA53" s="540">
        <v>1.7</v>
      </c>
      <c r="AB53" s="539">
        <v>2.9</v>
      </c>
      <c r="AC53" s="540">
        <v>12.9</v>
      </c>
      <c r="AD53" s="539">
        <v>10.7</v>
      </c>
      <c r="AE53" s="540">
        <v>0</v>
      </c>
      <c r="AF53" s="539">
        <v>5.8</v>
      </c>
      <c r="AG53" s="540">
        <v>4.2</v>
      </c>
      <c r="AH53" s="539">
        <v>1.3</v>
      </c>
      <c r="AI53" s="540">
        <v>1</v>
      </c>
      <c r="AJ53" s="539">
        <v>0.1</v>
      </c>
      <c r="AK53" s="540">
        <v>1.7</v>
      </c>
      <c r="AL53" s="539">
        <v>1.2</v>
      </c>
      <c r="AM53" s="540">
        <v>0</v>
      </c>
      <c r="AN53" s="539">
        <v>0.1</v>
      </c>
      <c r="AO53" s="540">
        <v>3.7</v>
      </c>
      <c r="AP53" s="539">
        <v>2.8</v>
      </c>
      <c r="AQ53" s="540">
        <v>0.2</v>
      </c>
      <c r="AR53" s="539">
        <v>141.19999999999999</v>
      </c>
      <c r="AS53" s="540">
        <v>86.2</v>
      </c>
      <c r="AT53" s="539">
        <v>39.1</v>
      </c>
      <c r="AU53" s="540">
        <v>166.3</v>
      </c>
      <c r="AV53" s="541">
        <v>0</v>
      </c>
      <c r="AW53" s="540">
        <v>3.7</v>
      </c>
      <c r="AX53" s="539">
        <v>0.2</v>
      </c>
      <c r="AY53" s="540">
        <v>12.3</v>
      </c>
      <c r="AZ53" s="539">
        <v>0.1</v>
      </c>
      <c r="BA53" s="540">
        <v>0</v>
      </c>
      <c r="BB53" s="539">
        <v>0.1</v>
      </c>
      <c r="BC53" s="540">
        <v>0</v>
      </c>
      <c r="BD53" s="539">
        <v>0.1</v>
      </c>
      <c r="BE53" s="540">
        <v>0.1</v>
      </c>
      <c r="BF53" s="539">
        <v>45.1</v>
      </c>
      <c r="BG53" s="540">
        <v>18</v>
      </c>
      <c r="BH53" s="539">
        <v>57.1</v>
      </c>
      <c r="BI53" s="540">
        <v>32.799999999999997</v>
      </c>
      <c r="BJ53" s="539">
        <v>36.299999999999997</v>
      </c>
      <c r="BK53" s="540">
        <v>14.4</v>
      </c>
      <c r="BL53" s="539">
        <v>43.2</v>
      </c>
      <c r="BM53" s="540">
        <v>0</v>
      </c>
      <c r="BN53" s="539">
        <v>0.1</v>
      </c>
      <c r="BO53" s="540">
        <v>0</v>
      </c>
      <c r="BP53" s="542">
        <v>748.5</v>
      </c>
      <c r="BQ53" s="543">
        <v>124.9</v>
      </c>
      <c r="BR53" s="544">
        <v>124.9</v>
      </c>
      <c r="BS53" s="539">
        <v>0</v>
      </c>
      <c r="BT53" s="546">
        <v>0</v>
      </c>
      <c r="BU53" s="543">
        <v>124</v>
      </c>
      <c r="BV53" s="538">
        <v>124</v>
      </c>
      <c r="BW53" s="538">
        <v>0</v>
      </c>
      <c r="BX53" s="547">
        <v>248.9</v>
      </c>
      <c r="BY53" s="547">
        <v>997.4</v>
      </c>
    </row>
    <row r="54" spans="2:77">
      <c r="B54" s="223" t="s">
        <v>709</v>
      </c>
      <c r="C54" s="224">
        <v>46</v>
      </c>
      <c r="D54" s="538">
        <v>0</v>
      </c>
      <c r="E54" s="539">
        <v>0</v>
      </c>
      <c r="F54" s="539">
        <v>0</v>
      </c>
      <c r="G54" s="538">
        <v>0</v>
      </c>
      <c r="H54" s="539">
        <v>0.1</v>
      </c>
      <c r="I54" s="539">
        <v>0</v>
      </c>
      <c r="J54" s="539">
        <v>0</v>
      </c>
      <c r="K54" s="538">
        <v>0</v>
      </c>
      <c r="L54" s="539">
        <v>0</v>
      </c>
      <c r="M54" s="539">
        <v>0.1</v>
      </c>
      <c r="N54" s="539">
        <v>0.1</v>
      </c>
      <c r="O54" s="539">
        <v>0</v>
      </c>
      <c r="P54" s="539">
        <v>0</v>
      </c>
      <c r="Q54" s="539">
        <v>0</v>
      </c>
      <c r="R54" s="539">
        <v>0</v>
      </c>
      <c r="S54" s="539">
        <v>0.1</v>
      </c>
      <c r="T54" s="539">
        <v>0</v>
      </c>
      <c r="U54" s="539">
        <v>0</v>
      </c>
      <c r="V54" s="539">
        <v>0.1</v>
      </c>
      <c r="W54" s="540">
        <v>0.1</v>
      </c>
      <c r="X54" s="539">
        <v>0</v>
      </c>
      <c r="Y54" s="540">
        <v>0</v>
      </c>
      <c r="Z54" s="539">
        <v>0</v>
      </c>
      <c r="AA54" s="540">
        <v>1.3</v>
      </c>
      <c r="AB54" s="539">
        <v>0.5</v>
      </c>
      <c r="AC54" s="540">
        <v>4.3</v>
      </c>
      <c r="AD54" s="539">
        <v>11.5</v>
      </c>
      <c r="AE54" s="540">
        <v>0</v>
      </c>
      <c r="AF54" s="539">
        <v>0.3</v>
      </c>
      <c r="AG54" s="540">
        <v>0.2</v>
      </c>
      <c r="AH54" s="539">
        <v>0.5</v>
      </c>
      <c r="AI54" s="540">
        <v>0</v>
      </c>
      <c r="AJ54" s="539">
        <v>0.4</v>
      </c>
      <c r="AK54" s="540">
        <v>0.3</v>
      </c>
      <c r="AL54" s="539">
        <v>0.7</v>
      </c>
      <c r="AM54" s="540">
        <v>0</v>
      </c>
      <c r="AN54" s="539">
        <v>0.1</v>
      </c>
      <c r="AO54" s="540">
        <v>1.2</v>
      </c>
      <c r="AP54" s="539">
        <v>2.1</v>
      </c>
      <c r="AQ54" s="540">
        <v>0.1</v>
      </c>
      <c r="AR54" s="539">
        <v>2.5</v>
      </c>
      <c r="AS54" s="540">
        <v>0.2</v>
      </c>
      <c r="AT54" s="539">
        <v>0.5</v>
      </c>
      <c r="AU54" s="540">
        <v>19.399999999999999</v>
      </c>
      <c r="AV54" s="541">
        <v>0</v>
      </c>
      <c r="AW54" s="540">
        <v>0.1</v>
      </c>
      <c r="AX54" s="539">
        <v>3</v>
      </c>
      <c r="AY54" s="540">
        <v>12.8</v>
      </c>
      <c r="AZ54" s="539">
        <v>0.2</v>
      </c>
      <c r="BA54" s="540">
        <v>0.1</v>
      </c>
      <c r="BB54" s="539">
        <v>0.1</v>
      </c>
      <c r="BC54" s="540">
        <v>0</v>
      </c>
      <c r="BD54" s="539">
        <v>0</v>
      </c>
      <c r="BE54" s="540">
        <v>0.3</v>
      </c>
      <c r="BF54" s="539">
        <v>151.69999999999999</v>
      </c>
      <c r="BG54" s="540">
        <v>18.100000000000001</v>
      </c>
      <c r="BH54" s="539">
        <v>1.5</v>
      </c>
      <c r="BI54" s="540">
        <v>3</v>
      </c>
      <c r="BJ54" s="539">
        <v>8.3000000000000007</v>
      </c>
      <c r="BK54" s="540">
        <v>9.6999999999999993</v>
      </c>
      <c r="BL54" s="539">
        <v>0</v>
      </c>
      <c r="BM54" s="540">
        <v>0</v>
      </c>
      <c r="BN54" s="539">
        <v>0</v>
      </c>
      <c r="BO54" s="540">
        <v>0</v>
      </c>
      <c r="BP54" s="542">
        <v>255.6</v>
      </c>
      <c r="BQ54" s="543">
        <v>122.1</v>
      </c>
      <c r="BR54" s="544">
        <v>122.1</v>
      </c>
      <c r="BS54" s="539">
        <v>0</v>
      </c>
      <c r="BT54" s="546">
        <v>0</v>
      </c>
      <c r="BU54" s="543">
        <v>272.5</v>
      </c>
      <c r="BV54" s="538">
        <v>272.5</v>
      </c>
      <c r="BW54" s="538">
        <v>0</v>
      </c>
      <c r="BX54" s="547">
        <v>394.6</v>
      </c>
      <c r="BY54" s="547">
        <v>650.20000000000005</v>
      </c>
    </row>
    <row r="55" spans="2:77">
      <c r="B55" s="223" t="s">
        <v>710</v>
      </c>
      <c r="C55" s="224">
        <v>47</v>
      </c>
      <c r="D55" s="538">
        <v>0</v>
      </c>
      <c r="E55" s="539">
        <v>0</v>
      </c>
      <c r="F55" s="539">
        <v>0</v>
      </c>
      <c r="G55" s="538">
        <v>0</v>
      </c>
      <c r="H55" s="539">
        <v>0</v>
      </c>
      <c r="I55" s="539">
        <v>0</v>
      </c>
      <c r="J55" s="539">
        <v>0</v>
      </c>
      <c r="K55" s="538">
        <v>0</v>
      </c>
      <c r="L55" s="539">
        <v>0</v>
      </c>
      <c r="M55" s="539">
        <v>0</v>
      </c>
      <c r="N55" s="539">
        <v>0</v>
      </c>
      <c r="O55" s="539">
        <v>0</v>
      </c>
      <c r="P55" s="539">
        <v>0</v>
      </c>
      <c r="Q55" s="539">
        <v>0</v>
      </c>
      <c r="R55" s="539">
        <v>0</v>
      </c>
      <c r="S55" s="539">
        <v>0</v>
      </c>
      <c r="T55" s="539">
        <v>0</v>
      </c>
      <c r="U55" s="539">
        <v>0</v>
      </c>
      <c r="V55" s="539">
        <v>0</v>
      </c>
      <c r="W55" s="540">
        <v>0</v>
      </c>
      <c r="X55" s="539">
        <v>0</v>
      </c>
      <c r="Y55" s="540">
        <v>0</v>
      </c>
      <c r="Z55" s="539">
        <v>0</v>
      </c>
      <c r="AA55" s="540">
        <v>0</v>
      </c>
      <c r="AB55" s="539">
        <v>0</v>
      </c>
      <c r="AC55" s="540">
        <v>0</v>
      </c>
      <c r="AD55" s="539">
        <v>0</v>
      </c>
      <c r="AE55" s="540">
        <v>0</v>
      </c>
      <c r="AF55" s="539">
        <v>0</v>
      </c>
      <c r="AG55" s="540">
        <v>0</v>
      </c>
      <c r="AH55" s="539">
        <v>0</v>
      </c>
      <c r="AI55" s="540">
        <v>0</v>
      </c>
      <c r="AJ55" s="539">
        <v>0</v>
      </c>
      <c r="AK55" s="540">
        <v>0</v>
      </c>
      <c r="AL55" s="539">
        <v>0</v>
      </c>
      <c r="AM55" s="540">
        <v>0</v>
      </c>
      <c r="AN55" s="539">
        <v>0</v>
      </c>
      <c r="AO55" s="540">
        <v>0</v>
      </c>
      <c r="AP55" s="539">
        <v>0</v>
      </c>
      <c r="AQ55" s="540">
        <v>0</v>
      </c>
      <c r="AR55" s="539">
        <v>0</v>
      </c>
      <c r="AS55" s="540">
        <v>0</v>
      </c>
      <c r="AT55" s="539">
        <v>0</v>
      </c>
      <c r="AU55" s="540">
        <v>0</v>
      </c>
      <c r="AV55" s="541">
        <v>0</v>
      </c>
      <c r="AW55" s="540">
        <v>0</v>
      </c>
      <c r="AX55" s="539">
        <v>0</v>
      </c>
      <c r="AY55" s="540">
        <v>0</v>
      </c>
      <c r="AZ55" s="539">
        <v>0</v>
      </c>
      <c r="BA55" s="540">
        <v>0</v>
      </c>
      <c r="BB55" s="539">
        <v>0</v>
      </c>
      <c r="BC55" s="540">
        <v>0</v>
      </c>
      <c r="BD55" s="539">
        <v>0</v>
      </c>
      <c r="BE55" s="540">
        <v>0</v>
      </c>
      <c r="BF55" s="539">
        <v>0</v>
      </c>
      <c r="BG55" s="540">
        <v>0</v>
      </c>
      <c r="BH55" s="539">
        <v>0</v>
      </c>
      <c r="BI55" s="540">
        <v>0</v>
      </c>
      <c r="BJ55" s="539">
        <v>0</v>
      </c>
      <c r="BK55" s="540">
        <v>0</v>
      </c>
      <c r="BL55" s="539">
        <v>0</v>
      </c>
      <c r="BM55" s="540">
        <v>0</v>
      </c>
      <c r="BN55" s="539">
        <v>0</v>
      </c>
      <c r="BO55" s="540">
        <v>0</v>
      </c>
      <c r="BP55" s="542">
        <v>0</v>
      </c>
      <c r="BQ55" s="543">
        <v>0</v>
      </c>
      <c r="BR55" s="544">
        <v>0</v>
      </c>
      <c r="BS55" s="539">
        <v>0</v>
      </c>
      <c r="BT55" s="546">
        <v>0</v>
      </c>
      <c r="BU55" s="543">
        <v>54.3</v>
      </c>
      <c r="BV55" s="538">
        <v>54.3</v>
      </c>
      <c r="BW55" s="538">
        <v>0</v>
      </c>
      <c r="BX55" s="547">
        <v>54.3</v>
      </c>
      <c r="BY55" s="547">
        <v>54.3</v>
      </c>
    </row>
    <row r="56" spans="2:77">
      <c r="B56" s="223" t="s">
        <v>711</v>
      </c>
      <c r="C56" s="224">
        <v>48</v>
      </c>
      <c r="D56" s="538">
        <v>0</v>
      </c>
      <c r="E56" s="539">
        <v>0</v>
      </c>
      <c r="F56" s="539">
        <v>0</v>
      </c>
      <c r="G56" s="538">
        <v>0</v>
      </c>
      <c r="H56" s="539">
        <v>0.2</v>
      </c>
      <c r="I56" s="539">
        <v>0</v>
      </c>
      <c r="J56" s="539">
        <v>0</v>
      </c>
      <c r="K56" s="538">
        <v>0</v>
      </c>
      <c r="L56" s="539">
        <v>0</v>
      </c>
      <c r="M56" s="539">
        <v>0</v>
      </c>
      <c r="N56" s="539">
        <v>0.1</v>
      </c>
      <c r="O56" s="539">
        <v>0.1</v>
      </c>
      <c r="P56" s="539">
        <v>0</v>
      </c>
      <c r="Q56" s="539">
        <v>0</v>
      </c>
      <c r="R56" s="539">
        <v>0</v>
      </c>
      <c r="S56" s="539">
        <v>0</v>
      </c>
      <c r="T56" s="539">
        <v>0</v>
      </c>
      <c r="U56" s="539">
        <v>0</v>
      </c>
      <c r="V56" s="539">
        <v>0</v>
      </c>
      <c r="W56" s="540">
        <v>0.1</v>
      </c>
      <c r="X56" s="539">
        <v>0</v>
      </c>
      <c r="Y56" s="540">
        <v>0</v>
      </c>
      <c r="Z56" s="539">
        <v>0</v>
      </c>
      <c r="AA56" s="540">
        <v>0.5</v>
      </c>
      <c r="AB56" s="539">
        <v>0.7</v>
      </c>
      <c r="AC56" s="540">
        <v>3</v>
      </c>
      <c r="AD56" s="539">
        <v>0.7</v>
      </c>
      <c r="AE56" s="540">
        <v>0</v>
      </c>
      <c r="AF56" s="539">
        <v>10.3</v>
      </c>
      <c r="AG56" s="540">
        <v>3.2</v>
      </c>
      <c r="AH56" s="539">
        <v>0.4</v>
      </c>
      <c r="AI56" s="540">
        <v>0.1</v>
      </c>
      <c r="AJ56" s="539">
        <v>0.4</v>
      </c>
      <c r="AK56" s="540">
        <v>0.5</v>
      </c>
      <c r="AL56" s="539">
        <v>0.8</v>
      </c>
      <c r="AM56" s="540">
        <v>0</v>
      </c>
      <c r="AN56" s="539">
        <v>0.3</v>
      </c>
      <c r="AO56" s="540">
        <v>4.0999999999999996</v>
      </c>
      <c r="AP56" s="539">
        <v>3</v>
      </c>
      <c r="AQ56" s="540">
        <v>0.1</v>
      </c>
      <c r="AR56" s="539">
        <v>176.5</v>
      </c>
      <c r="AS56" s="540">
        <v>90.1</v>
      </c>
      <c r="AT56" s="539">
        <v>46.1</v>
      </c>
      <c r="AU56" s="540">
        <v>8.4</v>
      </c>
      <c r="AV56" s="541">
        <v>0</v>
      </c>
      <c r="AW56" s="540">
        <v>0.1</v>
      </c>
      <c r="AX56" s="539">
        <v>0.1</v>
      </c>
      <c r="AY56" s="540">
        <v>2.2000000000000002</v>
      </c>
      <c r="AZ56" s="539">
        <v>1</v>
      </c>
      <c r="BA56" s="540">
        <v>0</v>
      </c>
      <c r="BB56" s="539">
        <v>0</v>
      </c>
      <c r="BC56" s="540">
        <v>0</v>
      </c>
      <c r="BD56" s="539">
        <v>0.2</v>
      </c>
      <c r="BE56" s="540">
        <v>0.1</v>
      </c>
      <c r="BF56" s="539">
        <v>51.8</v>
      </c>
      <c r="BG56" s="540">
        <v>7.5</v>
      </c>
      <c r="BH56" s="539">
        <v>4.2</v>
      </c>
      <c r="BI56" s="540">
        <v>14</v>
      </c>
      <c r="BJ56" s="539">
        <v>11.5</v>
      </c>
      <c r="BK56" s="540">
        <v>10.6</v>
      </c>
      <c r="BL56" s="539">
        <v>32</v>
      </c>
      <c r="BM56" s="540">
        <v>0</v>
      </c>
      <c r="BN56" s="539">
        <v>0.7</v>
      </c>
      <c r="BO56" s="540">
        <v>0</v>
      </c>
      <c r="BP56" s="542">
        <v>485.7</v>
      </c>
      <c r="BQ56" s="543">
        <v>3.8</v>
      </c>
      <c r="BR56" s="544">
        <v>3.8</v>
      </c>
      <c r="BS56" s="539">
        <v>0</v>
      </c>
      <c r="BT56" s="546">
        <v>0</v>
      </c>
      <c r="BU56" s="543">
        <v>0</v>
      </c>
      <c r="BV56" s="538">
        <v>0</v>
      </c>
      <c r="BW56" s="538">
        <v>0</v>
      </c>
      <c r="BX56" s="547">
        <v>3.8</v>
      </c>
      <c r="BY56" s="547">
        <v>489.5</v>
      </c>
    </row>
    <row r="57" spans="2:77">
      <c r="B57" s="223" t="s">
        <v>712</v>
      </c>
      <c r="C57" s="224">
        <v>49</v>
      </c>
      <c r="D57" s="538">
        <v>0.1</v>
      </c>
      <c r="E57" s="539">
        <v>0</v>
      </c>
      <c r="F57" s="539">
        <v>0</v>
      </c>
      <c r="G57" s="538">
        <v>0</v>
      </c>
      <c r="H57" s="539">
        <v>0.1</v>
      </c>
      <c r="I57" s="539">
        <v>0</v>
      </c>
      <c r="J57" s="539">
        <v>0</v>
      </c>
      <c r="K57" s="538">
        <v>0</v>
      </c>
      <c r="L57" s="539">
        <v>0</v>
      </c>
      <c r="M57" s="539">
        <v>0</v>
      </c>
      <c r="N57" s="539">
        <v>0</v>
      </c>
      <c r="O57" s="539">
        <v>0</v>
      </c>
      <c r="P57" s="539">
        <v>0</v>
      </c>
      <c r="Q57" s="539">
        <v>0</v>
      </c>
      <c r="R57" s="539">
        <v>0</v>
      </c>
      <c r="S57" s="539">
        <v>0</v>
      </c>
      <c r="T57" s="539">
        <v>0</v>
      </c>
      <c r="U57" s="539">
        <v>0.1</v>
      </c>
      <c r="V57" s="539">
        <v>0.1</v>
      </c>
      <c r="W57" s="540">
        <v>0.1</v>
      </c>
      <c r="X57" s="539">
        <v>0.1</v>
      </c>
      <c r="Y57" s="540">
        <v>0</v>
      </c>
      <c r="Z57" s="539">
        <v>0</v>
      </c>
      <c r="AA57" s="540">
        <v>1.6</v>
      </c>
      <c r="AB57" s="539">
        <v>2.1</v>
      </c>
      <c r="AC57" s="540">
        <v>1.8</v>
      </c>
      <c r="AD57" s="539">
        <v>3.4</v>
      </c>
      <c r="AE57" s="540">
        <v>0</v>
      </c>
      <c r="AF57" s="539">
        <v>2.6</v>
      </c>
      <c r="AG57" s="540">
        <v>2</v>
      </c>
      <c r="AH57" s="539">
        <v>0.8</v>
      </c>
      <c r="AI57" s="540">
        <v>0</v>
      </c>
      <c r="AJ57" s="539">
        <v>0.2</v>
      </c>
      <c r="AK57" s="540">
        <v>1.2</v>
      </c>
      <c r="AL57" s="539">
        <v>1.7</v>
      </c>
      <c r="AM57" s="540">
        <v>0</v>
      </c>
      <c r="AN57" s="539">
        <v>0.2</v>
      </c>
      <c r="AO57" s="540">
        <v>1.6</v>
      </c>
      <c r="AP57" s="539">
        <v>2</v>
      </c>
      <c r="AQ57" s="540">
        <v>0.2</v>
      </c>
      <c r="AR57" s="539">
        <v>0.2</v>
      </c>
      <c r="AS57" s="540">
        <v>0</v>
      </c>
      <c r="AT57" s="539">
        <v>0.1</v>
      </c>
      <c r="AU57" s="540">
        <v>3.7</v>
      </c>
      <c r="AV57" s="541">
        <v>0</v>
      </c>
      <c r="AW57" s="540">
        <v>0.1</v>
      </c>
      <c r="AX57" s="539">
        <v>0.1</v>
      </c>
      <c r="AY57" s="540">
        <v>5.6</v>
      </c>
      <c r="AZ57" s="539">
        <v>0.1</v>
      </c>
      <c r="BA57" s="540">
        <v>0.7</v>
      </c>
      <c r="BB57" s="539">
        <v>0</v>
      </c>
      <c r="BC57" s="540">
        <v>0</v>
      </c>
      <c r="BD57" s="539">
        <v>0</v>
      </c>
      <c r="BE57" s="540">
        <v>0.1</v>
      </c>
      <c r="BF57" s="539">
        <v>14.1</v>
      </c>
      <c r="BG57" s="540">
        <v>24.8</v>
      </c>
      <c r="BH57" s="539">
        <v>0.2</v>
      </c>
      <c r="BI57" s="540">
        <v>5.4</v>
      </c>
      <c r="BJ57" s="539">
        <v>45.9</v>
      </c>
      <c r="BK57" s="540">
        <v>8.5</v>
      </c>
      <c r="BL57" s="539">
        <v>9.1999999999999993</v>
      </c>
      <c r="BM57" s="540">
        <v>0</v>
      </c>
      <c r="BN57" s="539">
        <v>0.1</v>
      </c>
      <c r="BO57" s="540">
        <v>0</v>
      </c>
      <c r="BP57" s="542">
        <v>140.9</v>
      </c>
      <c r="BQ57" s="543">
        <v>53.9</v>
      </c>
      <c r="BR57" s="544">
        <v>53.9</v>
      </c>
      <c r="BS57" s="539">
        <v>0</v>
      </c>
      <c r="BT57" s="546">
        <v>0</v>
      </c>
      <c r="BU57" s="543">
        <v>12.7</v>
      </c>
      <c r="BV57" s="538">
        <v>12.7</v>
      </c>
      <c r="BW57" s="538">
        <v>0</v>
      </c>
      <c r="BX57" s="547">
        <v>66.599999999999994</v>
      </c>
      <c r="BY57" s="547">
        <v>207.5</v>
      </c>
    </row>
    <row r="58" spans="2:77">
      <c r="B58" s="223" t="s">
        <v>713</v>
      </c>
      <c r="C58" s="224">
        <v>50</v>
      </c>
      <c r="D58" s="538">
        <v>0</v>
      </c>
      <c r="E58" s="539">
        <v>0</v>
      </c>
      <c r="F58" s="539">
        <v>0</v>
      </c>
      <c r="G58" s="538">
        <v>0.2</v>
      </c>
      <c r="H58" s="539">
        <v>4.3</v>
      </c>
      <c r="I58" s="539">
        <v>0.8</v>
      </c>
      <c r="J58" s="539">
        <v>0.3</v>
      </c>
      <c r="K58" s="538">
        <v>0.2</v>
      </c>
      <c r="L58" s="539">
        <v>1.1000000000000001</v>
      </c>
      <c r="M58" s="539">
        <v>0.5</v>
      </c>
      <c r="N58" s="539">
        <v>0.1</v>
      </c>
      <c r="O58" s="539">
        <v>0</v>
      </c>
      <c r="P58" s="539">
        <v>0.5</v>
      </c>
      <c r="Q58" s="539">
        <v>1.2</v>
      </c>
      <c r="R58" s="539">
        <v>0.2</v>
      </c>
      <c r="S58" s="539">
        <v>4</v>
      </c>
      <c r="T58" s="539">
        <v>0.8</v>
      </c>
      <c r="U58" s="539">
        <v>0.2</v>
      </c>
      <c r="V58" s="539">
        <v>0.8</v>
      </c>
      <c r="W58" s="540">
        <v>2.6</v>
      </c>
      <c r="X58" s="539">
        <v>0.1</v>
      </c>
      <c r="Y58" s="540">
        <v>1</v>
      </c>
      <c r="Z58" s="539">
        <v>3.8</v>
      </c>
      <c r="AA58" s="540">
        <v>0.7</v>
      </c>
      <c r="AB58" s="539">
        <v>1.4</v>
      </c>
      <c r="AC58" s="540">
        <v>1.5</v>
      </c>
      <c r="AD58" s="539">
        <v>10.6</v>
      </c>
      <c r="AE58" s="540">
        <v>11</v>
      </c>
      <c r="AF58" s="539">
        <v>12.7</v>
      </c>
      <c r="AG58" s="540">
        <v>16.399999999999999</v>
      </c>
      <c r="AH58" s="539">
        <v>17.399999999999999</v>
      </c>
      <c r="AI58" s="540">
        <v>1.9</v>
      </c>
      <c r="AJ58" s="539">
        <v>6.5</v>
      </c>
      <c r="AK58" s="540">
        <v>2.2999999999999998</v>
      </c>
      <c r="AL58" s="539">
        <v>3.1</v>
      </c>
      <c r="AM58" s="540">
        <v>4.5999999999999996</v>
      </c>
      <c r="AN58" s="539">
        <v>0.3</v>
      </c>
      <c r="AO58" s="540">
        <v>1.9</v>
      </c>
      <c r="AP58" s="539">
        <v>1.5</v>
      </c>
      <c r="AQ58" s="540">
        <v>1.6</v>
      </c>
      <c r="AR58" s="539">
        <v>4.7</v>
      </c>
      <c r="AS58" s="540">
        <v>0.3</v>
      </c>
      <c r="AT58" s="539">
        <v>0.9</v>
      </c>
      <c r="AU58" s="540">
        <v>27.4</v>
      </c>
      <c r="AV58" s="541">
        <v>0</v>
      </c>
      <c r="AW58" s="540">
        <v>1.5</v>
      </c>
      <c r="AX58" s="539">
        <v>1.5</v>
      </c>
      <c r="AY58" s="540">
        <v>1.1000000000000001</v>
      </c>
      <c r="AZ58" s="539">
        <v>0.2</v>
      </c>
      <c r="BA58" s="540">
        <v>0.1</v>
      </c>
      <c r="BB58" s="539">
        <v>2.4</v>
      </c>
      <c r="BC58" s="540">
        <v>0</v>
      </c>
      <c r="BD58" s="539">
        <v>3.8</v>
      </c>
      <c r="BE58" s="540">
        <v>0.7</v>
      </c>
      <c r="BF58" s="539">
        <v>41.6</v>
      </c>
      <c r="BG58" s="540">
        <v>14.2</v>
      </c>
      <c r="BH58" s="539">
        <v>7.2</v>
      </c>
      <c r="BI58" s="540">
        <v>8</v>
      </c>
      <c r="BJ58" s="539">
        <v>16</v>
      </c>
      <c r="BK58" s="540">
        <v>9.6</v>
      </c>
      <c r="BL58" s="539">
        <v>2</v>
      </c>
      <c r="BM58" s="540">
        <v>0.1</v>
      </c>
      <c r="BN58" s="539">
        <v>2.5</v>
      </c>
      <c r="BO58" s="540">
        <v>0</v>
      </c>
      <c r="BP58" s="542">
        <v>263.89999999999998</v>
      </c>
      <c r="BQ58" s="543">
        <v>175.7</v>
      </c>
      <c r="BR58" s="544">
        <v>175.7</v>
      </c>
      <c r="BS58" s="539">
        <v>0</v>
      </c>
      <c r="BT58" s="546">
        <v>0</v>
      </c>
      <c r="BU58" s="543">
        <v>0</v>
      </c>
      <c r="BV58" s="538">
        <v>0</v>
      </c>
      <c r="BW58" s="538">
        <v>0</v>
      </c>
      <c r="BX58" s="547">
        <v>175.7</v>
      </c>
      <c r="BY58" s="547">
        <v>439.6</v>
      </c>
    </row>
    <row r="59" spans="2:77">
      <c r="B59" s="223" t="s">
        <v>714</v>
      </c>
      <c r="C59" s="224">
        <v>51</v>
      </c>
      <c r="D59" s="538">
        <v>0</v>
      </c>
      <c r="E59" s="539">
        <v>0</v>
      </c>
      <c r="F59" s="539">
        <v>0</v>
      </c>
      <c r="G59" s="538">
        <v>0</v>
      </c>
      <c r="H59" s="539">
        <v>0.1</v>
      </c>
      <c r="I59" s="539">
        <v>0</v>
      </c>
      <c r="J59" s="539">
        <v>0</v>
      </c>
      <c r="K59" s="538">
        <v>0</v>
      </c>
      <c r="L59" s="539">
        <v>0</v>
      </c>
      <c r="M59" s="539">
        <v>0</v>
      </c>
      <c r="N59" s="539">
        <v>0</v>
      </c>
      <c r="O59" s="539">
        <v>0</v>
      </c>
      <c r="P59" s="539">
        <v>0</v>
      </c>
      <c r="Q59" s="539">
        <v>0</v>
      </c>
      <c r="R59" s="539">
        <v>0</v>
      </c>
      <c r="S59" s="539">
        <v>0</v>
      </c>
      <c r="T59" s="539">
        <v>0</v>
      </c>
      <c r="U59" s="539">
        <v>0</v>
      </c>
      <c r="V59" s="539">
        <v>0</v>
      </c>
      <c r="W59" s="540">
        <v>0.1</v>
      </c>
      <c r="X59" s="539">
        <v>0</v>
      </c>
      <c r="Y59" s="540">
        <v>0</v>
      </c>
      <c r="Z59" s="539">
        <v>0</v>
      </c>
      <c r="AA59" s="540">
        <v>1.7</v>
      </c>
      <c r="AB59" s="539">
        <v>2</v>
      </c>
      <c r="AC59" s="540">
        <v>1.8</v>
      </c>
      <c r="AD59" s="539">
        <v>0.7</v>
      </c>
      <c r="AE59" s="540">
        <v>0</v>
      </c>
      <c r="AF59" s="539">
        <v>1.2</v>
      </c>
      <c r="AG59" s="540">
        <v>0.1</v>
      </c>
      <c r="AH59" s="539">
        <v>0.3</v>
      </c>
      <c r="AI59" s="540">
        <v>0.1</v>
      </c>
      <c r="AJ59" s="539">
        <v>0.1</v>
      </c>
      <c r="AK59" s="540">
        <v>1</v>
      </c>
      <c r="AL59" s="539">
        <v>0.6</v>
      </c>
      <c r="AM59" s="540">
        <v>0</v>
      </c>
      <c r="AN59" s="539">
        <v>0</v>
      </c>
      <c r="AO59" s="540">
        <v>0.1</v>
      </c>
      <c r="AP59" s="539">
        <v>0.1</v>
      </c>
      <c r="AQ59" s="540">
        <v>0.1</v>
      </c>
      <c r="AR59" s="539">
        <v>0</v>
      </c>
      <c r="AS59" s="540">
        <v>0</v>
      </c>
      <c r="AT59" s="539">
        <v>0</v>
      </c>
      <c r="AU59" s="540">
        <v>0.6</v>
      </c>
      <c r="AV59" s="541">
        <v>0</v>
      </c>
      <c r="AW59" s="540">
        <v>0</v>
      </c>
      <c r="AX59" s="539">
        <v>0.1</v>
      </c>
      <c r="AY59" s="540">
        <v>0.7</v>
      </c>
      <c r="AZ59" s="539">
        <v>0</v>
      </c>
      <c r="BA59" s="540">
        <v>0</v>
      </c>
      <c r="BB59" s="539">
        <v>0</v>
      </c>
      <c r="BC59" s="540">
        <v>0.1</v>
      </c>
      <c r="BD59" s="539">
        <v>0</v>
      </c>
      <c r="BE59" s="540">
        <v>0.1</v>
      </c>
      <c r="BF59" s="539">
        <v>3.5</v>
      </c>
      <c r="BG59" s="540">
        <v>2.4</v>
      </c>
      <c r="BH59" s="539">
        <v>2</v>
      </c>
      <c r="BI59" s="540">
        <v>3.7</v>
      </c>
      <c r="BJ59" s="539">
        <v>3.1</v>
      </c>
      <c r="BK59" s="540">
        <v>2.8</v>
      </c>
      <c r="BL59" s="539">
        <v>5.9</v>
      </c>
      <c r="BM59" s="540">
        <v>0</v>
      </c>
      <c r="BN59" s="539">
        <v>0</v>
      </c>
      <c r="BO59" s="540">
        <v>0</v>
      </c>
      <c r="BP59" s="542">
        <v>35.1</v>
      </c>
      <c r="BQ59" s="543">
        <v>0.3</v>
      </c>
      <c r="BR59" s="544">
        <v>0.3</v>
      </c>
      <c r="BS59" s="539">
        <v>0</v>
      </c>
      <c r="BT59" s="546">
        <v>0</v>
      </c>
      <c r="BU59" s="543">
        <v>0</v>
      </c>
      <c r="BV59" s="538">
        <v>0</v>
      </c>
      <c r="BW59" s="538">
        <v>0</v>
      </c>
      <c r="BX59" s="547">
        <v>0.3</v>
      </c>
      <c r="BY59" s="547">
        <v>35.4</v>
      </c>
    </row>
    <row r="60" spans="2:77">
      <c r="B60" s="223" t="s">
        <v>715</v>
      </c>
      <c r="C60" s="224">
        <v>52</v>
      </c>
      <c r="D60" s="538">
        <v>0</v>
      </c>
      <c r="E60" s="539">
        <v>0</v>
      </c>
      <c r="F60" s="539">
        <v>0</v>
      </c>
      <c r="G60" s="538">
        <v>0</v>
      </c>
      <c r="H60" s="539">
        <v>0</v>
      </c>
      <c r="I60" s="539">
        <v>0</v>
      </c>
      <c r="J60" s="539">
        <v>0</v>
      </c>
      <c r="K60" s="538">
        <v>0</v>
      </c>
      <c r="L60" s="539">
        <v>0</v>
      </c>
      <c r="M60" s="539">
        <v>0</v>
      </c>
      <c r="N60" s="539">
        <v>0</v>
      </c>
      <c r="O60" s="539">
        <v>0</v>
      </c>
      <c r="P60" s="539">
        <v>0</v>
      </c>
      <c r="Q60" s="539">
        <v>0</v>
      </c>
      <c r="R60" s="539">
        <v>0</v>
      </c>
      <c r="S60" s="539">
        <v>0</v>
      </c>
      <c r="T60" s="539">
        <v>0</v>
      </c>
      <c r="U60" s="539">
        <v>0</v>
      </c>
      <c r="V60" s="539">
        <v>0</v>
      </c>
      <c r="W60" s="540">
        <v>0</v>
      </c>
      <c r="X60" s="539">
        <v>0</v>
      </c>
      <c r="Y60" s="540">
        <v>0</v>
      </c>
      <c r="Z60" s="539">
        <v>0</v>
      </c>
      <c r="AA60" s="540">
        <v>0</v>
      </c>
      <c r="AB60" s="539">
        <v>0</v>
      </c>
      <c r="AC60" s="540">
        <v>0.2</v>
      </c>
      <c r="AD60" s="539">
        <v>0.1</v>
      </c>
      <c r="AE60" s="540">
        <v>0</v>
      </c>
      <c r="AF60" s="539">
        <v>0.1</v>
      </c>
      <c r="AG60" s="540">
        <v>0</v>
      </c>
      <c r="AH60" s="539">
        <v>0</v>
      </c>
      <c r="AI60" s="540">
        <v>0</v>
      </c>
      <c r="AJ60" s="539">
        <v>0.1</v>
      </c>
      <c r="AK60" s="540">
        <v>0.1</v>
      </c>
      <c r="AL60" s="539">
        <v>0</v>
      </c>
      <c r="AM60" s="540">
        <v>0</v>
      </c>
      <c r="AN60" s="539">
        <v>0</v>
      </c>
      <c r="AO60" s="540">
        <v>0.1</v>
      </c>
      <c r="AP60" s="539">
        <v>0</v>
      </c>
      <c r="AQ60" s="540">
        <v>0</v>
      </c>
      <c r="AR60" s="539">
        <v>0.4</v>
      </c>
      <c r="AS60" s="540">
        <v>0.1</v>
      </c>
      <c r="AT60" s="539">
        <v>0.1</v>
      </c>
      <c r="AU60" s="540">
        <v>0.2</v>
      </c>
      <c r="AV60" s="541">
        <v>0</v>
      </c>
      <c r="AW60" s="540">
        <v>0</v>
      </c>
      <c r="AX60" s="539">
        <v>0</v>
      </c>
      <c r="AY60" s="540">
        <v>0</v>
      </c>
      <c r="AZ60" s="539">
        <v>0</v>
      </c>
      <c r="BA60" s="540">
        <v>0</v>
      </c>
      <c r="BB60" s="539">
        <v>0</v>
      </c>
      <c r="BC60" s="540">
        <v>0</v>
      </c>
      <c r="BD60" s="539">
        <v>0.2</v>
      </c>
      <c r="BE60" s="540">
        <v>0</v>
      </c>
      <c r="BF60" s="539">
        <v>0.6</v>
      </c>
      <c r="BG60" s="540">
        <v>0.3</v>
      </c>
      <c r="BH60" s="539">
        <v>0.1</v>
      </c>
      <c r="BI60" s="540">
        <v>0.2</v>
      </c>
      <c r="BJ60" s="539">
        <v>1.8</v>
      </c>
      <c r="BK60" s="540">
        <v>1.2</v>
      </c>
      <c r="BL60" s="539">
        <v>0.1</v>
      </c>
      <c r="BM60" s="540">
        <v>0</v>
      </c>
      <c r="BN60" s="539">
        <v>0</v>
      </c>
      <c r="BO60" s="540">
        <v>0</v>
      </c>
      <c r="BP60" s="542">
        <v>6</v>
      </c>
      <c r="BQ60" s="543">
        <v>641.6</v>
      </c>
      <c r="BR60" s="544">
        <v>635.5</v>
      </c>
      <c r="BS60" s="539">
        <v>0</v>
      </c>
      <c r="BT60" s="546">
        <v>6.1</v>
      </c>
      <c r="BU60" s="543">
        <v>0</v>
      </c>
      <c r="BV60" s="538">
        <v>0</v>
      </c>
      <c r="BW60" s="538">
        <v>0</v>
      </c>
      <c r="BX60" s="547">
        <v>641.6</v>
      </c>
      <c r="BY60" s="547">
        <v>647.6</v>
      </c>
    </row>
    <row r="61" spans="2:77">
      <c r="B61" s="223" t="s">
        <v>716</v>
      </c>
      <c r="C61" s="224">
        <v>53</v>
      </c>
      <c r="D61" s="538">
        <v>0.1</v>
      </c>
      <c r="E61" s="539">
        <v>0</v>
      </c>
      <c r="F61" s="539">
        <v>0</v>
      </c>
      <c r="G61" s="538">
        <v>0</v>
      </c>
      <c r="H61" s="539">
        <v>1</v>
      </c>
      <c r="I61" s="539">
        <v>0.1</v>
      </c>
      <c r="J61" s="539">
        <v>0.1</v>
      </c>
      <c r="K61" s="538">
        <v>0.1</v>
      </c>
      <c r="L61" s="539">
        <v>0.2</v>
      </c>
      <c r="M61" s="539">
        <v>0</v>
      </c>
      <c r="N61" s="539">
        <v>0.2</v>
      </c>
      <c r="O61" s="539">
        <v>0.1</v>
      </c>
      <c r="P61" s="539">
        <v>0.1</v>
      </c>
      <c r="Q61" s="539">
        <v>0.1</v>
      </c>
      <c r="R61" s="539">
        <v>0.1</v>
      </c>
      <c r="S61" s="539">
        <v>0.1</v>
      </c>
      <c r="T61" s="539">
        <v>0.2</v>
      </c>
      <c r="U61" s="539">
        <v>0.1</v>
      </c>
      <c r="V61" s="539">
        <v>0.1</v>
      </c>
      <c r="W61" s="540">
        <v>0.3</v>
      </c>
      <c r="X61" s="539">
        <v>0.2</v>
      </c>
      <c r="Y61" s="540">
        <v>0</v>
      </c>
      <c r="Z61" s="539">
        <v>0</v>
      </c>
      <c r="AA61" s="540">
        <v>6.5</v>
      </c>
      <c r="AB61" s="539">
        <v>6.1</v>
      </c>
      <c r="AC61" s="540">
        <v>7.7</v>
      </c>
      <c r="AD61" s="539">
        <v>1.2</v>
      </c>
      <c r="AE61" s="540">
        <v>0</v>
      </c>
      <c r="AF61" s="539">
        <v>16.100000000000001</v>
      </c>
      <c r="AG61" s="540">
        <v>9.6999999999999993</v>
      </c>
      <c r="AH61" s="539">
        <v>2.4</v>
      </c>
      <c r="AI61" s="540">
        <v>0.1</v>
      </c>
      <c r="AJ61" s="539">
        <v>0.2</v>
      </c>
      <c r="AK61" s="540">
        <v>4.9000000000000004</v>
      </c>
      <c r="AL61" s="539">
        <v>3</v>
      </c>
      <c r="AM61" s="540">
        <v>0</v>
      </c>
      <c r="AN61" s="539">
        <v>0</v>
      </c>
      <c r="AO61" s="540">
        <v>0.2</v>
      </c>
      <c r="AP61" s="539">
        <v>3.7</v>
      </c>
      <c r="AQ61" s="540">
        <v>0.1</v>
      </c>
      <c r="AR61" s="539">
        <v>243.2</v>
      </c>
      <c r="AS61" s="540">
        <v>50.7</v>
      </c>
      <c r="AT61" s="539">
        <v>54.8</v>
      </c>
      <c r="AU61" s="540">
        <v>48.1</v>
      </c>
      <c r="AV61" s="541">
        <v>0</v>
      </c>
      <c r="AW61" s="540">
        <v>1.4</v>
      </c>
      <c r="AX61" s="539">
        <v>0.6</v>
      </c>
      <c r="AY61" s="540">
        <v>10.7</v>
      </c>
      <c r="AZ61" s="539">
        <v>0</v>
      </c>
      <c r="BA61" s="540">
        <v>0</v>
      </c>
      <c r="BB61" s="539">
        <v>0</v>
      </c>
      <c r="BC61" s="540">
        <v>0</v>
      </c>
      <c r="BD61" s="539">
        <v>0</v>
      </c>
      <c r="BE61" s="540">
        <v>2.7</v>
      </c>
      <c r="BF61" s="539">
        <v>354.1</v>
      </c>
      <c r="BG61" s="540">
        <v>122.8</v>
      </c>
      <c r="BH61" s="539">
        <v>287.2</v>
      </c>
      <c r="BI61" s="540">
        <v>96.1</v>
      </c>
      <c r="BJ61" s="539">
        <v>3</v>
      </c>
      <c r="BK61" s="540">
        <v>12.3</v>
      </c>
      <c r="BL61" s="539">
        <v>22</v>
      </c>
      <c r="BM61" s="540">
        <v>0</v>
      </c>
      <c r="BN61" s="539">
        <v>0.3</v>
      </c>
      <c r="BO61" s="540">
        <v>0</v>
      </c>
      <c r="BP61" s="542">
        <v>1375.1</v>
      </c>
      <c r="BQ61" s="543">
        <v>98.8</v>
      </c>
      <c r="BR61" s="544">
        <v>98.8</v>
      </c>
      <c r="BS61" s="539">
        <v>0</v>
      </c>
      <c r="BT61" s="546">
        <v>0</v>
      </c>
      <c r="BU61" s="543">
        <v>0</v>
      </c>
      <c r="BV61" s="538">
        <v>0</v>
      </c>
      <c r="BW61" s="538">
        <v>0</v>
      </c>
      <c r="BX61" s="547">
        <v>98.8</v>
      </c>
      <c r="BY61" s="547">
        <v>1473.9</v>
      </c>
    </row>
    <row r="62" spans="2:77">
      <c r="B62" s="223" t="s">
        <v>717</v>
      </c>
      <c r="C62" s="224">
        <v>54</v>
      </c>
      <c r="D62" s="538">
        <v>0</v>
      </c>
      <c r="E62" s="539">
        <v>0</v>
      </c>
      <c r="F62" s="539">
        <v>0</v>
      </c>
      <c r="G62" s="538">
        <v>0</v>
      </c>
      <c r="H62" s="539">
        <v>0</v>
      </c>
      <c r="I62" s="539">
        <v>0</v>
      </c>
      <c r="J62" s="539">
        <v>0</v>
      </c>
      <c r="K62" s="538">
        <v>0</v>
      </c>
      <c r="L62" s="539">
        <v>0</v>
      </c>
      <c r="M62" s="539">
        <v>0</v>
      </c>
      <c r="N62" s="539">
        <v>0</v>
      </c>
      <c r="O62" s="539">
        <v>0</v>
      </c>
      <c r="P62" s="539">
        <v>0</v>
      </c>
      <c r="Q62" s="539">
        <v>0</v>
      </c>
      <c r="R62" s="539">
        <v>0</v>
      </c>
      <c r="S62" s="539">
        <v>0</v>
      </c>
      <c r="T62" s="539">
        <v>0</v>
      </c>
      <c r="U62" s="539">
        <v>0</v>
      </c>
      <c r="V62" s="539">
        <v>0</v>
      </c>
      <c r="W62" s="540">
        <v>0</v>
      </c>
      <c r="X62" s="539">
        <v>0</v>
      </c>
      <c r="Y62" s="540">
        <v>0</v>
      </c>
      <c r="Z62" s="539">
        <v>0</v>
      </c>
      <c r="AA62" s="540">
        <v>0</v>
      </c>
      <c r="AB62" s="539">
        <v>0</v>
      </c>
      <c r="AC62" s="540">
        <v>0</v>
      </c>
      <c r="AD62" s="539">
        <v>0</v>
      </c>
      <c r="AE62" s="540">
        <v>0</v>
      </c>
      <c r="AF62" s="539">
        <v>0</v>
      </c>
      <c r="AG62" s="540">
        <v>0</v>
      </c>
      <c r="AH62" s="539">
        <v>0</v>
      </c>
      <c r="AI62" s="540">
        <v>0</v>
      </c>
      <c r="AJ62" s="539">
        <v>0</v>
      </c>
      <c r="AK62" s="540">
        <v>0</v>
      </c>
      <c r="AL62" s="539">
        <v>0</v>
      </c>
      <c r="AM62" s="540">
        <v>0</v>
      </c>
      <c r="AN62" s="539">
        <v>0</v>
      </c>
      <c r="AO62" s="540">
        <v>0</v>
      </c>
      <c r="AP62" s="539">
        <v>0</v>
      </c>
      <c r="AQ62" s="540">
        <v>0</v>
      </c>
      <c r="AR62" s="539">
        <v>0</v>
      </c>
      <c r="AS62" s="540">
        <v>0</v>
      </c>
      <c r="AT62" s="539">
        <v>0</v>
      </c>
      <c r="AU62" s="540">
        <v>0</v>
      </c>
      <c r="AV62" s="541">
        <v>0</v>
      </c>
      <c r="AW62" s="540">
        <v>0</v>
      </c>
      <c r="AX62" s="539">
        <v>0</v>
      </c>
      <c r="AY62" s="540">
        <v>0</v>
      </c>
      <c r="AZ62" s="539">
        <v>0</v>
      </c>
      <c r="BA62" s="540">
        <v>0</v>
      </c>
      <c r="BB62" s="539">
        <v>0</v>
      </c>
      <c r="BC62" s="540">
        <v>0</v>
      </c>
      <c r="BD62" s="539">
        <v>0</v>
      </c>
      <c r="BE62" s="540">
        <v>0</v>
      </c>
      <c r="BF62" s="539">
        <v>0</v>
      </c>
      <c r="BG62" s="540">
        <v>0</v>
      </c>
      <c r="BH62" s="539">
        <v>0</v>
      </c>
      <c r="BI62" s="540">
        <v>0</v>
      </c>
      <c r="BJ62" s="539">
        <v>0</v>
      </c>
      <c r="BK62" s="540">
        <v>0</v>
      </c>
      <c r="BL62" s="539">
        <v>0</v>
      </c>
      <c r="BM62" s="540">
        <v>0</v>
      </c>
      <c r="BN62" s="539">
        <v>0</v>
      </c>
      <c r="BO62" s="540">
        <v>0</v>
      </c>
      <c r="BP62" s="542">
        <v>0</v>
      </c>
      <c r="BQ62" s="543">
        <v>0</v>
      </c>
      <c r="BR62" s="544">
        <v>0</v>
      </c>
      <c r="BS62" s="539">
        <v>0</v>
      </c>
      <c r="BT62" s="546">
        <v>0</v>
      </c>
      <c r="BU62" s="543">
        <v>0</v>
      </c>
      <c r="BV62" s="538">
        <v>0</v>
      </c>
      <c r="BW62" s="538">
        <v>0</v>
      </c>
      <c r="BX62" s="547">
        <v>0</v>
      </c>
      <c r="BY62" s="547">
        <v>0</v>
      </c>
    </row>
    <row r="63" spans="2:77">
      <c r="B63" s="223" t="s">
        <v>718</v>
      </c>
      <c r="C63" s="224">
        <v>55</v>
      </c>
      <c r="D63" s="538">
        <v>0</v>
      </c>
      <c r="E63" s="539">
        <v>0</v>
      </c>
      <c r="F63" s="539">
        <v>0</v>
      </c>
      <c r="G63" s="538">
        <v>0</v>
      </c>
      <c r="H63" s="539">
        <v>0</v>
      </c>
      <c r="I63" s="539">
        <v>0</v>
      </c>
      <c r="J63" s="539">
        <v>0</v>
      </c>
      <c r="K63" s="538">
        <v>0</v>
      </c>
      <c r="L63" s="539">
        <v>0</v>
      </c>
      <c r="M63" s="539">
        <v>0</v>
      </c>
      <c r="N63" s="539">
        <v>0</v>
      </c>
      <c r="O63" s="539">
        <v>0</v>
      </c>
      <c r="P63" s="539">
        <v>0</v>
      </c>
      <c r="Q63" s="539">
        <v>0</v>
      </c>
      <c r="R63" s="539">
        <v>0</v>
      </c>
      <c r="S63" s="539">
        <v>0</v>
      </c>
      <c r="T63" s="539">
        <v>0</v>
      </c>
      <c r="U63" s="539">
        <v>0</v>
      </c>
      <c r="V63" s="539">
        <v>0</v>
      </c>
      <c r="W63" s="540">
        <v>0</v>
      </c>
      <c r="X63" s="539">
        <v>0</v>
      </c>
      <c r="Y63" s="540">
        <v>0</v>
      </c>
      <c r="Z63" s="539">
        <v>0</v>
      </c>
      <c r="AA63" s="540">
        <v>0</v>
      </c>
      <c r="AB63" s="539">
        <v>0</v>
      </c>
      <c r="AC63" s="540">
        <v>0</v>
      </c>
      <c r="AD63" s="539">
        <v>0</v>
      </c>
      <c r="AE63" s="540">
        <v>0</v>
      </c>
      <c r="AF63" s="539">
        <v>0</v>
      </c>
      <c r="AG63" s="540">
        <v>0</v>
      </c>
      <c r="AH63" s="539">
        <v>0</v>
      </c>
      <c r="AI63" s="540">
        <v>0</v>
      </c>
      <c r="AJ63" s="539">
        <v>0</v>
      </c>
      <c r="AK63" s="540">
        <v>0</v>
      </c>
      <c r="AL63" s="539">
        <v>0</v>
      </c>
      <c r="AM63" s="540">
        <v>0</v>
      </c>
      <c r="AN63" s="539">
        <v>0</v>
      </c>
      <c r="AO63" s="540">
        <v>0</v>
      </c>
      <c r="AP63" s="539">
        <v>0</v>
      </c>
      <c r="AQ63" s="540">
        <v>0</v>
      </c>
      <c r="AR63" s="539">
        <v>0</v>
      </c>
      <c r="AS63" s="540">
        <v>0</v>
      </c>
      <c r="AT63" s="539">
        <v>0</v>
      </c>
      <c r="AU63" s="540">
        <v>0</v>
      </c>
      <c r="AV63" s="541">
        <v>0</v>
      </c>
      <c r="AW63" s="540">
        <v>0</v>
      </c>
      <c r="AX63" s="539">
        <v>0</v>
      </c>
      <c r="AY63" s="540">
        <v>0</v>
      </c>
      <c r="AZ63" s="539">
        <v>0</v>
      </c>
      <c r="BA63" s="540">
        <v>0</v>
      </c>
      <c r="BB63" s="539">
        <v>0</v>
      </c>
      <c r="BC63" s="540">
        <v>0</v>
      </c>
      <c r="BD63" s="539">
        <v>0</v>
      </c>
      <c r="BE63" s="540">
        <v>0</v>
      </c>
      <c r="BF63" s="539">
        <v>0</v>
      </c>
      <c r="BG63" s="540">
        <v>0</v>
      </c>
      <c r="BH63" s="539">
        <v>0</v>
      </c>
      <c r="BI63" s="540">
        <v>0</v>
      </c>
      <c r="BJ63" s="539">
        <v>0</v>
      </c>
      <c r="BK63" s="540">
        <v>0</v>
      </c>
      <c r="BL63" s="539">
        <v>0</v>
      </c>
      <c r="BM63" s="540">
        <v>0</v>
      </c>
      <c r="BN63" s="539">
        <v>0</v>
      </c>
      <c r="BO63" s="540">
        <v>0</v>
      </c>
      <c r="BP63" s="542">
        <v>0</v>
      </c>
      <c r="BQ63" s="543">
        <v>167.2</v>
      </c>
      <c r="BR63" s="544">
        <v>167.2</v>
      </c>
      <c r="BS63" s="539">
        <v>0</v>
      </c>
      <c r="BT63" s="546">
        <v>0</v>
      </c>
      <c r="BU63" s="543">
        <v>0</v>
      </c>
      <c r="BV63" s="538">
        <v>0</v>
      </c>
      <c r="BW63" s="538">
        <v>0</v>
      </c>
      <c r="BX63" s="547">
        <v>167.2</v>
      </c>
      <c r="BY63" s="547">
        <v>167.2</v>
      </c>
    </row>
    <row r="64" spans="2:77">
      <c r="B64" s="223" t="s">
        <v>719</v>
      </c>
      <c r="C64" s="224">
        <v>56</v>
      </c>
      <c r="D64" s="538">
        <v>0</v>
      </c>
      <c r="E64" s="539">
        <v>0</v>
      </c>
      <c r="F64" s="539">
        <v>0</v>
      </c>
      <c r="G64" s="538">
        <v>0</v>
      </c>
      <c r="H64" s="539">
        <v>0</v>
      </c>
      <c r="I64" s="539">
        <v>0</v>
      </c>
      <c r="J64" s="539">
        <v>0</v>
      </c>
      <c r="K64" s="538">
        <v>0</v>
      </c>
      <c r="L64" s="539">
        <v>0</v>
      </c>
      <c r="M64" s="539">
        <v>0</v>
      </c>
      <c r="N64" s="539">
        <v>0</v>
      </c>
      <c r="O64" s="539">
        <v>0</v>
      </c>
      <c r="P64" s="539">
        <v>0</v>
      </c>
      <c r="Q64" s="539">
        <v>0</v>
      </c>
      <c r="R64" s="539">
        <v>0</v>
      </c>
      <c r="S64" s="539">
        <v>0</v>
      </c>
      <c r="T64" s="539">
        <v>0</v>
      </c>
      <c r="U64" s="539">
        <v>0</v>
      </c>
      <c r="V64" s="539">
        <v>0</v>
      </c>
      <c r="W64" s="540">
        <v>0</v>
      </c>
      <c r="X64" s="539">
        <v>0</v>
      </c>
      <c r="Y64" s="540">
        <v>0</v>
      </c>
      <c r="Z64" s="539">
        <v>0</v>
      </c>
      <c r="AA64" s="540">
        <v>0</v>
      </c>
      <c r="AB64" s="539">
        <v>0</v>
      </c>
      <c r="AC64" s="540">
        <v>0</v>
      </c>
      <c r="AD64" s="539">
        <v>0</v>
      </c>
      <c r="AE64" s="540">
        <v>0</v>
      </c>
      <c r="AF64" s="539">
        <v>0</v>
      </c>
      <c r="AG64" s="540">
        <v>0</v>
      </c>
      <c r="AH64" s="539">
        <v>0</v>
      </c>
      <c r="AI64" s="540">
        <v>0</v>
      </c>
      <c r="AJ64" s="539">
        <v>0</v>
      </c>
      <c r="AK64" s="540">
        <v>0</v>
      </c>
      <c r="AL64" s="539">
        <v>0</v>
      </c>
      <c r="AM64" s="540">
        <v>0</v>
      </c>
      <c r="AN64" s="539">
        <v>0</v>
      </c>
      <c r="AO64" s="540">
        <v>0</v>
      </c>
      <c r="AP64" s="539">
        <v>0</v>
      </c>
      <c r="AQ64" s="540">
        <v>0</v>
      </c>
      <c r="AR64" s="539">
        <v>0</v>
      </c>
      <c r="AS64" s="540">
        <v>0</v>
      </c>
      <c r="AT64" s="539">
        <v>0</v>
      </c>
      <c r="AU64" s="540">
        <v>0</v>
      </c>
      <c r="AV64" s="541">
        <v>0</v>
      </c>
      <c r="AW64" s="540">
        <v>0</v>
      </c>
      <c r="AX64" s="539">
        <v>0</v>
      </c>
      <c r="AY64" s="540">
        <v>0</v>
      </c>
      <c r="AZ64" s="539">
        <v>0</v>
      </c>
      <c r="BA64" s="540">
        <v>0</v>
      </c>
      <c r="BB64" s="539">
        <v>0</v>
      </c>
      <c r="BC64" s="540">
        <v>0</v>
      </c>
      <c r="BD64" s="539">
        <v>0</v>
      </c>
      <c r="BE64" s="540">
        <v>0</v>
      </c>
      <c r="BF64" s="539">
        <v>0</v>
      </c>
      <c r="BG64" s="540">
        <v>0</v>
      </c>
      <c r="BH64" s="539">
        <v>0</v>
      </c>
      <c r="BI64" s="540">
        <v>0</v>
      </c>
      <c r="BJ64" s="539">
        <v>0</v>
      </c>
      <c r="BK64" s="540">
        <v>0</v>
      </c>
      <c r="BL64" s="539">
        <v>0</v>
      </c>
      <c r="BM64" s="540">
        <v>0</v>
      </c>
      <c r="BN64" s="539">
        <v>0</v>
      </c>
      <c r="BO64" s="540">
        <v>0</v>
      </c>
      <c r="BP64" s="542">
        <v>0</v>
      </c>
      <c r="BQ64" s="543">
        <v>162.5</v>
      </c>
      <c r="BR64" s="544">
        <v>162.5</v>
      </c>
      <c r="BS64" s="539">
        <v>0</v>
      </c>
      <c r="BT64" s="546">
        <v>0</v>
      </c>
      <c r="BU64" s="543">
        <v>0</v>
      </c>
      <c r="BV64" s="538">
        <v>0</v>
      </c>
      <c r="BW64" s="538">
        <v>0</v>
      </c>
      <c r="BX64" s="547">
        <v>162.5</v>
      </c>
      <c r="BY64" s="547">
        <v>162.5</v>
      </c>
    </row>
    <row r="65" spans="1:77">
      <c r="B65" s="223" t="s">
        <v>720</v>
      </c>
      <c r="C65" s="224">
        <v>57</v>
      </c>
      <c r="D65" s="538">
        <v>0</v>
      </c>
      <c r="E65" s="539">
        <v>0</v>
      </c>
      <c r="F65" s="539">
        <v>0</v>
      </c>
      <c r="G65" s="538">
        <v>0</v>
      </c>
      <c r="H65" s="539">
        <v>0</v>
      </c>
      <c r="I65" s="539">
        <v>0</v>
      </c>
      <c r="J65" s="539">
        <v>0</v>
      </c>
      <c r="K65" s="538">
        <v>0</v>
      </c>
      <c r="L65" s="539">
        <v>0</v>
      </c>
      <c r="M65" s="539">
        <v>0</v>
      </c>
      <c r="N65" s="539">
        <v>0</v>
      </c>
      <c r="O65" s="539">
        <v>0</v>
      </c>
      <c r="P65" s="539">
        <v>0</v>
      </c>
      <c r="Q65" s="539">
        <v>0</v>
      </c>
      <c r="R65" s="539">
        <v>0</v>
      </c>
      <c r="S65" s="539">
        <v>0</v>
      </c>
      <c r="T65" s="539">
        <v>0</v>
      </c>
      <c r="U65" s="539">
        <v>0</v>
      </c>
      <c r="V65" s="539">
        <v>0</v>
      </c>
      <c r="W65" s="540">
        <v>0</v>
      </c>
      <c r="X65" s="539">
        <v>0</v>
      </c>
      <c r="Y65" s="540">
        <v>0</v>
      </c>
      <c r="Z65" s="539">
        <v>0</v>
      </c>
      <c r="AA65" s="540">
        <v>0</v>
      </c>
      <c r="AB65" s="539">
        <v>0</v>
      </c>
      <c r="AC65" s="540">
        <v>0</v>
      </c>
      <c r="AD65" s="539">
        <v>0</v>
      </c>
      <c r="AE65" s="540">
        <v>0</v>
      </c>
      <c r="AF65" s="539">
        <v>0</v>
      </c>
      <c r="AG65" s="540">
        <v>0</v>
      </c>
      <c r="AH65" s="539">
        <v>0</v>
      </c>
      <c r="AI65" s="540">
        <v>0</v>
      </c>
      <c r="AJ65" s="539">
        <v>0</v>
      </c>
      <c r="AK65" s="540">
        <v>0</v>
      </c>
      <c r="AL65" s="539">
        <v>0</v>
      </c>
      <c r="AM65" s="540">
        <v>0</v>
      </c>
      <c r="AN65" s="539">
        <v>0</v>
      </c>
      <c r="AO65" s="540">
        <v>0</v>
      </c>
      <c r="AP65" s="539">
        <v>0</v>
      </c>
      <c r="AQ65" s="540">
        <v>0</v>
      </c>
      <c r="AR65" s="539">
        <v>0</v>
      </c>
      <c r="AS65" s="540">
        <v>0</v>
      </c>
      <c r="AT65" s="539">
        <v>0</v>
      </c>
      <c r="AU65" s="540">
        <v>0</v>
      </c>
      <c r="AV65" s="541">
        <v>0</v>
      </c>
      <c r="AW65" s="540">
        <v>0</v>
      </c>
      <c r="AX65" s="539">
        <v>0</v>
      </c>
      <c r="AY65" s="540">
        <v>0</v>
      </c>
      <c r="AZ65" s="539">
        <v>0</v>
      </c>
      <c r="BA65" s="540">
        <v>0</v>
      </c>
      <c r="BB65" s="539">
        <v>0</v>
      </c>
      <c r="BC65" s="540">
        <v>0</v>
      </c>
      <c r="BD65" s="539">
        <v>0</v>
      </c>
      <c r="BE65" s="540">
        <v>0</v>
      </c>
      <c r="BF65" s="539">
        <v>0</v>
      </c>
      <c r="BG65" s="540">
        <v>0</v>
      </c>
      <c r="BH65" s="539">
        <v>1.2</v>
      </c>
      <c r="BI65" s="540">
        <v>2.1</v>
      </c>
      <c r="BJ65" s="539">
        <v>0</v>
      </c>
      <c r="BK65" s="540">
        <v>0</v>
      </c>
      <c r="BL65" s="539">
        <v>0.2</v>
      </c>
      <c r="BM65" s="540">
        <v>0</v>
      </c>
      <c r="BN65" s="539">
        <v>0</v>
      </c>
      <c r="BO65" s="540">
        <v>0</v>
      </c>
      <c r="BP65" s="542">
        <v>3.5</v>
      </c>
      <c r="BQ65" s="543">
        <v>461.9</v>
      </c>
      <c r="BR65" s="544">
        <v>322.39999999999998</v>
      </c>
      <c r="BS65" s="539">
        <v>0</v>
      </c>
      <c r="BT65" s="546">
        <v>139.5</v>
      </c>
      <c r="BU65" s="543">
        <v>0</v>
      </c>
      <c r="BV65" s="538">
        <v>0</v>
      </c>
      <c r="BW65" s="538">
        <v>0</v>
      </c>
      <c r="BX65" s="547">
        <v>461.9</v>
      </c>
      <c r="BY65" s="547">
        <v>465.4</v>
      </c>
    </row>
    <row r="66" spans="1:77">
      <c r="B66" s="223" t="s">
        <v>721</v>
      </c>
      <c r="C66" s="224">
        <v>58</v>
      </c>
      <c r="D66" s="538">
        <v>0</v>
      </c>
      <c r="E66" s="539">
        <v>0</v>
      </c>
      <c r="F66" s="539">
        <v>0.4</v>
      </c>
      <c r="G66" s="538">
        <v>0</v>
      </c>
      <c r="H66" s="539">
        <v>2.8</v>
      </c>
      <c r="I66" s="539">
        <v>0</v>
      </c>
      <c r="J66" s="539">
        <v>0</v>
      </c>
      <c r="K66" s="538">
        <v>0.5</v>
      </c>
      <c r="L66" s="539">
        <v>0</v>
      </c>
      <c r="M66" s="539">
        <v>0</v>
      </c>
      <c r="N66" s="539">
        <v>2</v>
      </c>
      <c r="O66" s="539">
        <v>0</v>
      </c>
      <c r="P66" s="539">
        <v>0</v>
      </c>
      <c r="Q66" s="539">
        <v>0</v>
      </c>
      <c r="R66" s="539">
        <v>0.3</v>
      </c>
      <c r="S66" s="539">
        <v>0.4</v>
      </c>
      <c r="T66" s="539">
        <v>0.5</v>
      </c>
      <c r="U66" s="539">
        <v>0</v>
      </c>
      <c r="V66" s="539">
        <v>0.1</v>
      </c>
      <c r="W66" s="540">
        <v>0</v>
      </c>
      <c r="X66" s="539">
        <v>0</v>
      </c>
      <c r="Y66" s="540">
        <v>0.1</v>
      </c>
      <c r="Z66" s="539">
        <v>0.5</v>
      </c>
      <c r="AA66" s="540">
        <v>0</v>
      </c>
      <c r="AB66" s="539">
        <v>0</v>
      </c>
      <c r="AC66" s="540">
        <v>0.1</v>
      </c>
      <c r="AD66" s="539">
        <v>0</v>
      </c>
      <c r="AE66" s="540">
        <v>0</v>
      </c>
      <c r="AF66" s="539">
        <v>0.1</v>
      </c>
      <c r="AG66" s="540">
        <v>0.5</v>
      </c>
      <c r="AH66" s="539">
        <v>0</v>
      </c>
      <c r="AI66" s="540">
        <v>0</v>
      </c>
      <c r="AJ66" s="539">
        <v>0</v>
      </c>
      <c r="AK66" s="540">
        <v>0</v>
      </c>
      <c r="AL66" s="539">
        <v>0</v>
      </c>
      <c r="AM66" s="540">
        <v>0.1</v>
      </c>
      <c r="AN66" s="539">
        <v>0</v>
      </c>
      <c r="AO66" s="540">
        <v>0</v>
      </c>
      <c r="AP66" s="539">
        <v>0</v>
      </c>
      <c r="AQ66" s="540">
        <v>0</v>
      </c>
      <c r="AR66" s="539">
        <v>1</v>
      </c>
      <c r="AS66" s="540">
        <v>0.2</v>
      </c>
      <c r="AT66" s="539">
        <v>0.2</v>
      </c>
      <c r="AU66" s="540">
        <v>0.4</v>
      </c>
      <c r="AV66" s="541">
        <v>0</v>
      </c>
      <c r="AW66" s="540">
        <v>0.6</v>
      </c>
      <c r="AX66" s="539">
        <v>0.5</v>
      </c>
      <c r="AY66" s="540">
        <v>0</v>
      </c>
      <c r="AZ66" s="539">
        <v>0.1</v>
      </c>
      <c r="BA66" s="540">
        <v>0</v>
      </c>
      <c r="BB66" s="539">
        <v>0.1</v>
      </c>
      <c r="BC66" s="540">
        <v>0</v>
      </c>
      <c r="BD66" s="539">
        <v>3</v>
      </c>
      <c r="BE66" s="540">
        <v>0.2</v>
      </c>
      <c r="BF66" s="539">
        <v>3.1</v>
      </c>
      <c r="BG66" s="540">
        <v>0.3</v>
      </c>
      <c r="BH66" s="539">
        <v>0</v>
      </c>
      <c r="BI66" s="540">
        <v>0.1</v>
      </c>
      <c r="BJ66" s="539">
        <v>34.200000000000003</v>
      </c>
      <c r="BK66" s="540">
        <v>10.7</v>
      </c>
      <c r="BL66" s="539">
        <v>0.4</v>
      </c>
      <c r="BM66" s="540">
        <v>0</v>
      </c>
      <c r="BN66" s="539">
        <v>0</v>
      </c>
      <c r="BO66" s="540">
        <v>0</v>
      </c>
      <c r="BP66" s="542">
        <v>63.5</v>
      </c>
      <c r="BQ66" s="543">
        <v>127.8</v>
      </c>
      <c r="BR66" s="544">
        <v>127.8</v>
      </c>
      <c r="BS66" s="539">
        <v>0</v>
      </c>
      <c r="BT66" s="546">
        <v>0</v>
      </c>
      <c r="BU66" s="543">
        <v>40.200000000000003</v>
      </c>
      <c r="BV66" s="538">
        <v>40.200000000000003</v>
      </c>
      <c r="BW66" s="538">
        <v>0</v>
      </c>
      <c r="BX66" s="547">
        <v>168</v>
      </c>
      <c r="BY66" s="547">
        <v>231.5</v>
      </c>
    </row>
    <row r="67" spans="1:77">
      <c r="B67" s="223" t="s">
        <v>722</v>
      </c>
      <c r="C67" s="224">
        <v>59</v>
      </c>
      <c r="D67" s="538">
        <v>0</v>
      </c>
      <c r="E67" s="539">
        <v>0</v>
      </c>
      <c r="F67" s="539">
        <v>0.1</v>
      </c>
      <c r="G67" s="538">
        <v>0</v>
      </c>
      <c r="H67" s="539">
        <v>26.6</v>
      </c>
      <c r="I67" s="539">
        <v>1.6</v>
      </c>
      <c r="J67" s="539">
        <v>0</v>
      </c>
      <c r="K67" s="538">
        <v>2</v>
      </c>
      <c r="L67" s="539">
        <v>0</v>
      </c>
      <c r="M67" s="539">
        <v>0</v>
      </c>
      <c r="N67" s="539">
        <v>0</v>
      </c>
      <c r="O67" s="539">
        <v>0</v>
      </c>
      <c r="P67" s="539">
        <v>0</v>
      </c>
      <c r="Q67" s="539">
        <v>0</v>
      </c>
      <c r="R67" s="539">
        <v>4.9000000000000004</v>
      </c>
      <c r="S67" s="539">
        <v>2.9</v>
      </c>
      <c r="T67" s="539">
        <v>2.9</v>
      </c>
      <c r="U67" s="539">
        <v>0.1</v>
      </c>
      <c r="V67" s="539">
        <v>0</v>
      </c>
      <c r="W67" s="540">
        <v>0</v>
      </c>
      <c r="X67" s="539">
        <v>0</v>
      </c>
      <c r="Y67" s="540">
        <v>13.9</v>
      </c>
      <c r="Z67" s="539">
        <v>0</v>
      </c>
      <c r="AA67" s="540">
        <v>0</v>
      </c>
      <c r="AB67" s="539">
        <v>0</v>
      </c>
      <c r="AC67" s="540">
        <v>1.3</v>
      </c>
      <c r="AD67" s="539">
        <v>0</v>
      </c>
      <c r="AE67" s="540">
        <v>12.1</v>
      </c>
      <c r="AF67" s="539">
        <v>3.2</v>
      </c>
      <c r="AG67" s="540">
        <v>1.6</v>
      </c>
      <c r="AH67" s="539">
        <v>0</v>
      </c>
      <c r="AI67" s="540">
        <v>0</v>
      </c>
      <c r="AJ67" s="539">
        <v>0</v>
      </c>
      <c r="AK67" s="540">
        <v>8.6999999999999993</v>
      </c>
      <c r="AL67" s="539">
        <v>0.5</v>
      </c>
      <c r="AM67" s="540">
        <v>0</v>
      </c>
      <c r="AN67" s="539">
        <v>0</v>
      </c>
      <c r="AO67" s="540">
        <v>0</v>
      </c>
      <c r="AP67" s="539">
        <v>0.1</v>
      </c>
      <c r="AQ67" s="540">
        <v>0</v>
      </c>
      <c r="AR67" s="539">
        <v>9.1999999999999993</v>
      </c>
      <c r="AS67" s="540">
        <v>1.4</v>
      </c>
      <c r="AT67" s="539">
        <v>2</v>
      </c>
      <c r="AU67" s="540">
        <v>8.4</v>
      </c>
      <c r="AV67" s="541">
        <v>0</v>
      </c>
      <c r="AW67" s="540">
        <v>0.8</v>
      </c>
      <c r="AX67" s="539">
        <v>0.2</v>
      </c>
      <c r="AY67" s="540">
        <v>0.4</v>
      </c>
      <c r="AZ67" s="539">
        <v>0.1</v>
      </c>
      <c r="BA67" s="540">
        <v>0.1</v>
      </c>
      <c r="BB67" s="539">
        <v>0.1</v>
      </c>
      <c r="BC67" s="540">
        <v>0</v>
      </c>
      <c r="BD67" s="539">
        <v>0.4</v>
      </c>
      <c r="BE67" s="540">
        <v>0.2</v>
      </c>
      <c r="BF67" s="539">
        <v>4.0999999999999996</v>
      </c>
      <c r="BG67" s="540">
        <v>1.2</v>
      </c>
      <c r="BH67" s="539">
        <v>0.1</v>
      </c>
      <c r="BI67" s="540">
        <v>0.6</v>
      </c>
      <c r="BJ67" s="539">
        <v>71</v>
      </c>
      <c r="BK67" s="540">
        <v>55.6</v>
      </c>
      <c r="BL67" s="539">
        <v>0.3</v>
      </c>
      <c r="BM67" s="540">
        <v>0</v>
      </c>
      <c r="BN67" s="539">
        <v>0.3</v>
      </c>
      <c r="BO67" s="540">
        <v>0</v>
      </c>
      <c r="BP67" s="542">
        <v>239</v>
      </c>
      <c r="BQ67" s="543">
        <v>1012.3</v>
      </c>
      <c r="BR67" s="544">
        <v>1012.1</v>
      </c>
      <c r="BS67" s="539">
        <v>0</v>
      </c>
      <c r="BT67" s="546">
        <v>0.2</v>
      </c>
      <c r="BU67" s="543">
        <v>0</v>
      </c>
      <c r="BV67" s="538">
        <v>0</v>
      </c>
      <c r="BW67" s="538">
        <v>0</v>
      </c>
      <c r="BX67" s="547">
        <v>1012.3</v>
      </c>
      <c r="BY67" s="547">
        <v>1251.3</v>
      </c>
    </row>
    <row r="68" spans="1:77">
      <c r="B68" s="223" t="s">
        <v>723</v>
      </c>
      <c r="C68" s="224">
        <v>60</v>
      </c>
      <c r="D68" s="538">
        <v>0</v>
      </c>
      <c r="E68" s="539">
        <v>0</v>
      </c>
      <c r="F68" s="539">
        <v>0</v>
      </c>
      <c r="G68" s="538">
        <v>0</v>
      </c>
      <c r="H68" s="539">
        <v>0</v>
      </c>
      <c r="I68" s="539">
        <v>0</v>
      </c>
      <c r="J68" s="539">
        <v>0</v>
      </c>
      <c r="K68" s="538">
        <v>0</v>
      </c>
      <c r="L68" s="539">
        <v>0</v>
      </c>
      <c r="M68" s="539">
        <v>0</v>
      </c>
      <c r="N68" s="539">
        <v>0</v>
      </c>
      <c r="O68" s="539">
        <v>0</v>
      </c>
      <c r="P68" s="539">
        <v>0</v>
      </c>
      <c r="Q68" s="539">
        <v>0</v>
      </c>
      <c r="R68" s="539">
        <v>0</v>
      </c>
      <c r="S68" s="539">
        <v>0</v>
      </c>
      <c r="T68" s="539">
        <v>0</v>
      </c>
      <c r="U68" s="539">
        <v>0</v>
      </c>
      <c r="V68" s="539">
        <v>0</v>
      </c>
      <c r="W68" s="540">
        <v>0</v>
      </c>
      <c r="X68" s="539">
        <v>0</v>
      </c>
      <c r="Y68" s="540">
        <v>0</v>
      </c>
      <c r="Z68" s="539">
        <v>0</v>
      </c>
      <c r="AA68" s="540">
        <v>0.2</v>
      </c>
      <c r="AB68" s="539">
        <v>0</v>
      </c>
      <c r="AC68" s="540">
        <v>0.2</v>
      </c>
      <c r="AD68" s="539">
        <v>0</v>
      </c>
      <c r="AE68" s="540">
        <v>0</v>
      </c>
      <c r="AF68" s="539">
        <v>0.3</v>
      </c>
      <c r="AG68" s="540">
        <v>0.1</v>
      </c>
      <c r="AH68" s="539">
        <v>0.1</v>
      </c>
      <c r="AI68" s="540">
        <v>0</v>
      </c>
      <c r="AJ68" s="539">
        <v>0</v>
      </c>
      <c r="AK68" s="540">
        <v>0</v>
      </c>
      <c r="AL68" s="539">
        <v>0</v>
      </c>
      <c r="AM68" s="540">
        <v>0</v>
      </c>
      <c r="AN68" s="539">
        <v>0</v>
      </c>
      <c r="AO68" s="540">
        <v>0</v>
      </c>
      <c r="AP68" s="539">
        <v>0</v>
      </c>
      <c r="AQ68" s="540">
        <v>0</v>
      </c>
      <c r="AR68" s="539">
        <v>3.6</v>
      </c>
      <c r="AS68" s="540">
        <v>0.3</v>
      </c>
      <c r="AT68" s="539">
        <v>0.7</v>
      </c>
      <c r="AU68" s="540">
        <v>0.8</v>
      </c>
      <c r="AV68" s="541">
        <v>0</v>
      </c>
      <c r="AW68" s="540">
        <v>0</v>
      </c>
      <c r="AX68" s="539">
        <v>0</v>
      </c>
      <c r="AY68" s="540">
        <v>0.2</v>
      </c>
      <c r="AZ68" s="539">
        <v>0</v>
      </c>
      <c r="BA68" s="540">
        <v>0</v>
      </c>
      <c r="BB68" s="539">
        <v>0</v>
      </c>
      <c r="BC68" s="540">
        <v>0</v>
      </c>
      <c r="BD68" s="539">
        <v>0</v>
      </c>
      <c r="BE68" s="540">
        <v>0</v>
      </c>
      <c r="BF68" s="539">
        <v>0.3</v>
      </c>
      <c r="BG68" s="540">
        <v>0.1</v>
      </c>
      <c r="BH68" s="539">
        <v>0.7</v>
      </c>
      <c r="BI68" s="540">
        <v>3.6</v>
      </c>
      <c r="BJ68" s="539">
        <v>0.3</v>
      </c>
      <c r="BK68" s="540">
        <v>0.3</v>
      </c>
      <c r="BL68" s="539">
        <v>0.2</v>
      </c>
      <c r="BM68" s="540">
        <v>0</v>
      </c>
      <c r="BN68" s="539">
        <v>0</v>
      </c>
      <c r="BO68" s="540">
        <v>0</v>
      </c>
      <c r="BP68" s="542">
        <v>12</v>
      </c>
      <c r="BQ68" s="543">
        <v>0</v>
      </c>
      <c r="BR68" s="544">
        <v>0</v>
      </c>
      <c r="BS68" s="539">
        <v>0</v>
      </c>
      <c r="BT68" s="546">
        <v>0</v>
      </c>
      <c r="BU68" s="543">
        <v>0</v>
      </c>
      <c r="BV68" s="538">
        <v>0</v>
      </c>
      <c r="BW68" s="538">
        <v>0</v>
      </c>
      <c r="BX68" s="547">
        <v>0</v>
      </c>
      <c r="BY68" s="547">
        <v>12</v>
      </c>
    </row>
    <row r="69" spans="1:77">
      <c r="B69" s="223" t="s">
        <v>724</v>
      </c>
      <c r="C69" s="224">
        <v>61</v>
      </c>
      <c r="D69" s="538">
        <v>0</v>
      </c>
      <c r="E69" s="539">
        <v>0</v>
      </c>
      <c r="F69" s="539">
        <v>0</v>
      </c>
      <c r="G69" s="538">
        <v>0</v>
      </c>
      <c r="H69" s="539">
        <v>0</v>
      </c>
      <c r="I69" s="539">
        <v>0</v>
      </c>
      <c r="J69" s="539">
        <v>0</v>
      </c>
      <c r="K69" s="538">
        <v>0</v>
      </c>
      <c r="L69" s="539">
        <v>0</v>
      </c>
      <c r="M69" s="539">
        <v>0</v>
      </c>
      <c r="N69" s="539">
        <v>0</v>
      </c>
      <c r="O69" s="539">
        <v>0</v>
      </c>
      <c r="P69" s="539">
        <v>0</v>
      </c>
      <c r="Q69" s="539">
        <v>0</v>
      </c>
      <c r="R69" s="539">
        <v>0</v>
      </c>
      <c r="S69" s="539">
        <v>0</v>
      </c>
      <c r="T69" s="539">
        <v>0</v>
      </c>
      <c r="U69" s="539">
        <v>0</v>
      </c>
      <c r="V69" s="539">
        <v>0</v>
      </c>
      <c r="W69" s="540">
        <v>0</v>
      </c>
      <c r="X69" s="539">
        <v>0</v>
      </c>
      <c r="Y69" s="540">
        <v>0</v>
      </c>
      <c r="Z69" s="539">
        <v>0</v>
      </c>
      <c r="AA69" s="540">
        <v>0.1</v>
      </c>
      <c r="AB69" s="539">
        <v>0.1</v>
      </c>
      <c r="AC69" s="540">
        <v>0.1</v>
      </c>
      <c r="AD69" s="539">
        <v>0.1</v>
      </c>
      <c r="AE69" s="540">
        <v>0</v>
      </c>
      <c r="AF69" s="539">
        <v>0</v>
      </c>
      <c r="AG69" s="540">
        <v>0</v>
      </c>
      <c r="AH69" s="539">
        <v>0.3</v>
      </c>
      <c r="AI69" s="540">
        <v>0</v>
      </c>
      <c r="AJ69" s="539">
        <v>0</v>
      </c>
      <c r="AK69" s="540">
        <v>0.3</v>
      </c>
      <c r="AL69" s="539">
        <v>0</v>
      </c>
      <c r="AM69" s="540">
        <v>0</v>
      </c>
      <c r="AN69" s="539">
        <v>0</v>
      </c>
      <c r="AO69" s="540">
        <v>0.1</v>
      </c>
      <c r="AP69" s="539">
        <v>0.1</v>
      </c>
      <c r="AQ69" s="540">
        <v>0</v>
      </c>
      <c r="AR69" s="539">
        <v>0.7</v>
      </c>
      <c r="AS69" s="540">
        <v>0.2</v>
      </c>
      <c r="AT69" s="539">
        <v>0.2</v>
      </c>
      <c r="AU69" s="540">
        <v>0.1</v>
      </c>
      <c r="AV69" s="541">
        <v>0</v>
      </c>
      <c r="AW69" s="540">
        <v>0.1</v>
      </c>
      <c r="AX69" s="539">
        <v>0</v>
      </c>
      <c r="AY69" s="540">
        <v>0.4</v>
      </c>
      <c r="AZ69" s="539">
        <v>0</v>
      </c>
      <c r="BA69" s="540">
        <v>0</v>
      </c>
      <c r="BB69" s="539">
        <v>0</v>
      </c>
      <c r="BC69" s="540">
        <v>0</v>
      </c>
      <c r="BD69" s="539">
        <v>0</v>
      </c>
      <c r="BE69" s="540">
        <v>0</v>
      </c>
      <c r="BF69" s="539">
        <v>40.200000000000003</v>
      </c>
      <c r="BG69" s="540">
        <v>15.7</v>
      </c>
      <c r="BH69" s="539">
        <v>16.600000000000001</v>
      </c>
      <c r="BI69" s="540">
        <v>2.5</v>
      </c>
      <c r="BJ69" s="539">
        <v>0.2</v>
      </c>
      <c r="BK69" s="540">
        <v>0.4</v>
      </c>
      <c r="BL69" s="539">
        <v>3.2</v>
      </c>
      <c r="BM69" s="540">
        <v>0.1</v>
      </c>
      <c r="BN69" s="539">
        <v>0</v>
      </c>
      <c r="BO69" s="540">
        <v>0</v>
      </c>
      <c r="BP69" s="542">
        <v>81.8</v>
      </c>
      <c r="BQ69" s="543">
        <v>252.4</v>
      </c>
      <c r="BR69" s="544">
        <v>252.4</v>
      </c>
      <c r="BS69" s="539">
        <v>0</v>
      </c>
      <c r="BT69" s="546">
        <v>0</v>
      </c>
      <c r="BU69" s="543">
        <v>0.5</v>
      </c>
      <c r="BV69" s="538">
        <v>0.5</v>
      </c>
      <c r="BW69" s="538">
        <v>0</v>
      </c>
      <c r="BX69" s="547">
        <v>252.9</v>
      </c>
      <c r="BY69" s="547">
        <v>334.7</v>
      </c>
    </row>
    <row r="70" spans="1:77">
      <c r="B70" s="223" t="s">
        <v>656</v>
      </c>
      <c r="C70" s="224">
        <v>62</v>
      </c>
      <c r="D70" s="538">
        <v>0</v>
      </c>
      <c r="E70" s="539">
        <v>0</v>
      </c>
      <c r="F70" s="539">
        <v>0</v>
      </c>
      <c r="G70" s="538">
        <v>0</v>
      </c>
      <c r="H70" s="539">
        <v>0</v>
      </c>
      <c r="I70" s="539">
        <v>0</v>
      </c>
      <c r="J70" s="539">
        <v>0</v>
      </c>
      <c r="K70" s="538">
        <v>0</v>
      </c>
      <c r="L70" s="539">
        <v>0</v>
      </c>
      <c r="M70" s="539">
        <v>0</v>
      </c>
      <c r="N70" s="539">
        <v>0</v>
      </c>
      <c r="O70" s="539">
        <v>0</v>
      </c>
      <c r="P70" s="539">
        <v>0</v>
      </c>
      <c r="Q70" s="539">
        <v>0</v>
      </c>
      <c r="R70" s="539">
        <v>0</v>
      </c>
      <c r="S70" s="539">
        <v>0</v>
      </c>
      <c r="T70" s="539">
        <v>0</v>
      </c>
      <c r="U70" s="539">
        <v>0</v>
      </c>
      <c r="V70" s="539">
        <v>0</v>
      </c>
      <c r="W70" s="540">
        <v>0</v>
      </c>
      <c r="X70" s="539">
        <v>0</v>
      </c>
      <c r="Y70" s="540">
        <v>0</v>
      </c>
      <c r="Z70" s="539">
        <v>0</v>
      </c>
      <c r="AA70" s="540">
        <v>0.1</v>
      </c>
      <c r="AB70" s="539">
        <v>0</v>
      </c>
      <c r="AC70" s="540">
        <v>0</v>
      </c>
      <c r="AD70" s="539">
        <v>0.2</v>
      </c>
      <c r="AE70" s="540">
        <v>0</v>
      </c>
      <c r="AF70" s="539">
        <v>0.2</v>
      </c>
      <c r="AG70" s="540">
        <v>0.1</v>
      </c>
      <c r="AH70" s="539">
        <v>0</v>
      </c>
      <c r="AI70" s="540">
        <v>0</v>
      </c>
      <c r="AJ70" s="539">
        <v>0</v>
      </c>
      <c r="AK70" s="540">
        <v>0</v>
      </c>
      <c r="AL70" s="539">
        <v>0</v>
      </c>
      <c r="AM70" s="540">
        <v>0</v>
      </c>
      <c r="AN70" s="539">
        <v>0</v>
      </c>
      <c r="AO70" s="540">
        <v>0.1</v>
      </c>
      <c r="AP70" s="539">
        <v>0</v>
      </c>
      <c r="AQ70" s="540">
        <v>0</v>
      </c>
      <c r="AR70" s="539">
        <v>0.6</v>
      </c>
      <c r="AS70" s="540">
        <v>0.5</v>
      </c>
      <c r="AT70" s="539">
        <v>0.2</v>
      </c>
      <c r="AU70" s="540">
        <v>1.4</v>
      </c>
      <c r="AV70" s="541">
        <v>0</v>
      </c>
      <c r="AW70" s="540">
        <v>0</v>
      </c>
      <c r="AX70" s="539">
        <v>0</v>
      </c>
      <c r="AY70" s="540">
        <v>0.4</v>
      </c>
      <c r="AZ70" s="539">
        <v>0</v>
      </c>
      <c r="BA70" s="540">
        <v>0</v>
      </c>
      <c r="BB70" s="539">
        <v>0.2</v>
      </c>
      <c r="BC70" s="540">
        <v>0</v>
      </c>
      <c r="BD70" s="539">
        <v>0</v>
      </c>
      <c r="BE70" s="540">
        <v>0</v>
      </c>
      <c r="BF70" s="539">
        <v>100</v>
      </c>
      <c r="BG70" s="540">
        <v>1.1000000000000001</v>
      </c>
      <c r="BH70" s="539">
        <v>23</v>
      </c>
      <c r="BI70" s="540">
        <v>12.6</v>
      </c>
      <c r="BJ70" s="539">
        <v>1.8</v>
      </c>
      <c r="BK70" s="540">
        <v>1.9</v>
      </c>
      <c r="BL70" s="539">
        <v>2.4</v>
      </c>
      <c r="BM70" s="540">
        <v>0</v>
      </c>
      <c r="BN70" s="539">
        <v>2.8</v>
      </c>
      <c r="BO70" s="540">
        <v>0</v>
      </c>
      <c r="BP70" s="542">
        <v>149.6</v>
      </c>
      <c r="BQ70" s="543">
        <v>1105.9000000000001</v>
      </c>
      <c r="BR70" s="544">
        <v>1103.2</v>
      </c>
      <c r="BS70" s="539">
        <v>0</v>
      </c>
      <c r="BT70" s="546">
        <v>2.7</v>
      </c>
      <c r="BU70" s="543">
        <v>0</v>
      </c>
      <c r="BV70" s="538">
        <v>0</v>
      </c>
      <c r="BW70" s="538">
        <v>0</v>
      </c>
      <c r="BX70" s="547">
        <v>1105.9000000000001</v>
      </c>
      <c r="BY70" s="547">
        <v>1255.5</v>
      </c>
    </row>
    <row r="71" spans="1:77">
      <c r="B71" s="223" t="s">
        <v>725</v>
      </c>
      <c r="C71" s="224">
        <v>63</v>
      </c>
      <c r="D71" s="538">
        <v>0</v>
      </c>
      <c r="E71" s="539">
        <v>0</v>
      </c>
      <c r="F71" s="539">
        <v>0</v>
      </c>
      <c r="G71" s="538">
        <v>0</v>
      </c>
      <c r="H71" s="539">
        <v>0</v>
      </c>
      <c r="I71" s="539">
        <v>0</v>
      </c>
      <c r="J71" s="539">
        <v>0</v>
      </c>
      <c r="K71" s="538">
        <v>0</v>
      </c>
      <c r="L71" s="539">
        <v>0</v>
      </c>
      <c r="M71" s="539">
        <v>0</v>
      </c>
      <c r="N71" s="539">
        <v>0</v>
      </c>
      <c r="O71" s="539">
        <v>0</v>
      </c>
      <c r="P71" s="539">
        <v>0</v>
      </c>
      <c r="Q71" s="539">
        <v>0</v>
      </c>
      <c r="R71" s="539">
        <v>0</v>
      </c>
      <c r="S71" s="539">
        <v>0</v>
      </c>
      <c r="T71" s="539">
        <v>0</v>
      </c>
      <c r="U71" s="539">
        <v>0</v>
      </c>
      <c r="V71" s="539">
        <v>0</v>
      </c>
      <c r="W71" s="540">
        <v>0</v>
      </c>
      <c r="X71" s="539">
        <v>0</v>
      </c>
      <c r="Y71" s="540">
        <v>0</v>
      </c>
      <c r="Z71" s="539">
        <v>0</v>
      </c>
      <c r="AA71" s="540">
        <v>0</v>
      </c>
      <c r="AB71" s="539">
        <v>0</v>
      </c>
      <c r="AC71" s="540">
        <v>0</v>
      </c>
      <c r="AD71" s="539">
        <v>0</v>
      </c>
      <c r="AE71" s="540">
        <v>0</v>
      </c>
      <c r="AF71" s="539">
        <v>0</v>
      </c>
      <c r="AG71" s="540">
        <v>0</v>
      </c>
      <c r="AH71" s="539">
        <v>0</v>
      </c>
      <c r="AI71" s="540">
        <v>0</v>
      </c>
      <c r="AJ71" s="539">
        <v>0</v>
      </c>
      <c r="AK71" s="540">
        <v>0</v>
      </c>
      <c r="AL71" s="539">
        <v>0</v>
      </c>
      <c r="AM71" s="540">
        <v>0</v>
      </c>
      <c r="AN71" s="539">
        <v>0</v>
      </c>
      <c r="AO71" s="540">
        <v>0</v>
      </c>
      <c r="AP71" s="539">
        <v>0</v>
      </c>
      <c r="AQ71" s="540">
        <v>0</v>
      </c>
      <c r="AR71" s="539">
        <v>0</v>
      </c>
      <c r="AS71" s="540">
        <v>0</v>
      </c>
      <c r="AT71" s="539">
        <v>0</v>
      </c>
      <c r="AU71" s="540">
        <v>0</v>
      </c>
      <c r="AV71" s="541">
        <v>0</v>
      </c>
      <c r="AW71" s="540">
        <v>0</v>
      </c>
      <c r="AX71" s="539">
        <v>0</v>
      </c>
      <c r="AY71" s="540">
        <v>0</v>
      </c>
      <c r="AZ71" s="539">
        <v>0</v>
      </c>
      <c r="BA71" s="540">
        <v>0</v>
      </c>
      <c r="BB71" s="539">
        <v>0</v>
      </c>
      <c r="BC71" s="540">
        <v>0</v>
      </c>
      <c r="BD71" s="539">
        <v>0</v>
      </c>
      <c r="BE71" s="540">
        <v>0</v>
      </c>
      <c r="BF71" s="539">
        <v>0</v>
      </c>
      <c r="BG71" s="540">
        <v>0</v>
      </c>
      <c r="BH71" s="539">
        <v>0</v>
      </c>
      <c r="BI71" s="540">
        <v>0</v>
      </c>
      <c r="BJ71" s="539">
        <v>0</v>
      </c>
      <c r="BK71" s="540">
        <v>0</v>
      </c>
      <c r="BL71" s="539">
        <v>0</v>
      </c>
      <c r="BM71" s="540">
        <v>0</v>
      </c>
      <c r="BN71" s="539">
        <v>0</v>
      </c>
      <c r="BO71" s="540">
        <v>0</v>
      </c>
      <c r="BP71" s="542">
        <v>0</v>
      </c>
      <c r="BQ71" s="543">
        <v>0</v>
      </c>
      <c r="BR71" s="544">
        <v>0</v>
      </c>
      <c r="BS71" s="539">
        <v>0</v>
      </c>
      <c r="BT71" s="546">
        <v>0</v>
      </c>
      <c r="BU71" s="543">
        <v>0</v>
      </c>
      <c r="BV71" s="538">
        <v>0</v>
      </c>
      <c r="BW71" s="538">
        <v>0</v>
      </c>
      <c r="BX71" s="547">
        <v>0</v>
      </c>
      <c r="BY71" s="547">
        <v>0</v>
      </c>
    </row>
    <row r="72" spans="1:77" s="237" customFormat="1" ht="13.5" thickBot="1">
      <c r="B72" s="238" t="s">
        <v>726</v>
      </c>
      <c r="C72" s="239">
        <v>64</v>
      </c>
      <c r="D72" s="548">
        <v>0</v>
      </c>
      <c r="E72" s="548">
        <v>0</v>
      </c>
      <c r="F72" s="548">
        <v>0</v>
      </c>
      <c r="G72" s="549">
        <v>0</v>
      </c>
      <c r="H72" s="548">
        <v>0</v>
      </c>
      <c r="I72" s="548">
        <v>0</v>
      </c>
      <c r="J72" s="548">
        <v>0</v>
      </c>
      <c r="K72" s="549">
        <v>0</v>
      </c>
      <c r="L72" s="548">
        <v>0</v>
      </c>
      <c r="M72" s="548">
        <v>0</v>
      </c>
      <c r="N72" s="548">
        <v>0</v>
      </c>
      <c r="O72" s="548">
        <v>0</v>
      </c>
      <c r="P72" s="548">
        <v>0</v>
      </c>
      <c r="Q72" s="548">
        <v>0</v>
      </c>
      <c r="R72" s="548">
        <v>0</v>
      </c>
      <c r="S72" s="548">
        <v>0</v>
      </c>
      <c r="T72" s="548">
        <v>0</v>
      </c>
      <c r="U72" s="548">
        <v>0</v>
      </c>
      <c r="V72" s="548">
        <v>0</v>
      </c>
      <c r="W72" s="550">
        <v>0</v>
      </c>
      <c r="X72" s="548">
        <v>0</v>
      </c>
      <c r="Y72" s="550">
        <v>0</v>
      </c>
      <c r="Z72" s="548">
        <v>0</v>
      </c>
      <c r="AA72" s="550">
        <v>0</v>
      </c>
      <c r="AB72" s="548">
        <v>0</v>
      </c>
      <c r="AC72" s="550">
        <v>0</v>
      </c>
      <c r="AD72" s="548">
        <v>0</v>
      </c>
      <c r="AE72" s="550">
        <v>0</v>
      </c>
      <c r="AF72" s="548">
        <v>0</v>
      </c>
      <c r="AG72" s="550">
        <v>0</v>
      </c>
      <c r="AH72" s="548">
        <v>0</v>
      </c>
      <c r="AI72" s="550">
        <v>0</v>
      </c>
      <c r="AJ72" s="548">
        <v>0</v>
      </c>
      <c r="AK72" s="550">
        <v>0</v>
      </c>
      <c r="AL72" s="548">
        <v>0</v>
      </c>
      <c r="AM72" s="550">
        <v>0</v>
      </c>
      <c r="AN72" s="548">
        <v>0</v>
      </c>
      <c r="AO72" s="550">
        <v>0</v>
      </c>
      <c r="AP72" s="548">
        <v>0</v>
      </c>
      <c r="AQ72" s="550">
        <v>0</v>
      </c>
      <c r="AR72" s="548">
        <v>0</v>
      </c>
      <c r="AS72" s="550">
        <v>0</v>
      </c>
      <c r="AT72" s="548">
        <v>0</v>
      </c>
      <c r="AU72" s="550">
        <v>0</v>
      </c>
      <c r="AV72" s="551">
        <v>0</v>
      </c>
      <c r="AW72" s="550">
        <v>0</v>
      </c>
      <c r="AX72" s="548">
        <v>0</v>
      </c>
      <c r="AY72" s="550">
        <v>0</v>
      </c>
      <c r="AZ72" s="548">
        <v>0</v>
      </c>
      <c r="BA72" s="550">
        <v>0</v>
      </c>
      <c r="BB72" s="548">
        <v>0</v>
      </c>
      <c r="BC72" s="550">
        <v>0</v>
      </c>
      <c r="BD72" s="548">
        <v>0</v>
      </c>
      <c r="BE72" s="550">
        <v>0</v>
      </c>
      <c r="BF72" s="548">
        <v>0</v>
      </c>
      <c r="BG72" s="550">
        <v>0</v>
      </c>
      <c r="BH72" s="548">
        <v>0</v>
      </c>
      <c r="BI72" s="550">
        <v>0</v>
      </c>
      <c r="BJ72" s="548">
        <v>0</v>
      </c>
      <c r="BK72" s="550">
        <v>0</v>
      </c>
      <c r="BL72" s="548">
        <v>0</v>
      </c>
      <c r="BM72" s="550">
        <v>0</v>
      </c>
      <c r="BN72" s="548">
        <v>0</v>
      </c>
      <c r="BO72" s="552">
        <v>0</v>
      </c>
      <c r="BP72" s="542">
        <v>0</v>
      </c>
      <c r="BQ72" s="553">
        <v>0</v>
      </c>
      <c r="BR72" s="554">
        <v>0</v>
      </c>
      <c r="BS72" s="548">
        <v>0</v>
      </c>
      <c r="BT72" s="555">
        <v>0</v>
      </c>
      <c r="BU72" s="553">
        <v>0</v>
      </c>
      <c r="BV72" s="556">
        <v>0</v>
      </c>
      <c r="BW72" s="552">
        <v>0</v>
      </c>
      <c r="BX72" s="557">
        <v>0</v>
      </c>
      <c r="BY72" s="557">
        <v>0</v>
      </c>
    </row>
    <row r="73" spans="1:77" s="187" customFormat="1" ht="13.5" thickBot="1">
      <c r="B73" s="252" t="s">
        <v>178</v>
      </c>
      <c r="C73" s="253"/>
      <c r="D73" s="558">
        <v>22.1</v>
      </c>
      <c r="E73" s="558">
        <v>0</v>
      </c>
      <c r="F73" s="558">
        <v>1.6</v>
      </c>
      <c r="G73" s="558">
        <v>1.2</v>
      </c>
      <c r="H73" s="558">
        <v>54</v>
      </c>
      <c r="I73" s="558">
        <v>7.2</v>
      </c>
      <c r="J73" s="558">
        <v>1.6</v>
      </c>
      <c r="K73" s="558">
        <v>6.1</v>
      </c>
      <c r="L73" s="558">
        <v>2.2999999999999998</v>
      </c>
      <c r="M73" s="558">
        <v>3.5</v>
      </c>
      <c r="N73" s="558">
        <v>16.8</v>
      </c>
      <c r="O73" s="558">
        <v>1.8</v>
      </c>
      <c r="P73" s="558">
        <v>6.6</v>
      </c>
      <c r="Q73" s="558">
        <v>5.2</v>
      </c>
      <c r="R73" s="558">
        <v>13.8</v>
      </c>
      <c r="S73" s="558">
        <v>13.9</v>
      </c>
      <c r="T73" s="558">
        <v>5</v>
      </c>
      <c r="U73" s="558">
        <v>3.8</v>
      </c>
      <c r="V73" s="558">
        <v>6.6</v>
      </c>
      <c r="W73" s="558">
        <v>15</v>
      </c>
      <c r="X73" s="558">
        <v>2.7</v>
      </c>
      <c r="Y73" s="558">
        <v>17.899999999999999</v>
      </c>
      <c r="Z73" s="558">
        <v>6.6</v>
      </c>
      <c r="AA73" s="558">
        <v>174.6</v>
      </c>
      <c r="AB73" s="558">
        <v>75.8</v>
      </c>
      <c r="AC73" s="558">
        <v>492.4</v>
      </c>
      <c r="AD73" s="558">
        <v>275.8</v>
      </c>
      <c r="AE73" s="558">
        <v>29.3</v>
      </c>
      <c r="AF73" s="558">
        <v>142.19999999999999</v>
      </c>
      <c r="AG73" s="558">
        <v>111.8</v>
      </c>
      <c r="AH73" s="558">
        <v>77.400000000000006</v>
      </c>
      <c r="AI73" s="558">
        <v>6</v>
      </c>
      <c r="AJ73" s="558">
        <v>16.899999999999999</v>
      </c>
      <c r="AK73" s="558">
        <v>77.7</v>
      </c>
      <c r="AL73" s="558">
        <v>35.5</v>
      </c>
      <c r="AM73" s="558">
        <v>13.1</v>
      </c>
      <c r="AN73" s="558">
        <v>4.3</v>
      </c>
      <c r="AO73" s="558">
        <v>186.7</v>
      </c>
      <c r="AP73" s="558">
        <v>68.900000000000006</v>
      </c>
      <c r="AQ73" s="558">
        <v>12.4</v>
      </c>
      <c r="AR73" s="558">
        <v>1770.6</v>
      </c>
      <c r="AS73" s="558">
        <v>687</v>
      </c>
      <c r="AT73" s="558">
        <v>420.9</v>
      </c>
      <c r="AU73" s="558">
        <v>579.9</v>
      </c>
      <c r="AV73" s="558">
        <v>151.5</v>
      </c>
      <c r="AW73" s="558">
        <v>13.2</v>
      </c>
      <c r="AX73" s="558">
        <v>14.8</v>
      </c>
      <c r="AY73" s="558">
        <v>123.5</v>
      </c>
      <c r="AZ73" s="558">
        <v>4.0999999999999996</v>
      </c>
      <c r="BA73" s="558">
        <v>1.7</v>
      </c>
      <c r="BB73" s="558">
        <v>5.5</v>
      </c>
      <c r="BC73" s="558">
        <v>0.2</v>
      </c>
      <c r="BD73" s="558">
        <v>11.2</v>
      </c>
      <c r="BE73" s="558">
        <v>9.1</v>
      </c>
      <c r="BF73" s="558">
        <v>2250.3000000000002</v>
      </c>
      <c r="BG73" s="558">
        <v>825.8</v>
      </c>
      <c r="BH73" s="558">
        <v>1685.7</v>
      </c>
      <c r="BI73" s="558">
        <v>694.9</v>
      </c>
      <c r="BJ73" s="558">
        <v>472.3</v>
      </c>
      <c r="BK73" s="558">
        <v>283.3</v>
      </c>
      <c r="BL73" s="558">
        <v>356.7</v>
      </c>
      <c r="BM73" s="558">
        <v>0.6</v>
      </c>
      <c r="BN73" s="558">
        <v>26.2</v>
      </c>
      <c r="BO73" s="558">
        <v>0</v>
      </c>
      <c r="BP73" s="559">
        <v>12254</v>
      </c>
      <c r="BQ73" s="560">
        <v>44327</v>
      </c>
      <c r="BR73" s="560">
        <v>43665</v>
      </c>
      <c r="BS73" s="560">
        <v>0</v>
      </c>
      <c r="BT73" s="560">
        <v>662</v>
      </c>
      <c r="BU73" s="558">
        <v>5478</v>
      </c>
      <c r="BV73" s="558">
        <v>5478</v>
      </c>
      <c r="BW73" s="558">
        <v>0</v>
      </c>
      <c r="BX73" s="561">
        <v>49804</v>
      </c>
      <c r="BY73" s="561">
        <v>62058</v>
      </c>
    </row>
    <row r="74" spans="1:77" s="207" customFormat="1" ht="116.25" customHeight="1">
      <c r="B74" s="199"/>
      <c r="C74" s="200"/>
      <c r="D74" s="201" t="s">
        <v>594</v>
      </c>
      <c r="E74" s="202" t="s">
        <v>595</v>
      </c>
      <c r="F74" s="202" t="s">
        <v>596</v>
      </c>
      <c r="G74" s="202" t="s">
        <v>597</v>
      </c>
      <c r="H74" s="202" t="s">
        <v>598</v>
      </c>
      <c r="I74" s="203" t="s">
        <v>599</v>
      </c>
      <c r="J74" s="203" t="s">
        <v>600</v>
      </c>
      <c r="K74" s="203" t="s">
        <v>601</v>
      </c>
      <c r="L74" s="203" t="s">
        <v>602</v>
      </c>
      <c r="M74" s="203" t="s">
        <v>603</v>
      </c>
      <c r="N74" s="203" t="s">
        <v>604</v>
      </c>
      <c r="O74" s="203" t="s">
        <v>605</v>
      </c>
      <c r="P74" s="203" t="s">
        <v>606</v>
      </c>
      <c r="Q74" s="203" t="s">
        <v>607</v>
      </c>
      <c r="R74" s="203" t="s">
        <v>608</v>
      </c>
      <c r="S74" s="203" t="s">
        <v>609</v>
      </c>
      <c r="T74" s="203" t="s">
        <v>610</v>
      </c>
      <c r="U74" s="203" t="s">
        <v>611</v>
      </c>
      <c r="V74" s="203" t="s">
        <v>612</v>
      </c>
      <c r="W74" s="203" t="s">
        <v>613</v>
      </c>
      <c r="X74" s="203" t="s">
        <v>614</v>
      </c>
      <c r="Y74" s="203" t="s">
        <v>615</v>
      </c>
      <c r="Z74" s="203" t="s">
        <v>616</v>
      </c>
      <c r="AA74" s="203" t="s">
        <v>617</v>
      </c>
      <c r="AB74" s="332" t="s">
        <v>618</v>
      </c>
      <c r="AC74" s="332" t="s">
        <v>619</v>
      </c>
      <c r="AD74" s="203" t="s">
        <v>620</v>
      </c>
      <c r="AE74" s="203" t="s">
        <v>621</v>
      </c>
      <c r="AF74" s="203" t="s">
        <v>622</v>
      </c>
      <c r="AG74" s="203" t="s">
        <v>623</v>
      </c>
      <c r="AH74" s="203" t="s">
        <v>624</v>
      </c>
      <c r="AI74" s="203" t="s">
        <v>625</v>
      </c>
      <c r="AJ74" s="203" t="s">
        <v>626</v>
      </c>
      <c r="AK74" s="203" t="s">
        <v>627</v>
      </c>
      <c r="AL74" s="203" t="s">
        <v>628</v>
      </c>
      <c r="AM74" s="203" t="s">
        <v>629</v>
      </c>
      <c r="AN74" s="203" t="s">
        <v>630</v>
      </c>
      <c r="AO74" s="332" t="s">
        <v>631</v>
      </c>
      <c r="AP74" s="203" t="s">
        <v>632</v>
      </c>
      <c r="AQ74" s="203" t="s">
        <v>633</v>
      </c>
      <c r="AR74" s="203" t="s">
        <v>634</v>
      </c>
      <c r="AS74" s="203" t="s">
        <v>635</v>
      </c>
      <c r="AT74" s="203" t="s">
        <v>636</v>
      </c>
      <c r="AU74" s="203" t="s">
        <v>637</v>
      </c>
      <c r="AV74" s="205" t="s">
        <v>638</v>
      </c>
      <c r="AW74" s="203" t="s">
        <v>639</v>
      </c>
      <c r="AX74" s="203" t="s">
        <v>640</v>
      </c>
      <c r="AY74" s="203" t="s">
        <v>641</v>
      </c>
      <c r="AZ74" s="203" t="s">
        <v>642</v>
      </c>
      <c r="BA74" s="203" t="s">
        <v>643</v>
      </c>
      <c r="BB74" s="203" t="s">
        <v>644</v>
      </c>
      <c r="BC74" s="203" t="s">
        <v>645</v>
      </c>
      <c r="BD74" s="203" t="s">
        <v>646</v>
      </c>
      <c r="BE74" s="203" t="s">
        <v>647</v>
      </c>
      <c r="BF74" s="204" t="s">
        <v>648</v>
      </c>
      <c r="BG74" s="204" t="s">
        <v>649</v>
      </c>
      <c r="BH74" s="204" t="s">
        <v>650</v>
      </c>
      <c r="BI74" s="204" t="s">
        <v>651</v>
      </c>
      <c r="BJ74" s="332" t="s">
        <v>652</v>
      </c>
      <c r="BK74" s="332" t="s">
        <v>653</v>
      </c>
      <c r="BL74" s="203" t="s">
        <v>654</v>
      </c>
      <c r="BM74" s="203" t="s">
        <v>655</v>
      </c>
      <c r="BN74" s="206" t="s">
        <v>656</v>
      </c>
      <c r="BO74" s="203" t="s">
        <v>657</v>
      </c>
      <c r="BP74" s="785" t="s">
        <v>658</v>
      </c>
      <c r="BQ74" s="785" t="s">
        <v>659</v>
      </c>
      <c r="BR74" s="781" t="s">
        <v>228</v>
      </c>
      <c r="BS74" s="781" t="s">
        <v>660</v>
      </c>
      <c r="BT74" s="781" t="s">
        <v>728</v>
      </c>
      <c r="BU74" s="785" t="s">
        <v>661</v>
      </c>
      <c r="BV74" s="781" t="s">
        <v>107</v>
      </c>
      <c r="BW74" s="783" t="s">
        <v>662</v>
      </c>
      <c r="BX74" s="785" t="s">
        <v>663</v>
      </c>
      <c r="BY74" s="785" t="s">
        <v>664</v>
      </c>
    </row>
    <row r="75" spans="1:77" s="207" customFormat="1">
      <c r="A75" s="260" t="s">
        <v>731</v>
      </c>
      <c r="B75" s="185"/>
      <c r="C75" s="185"/>
      <c r="D75" s="210">
        <v>1</v>
      </c>
      <c r="E75" s="210">
        <v>2</v>
      </c>
      <c r="F75" s="210">
        <v>3</v>
      </c>
      <c r="G75" s="210">
        <v>4</v>
      </c>
      <c r="H75" s="210">
        <v>5</v>
      </c>
      <c r="I75" s="210">
        <v>6</v>
      </c>
      <c r="J75" s="210">
        <v>7</v>
      </c>
      <c r="K75" s="210">
        <v>8</v>
      </c>
      <c r="L75" s="210">
        <v>9</v>
      </c>
      <c r="M75" s="210">
        <v>10</v>
      </c>
      <c r="N75" s="210">
        <v>11</v>
      </c>
      <c r="O75" s="210">
        <v>12</v>
      </c>
      <c r="P75" s="210">
        <v>13</v>
      </c>
      <c r="Q75" s="210">
        <v>14</v>
      </c>
      <c r="R75" s="210">
        <v>15</v>
      </c>
      <c r="S75" s="210">
        <v>16</v>
      </c>
      <c r="T75" s="210">
        <v>17</v>
      </c>
      <c r="U75" s="210">
        <v>18</v>
      </c>
      <c r="V75" s="210">
        <v>19</v>
      </c>
      <c r="W75" s="210">
        <v>20</v>
      </c>
      <c r="X75" s="210">
        <v>21</v>
      </c>
      <c r="Y75" s="210">
        <v>22</v>
      </c>
      <c r="Z75" s="210">
        <v>23</v>
      </c>
      <c r="AA75" s="210">
        <v>24</v>
      </c>
      <c r="AB75" s="333">
        <v>25</v>
      </c>
      <c r="AC75" s="333">
        <v>26</v>
      </c>
      <c r="AD75" s="210">
        <v>27</v>
      </c>
      <c r="AE75" s="210">
        <v>28</v>
      </c>
      <c r="AF75" s="210">
        <v>29</v>
      </c>
      <c r="AG75" s="210">
        <v>30</v>
      </c>
      <c r="AH75" s="210">
        <v>31</v>
      </c>
      <c r="AI75" s="210">
        <v>32</v>
      </c>
      <c r="AJ75" s="210">
        <v>33</v>
      </c>
      <c r="AK75" s="210">
        <v>34</v>
      </c>
      <c r="AL75" s="210">
        <v>35</v>
      </c>
      <c r="AM75" s="210">
        <v>36</v>
      </c>
      <c r="AN75" s="210">
        <v>37</v>
      </c>
      <c r="AO75" s="333">
        <v>38</v>
      </c>
      <c r="AP75" s="210">
        <v>39</v>
      </c>
      <c r="AQ75" s="210">
        <v>40</v>
      </c>
      <c r="AR75" s="210">
        <v>41</v>
      </c>
      <c r="AS75" s="210">
        <v>42</v>
      </c>
      <c r="AT75" s="210">
        <v>43</v>
      </c>
      <c r="AU75" s="210">
        <v>44</v>
      </c>
      <c r="AV75" s="210" t="s">
        <v>665</v>
      </c>
      <c r="AW75" s="210">
        <v>45</v>
      </c>
      <c r="AX75" s="210">
        <v>46</v>
      </c>
      <c r="AY75" s="210">
        <v>47</v>
      </c>
      <c r="AZ75" s="210">
        <v>48</v>
      </c>
      <c r="BA75" s="210">
        <v>49</v>
      </c>
      <c r="BB75" s="210">
        <v>50</v>
      </c>
      <c r="BC75" s="210">
        <v>51</v>
      </c>
      <c r="BD75" s="210">
        <v>52</v>
      </c>
      <c r="BE75" s="210">
        <v>53</v>
      </c>
      <c r="BF75" s="211">
        <v>54</v>
      </c>
      <c r="BG75" s="211">
        <v>55</v>
      </c>
      <c r="BH75" s="211">
        <v>56</v>
      </c>
      <c r="BI75" s="211">
        <v>57</v>
      </c>
      <c r="BJ75" s="333">
        <v>58</v>
      </c>
      <c r="BK75" s="333">
        <v>59</v>
      </c>
      <c r="BL75" s="210">
        <v>60</v>
      </c>
      <c r="BM75" s="210">
        <v>61</v>
      </c>
      <c r="BN75" s="210">
        <v>62</v>
      </c>
      <c r="BO75" s="210">
        <v>63</v>
      </c>
      <c r="BP75" s="786"/>
      <c r="BQ75" s="786"/>
      <c r="BR75" s="782"/>
      <c r="BS75" s="782"/>
      <c r="BT75" s="782"/>
      <c r="BU75" s="786"/>
      <c r="BV75" s="782"/>
      <c r="BW75" s="784"/>
      <c r="BX75" s="786"/>
      <c r="BY75" s="786"/>
    </row>
    <row r="76" spans="1:77" s="222" customFormat="1" ht="3" customHeight="1">
      <c r="B76" s="185"/>
      <c r="C76" s="185"/>
      <c r="D76" s="214"/>
      <c r="E76" s="214"/>
      <c r="F76" s="214"/>
      <c r="G76" s="214"/>
      <c r="H76" s="214"/>
      <c r="I76" s="214"/>
      <c r="J76" s="214"/>
      <c r="K76" s="214"/>
      <c r="L76" s="214"/>
      <c r="M76" s="214"/>
      <c r="N76" s="214"/>
      <c r="O76" s="214"/>
      <c r="P76" s="214"/>
      <c r="Q76" s="214"/>
      <c r="R76" s="214"/>
      <c r="S76" s="214"/>
      <c r="T76" s="214"/>
      <c r="U76" s="214"/>
      <c r="V76" s="214"/>
      <c r="W76" s="214"/>
      <c r="X76" s="214"/>
      <c r="Y76" s="214"/>
      <c r="Z76" s="214"/>
      <c r="AA76" s="214"/>
      <c r="AB76" s="214"/>
      <c r="AC76" s="214"/>
      <c r="AD76" s="214"/>
      <c r="AE76" s="214"/>
      <c r="AF76" s="214"/>
      <c r="AG76" s="214"/>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c r="BI76" s="214"/>
      <c r="BJ76" s="214"/>
      <c r="BK76" s="214"/>
      <c r="BL76" s="214"/>
      <c r="BM76" s="214"/>
      <c r="BN76" s="214"/>
      <c r="BO76" s="214"/>
      <c r="BP76" s="214"/>
      <c r="BQ76" s="214"/>
      <c r="BR76" s="214"/>
      <c r="BS76" s="214"/>
      <c r="BT76" s="214"/>
      <c r="BU76" s="214"/>
      <c r="BV76" s="214"/>
      <c r="BW76" s="214"/>
      <c r="BX76" s="214"/>
      <c r="BY76" s="214"/>
    </row>
    <row r="77" spans="1:77" s="189" customFormat="1">
      <c r="A77" s="261" t="s">
        <v>732</v>
      </c>
      <c r="B77" s="262" t="s">
        <v>733</v>
      </c>
      <c r="C77" s="263"/>
      <c r="D77" s="562">
        <v>0</v>
      </c>
      <c r="E77" s="562">
        <v>0</v>
      </c>
      <c r="F77" s="562">
        <v>0.2</v>
      </c>
      <c r="G77" s="562">
        <v>0</v>
      </c>
      <c r="H77" s="562">
        <v>4</v>
      </c>
      <c r="I77" s="562">
        <v>0.1</v>
      </c>
      <c r="J77" s="562">
        <v>0</v>
      </c>
      <c r="K77" s="562">
        <v>0</v>
      </c>
      <c r="L77" s="562">
        <v>0</v>
      </c>
      <c r="M77" s="562">
        <v>0</v>
      </c>
      <c r="N77" s="562">
        <v>0</v>
      </c>
      <c r="O77" s="562">
        <v>0</v>
      </c>
      <c r="P77" s="562">
        <v>0</v>
      </c>
      <c r="Q77" s="562">
        <v>0.7</v>
      </c>
      <c r="R77" s="562">
        <v>0</v>
      </c>
      <c r="S77" s="562">
        <v>0</v>
      </c>
      <c r="T77" s="562">
        <v>0</v>
      </c>
      <c r="U77" s="562">
        <v>0</v>
      </c>
      <c r="V77" s="562">
        <v>0</v>
      </c>
      <c r="W77" s="562">
        <v>0</v>
      </c>
      <c r="X77" s="562">
        <v>0</v>
      </c>
      <c r="Y77" s="562">
        <v>0</v>
      </c>
      <c r="Z77" s="562">
        <v>0</v>
      </c>
      <c r="AA77" s="562">
        <v>0</v>
      </c>
      <c r="AB77" s="562">
        <v>0</v>
      </c>
      <c r="AC77" s="562">
        <v>0</v>
      </c>
      <c r="AD77" s="562">
        <v>0</v>
      </c>
      <c r="AE77" s="562">
        <v>0.1</v>
      </c>
      <c r="AF77" s="562">
        <v>0</v>
      </c>
      <c r="AG77" s="562">
        <v>0</v>
      </c>
      <c r="AH77" s="562">
        <v>0</v>
      </c>
      <c r="AI77" s="562">
        <v>0</v>
      </c>
      <c r="AJ77" s="562">
        <v>0</v>
      </c>
      <c r="AK77" s="562">
        <v>0</v>
      </c>
      <c r="AL77" s="562">
        <v>0</v>
      </c>
      <c r="AM77" s="562">
        <v>2.8</v>
      </c>
      <c r="AN77" s="562">
        <v>0</v>
      </c>
      <c r="AO77" s="562">
        <v>0</v>
      </c>
      <c r="AP77" s="562">
        <v>0</v>
      </c>
      <c r="AQ77" s="562">
        <v>0</v>
      </c>
      <c r="AR77" s="562">
        <v>0.3</v>
      </c>
      <c r="AS77" s="562">
        <v>0</v>
      </c>
      <c r="AT77" s="562">
        <v>0.1</v>
      </c>
      <c r="AU77" s="562">
        <v>0</v>
      </c>
      <c r="AV77" s="563">
        <v>0</v>
      </c>
      <c r="AW77" s="562">
        <v>0</v>
      </c>
      <c r="AX77" s="562">
        <v>0</v>
      </c>
      <c r="AY77" s="562">
        <v>0</v>
      </c>
      <c r="AZ77" s="562">
        <v>0</v>
      </c>
      <c r="BA77" s="562">
        <v>0</v>
      </c>
      <c r="BB77" s="562">
        <v>0</v>
      </c>
      <c r="BC77" s="562">
        <v>0</v>
      </c>
      <c r="BD77" s="562">
        <v>0</v>
      </c>
      <c r="BE77" s="562">
        <v>0</v>
      </c>
      <c r="BF77" s="562">
        <v>0.2</v>
      </c>
      <c r="BG77" s="562">
        <v>0</v>
      </c>
      <c r="BH77" s="562">
        <v>0</v>
      </c>
      <c r="BI77" s="562">
        <v>0</v>
      </c>
      <c r="BJ77" s="562">
        <v>4</v>
      </c>
      <c r="BK77" s="562">
        <v>1.2</v>
      </c>
      <c r="BL77" s="562">
        <v>0</v>
      </c>
      <c r="BM77" s="562">
        <v>0</v>
      </c>
      <c r="BN77" s="562">
        <v>0</v>
      </c>
      <c r="BO77" s="562">
        <v>0</v>
      </c>
      <c r="BP77" s="564">
        <v>13.7</v>
      </c>
      <c r="BQ77" s="564">
        <v>698.3</v>
      </c>
      <c r="BR77" s="565">
        <v>698.3</v>
      </c>
      <c r="BS77" s="562">
        <v>0</v>
      </c>
      <c r="BT77" s="562">
        <v>0</v>
      </c>
      <c r="BU77" s="564">
        <v>0</v>
      </c>
      <c r="BV77" s="562">
        <v>0</v>
      </c>
      <c r="BW77" s="562">
        <v>0</v>
      </c>
      <c r="BX77" s="566">
        <v>698.3</v>
      </c>
      <c r="BY77" s="566">
        <v>712</v>
      </c>
    </row>
    <row r="78" spans="1:77" s="189" customFormat="1">
      <c r="A78" s="261" t="s">
        <v>734</v>
      </c>
      <c r="B78" s="264" t="s">
        <v>735</v>
      </c>
      <c r="C78" s="263"/>
      <c r="D78" s="562">
        <v>0</v>
      </c>
      <c r="E78" s="562">
        <v>0</v>
      </c>
      <c r="F78" s="562">
        <v>0</v>
      </c>
      <c r="G78" s="562">
        <v>0</v>
      </c>
      <c r="H78" s="562">
        <v>0.4</v>
      </c>
      <c r="I78" s="562">
        <v>0</v>
      </c>
      <c r="J78" s="562">
        <v>0</v>
      </c>
      <c r="K78" s="562">
        <v>0</v>
      </c>
      <c r="L78" s="562">
        <v>0</v>
      </c>
      <c r="M78" s="562">
        <v>0</v>
      </c>
      <c r="N78" s="562">
        <v>0</v>
      </c>
      <c r="O78" s="562">
        <v>0</v>
      </c>
      <c r="P78" s="562">
        <v>0</v>
      </c>
      <c r="Q78" s="562">
        <v>0</v>
      </c>
      <c r="R78" s="562">
        <v>0</v>
      </c>
      <c r="S78" s="562">
        <v>0</v>
      </c>
      <c r="T78" s="562">
        <v>0</v>
      </c>
      <c r="U78" s="562">
        <v>0</v>
      </c>
      <c r="V78" s="562">
        <v>0</v>
      </c>
      <c r="W78" s="562">
        <v>0</v>
      </c>
      <c r="X78" s="562">
        <v>0</v>
      </c>
      <c r="Y78" s="562">
        <v>0</v>
      </c>
      <c r="Z78" s="562">
        <v>0</v>
      </c>
      <c r="AA78" s="562">
        <v>0</v>
      </c>
      <c r="AB78" s="562">
        <v>0</v>
      </c>
      <c r="AC78" s="562">
        <v>0</v>
      </c>
      <c r="AD78" s="562">
        <v>0</v>
      </c>
      <c r="AE78" s="562">
        <v>0</v>
      </c>
      <c r="AF78" s="562">
        <v>0</v>
      </c>
      <c r="AG78" s="562">
        <v>0</v>
      </c>
      <c r="AH78" s="562">
        <v>0</v>
      </c>
      <c r="AI78" s="562">
        <v>0</v>
      </c>
      <c r="AJ78" s="562">
        <v>0</v>
      </c>
      <c r="AK78" s="562">
        <v>0</v>
      </c>
      <c r="AL78" s="562">
        <v>0</v>
      </c>
      <c r="AM78" s="562">
        <v>0</v>
      </c>
      <c r="AN78" s="562">
        <v>0</v>
      </c>
      <c r="AO78" s="562">
        <v>0</v>
      </c>
      <c r="AP78" s="562">
        <v>0</v>
      </c>
      <c r="AQ78" s="562">
        <v>0</v>
      </c>
      <c r="AR78" s="562">
        <v>0</v>
      </c>
      <c r="AS78" s="562">
        <v>0</v>
      </c>
      <c r="AT78" s="562">
        <v>0</v>
      </c>
      <c r="AU78" s="562">
        <v>0</v>
      </c>
      <c r="AV78" s="563">
        <v>0</v>
      </c>
      <c r="AW78" s="562">
        <v>0</v>
      </c>
      <c r="AX78" s="562">
        <v>0</v>
      </c>
      <c r="AY78" s="562">
        <v>0</v>
      </c>
      <c r="AZ78" s="562">
        <v>0</v>
      </c>
      <c r="BA78" s="562">
        <v>0</v>
      </c>
      <c r="BB78" s="562">
        <v>0</v>
      </c>
      <c r="BC78" s="562">
        <v>0</v>
      </c>
      <c r="BD78" s="562">
        <v>0</v>
      </c>
      <c r="BE78" s="562">
        <v>0</v>
      </c>
      <c r="BF78" s="562">
        <v>0</v>
      </c>
      <c r="BG78" s="562">
        <v>0</v>
      </c>
      <c r="BH78" s="562">
        <v>0</v>
      </c>
      <c r="BI78" s="562">
        <v>0</v>
      </c>
      <c r="BJ78" s="562">
        <v>0</v>
      </c>
      <c r="BK78" s="562">
        <v>0</v>
      </c>
      <c r="BL78" s="562">
        <v>0</v>
      </c>
      <c r="BM78" s="562">
        <v>0</v>
      </c>
      <c r="BN78" s="562">
        <v>0</v>
      </c>
      <c r="BO78" s="562">
        <v>0</v>
      </c>
      <c r="BP78" s="564">
        <v>0.4</v>
      </c>
      <c r="BQ78" s="564">
        <v>1876.3</v>
      </c>
      <c r="BR78" s="565">
        <v>1876.3</v>
      </c>
      <c r="BS78" s="562">
        <v>0</v>
      </c>
      <c r="BT78" s="562">
        <v>0</v>
      </c>
      <c r="BU78" s="564">
        <v>0</v>
      </c>
      <c r="BV78" s="562">
        <v>0</v>
      </c>
      <c r="BW78" s="562">
        <v>0</v>
      </c>
      <c r="BX78" s="566">
        <v>1876.3</v>
      </c>
      <c r="BY78" s="566">
        <v>1876.7</v>
      </c>
    </row>
    <row r="79" spans="1:77" s="189" customFormat="1">
      <c r="A79" s="261" t="s">
        <v>736</v>
      </c>
      <c r="B79" s="262" t="s">
        <v>737</v>
      </c>
      <c r="C79" s="263"/>
      <c r="D79" s="562">
        <v>0</v>
      </c>
      <c r="E79" s="562">
        <v>0</v>
      </c>
      <c r="F79" s="562">
        <v>0</v>
      </c>
      <c r="G79" s="562">
        <v>0</v>
      </c>
      <c r="H79" s="562">
        <v>0</v>
      </c>
      <c r="I79" s="562">
        <v>0</v>
      </c>
      <c r="J79" s="562">
        <v>0</v>
      </c>
      <c r="K79" s="562">
        <v>0</v>
      </c>
      <c r="L79" s="562">
        <v>0</v>
      </c>
      <c r="M79" s="562">
        <v>0</v>
      </c>
      <c r="N79" s="562">
        <v>0</v>
      </c>
      <c r="O79" s="562">
        <v>0</v>
      </c>
      <c r="P79" s="562">
        <v>0</v>
      </c>
      <c r="Q79" s="562">
        <v>0</v>
      </c>
      <c r="R79" s="562">
        <v>0</v>
      </c>
      <c r="S79" s="562">
        <v>0</v>
      </c>
      <c r="T79" s="562">
        <v>0</v>
      </c>
      <c r="U79" s="562">
        <v>0</v>
      </c>
      <c r="V79" s="562">
        <v>0</v>
      </c>
      <c r="W79" s="562">
        <v>0.4</v>
      </c>
      <c r="X79" s="562">
        <v>0</v>
      </c>
      <c r="Y79" s="562">
        <v>0</v>
      </c>
      <c r="Z79" s="562">
        <v>0</v>
      </c>
      <c r="AA79" s="562">
        <v>0</v>
      </c>
      <c r="AB79" s="562">
        <v>0.1</v>
      </c>
      <c r="AC79" s="562">
        <v>0</v>
      </c>
      <c r="AD79" s="562">
        <v>0</v>
      </c>
      <c r="AE79" s="562">
        <v>0</v>
      </c>
      <c r="AF79" s="562">
        <v>0</v>
      </c>
      <c r="AG79" s="562">
        <v>0</v>
      </c>
      <c r="AH79" s="562">
        <v>0</v>
      </c>
      <c r="AI79" s="562">
        <v>0</v>
      </c>
      <c r="AJ79" s="562">
        <v>0</v>
      </c>
      <c r="AK79" s="562">
        <v>0</v>
      </c>
      <c r="AL79" s="562">
        <v>0</v>
      </c>
      <c r="AM79" s="562">
        <v>0</v>
      </c>
      <c r="AN79" s="562">
        <v>0</v>
      </c>
      <c r="AO79" s="562">
        <v>0</v>
      </c>
      <c r="AP79" s="562">
        <v>0</v>
      </c>
      <c r="AQ79" s="562">
        <v>0</v>
      </c>
      <c r="AR79" s="562">
        <v>0</v>
      </c>
      <c r="AS79" s="562">
        <v>0</v>
      </c>
      <c r="AT79" s="562">
        <v>0</v>
      </c>
      <c r="AU79" s="562">
        <v>0</v>
      </c>
      <c r="AV79" s="563">
        <v>0</v>
      </c>
      <c r="AW79" s="562">
        <v>0</v>
      </c>
      <c r="AX79" s="562">
        <v>0</v>
      </c>
      <c r="AY79" s="562">
        <v>0</v>
      </c>
      <c r="AZ79" s="562">
        <v>0</v>
      </c>
      <c r="BA79" s="562">
        <v>0</v>
      </c>
      <c r="BB79" s="562">
        <v>0</v>
      </c>
      <c r="BC79" s="562">
        <v>0</v>
      </c>
      <c r="BD79" s="562">
        <v>0</v>
      </c>
      <c r="BE79" s="562">
        <v>0</v>
      </c>
      <c r="BF79" s="562">
        <v>0</v>
      </c>
      <c r="BG79" s="562">
        <v>0</v>
      </c>
      <c r="BH79" s="562">
        <v>0</v>
      </c>
      <c r="BI79" s="562">
        <v>0</v>
      </c>
      <c r="BJ79" s="562">
        <v>0</v>
      </c>
      <c r="BK79" s="562">
        <v>0.1</v>
      </c>
      <c r="BL79" s="562">
        <v>0</v>
      </c>
      <c r="BM79" s="562">
        <v>0</v>
      </c>
      <c r="BN79" s="562">
        <v>0</v>
      </c>
      <c r="BO79" s="562">
        <v>0</v>
      </c>
      <c r="BP79" s="564">
        <v>0.6</v>
      </c>
      <c r="BQ79" s="564">
        <v>1842.1</v>
      </c>
      <c r="BR79" s="565">
        <v>1842.1</v>
      </c>
      <c r="BS79" s="562">
        <v>0</v>
      </c>
      <c r="BT79" s="562">
        <v>0</v>
      </c>
      <c r="BU79" s="564">
        <v>75.400000000000006</v>
      </c>
      <c r="BV79" s="562">
        <v>75.400000000000006</v>
      </c>
      <c r="BW79" s="562">
        <v>0</v>
      </c>
      <c r="BX79" s="566">
        <v>1917.5</v>
      </c>
      <c r="BY79" s="566">
        <v>1918.1</v>
      </c>
    </row>
    <row r="80" spans="1:77" s="189" customFormat="1" ht="13.5" customHeight="1">
      <c r="A80" s="265" t="s">
        <v>738</v>
      </c>
      <c r="B80" s="266" t="s">
        <v>739</v>
      </c>
      <c r="C80" s="267"/>
      <c r="D80" s="562">
        <v>0.2</v>
      </c>
      <c r="E80" s="562">
        <v>0</v>
      </c>
      <c r="F80" s="562">
        <v>0</v>
      </c>
      <c r="G80" s="562">
        <v>0.1</v>
      </c>
      <c r="H80" s="562">
        <v>0.5</v>
      </c>
      <c r="I80" s="562">
        <v>0.1</v>
      </c>
      <c r="J80" s="562">
        <v>0.1</v>
      </c>
      <c r="K80" s="562">
        <v>0.1</v>
      </c>
      <c r="L80" s="562">
        <v>0.1</v>
      </c>
      <c r="M80" s="562">
        <v>0.1</v>
      </c>
      <c r="N80" s="562">
        <v>0.2</v>
      </c>
      <c r="O80" s="562">
        <v>0</v>
      </c>
      <c r="P80" s="562">
        <v>0.2</v>
      </c>
      <c r="Q80" s="562">
        <v>0.2</v>
      </c>
      <c r="R80" s="562">
        <v>0.6</v>
      </c>
      <c r="S80" s="562">
        <v>0.2</v>
      </c>
      <c r="T80" s="562">
        <v>0</v>
      </c>
      <c r="U80" s="562">
        <v>0.1</v>
      </c>
      <c r="V80" s="562">
        <v>0.1</v>
      </c>
      <c r="W80" s="562">
        <v>0.2</v>
      </c>
      <c r="X80" s="562">
        <v>0</v>
      </c>
      <c r="Y80" s="562">
        <v>0.1</v>
      </c>
      <c r="Z80" s="562">
        <v>0</v>
      </c>
      <c r="AA80" s="562">
        <v>107</v>
      </c>
      <c r="AB80" s="562">
        <v>2.1</v>
      </c>
      <c r="AC80" s="562">
        <v>15.1</v>
      </c>
      <c r="AD80" s="562">
        <v>6.2</v>
      </c>
      <c r="AE80" s="562">
        <v>0</v>
      </c>
      <c r="AF80" s="562">
        <v>5.2</v>
      </c>
      <c r="AG80" s="562">
        <v>7.3</v>
      </c>
      <c r="AH80" s="562">
        <v>2.7</v>
      </c>
      <c r="AI80" s="562">
        <v>0</v>
      </c>
      <c r="AJ80" s="562">
        <v>0.8</v>
      </c>
      <c r="AK80" s="562">
        <v>3.2</v>
      </c>
      <c r="AL80" s="562">
        <v>2.2999999999999998</v>
      </c>
      <c r="AM80" s="562">
        <v>0</v>
      </c>
      <c r="AN80" s="562">
        <v>0.1</v>
      </c>
      <c r="AO80" s="562">
        <v>6.8</v>
      </c>
      <c r="AP80" s="562">
        <v>4.3</v>
      </c>
      <c r="AQ80" s="562">
        <v>0.2</v>
      </c>
      <c r="AR80" s="562">
        <v>51.6</v>
      </c>
      <c r="AS80" s="562">
        <v>6.1</v>
      </c>
      <c r="AT80" s="562">
        <v>11</v>
      </c>
      <c r="AU80" s="562">
        <v>12.4</v>
      </c>
      <c r="AV80" s="563">
        <v>0</v>
      </c>
      <c r="AW80" s="562">
        <v>0.2</v>
      </c>
      <c r="AX80" s="562">
        <v>0.2</v>
      </c>
      <c r="AY80" s="562">
        <v>3.4</v>
      </c>
      <c r="AZ80" s="562">
        <v>0.1</v>
      </c>
      <c r="BA80" s="562">
        <v>0.1</v>
      </c>
      <c r="BB80" s="562">
        <v>0.1</v>
      </c>
      <c r="BC80" s="562">
        <v>0</v>
      </c>
      <c r="BD80" s="562">
        <v>0</v>
      </c>
      <c r="BE80" s="562">
        <v>0.2</v>
      </c>
      <c r="BF80" s="562">
        <v>159</v>
      </c>
      <c r="BG80" s="562">
        <v>52.9</v>
      </c>
      <c r="BH80" s="562">
        <v>102.4</v>
      </c>
      <c r="BI80" s="562">
        <v>30.2</v>
      </c>
      <c r="BJ80" s="562">
        <v>10.3</v>
      </c>
      <c r="BK80" s="562">
        <v>4.5</v>
      </c>
      <c r="BL80" s="562">
        <v>10.7</v>
      </c>
      <c r="BM80" s="562">
        <v>0</v>
      </c>
      <c r="BN80" s="562">
        <v>0.2</v>
      </c>
      <c r="BO80" s="562">
        <v>0</v>
      </c>
      <c r="BP80" s="564">
        <v>622.1</v>
      </c>
      <c r="BQ80" s="564">
        <v>2506.3000000000002</v>
      </c>
      <c r="BR80" s="565">
        <v>2506.3000000000002</v>
      </c>
      <c r="BS80" s="562">
        <v>0</v>
      </c>
      <c r="BT80" s="562">
        <v>0</v>
      </c>
      <c r="BU80" s="564">
        <v>0</v>
      </c>
      <c r="BV80" s="562">
        <v>0</v>
      </c>
      <c r="BW80" s="562">
        <v>0</v>
      </c>
      <c r="BX80" s="566">
        <v>2506.3000000000002</v>
      </c>
      <c r="BY80" s="566">
        <v>3128.4</v>
      </c>
    </row>
    <row r="81" spans="2:77">
      <c r="C81" s="185"/>
      <c r="D81" s="185"/>
      <c r="BF81" s="185"/>
      <c r="BG81" s="185"/>
      <c r="BH81" s="185"/>
      <c r="BI81" s="185"/>
      <c r="BX81" s="185"/>
      <c r="BY81" s="185"/>
    </row>
    <row r="82" spans="2:77" s="268" customFormat="1">
      <c r="B82" s="223"/>
      <c r="C82" s="263"/>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269"/>
      <c r="AL82" s="269"/>
      <c r="AM82" s="269"/>
      <c r="AN82" s="269"/>
      <c r="AO82" s="269"/>
      <c r="AP82" s="269"/>
      <c r="AQ82" s="269"/>
      <c r="AR82" s="269"/>
      <c r="AS82" s="269"/>
      <c r="AT82" s="269"/>
      <c r="AU82" s="269"/>
      <c r="AV82" s="270"/>
      <c r="AW82" s="269"/>
      <c r="AX82" s="269"/>
      <c r="AY82" s="269"/>
      <c r="AZ82" s="269"/>
      <c r="BA82" s="269"/>
      <c r="BB82" s="269"/>
      <c r="BC82" s="269"/>
      <c r="BD82" s="269"/>
      <c r="BE82" s="269"/>
      <c r="BF82" s="269"/>
      <c r="BG82" s="269"/>
      <c r="BH82" s="269"/>
      <c r="BI82" s="269"/>
      <c r="BJ82" s="269"/>
      <c r="BK82" s="269"/>
      <c r="BL82" s="269"/>
      <c r="BM82" s="269"/>
      <c r="BN82" s="269"/>
      <c r="BO82" s="269"/>
      <c r="BP82" s="271"/>
      <c r="BQ82" s="272"/>
      <c r="BR82" s="272"/>
      <c r="BS82" s="269"/>
      <c r="BT82" s="269"/>
      <c r="BU82" s="272"/>
      <c r="BV82" s="269"/>
      <c r="BW82" s="269"/>
      <c r="BX82" s="273"/>
      <c r="BY82" s="273"/>
    </row>
    <row r="83" spans="2:77" s="268" customFormat="1">
      <c r="B83" s="188" t="s">
        <v>729</v>
      </c>
      <c r="C83" s="186"/>
      <c r="D83" s="187"/>
      <c r="E83" s="185"/>
      <c r="F83" s="185"/>
      <c r="G83" s="185"/>
      <c r="H83" s="185"/>
      <c r="I83" s="185"/>
      <c r="J83" s="269"/>
      <c r="K83" s="269"/>
      <c r="L83" s="269"/>
      <c r="M83" s="269"/>
      <c r="N83" s="269"/>
      <c r="O83" s="269"/>
      <c r="P83" s="269"/>
      <c r="Q83" s="269"/>
      <c r="R83" s="269"/>
      <c r="S83" s="269"/>
      <c r="T83" s="269"/>
      <c r="U83" s="269"/>
      <c r="V83" s="269"/>
      <c r="W83" s="269"/>
      <c r="X83" s="269"/>
      <c r="Y83" s="269"/>
      <c r="Z83" s="269"/>
      <c r="AA83" s="269"/>
      <c r="AB83" s="269"/>
      <c r="AC83" s="269"/>
      <c r="AD83" s="269"/>
      <c r="AE83" s="269"/>
      <c r="AF83" s="269"/>
      <c r="AG83" s="269"/>
      <c r="AH83" s="269"/>
      <c r="AI83" s="269"/>
      <c r="AJ83" s="269"/>
      <c r="AK83" s="269"/>
      <c r="AL83" s="269"/>
      <c r="AM83" s="269"/>
      <c r="AN83" s="269"/>
      <c r="AO83" s="269"/>
      <c r="AP83" s="269"/>
      <c r="AQ83" s="269"/>
      <c r="AR83" s="269"/>
      <c r="AS83" s="269"/>
      <c r="AT83" s="269"/>
      <c r="AU83" s="269"/>
      <c r="AV83" s="270"/>
      <c r="AW83" s="269"/>
      <c r="AX83" s="269"/>
      <c r="AY83" s="269"/>
      <c r="AZ83" s="269"/>
      <c r="BA83" s="269"/>
      <c r="BB83" s="269"/>
      <c r="BC83" s="269"/>
      <c r="BD83" s="269"/>
      <c r="BE83" s="269"/>
      <c r="BF83" s="269"/>
      <c r="BG83" s="269"/>
      <c r="BH83" s="269"/>
      <c r="BI83" s="269"/>
      <c r="BJ83" s="269"/>
      <c r="BK83" s="269"/>
      <c r="BL83" s="269"/>
      <c r="BM83" s="269"/>
      <c r="BN83" s="269"/>
      <c r="BO83" s="269"/>
      <c r="BP83" s="271"/>
      <c r="BQ83" s="272"/>
      <c r="BR83" s="272"/>
      <c r="BS83" s="269"/>
      <c r="BT83" s="269"/>
      <c r="BU83" s="272"/>
      <c r="BV83" s="269"/>
      <c r="BW83" s="269"/>
      <c r="BX83" s="273"/>
      <c r="BY83" s="273"/>
    </row>
    <row r="84" spans="2:77" s="268" customFormat="1">
      <c r="B84" s="223" t="s">
        <v>730</v>
      </c>
      <c r="C84" s="186"/>
      <c r="D84" s="187"/>
      <c r="E84" s="185"/>
      <c r="F84" s="185"/>
      <c r="G84" s="185"/>
      <c r="H84" s="185"/>
      <c r="I84" s="185"/>
      <c r="J84" s="269"/>
      <c r="K84" s="269"/>
      <c r="L84" s="269"/>
      <c r="M84" s="269"/>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69"/>
      <c r="AK84" s="269"/>
      <c r="AL84" s="269"/>
      <c r="AM84" s="269"/>
      <c r="AN84" s="269"/>
      <c r="AO84" s="269"/>
      <c r="AP84" s="269"/>
      <c r="AQ84" s="269"/>
      <c r="AR84" s="269"/>
      <c r="AS84" s="269"/>
      <c r="AT84" s="269"/>
      <c r="AU84" s="269"/>
      <c r="AV84" s="270"/>
      <c r="AW84" s="269"/>
      <c r="AX84" s="269"/>
      <c r="AY84" s="269"/>
      <c r="AZ84" s="269"/>
      <c r="BA84" s="269"/>
      <c r="BB84" s="269"/>
      <c r="BC84" s="269"/>
      <c r="BD84" s="269"/>
      <c r="BE84" s="269"/>
      <c r="BF84" s="269"/>
      <c r="BG84" s="269"/>
      <c r="BH84" s="269"/>
      <c r="BI84" s="269"/>
      <c r="BJ84" s="269"/>
      <c r="BK84" s="269"/>
      <c r="BL84" s="269"/>
      <c r="BM84" s="269"/>
      <c r="BN84" s="269"/>
      <c r="BO84" s="269"/>
      <c r="BP84" s="271"/>
      <c r="BQ84" s="272"/>
      <c r="BR84" s="272"/>
      <c r="BS84" s="269"/>
      <c r="BT84" s="269"/>
      <c r="BU84" s="272"/>
      <c r="BV84" s="269"/>
      <c r="BW84" s="269"/>
      <c r="BX84" s="273"/>
      <c r="BY84" s="273"/>
    </row>
    <row r="85" spans="2:77" s="268" customFormat="1" ht="13.5" customHeight="1">
      <c r="B85" s="185"/>
      <c r="C85" s="186"/>
      <c r="D85" s="187"/>
      <c r="E85" s="185"/>
      <c r="F85" s="185"/>
      <c r="G85" s="185"/>
      <c r="H85" s="185"/>
      <c r="I85" s="185"/>
      <c r="J85" s="269"/>
      <c r="K85" s="269"/>
      <c r="L85" s="269"/>
      <c r="M85" s="269"/>
      <c r="N85" s="269"/>
      <c r="O85" s="269"/>
      <c r="P85" s="269"/>
      <c r="Q85" s="269"/>
      <c r="R85" s="269"/>
      <c r="S85" s="269"/>
      <c r="T85" s="269"/>
      <c r="U85" s="269"/>
      <c r="V85" s="269"/>
      <c r="W85" s="269"/>
      <c r="X85" s="269"/>
      <c r="Y85" s="269"/>
      <c r="Z85" s="269"/>
      <c r="AA85" s="269"/>
      <c r="AB85" s="269"/>
      <c r="AC85" s="269"/>
      <c r="AD85" s="269"/>
      <c r="AE85" s="269"/>
      <c r="AF85" s="269"/>
      <c r="AG85" s="269"/>
      <c r="AH85" s="269"/>
      <c r="AI85" s="269"/>
      <c r="AJ85" s="269"/>
      <c r="AK85" s="269"/>
      <c r="AL85" s="269"/>
      <c r="AM85" s="269"/>
      <c r="AN85" s="269"/>
      <c r="AO85" s="269"/>
      <c r="AP85" s="269"/>
      <c r="AQ85" s="269"/>
      <c r="AR85" s="269"/>
      <c r="AS85" s="269"/>
      <c r="AT85" s="269"/>
      <c r="AU85" s="269"/>
      <c r="AV85" s="270"/>
      <c r="AW85" s="269"/>
      <c r="AX85" s="269"/>
      <c r="AY85" s="269"/>
      <c r="AZ85" s="269"/>
      <c r="BA85" s="269"/>
      <c r="BB85" s="269"/>
      <c r="BC85" s="269"/>
      <c r="BD85" s="269"/>
      <c r="BE85" s="269"/>
      <c r="BF85" s="269"/>
      <c r="BG85" s="269"/>
      <c r="BH85" s="269"/>
      <c r="BI85" s="269"/>
      <c r="BJ85" s="269"/>
      <c r="BK85" s="269"/>
      <c r="BL85" s="269"/>
      <c r="BM85" s="269"/>
      <c r="BN85" s="269"/>
      <c r="BO85" s="269"/>
      <c r="BP85" s="271"/>
      <c r="BQ85" s="272"/>
      <c r="BR85" s="272"/>
      <c r="BS85" s="269"/>
      <c r="BT85" s="269"/>
      <c r="BU85" s="272"/>
      <c r="BV85" s="269"/>
      <c r="BW85" s="269"/>
      <c r="BX85" s="273"/>
      <c r="BY85" s="273"/>
    </row>
    <row r="86" spans="2:77" s="268" customFormat="1">
      <c r="B86" s="255" t="s">
        <v>67</v>
      </c>
      <c r="C86" s="256">
        <f>+BR73</f>
        <v>43665</v>
      </c>
      <c r="D86" s="187"/>
      <c r="E86" s="185"/>
      <c r="F86" s="185"/>
      <c r="G86" s="185"/>
      <c r="H86" s="185"/>
      <c r="I86" s="185"/>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69"/>
      <c r="AK86" s="269"/>
      <c r="AL86" s="269"/>
      <c r="AM86" s="269"/>
      <c r="AN86" s="269"/>
      <c r="AO86" s="269"/>
      <c r="AP86" s="269"/>
      <c r="AQ86" s="269"/>
      <c r="AR86" s="269"/>
      <c r="AS86" s="269"/>
      <c r="AT86" s="269"/>
      <c r="AU86" s="269"/>
      <c r="AV86" s="270"/>
      <c r="AW86" s="269"/>
      <c r="AX86" s="269"/>
      <c r="AY86" s="269"/>
      <c r="AZ86" s="269"/>
      <c r="BA86" s="269"/>
      <c r="BB86" s="269"/>
      <c r="BC86" s="269"/>
      <c r="BD86" s="269"/>
      <c r="BE86" s="269"/>
      <c r="BF86" s="269"/>
      <c r="BG86" s="269"/>
      <c r="BH86" s="269"/>
      <c r="BI86" s="269"/>
      <c r="BJ86" s="269"/>
      <c r="BK86" s="269"/>
      <c r="BL86" s="269"/>
      <c r="BM86" s="269"/>
      <c r="BN86" s="269"/>
      <c r="BO86" s="269"/>
      <c r="BP86" s="271"/>
      <c r="BQ86" s="272"/>
      <c r="BR86" s="272"/>
      <c r="BS86" s="269"/>
      <c r="BT86" s="269"/>
      <c r="BU86" s="272"/>
      <c r="BV86" s="269"/>
      <c r="BW86" s="269"/>
      <c r="BX86" s="273"/>
      <c r="BY86" s="273"/>
    </row>
    <row r="87" spans="2:77" s="268" customFormat="1">
      <c r="B87" s="255" t="s">
        <v>65</v>
      </c>
      <c r="C87" s="256">
        <f>+BT73</f>
        <v>662</v>
      </c>
      <c r="D87" s="187"/>
      <c r="E87" s="185"/>
      <c r="F87" s="185"/>
      <c r="G87" s="185"/>
      <c r="H87" s="185"/>
      <c r="I87" s="185"/>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69"/>
      <c r="AK87" s="269"/>
      <c r="AL87" s="269"/>
      <c r="AM87" s="269"/>
      <c r="AN87" s="269"/>
      <c r="AO87" s="269"/>
      <c r="AP87" s="269"/>
      <c r="AQ87" s="269"/>
      <c r="AR87" s="269"/>
      <c r="AS87" s="269"/>
      <c r="AT87" s="269"/>
      <c r="AU87" s="269"/>
      <c r="AV87" s="270"/>
      <c r="AW87" s="269"/>
      <c r="AX87" s="269"/>
      <c r="AY87" s="269"/>
      <c r="AZ87" s="269"/>
      <c r="BA87" s="269"/>
      <c r="BB87" s="269"/>
      <c r="BC87" s="269"/>
      <c r="BD87" s="269"/>
      <c r="BE87" s="269"/>
      <c r="BF87" s="269"/>
      <c r="BG87" s="269"/>
      <c r="BH87" s="269"/>
      <c r="BI87" s="269"/>
      <c r="BJ87" s="269"/>
      <c r="BK87" s="269"/>
      <c r="BL87" s="269"/>
      <c r="BM87" s="269"/>
      <c r="BN87" s="269"/>
      <c r="BO87" s="269"/>
      <c r="BP87" s="271"/>
      <c r="BQ87" s="272"/>
      <c r="BR87" s="272"/>
      <c r="BS87" s="269"/>
      <c r="BT87" s="269"/>
      <c r="BU87" s="272"/>
      <c r="BV87" s="269"/>
      <c r="BW87" s="269"/>
      <c r="BX87" s="273"/>
      <c r="BY87" s="273"/>
    </row>
    <row r="88" spans="2:77" s="268" customFormat="1">
      <c r="B88" s="255" t="s">
        <v>205</v>
      </c>
      <c r="C88" s="257">
        <f>BF73*0.97+BG73*0.75+BH73*0.75</f>
        <v>4066.4160000000002</v>
      </c>
      <c r="D88" s="187"/>
      <c r="E88" s="185"/>
      <c r="F88" s="185"/>
      <c r="G88" s="185"/>
      <c r="H88" s="185"/>
      <c r="I88" s="185"/>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269"/>
      <c r="AL88" s="269"/>
      <c r="AM88" s="269"/>
      <c r="AN88" s="269"/>
      <c r="AO88" s="269"/>
      <c r="AP88" s="269"/>
      <c r="AQ88" s="269"/>
      <c r="AR88" s="269"/>
      <c r="AS88" s="269"/>
      <c r="AT88" s="269"/>
      <c r="AU88" s="269"/>
      <c r="AV88" s="270"/>
      <c r="AW88" s="269"/>
      <c r="AX88" s="269"/>
      <c r="AY88" s="269"/>
      <c r="AZ88" s="269"/>
      <c r="BA88" s="269"/>
      <c r="BB88" s="269"/>
      <c r="BC88" s="269"/>
      <c r="BD88" s="269"/>
      <c r="BE88" s="269"/>
      <c r="BF88" s="269"/>
      <c r="BG88" s="269"/>
      <c r="BH88" s="269"/>
      <c r="BI88" s="269"/>
      <c r="BJ88" s="269"/>
      <c r="BK88" s="269"/>
      <c r="BL88" s="269"/>
      <c r="BM88" s="269"/>
      <c r="BN88" s="269"/>
      <c r="BO88" s="269"/>
      <c r="BP88" s="271"/>
      <c r="BQ88" s="272"/>
      <c r="BR88" s="272"/>
      <c r="BS88" s="269"/>
      <c r="BT88" s="269"/>
      <c r="BU88" s="272"/>
      <c r="BV88" s="269"/>
      <c r="BW88" s="269"/>
      <c r="BX88" s="273"/>
      <c r="BY88" s="273"/>
    </row>
    <row r="89" spans="2:77" s="268" customFormat="1">
      <c r="B89" s="255" t="s">
        <v>206</v>
      </c>
      <c r="C89" s="256">
        <f>+BP73-C88</f>
        <v>8187.5839999999998</v>
      </c>
      <c r="D89" s="187"/>
      <c r="E89" s="185"/>
      <c r="F89" s="185"/>
      <c r="G89" s="185"/>
      <c r="H89" s="185"/>
      <c r="I89" s="185"/>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269"/>
      <c r="AL89" s="269"/>
      <c r="AM89" s="269"/>
      <c r="AN89" s="269"/>
      <c r="AO89" s="269"/>
      <c r="AP89" s="269"/>
      <c r="AQ89" s="269"/>
      <c r="AR89" s="269"/>
      <c r="AS89" s="269"/>
      <c r="AT89" s="269"/>
      <c r="AU89" s="269"/>
      <c r="AV89" s="270"/>
      <c r="AW89" s="269"/>
      <c r="AX89" s="269"/>
      <c r="AY89" s="269"/>
      <c r="AZ89" s="269"/>
      <c r="BA89" s="269"/>
      <c r="BB89" s="269"/>
      <c r="BC89" s="269"/>
      <c r="BD89" s="269"/>
      <c r="BE89" s="269"/>
      <c r="BF89" s="269"/>
      <c r="BG89" s="269"/>
      <c r="BH89" s="269"/>
      <c r="BI89" s="269"/>
      <c r="BJ89" s="269"/>
      <c r="BK89" s="269"/>
      <c r="BL89" s="269"/>
      <c r="BM89" s="269"/>
      <c r="BN89" s="269"/>
      <c r="BO89" s="269"/>
      <c r="BP89" s="271"/>
      <c r="BQ89" s="272"/>
      <c r="BR89" s="272"/>
      <c r="BS89" s="269"/>
      <c r="BT89" s="269"/>
      <c r="BU89" s="272"/>
      <c r="BV89" s="269"/>
      <c r="BW89" s="269"/>
      <c r="BX89" s="273"/>
      <c r="BY89" s="273"/>
    </row>
    <row r="90" spans="2:77" s="268" customFormat="1">
      <c r="B90" s="258" t="s">
        <v>207</v>
      </c>
      <c r="C90" s="259">
        <f>+BV73</f>
        <v>5478</v>
      </c>
      <c r="D90" s="187"/>
      <c r="E90" s="185"/>
      <c r="F90" s="185"/>
      <c r="G90" s="185"/>
      <c r="H90" s="185"/>
      <c r="I90" s="185"/>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269"/>
      <c r="AL90" s="269"/>
      <c r="AM90" s="269"/>
      <c r="AN90" s="269"/>
      <c r="AO90" s="269"/>
      <c r="AP90" s="269"/>
      <c r="AQ90" s="269"/>
      <c r="AR90" s="269"/>
      <c r="AS90" s="269"/>
      <c r="AT90" s="269"/>
      <c r="AU90" s="269"/>
      <c r="AV90" s="270"/>
      <c r="AW90" s="269"/>
      <c r="AX90" s="269"/>
      <c r="AY90" s="269"/>
      <c r="AZ90" s="269"/>
      <c r="BA90" s="269"/>
      <c r="BB90" s="269"/>
      <c r="BC90" s="269"/>
      <c r="BD90" s="269"/>
      <c r="BE90" s="269"/>
      <c r="BF90" s="269"/>
      <c r="BG90" s="269"/>
      <c r="BH90" s="269"/>
      <c r="BI90" s="269"/>
      <c r="BJ90" s="269"/>
      <c r="BK90" s="269"/>
      <c r="BL90" s="269"/>
      <c r="BM90" s="269"/>
      <c r="BN90" s="269"/>
      <c r="BO90" s="269"/>
      <c r="BP90" s="271"/>
      <c r="BQ90" s="272"/>
      <c r="BR90" s="272"/>
      <c r="BS90" s="269"/>
      <c r="BT90" s="269"/>
      <c r="BU90" s="272"/>
      <c r="BV90" s="269"/>
      <c r="BW90" s="269"/>
      <c r="BX90" s="273"/>
      <c r="BY90" s="273"/>
    </row>
    <row r="91" spans="2:77" s="268" customFormat="1">
      <c r="B91" s="223"/>
      <c r="C91" s="263"/>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c r="AS91" s="269"/>
      <c r="AT91" s="269"/>
      <c r="AU91" s="269"/>
      <c r="AV91" s="270"/>
      <c r="AW91" s="269"/>
      <c r="AX91" s="269"/>
      <c r="AY91" s="269"/>
      <c r="AZ91" s="269"/>
      <c r="BA91" s="269"/>
      <c r="BB91" s="269"/>
      <c r="BC91" s="269"/>
      <c r="BD91" s="269"/>
      <c r="BE91" s="269"/>
      <c r="BF91" s="269"/>
      <c r="BG91" s="269"/>
      <c r="BH91" s="269"/>
      <c r="BI91" s="269"/>
      <c r="BJ91" s="269"/>
      <c r="BK91" s="269"/>
      <c r="BL91" s="269"/>
      <c r="BM91" s="269"/>
      <c r="BN91" s="269"/>
      <c r="BO91" s="269"/>
      <c r="BP91" s="271"/>
      <c r="BQ91" s="272"/>
      <c r="BR91" s="272"/>
      <c r="BS91" s="269"/>
      <c r="BT91" s="269"/>
      <c r="BU91" s="272"/>
      <c r="BV91" s="269"/>
      <c r="BW91" s="269"/>
      <c r="BX91" s="273"/>
      <c r="BY91" s="273"/>
    </row>
    <row r="92" spans="2:77" s="268" customFormat="1">
      <c r="B92" s="223"/>
      <c r="C92" s="263"/>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269"/>
      <c r="AR92" s="269"/>
      <c r="AS92" s="269"/>
      <c r="AT92" s="269"/>
      <c r="AU92" s="269"/>
      <c r="AV92" s="270"/>
      <c r="AW92" s="269"/>
      <c r="AX92" s="269"/>
      <c r="AY92" s="269"/>
      <c r="AZ92" s="269"/>
      <c r="BA92" s="269"/>
      <c r="BB92" s="269"/>
      <c r="BC92" s="269"/>
      <c r="BD92" s="269"/>
      <c r="BE92" s="269"/>
      <c r="BF92" s="269"/>
      <c r="BG92" s="269"/>
      <c r="BH92" s="269"/>
      <c r="BI92" s="269"/>
      <c r="BJ92" s="269"/>
      <c r="BK92" s="269"/>
      <c r="BL92" s="269"/>
      <c r="BM92" s="269"/>
      <c r="BN92" s="269"/>
      <c r="BO92" s="269"/>
      <c r="BP92" s="271"/>
      <c r="BQ92" s="272"/>
      <c r="BR92" s="272"/>
      <c r="BS92" s="269"/>
      <c r="BT92" s="269"/>
      <c r="BU92" s="272"/>
      <c r="BV92" s="269"/>
      <c r="BW92" s="269"/>
      <c r="BX92" s="273"/>
      <c r="BY92" s="273"/>
    </row>
    <row r="93" spans="2:77" s="268" customFormat="1">
      <c r="B93" s="223"/>
      <c r="C93" s="263"/>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9"/>
      <c r="AQ93" s="269"/>
      <c r="AR93" s="269"/>
      <c r="AS93" s="269"/>
      <c r="AT93" s="269"/>
      <c r="AU93" s="269"/>
      <c r="AV93" s="270"/>
      <c r="AW93" s="269"/>
      <c r="AX93" s="269"/>
      <c r="AY93" s="269"/>
      <c r="AZ93" s="269"/>
      <c r="BA93" s="269"/>
      <c r="BB93" s="269"/>
      <c r="BC93" s="269"/>
      <c r="BD93" s="269"/>
      <c r="BE93" s="269"/>
      <c r="BF93" s="269"/>
      <c r="BG93" s="269"/>
      <c r="BH93" s="269"/>
      <c r="BI93" s="269"/>
      <c r="BJ93" s="269"/>
      <c r="BK93" s="269"/>
      <c r="BL93" s="269"/>
      <c r="BM93" s="269"/>
      <c r="BN93" s="269"/>
      <c r="BO93" s="269"/>
      <c r="BP93" s="271"/>
      <c r="BQ93" s="272"/>
      <c r="BR93" s="272"/>
      <c r="BS93" s="269"/>
      <c r="BT93" s="269"/>
      <c r="BU93" s="272"/>
      <c r="BV93" s="269"/>
      <c r="BW93" s="269"/>
      <c r="BX93" s="273"/>
      <c r="BY93" s="273"/>
    </row>
    <row r="94" spans="2:77" s="268" customFormat="1">
      <c r="B94" s="223"/>
      <c r="C94" s="263"/>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9"/>
      <c r="AQ94" s="269"/>
      <c r="AR94" s="269"/>
      <c r="AS94" s="269"/>
      <c r="AT94" s="269"/>
      <c r="AU94" s="269"/>
      <c r="AV94" s="270"/>
      <c r="AW94" s="269"/>
      <c r="AX94" s="269"/>
      <c r="AY94" s="269"/>
      <c r="AZ94" s="269"/>
      <c r="BA94" s="269"/>
      <c r="BB94" s="269"/>
      <c r="BC94" s="269"/>
      <c r="BD94" s="269"/>
      <c r="BE94" s="269"/>
      <c r="BF94" s="269"/>
      <c r="BG94" s="269"/>
      <c r="BH94" s="269"/>
      <c r="BI94" s="269"/>
      <c r="BJ94" s="269"/>
      <c r="BK94" s="269"/>
      <c r="BL94" s="269"/>
      <c r="BM94" s="269"/>
      <c r="BN94" s="269"/>
      <c r="BO94" s="269"/>
      <c r="BP94" s="271"/>
      <c r="BQ94" s="272"/>
      <c r="BR94" s="272"/>
      <c r="BS94" s="269"/>
      <c r="BT94" s="269"/>
      <c r="BU94" s="272"/>
      <c r="BV94" s="269"/>
      <c r="BW94" s="269"/>
      <c r="BX94" s="273"/>
      <c r="BY94" s="273"/>
    </row>
    <row r="95" spans="2:77" s="268" customFormat="1">
      <c r="B95" s="223"/>
      <c r="C95" s="263"/>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9"/>
      <c r="AQ95" s="269"/>
      <c r="AR95" s="269"/>
      <c r="AS95" s="269"/>
      <c r="AT95" s="269"/>
      <c r="AU95" s="269"/>
      <c r="AV95" s="270"/>
      <c r="AW95" s="269"/>
      <c r="AX95" s="269"/>
      <c r="AY95" s="269"/>
      <c r="AZ95" s="269"/>
      <c r="BA95" s="269"/>
      <c r="BB95" s="269"/>
      <c r="BC95" s="269"/>
      <c r="BD95" s="269"/>
      <c r="BE95" s="269"/>
      <c r="BF95" s="269"/>
      <c r="BG95" s="269"/>
      <c r="BH95" s="269"/>
      <c r="BI95" s="269"/>
      <c r="BJ95" s="269"/>
      <c r="BK95" s="269"/>
      <c r="BL95" s="269"/>
      <c r="BM95" s="269"/>
      <c r="BN95" s="269"/>
      <c r="BO95" s="269"/>
      <c r="BP95" s="271"/>
      <c r="BQ95" s="272"/>
      <c r="BR95" s="272"/>
      <c r="BS95" s="269"/>
      <c r="BT95" s="269"/>
      <c r="BU95" s="272"/>
      <c r="BV95" s="269"/>
      <c r="BW95" s="269"/>
      <c r="BX95" s="273"/>
      <c r="BY95" s="273"/>
    </row>
    <row r="96" spans="2:77" s="268" customFormat="1">
      <c r="B96" s="223"/>
      <c r="C96" s="263"/>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c r="AS96" s="269"/>
      <c r="AT96" s="269"/>
      <c r="AU96" s="269"/>
      <c r="AV96" s="270"/>
      <c r="AW96" s="269"/>
      <c r="AX96" s="269"/>
      <c r="AY96" s="269"/>
      <c r="AZ96" s="269"/>
      <c r="BA96" s="269"/>
      <c r="BB96" s="269"/>
      <c r="BC96" s="269"/>
      <c r="BD96" s="269"/>
      <c r="BE96" s="269"/>
      <c r="BF96" s="269"/>
      <c r="BG96" s="269"/>
      <c r="BH96" s="269"/>
      <c r="BI96" s="269"/>
      <c r="BJ96" s="269"/>
      <c r="BK96" s="269"/>
      <c r="BL96" s="269"/>
      <c r="BM96" s="269"/>
      <c r="BN96" s="269"/>
      <c r="BO96" s="269"/>
      <c r="BP96" s="271"/>
      <c r="BQ96" s="272"/>
      <c r="BR96" s="272"/>
      <c r="BS96" s="269"/>
      <c r="BT96" s="269"/>
      <c r="BU96" s="272"/>
      <c r="BV96" s="269"/>
      <c r="BW96" s="269"/>
      <c r="BX96" s="273"/>
      <c r="BY96" s="273"/>
    </row>
    <row r="97" spans="2:77" s="268" customFormat="1">
      <c r="B97" s="223"/>
      <c r="C97" s="263"/>
      <c r="D97" s="269"/>
      <c r="E97" s="269"/>
      <c r="F97" s="269"/>
      <c r="G97" s="269"/>
      <c r="H97" s="269"/>
      <c r="I97" s="269"/>
      <c r="J97" s="269"/>
      <c r="K97" s="269"/>
      <c r="L97" s="269"/>
      <c r="M97" s="269"/>
      <c r="N97" s="269"/>
      <c r="O97" s="269"/>
      <c r="P97" s="269"/>
      <c r="Q97" s="269"/>
      <c r="R97" s="269"/>
      <c r="S97" s="269"/>
      <c r="T97" s="269"/>
      <c r="U97" s="269"/>
      <c r="V97" s="269"/>
      <c r="W97" s="269"/>
      <c r="X97" s="269"/>
      <c r="Y97" s="269"/>
      <c r="Z97" s="269"/>
      <c r="AA97" s="269"/>
      <c r="AB97" s="269"/>
      <c r="AC97" s="269"/>
      <c r="AD97" s="269"/>
      <c r="AE97" s="269"/>
      <c r="AF97" s="269"/>
      <c r="AG97" s="269"/>
      <c r="AH97" s="269"/>
      <c r="AI97" s="269"/>
      <c r="AJ97" s="269"/>
      <c r="AK97" s="269"/>
      <c r="AL97" s="269"/>
      <c r="AM97" s="269"/>
      <c r="AN97" s="269"/>
      <c r="AO97" s="269"/>
      <c r="AP97" s="269"/>
      <c r="AQ97" s="269"/>
      <c r="AR97" s="269"/>
      <c r="AS97" s="269"/>
      <c r="AT97" s="269"/>
      <c r="AU97" s="269"/>
      <c r="AV97" s="270"/>
      <c r="AW97" s="269"/>
      <c r="AX97" s="269"/>
      <c r="AY97" s="269"/>
      <c r="AZ97" s="269"/>
      <c r="BA97" s="269"/>
      <c r="BB97" s="269"/>
      <c r="BC97" s="269"/>
      <c r="BD97" s="269"/>
      <c r="BE97" s="269"/>
      <c r="BF97" s="269"/>
      <c r="BG97" s="269"/>
      <c r="BH97" s="269"/>
      <c r="BI97" s="269"/>
      <c r="BJ97" s="269"/>
      <c r="BK97" s="269"/>
      <c r="BL97" s="269"/>
      <c r="BM97" s="269"/>
      <c r="BN97" s="269"/>
      <c r="BO97" s="269"/>
      <c r="BP97" s="271"/>
      <c r="BQ97" s="272"/>
      <c r="BR97" s="272"/>
      <c r="BS97" s="269"/>
      <c r="BT97" s="269"/>
      <c r="BU97" s="272"/>
      <c r="BV97" s="269"/>
      <c r="BW97" s="269"/>
      <c r="BX97" s="273"/>
      <c r="BY97" s="273"/>
    </row>
    <row r="98" spans="2:77" s="268" customFormat="1">
      <c r="B98" s="223"/>
      <c r="C98" s="263"/>
      <c r="D98" s="269"/>
      <c r="E98" s="269"/>
      <c r="F98" s="269"/>
      <c r="G98" s="269"/>
      <c r="H98" s="269"/>
      <c r="I98" s="269"/>
      <c r="J98" s="269"/>
      <c r="K98" s="269"/>
      <c r="L98" s="269"/>
      <c r="M98" s="269"/>
      <c r="N98" s="269"/>
      <c r="O98" s="269"/>
      <c r="P98" s="269"/>
      <c r="Q98" s="269"/>
      <c r="R98" s="269"/>
      <c r="S98" s="269"/>
      <c r="T98" s="269"/>
      <c r="U98" s="269"/>
      <c r="V98" s="269"/>
      <c r="W98" s="269"/>
      <c r="X98" s="269"/>
      <c r="Y98" s="269"/>
      <c r="Z98" s="269"/>
      <c r="AA98" s="269"/>
      <c r="AB98" s="269"/>
      <c r="AC98" s="269"/>
      <c r="AD98" s="269"/>
      <c r="AE98" s="269"/>
      <c r="AF98" s="269"/>
      <c r="AG98" s="269"/>
      <c r="AH98" s="269"/>
      <c r="AI98" s="269"/>
      <c r="AJ98" s="269"/>
      <c r="AK98" s="269"/>
      <c r="AL98" s="269"/>
      <c r="AM98" s="269"/>
      <c r="AN98" s="269"/>
      <c r="AO98" s="269"/>
      <c r="AP98" s="269"/>
      <c r="AQ98" s="269"/>
      <c r="AR98" s="269"/>
      <c r="AS98" s="269"/>
      <c r="AT98" s="269"/>
      <c r="AU98" s="269"/>
      <c r="AV98" s="270"/>
      <c r="AW98" s="269"/>
      <c r="AX98" s="269"/>
      <c r="AY98" s="269"/>
      <c r="AZ98" s="269"/>
      <c r="BA98" s="269"/>
      <c r="BB98" s="269"/>
      <c r="BC98" s="269"/>
      <c r="BD98" s="269"/>
      <c r="BE98" s="269"/>
      <c r="BF98" s="269"/>
      <c r="BG98" s="269"/>
      <c r="BH98" s="269"/>
      <c r="BI98" s="269"/>
      <c r="BJ98" s="269"/>
      <c r="BK98" s="269"/>
      <c r="BL98" s="269"/>
      <c r="BM98" s="269"/>
      <c r="BN98" s="269"/>
      <c r="BO98" s="269"/>
      <c r="BP98" s="271"/>
      <c r="BQ98" s="272"/>
      <c r="BR98" s="272"/>
      <c r="BS98" s="269"/>
      <c r="BT98" s="269"/>
      <c r="BU98" s="272"/>
      <c r="BV98" s="269"/>
      <c r="BW98" s="269"/>
      <c r="BX98" s="273"/>
      <c r="BY98" s="273"/>
    </row>
    <row r="99" spans="2:77" s="268" customFormat="1">
      <c r="B99" s="223"/>
      <c r="C99" s="263"/>
      <c r="D99" s="269"/>
      <c r="E99" s="269"/>
      <c r="F99" s="269"/>
      <c r="G99" s="269"/>
      <c r="H99" s="269"/>
      <c r="I99" s="269"/>
      <c r="J99" s="269"/>
      <c r="K99" s="269"/>
      <c r="L99" s="269"/>
      <c r="M99" s="269"/>
      <c r="N99" s="269"/>
      <c r="O99" s="269"/>
      <c r="P99" s="269"/>
      <c r="Q99" s="269"/>
      <c r="R99" s="269"/>
      <c r="S99" s="269"/>
      <c r="T99" s="269"/>
      <c r="U99" s="269"/>
      <c r="V99" s="269"/>
      <c r="W99" s="269"/>
      <c r="X99" s="269"/>
      <c r="Y99" s="269"/>
      <c r="Z99" s="269"/>
      <c r="AA99" s="269"/>
      <c r="AB99" s="269"/>
      <c r="AC99" s="269"/>
      <c r="AD99" s="269"/>
      <c r="AE99" s="269"/>
      <c r="AF99" s="269"/>
      <c r="AG99" s="269"/>
      <c r="AH99" s="269"/>
      <c r="AI99" s="269"/>
      <c r="AJ99" s="269"/>
      <c r="AK99" s="269"/>
      <c r="AL99" s="269"/>
      <c r="AM99" s="269"/>
      <c r="AN99" s="269"/>
      <c r="AO99" s="269"/>
      <c r="AP99" s="269"/>
      <c r="AQ99" s="269"/>
      <c r="AR99" s="269"/>
      <c r="AS99" s="269"/>
      <c r="AT99" s="269"/>
      <c r="AU99" s="269"/>
      <c r="AV99" s="270"/>
      <c r="AW99" s="269"/>
      <c r="AX99" s="269"/>
      <c r="AY99" s="269"/>
      <c r="AZ99" s="269"/>
      <c r="BA99" s="269"/>
      <c r="BB99" s="269"/>
      <c r="BC99" s="269"/>
      <c r="BD99" s="269"/>
      <c r="BE99" s="269"/>
      <c r="BF99" s="269"/>
      <c r="BG99" s="269"/>
      <c r="BH99" s="269"/>
      <c r="BI99" s="269"/>
      <c r="BJ99" s="269"/>
      <c r="BK99" s="269"/>
      <c r="BL99" s="269"/>
      <c r="BM99" s="269"/>
      <c r="BN99" s="269"/>
      <c r="BO99" s="269"/>
      <c r="BP99" s="271"/>
      <c r="BQ99" s="272"/>
      <c r="BR99" s="272"/>
      <c r="BS99" s="269"/>
      <c r="BT99" s="269"/>
      <c r="BU99" s="272"/>
      <c r="BV99" s="269"/>
      <c r="BW99" s="269"/>
      <c r="BX99" s="273"/>
      <c r="BY99" s="273"/>
    </row>
    <row r="100" spans="2:77" s="268" customFormat="1">
      <c r="B100" s="223"/>
      <c r="C100" s="263"/>
      <c r="D100" s="269"/>
      <c r="E100" s="269"/>
      <c r="F100" s="269"/>
      <c r="G100" s="269"/>
      <c r="H100" s="269"/>
      <c r="I100" s="269"/>
      <c r="J100" s="269"/>
      <c r="K100" s="269"/>
      <c r="L100" s="269"/>
      <c r="M100" s="269"/>
      <c r="N100" s="269"/>
      <c r="O100" s="269"/>
      <c r="P100" s="269"/>
      <c r="Q100" s="269"/>
      <c r="R100" s="269"/>
      <c r="S100" s="269"/>
      <c r="T100" s="269"/>
      <c r="U100" s="269"/>
      <c r="V100" s="269"/>
      <c r="W100" s="269"/>
      <c r="X100" s="269"/>
      <c r="Y100" s="269"/>
      <c r="Z100" s="269"/>
      <c r="AA100" s="269"/>
      <c r="AB100" s="269"/>
      <c r="AC100" s="269"/>
      <c r="AD100" s="269"/>
      <c r="AE100" s="269"/>
      <c r="AF100" s="269"/>
      <c r="AG100" s="269"/>
      <c r="AH100" s="269"/>
      <c r="AI100" s="269"/>
      <c r="AJ100" s="269"/>
      <c r="AK100" s="269"/>
      <c r="AL100" s="269"/>
      <c r="AM100" s="269"/>
      <c r="AN100" s="269"/>
      <c r="AO100" s="269"/>
      <c r="AP100" s="269"/>
      <c r="AQ100" s="269"/>
      <c r="AR100" s="269"/>
      <c r="AS100" s="269"/>
      <c r="AT100" s="269"/>
      <c r="AU100" s="269"/>
      <c r="AV100" s="270"/>
      <c r="AW100" s="269"/>
      <c r="AX100" s="269"/>
      <c r="AY100" s="269"/>
      <c r="AZ100" s="269"/>
      <c r="BA100" s="269"/>
      <c r="BB100" s="269"/>
      <c r="BC100" s="269"/>
      <c r="BD100" s="269"/>
      <c r="BE100" s="269"/>
      <c r="BF100" s="269"/>
      <c r="BG100" s="269"/>
      <c r="BH100" s="269"/>
      <c r="BI100" s="269"/>
      <c r="BJ100" s="269"/>
      <c r="BK100" s="269"/>
      <c r="BL100" s="269"/>
      <c r="BM100" s="269"/>
      <c r="BN100" s="269"/>
      <c r="BO100" s="269"/>
      <c r="BP100" s="271"/>
      <c r="BQ100" s="272"/>
      <c r="BR100" s="272"/>
      <c r="BS100" s="269"/>
      <c r="BT100" s="269"/>
      <c r="BU100" s="272"/>
      <c r="BV100" s="269"/>
      <c r="BW100" s="269"/>
      <c r="BX100" s="273"/>
      <c r="BY100" s="273"/>
    </row>
    <row r="101" spans="2:77" s="268" customFormat="1">
      <c r="B101" s="223"/>
      <c r="C101" s="263"/>
      <c r="D101" s="269"/>
      <c r="E101" s="269"/>
      <c r="F101" s="269"/>
      <c r="G101" s="269"/>
      <c r="H101" s="269"/>
      <c r="I101" s="269"/>
      <c r="J101" s="269"/>
      <c r="K101" s="269"/>
      <c r="L101" s="269"/>
      <c r="M101" s="269"/>
      <c r="N101" s="269"/>
      <c r="O101" s="269"/>
      <c r="P101" s="269"/>
      <c r="Q101" s="269"/>
      <c r="R101" s="269"/>
      <c r="S101" s="269"/>
      <c r="T101" s="269"/>
      <c r="U101" s="269"/>
      <c r="V101" s="269"/>
      <c r="W101" s="269"/>
      <c r="X101" s="269"/>
      <c r="Y101" s="269"/>
      <c r="Z101" s="269"/>
      <c r="AA101" s="269"/>
      <c r="AB101" s="269"/>
      <c r="AC101" s="269"/>
      <c r="AD101" s="269"/>
      <c r="AE101" s="269"/>
      <c r="AF101" s="269"/>
      <c r="AG101" s="269"/>
      <c r="AH101" s="269"/>
      <c r="AI101" s="269"/>
      <c r="AJ101" s="269"/>
      <c r="AK101" s="269"/>
      <c r="AL101" s="269"/>
      <c r="AM101" s="269"/>
      <c r="AN101" s="269"/>
      <c r="AO101" s="269"/>
      <c r="AP101" s="269"/>
      <c r="AQ101" s="269"/>
      <c r="AR101" s="269"/>
      <c r="AS101" s="269"/>
      <c r="AT101" s="269"/>
      <c r="AU101" s="269"/>
      <c r="AV101" s="270"/>
      <c r="AW101" s="269"/>
      <c r="AX101" s="269"/>
      <c r="AY101" s="269"/>
      <c r="AZ101" s="269"/>
      <c r="BA101" s="269"/>
      <c r="BB101" s="269"/>
      <c r="BC101" s="269"/>
      <c r="BD101" s="269"/>
      <c r="BE101" s="269"/>
      <c r="BF101" s="269"/>
      <c r="BG101" s="269"/>
      <c r="BH101" s="269"/>
      <c r="BI101" s="269"/>
      <c r="BJ101" s="269"/>
      <c r="BK101" s="269"/>
      <c r="BL101" s="269"/>
      <c r="BM101" s="269"/>
      <c r="BN101" s="269"/>
      <c r="BO101" s="269"/>
      <c r="BP101" s="271"/>
      <c r="BQ101" s="272"/>
      <c r="BR101" s="272"/>
      <c r="BS101" s="269"/>
      <c r="BT101" s="269"/>
      <c r="BU101" s="272"/>
      <c r="BV101" s="269"/>
      <c r="BW101" s="269"/>
      <c r="BX101" s="273"/>
      <c r="BY101" s="273"/>
    </row>
    <row r="102" spans="2:77" s="268" customFormat="1">
      <c r="B102" s="223"/>
      <c r="C102" s="263"/>
      <c r="D102" s="269"/>
      <c r="E102" s="269"/>
      <c r="F102" s="269"/>
      <c r="G102" s="269"/>
      <c r="H102" s="269"/>
      <c r="I102" s="269"/>
      <c r="J102" s="269"/>
      <c r="K102" s="269"/>
      <c r="L102" s="269"/>
      <c r="M102" s="269"/>
      <c r="N102" s="269"/>
      <c r="O102" s="269"/>
      <c r="P102" s="269"/>
      <c r="Q102" s="269"/>
      <c r="R102" s="269"/>
      <c r="S102" s="269"/>
      <c r="T102" s="269"/>
      <c r="U102" s="269"/>
      <c r="V102" s="269"/>
      <c r="W102" s="269"/>
      <c r="X102" s="269"/>
      <c r="Y102" s="269"/>
      <c r="Z102" s="269"/>
      <c r="AA102" s="269"/>
      <c r="AB102" s="269"/>
      <c r="AC102" s="269"/>
      <c r="AD102" s="269"/>
      <c r="AE102" s="269"/>
      <c r="AF102" s="269"/>
      <c r="AG102" s="269"/>
      <c r="AH102" s="269"/>
      <c r="AI102" s="269"/>
      <c r="AJ102" s="269"/>
      <c r="AK102" s="269"/>
      <c r="AL102" s="269"/>
      <c r="AM102" s="269"/>
      <c r="AN102" s="269"/>
      <c r="AO102" s="269"/>
      <c r="AP102" s="269"/>
      <c r="AQ102" s="269"/>
      <c r="AR102" s="269"/>
      <c r="AS102" s="269"/>
      <c r="AT102" s="269"/>
      <c r="AU102" s="269"/>
      <c r="AV102" s="270"/>
      <c r="AW102" s="269"/>
      <c r="AX102" s="269"/>
      <c r="AY102" s="269"/>
      <c r="AZ102" s="269"/>
      <c r="BA102" s="269"/>
      <c r="BB102" s="269"/>
      <c r="BC102" s="269"/>
      <c r="BD102" s="269"/>
      <c r="BE102" s="269"/>
      <c r="BF102" s="269"/>
      <c r="BG102" s="269"/>
      <c r="BH102" s="269"/>
      <c r="BI102" s="269"/>
      <c r="BJ102" s="269"/>
      <c r="BK102" s="269"/>
      <c r="BL102" s="269"/>
      <c r="BM102" s="269"/>
      <c r="BN102" s="269"/>
      <c r="BO102" s="269"/>
      <c r="BP102" s="271"/>
      <c r="BQ102" s="272"/>
      <c r="BR102" s="272"/>
      <c r="BS102" s="269"/>
      <c r="BT102" s="269"/>
      <c r="BU102" s="272"/>
      <c r="BV102" s="269"/>
      <c r="BW102" s="269"/>
      <c r="BX102" s="273"/>
      <c r="BY102" s="273"/>
    </row>
    <row r="103" spans="2:77" s="268" customFormat="1">
      <c r="B103" s="223"/>
      <c r="C103" s="263"/>
      <c r="D103" s="269"/>
      <c r="E103" s="269"/>
      <c r="F103" s="269"/>
      <c r="G103" s="269"/>
      <c r="H103" s="269"/>
      <c r="I103" s="269"/>
      <c r="J103" s="269"/>
      <c r="K103" s="269"/>
      <c r="L103" s="269"/>
      <c r="M103" s="269"/>
      <c r="N103" s="269"/>
      <c r="O103" s="269"/>
      <c r="P103" s="269"/>
      <c r="Q103" s="269"/>
      <c r="R103" s="269"/>
      <c r="S103" s="269"/>
      <c r="T103" s="269"/>
      <c r="U103" s="269"/>
      <c r="V103" s="269"/>
      <c r="W103" s="269"/>
      <c r="X103" s="269"/>
      <c r="Y103" s="269"/>
      <c r="Z103" s="269"/>
      <c r="AA103" s="269"/>
      <c r="AB103" s="269"/>
      <c r="AC103" s="269"/>
      <c r="AD103" s="269"/>
      <c r="AE103" s="269"/>
      <c r="AF103" s="269"/>
      <c r="AG103" s="269"/>
      <c r="AH103" s="269"/>
      <c r="AI103" s="269"/>
      <c r="AJ103" s="269"/>
      <c r="AK103" s="269"/>
      <c r="AL103" s="269"/>
      <c r="AM103" s="269"/>
      <c r="AN103" s="269"/>
      <c r="AO103" s="269"/>
      <c r="AP103" s="269"/>
      <c r="AQ103" s="269"/>
      <c r="AR103" s="269"/>
      <c r="AS103" s="269"/>
      <c r="AT103" s="269"/>
      <c r="AU103" s="269"/>
      <c r="AV103" s="270"/>
      <c r="AW103" s="269"/>
      <c r="AX103" s="269"/>
      <c r="AY103" s="269"/>
      <c r="AZ103" s="269"/>
      <c r="BA103" s="269"/>
      <c r="BB103" s="269"/>
      <c r="BC103" s="269"/>
      <c r="BD103" s="269"/>
      <c r="BE103" s="269"/>
      <c r="BF103" s="269"/>
      <c r="BG103" s="269"/>
      <c r="BH103" s="269"/>
      <c r="BI103" s="269"/>
      <c r="BJ103" s="269"/>
      <c r="BK103" s="269"/>
      <c r="BL103" s="269"/>
      <c r="BM103" s="269"/>
      <c r="BN103" s="269"/>
      <c r="BO103" s="269"/>
      <c r="BP103" s="271"/>
      <c r="BQ103" s="272"/>
      <c r="BR103" s="272"/>
      <c r="BS103" s="269"/>
      <c r="BT103" s="269"/>
      <c r="BU103" s="272"/>
      <c r="BV103" s="269"/>
      <c r="BW103" s="269"/>
      <c r="BX103" s="273"/>
      <c r="BY103" s="273"/>
    </row>
    <row r="104" spans="2:77" s="268" customFormat="1">
      <c r="B104" s="223"/>
      <c r="C104" s="263"/>
      <c r="D104" s="269"/>
      <c r="E104" s="269"/>
      <c r="F104" s="269"/>
      <c r="G104" s="269"/>
      <c r="H104" s="269"/>
      <c r="I104" s="269"/>
      <c r="J104" s="269"/>
      <c r="K104" s="269"/>
      <c r="L104" s="269"/>
      <c r="M104" s="269"/>
      <c r="N104" s="269"/>
      <c r="O104" s="269"/>
      <c r="P104" s="269"/>
      <c r="Q104" s="269"/>
      <c r="R104" s="269"/>
      <c r="S104" s="269"/>
      <c r="T104" s="269"/>
      <c r="U104" s="269"/>
      <c r="V104" s="269"/>
      <c r="W104" s="269"/>
      <c r="X104" s="269"/>
      <c r="Y104" s="269"/>
      <c r="Z104" s="269"/>
      <c r="AA104" s="269"/>
      <c r="AB104" s="269"/>
      <c r="AC104" s="269"/>
      <c r="AD104" s="269"/>
      <c r="AE104" s="269"/>
      <c r="AF104" s="269"/>
      <c r="AG104" s="269"/>
      <c r="AH104" s="269"/>
      <c r="AI104" s="269"/>
      <c r="AJ104" s="269"/>
      <c r="AK104" s="269"/>
      <c r="AL104" s="269"/>
      <c r="AM104" s="269"/>
      <c r="AN104" s="269"/>
      <c r="AO104" s="269"/>
      <c r="AP104" s="269"/>
      <c r="AQ104" s="269"/>
      <c r="AR104" s="269"/>
      <c r="AS104" s="269"/>
      <c r="AT104" s="269"/>
      <c r="AU104" s="269"/>
      <c r="AV104" s="270"/>
      <c r="AW104" s="269"/>
      <c r="AX104" s="269"/>
      <c r="AY104" s="269"/>
      <c r="AZ104" s="269"/>
      <c r="BA104" s="269"/>
      <c r="BB104" s="269"/>
      <c r="BC104" s="269"/>
      <c r="BD104" s="269"/>
      <c r="BE104" s="269"/>
      <c r="BF104" s="269"/>
      <c r="BG104" s="269"/>
      <c r="BH104" s="269"/>
      <c r="BI104" s="269"/>
      <c r="BJ104" s="269"/>
      <c r="BK104" s="269"/>
      <c r="BL104" s="269"/>
      <c r="BM104" s="269"/>
      <c r="BN104" s="269"/>
      <c r="BO104" s="269"/>
      <c r="BP104" s="271"/>
      <c r="BQ104" s="272"/>
      <c r="BR104" s="272"/>
      <c r="BS104" s="269"/>
      <c r="BT104" s="269"/>
      <c r="BU104" s="272"/>
      <c r="BV104" s="269"/>
      <c r="BW104" s="269"/>
      <c r="BX104" s="273"/>
      <c r="BY104" s="273"/>
    </row>
    <row r="105" spans="2:77" s="268" customFormat="1">
      <c r="B105" s="223"/>
      <c r="C105" s="263"/>
      <c r="D105" s="269"/>
      <c r="E105" s="269"/>
      <c r="F105" s="269"/>
      <c r="G105" s="269"/>
      <c r="H105" s="269"/>
      <c r="I105" s="269"/>
      <c r="J105" s="269"/>
      <c r="K105" s="269"/>
      <c r="L105" s="269"/>
      <c r="M105" s="269"/>
      <c r="N105" s="269"/>
      <c r="O105" s="269"/>
      <c r="P105" s="269"/>
      <c r="Q105" s="269"/>
      <c r="R105" s="269"/>
      <c r="S105" s="269"/>
      <c r="T105" s="269"/>
      <c r="U105" s="269"/>
      <c r="V105" s="269"/>
      <c r="W105" s="269"/>
      <c r="X105" s="269"/>
      <c r="Y105" s="269"/>
      <c r="Z105" s="269"/>
      <c r="AA105" s="269"/>
      <c r="AB105" s="269"/>
      <c r="AC105" s="269"/>
      <c r="AD105" s="269"/>
      <c r="AE105" s="269"/>
      <c r="AF105" s="269"/>
      <c r="AG105" s="269"/>
      <c r="AH105" s="269"/>
      <c r="AI105" s="269"/>
      <c r="AJ105" s="269"/>
      <c r="AK105" s="269"/>
      <c r="AL105" s="269"/>
      <c r="AM105" s="269"/>
      <c r="AN105" s="269"/>
      <c r="AO105" s="269"/>
      <c r="AP105" s="269"/>
      <c r="AQ105" s="269"/>
      <c r="AR105" s="269"/>
      <c r="AS105" s="269"/>
      <c r="AT105" s="269"/>
      <c r="AU105" s="269"/>
      <c r="AV105" s="270"/>
      <c r="AW105" s="269"/>
      <c r="AX105" s="269"/>
      <c r="AY105" s="269"/>
      <c r="AZ105" s="269"/>
      <c r="BA105" s="269"/>
      <c r="BB105" s="269"/>
      <c r="BC105" s="269"/>
      <c r="BD105" s="269"/>
      <c r="BE105" s="269"/>
      <c r="BF105" s="269"/>
      <c r="BG105" s="269"/>
      <c r="BH105" s="269"/>
      <c r="BI105" s="269"/>
      <c r="BJ105" s="269"/>
      <c r="BK105" s="269"/>
      <c r="BL105" s="269"/>
      <c r="BM105" s="269"/>
      <c r="BN105" s="269"/>
      <c r="BO105" s="269"/>
      <c r="BP105" s="271"/>
      <c r="BQ105" s="272"/>
      <c r="BR105" s="272"/>
      <c r="BS105" s="269"/>
      <c r="BT105" s="269"/>
      <c r="BU105" s="272"/>
      <c r="BV105" s="269"/>
      <c r="BW105" s="269"/>
      <c r="BX105" s="273"/>
      <c r="BY105" s="273"/>
    </row>
  </sheetData>
  <mergeCells count="20">
    <mergeCell ref="BU74:BU75"/>
    <mergeCell ref="BP6:BP7"/>
    <mergeCell ref="BQ6:BQ7"/>
    <mergeCell ref="BR6:BR7"/>
    <mergeCell ref="BS6:BS7"/>
    <mergeCell ref="BT6:BT7"/>
    <mergeCell ref="BU6:BU7"/>
    <mergeCell ref="BP74:BP75"/>
    <mergeCell ref="BQ74:BQ75"/>
    <mergeCell ref="BR74:BR75"/>
    <mergeCell ref="BS74:BS75"/>
    <mergeCell ref="BT74:BT75"/>
    <mergeCell ref="BV74:BV75"/>
    <mergeCell ref="BW74:BW75"/>
    <mergeCell ref="BX74:BX75"/>
    <mergeCell ref="BY74:BY75"/>
    <mergeCell ref="BV6:BV7"/>
    <mergeCell ref="BW6:BW7"/>
    <mergeCell ref="BX6:BX7"/>
    <mergeCell ref="BY6:BY7"/>
  </mergeCells>
  <pageMargins left="0.7" right="0.7" top="0.75" bottom="0.75" header="0.3" footer="0.3"/>
  <pageSetup paperSize="9" orientation="portrait" horizontalDpi="300"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FF33CC"/>
  </sheetPr>
  <dimension ref="A1:CA95"/>
  <sheetViews>
    <sheetView showZeros="0" topLeftCell="A82" zoomScale="160" zoomScaleNormal="160" workbookViewId="0">
      <pane xSplit="1" topLeftCell="B1" activePane="topRight" state="frozen"/>
      <selection activeCell="B52" sqref="B52"/>
      <selection pane="topRight" activeCell="F88" sqref="F88"/>
    </sheetView>
  </sheetViews>
  <sheetFormatPr baseColWidth="10" defaultRowHeight="12.75"/>
  <cols>
    <col min="1" max="1" width="14.875" style="185" customWidth="1"/>
    <col min="2" max="2" width="56" style="185" customWidth="1"/>
    <col min="3" max="3" width="7" style="186" customWidth="1"/>
    <col min="4" max="4" width="13.125" style="187" customWidth="1"/>
    <col min="5" max="26" width="13.125" style="185" customWidth="1"/>
    <col min="27" max="28" width="13.125" style="193" customWidth="1"/>
    <col min="29" max="29" width="15.375" style="193" customWidth="1"/>
    <col min="30" max="40" width="13.125" style="193" customWidth="1"/>
    <col min="41" max="41" width="15.375" style="193" customWidth="1"/>
    <col min="42" max="42" width="14.875" style="193" customWidth="1"/>
    <col min="43" max="56" width="13.125" style="193" customWidth="1"/>
    <col min="57" max="57" width="14.25" style="193" customWidth="1"/>
    <col min="58" max="58" width="13.125" style="198" customWidth="1"/>
    <col min="59" max="75" width="13.125" style="193" customWidth="1"/>
    <col min="76" max="77" width="13.125" style="194" customWidth="1"/>
    <col min="78" max="16384" width="11" style="193"/>
  </cols>
  <sheetData>
    <row r="1" spans="1:77" ht="6.75" customHeight="1">
      <c r="A1" s="193"/>
      <c r="B1" s="193"/>
      <c r="C1" s="339"/>
      <c r="D1" s="192"/>
      <c r="E1" s="193"/>
      <c r="F1" s="193"/>
      <c r="G1" s="193"/>
      <c r="H1" s="193"/>
      <c r="I1" s="193"/>
      <c r="J1" s="193"/>
      <c r="K1" s="193"/>
      <c r="L1" s="193"/>
      <c r="M1" s="193"/>
      <c r="N1" s="193"/>
      <c r="O1" s="193"/>
      <c r="P1" s="193"/>
      <c r="Q1" s="193"/>
      <c r="R1" s="193"/>
      <c r="S1" s="193"/>
      <c r="T1" s="193"/>
      <c r="U1" s="193"/>
      <c r="V1" s="193"/>
      <c r="W1" s="193"/>
      <c r="X1" s="193"/>
      <c r="Y1" s="193"/>
      <c r="Z1" s="193"/>
    </row>
    <row r="2" spans="1:77" s="268" customFormat="1" ht="18">
      <c r="B2" s="340" t="s">
        <v>593</v>
      </c>
      <c r="C2" s="331"/>
      <c r="D2" s="341"/>
      <c r="E2" s="331"/>
      <c r="F2" s="331"/>
      <c r="G2" s="331"/>
      <c r="H2" s="331"/>
      <c r="I2" s="331"/>
      <c r="J2" s="331"/>
      <c r="K2" s="331"/>
      <c r="L2" s="331"/>
      <c r="M2" s="331"/>
      <c r="N2" s="331"/>
      <c r="O2" s="331"/>
      <c r="P2" s="331"/>
      <c r="Q2" s="331"/>
      <c r="R2" s="331"/>
      <c r="S2" s="331"/>
      <c r="T2" s="331"/>
      <c r="U2" s="331"/>
      <c r="V2" s="331"/>
      <c r="W2" s="331"/>
      <c r="X2" s="331"/>
      <c r="Y2" s="331"/>
      <c r="Z2" s="331"/>
      <c r="AA2" s="331"/>
      <c r="AB2" s="331"/>
      <c r="AC2" s="331"/>
      <c r="AD2" s="331"/>
      <c r="AE2" s="331"/>
      <c r="AF2" s="331"/>
      <c r="AG2" s="331"/>
      <c r="AH2" s="331"/>
      <c r="AI2" s="331"/>
      <c r="AJ2" s="331"/>
      <c r="AK2" s="331"/>
      <c r="AL2" s="331"/>
      <c r="AM2" s="331"/>
      <c r="AN2" s="331"/>
      <c r="AO2" s="331"/>
      <c r="AP2" s="331"/>
      <c r="AQ2" s="331"/>
      <c r="AR2" s="331"/>
      <c r="AS2" s="331"/>
      <c r="AT2" s="331"/>
      <c r="AU2" s="331"/>
      <c r="AV2" s="331"/>
      <c r="AW2" s="331"/>
      <c r="AX2" s="331"/>
      <c r="AY2" s="331"/>
      <c r="AZ2" s="331"/>
      <c r="BA2" s="331"/>
      <c r="BB2" s="331"/>
      <c r="BC2" s="331"/>
      <c r="BD2" s="331"/>
      <c r="BE2" s="331"/>
      <c r="BF2" s="342"/>
      <c r="BG2" s="331"/>
      <c r="BH2" s="331"/>
      <c r="BI2" s="331"/>
      <c r="BJ2" s="331"/>
      <c r="BK2" s="331"/>
      <c r="BL2" s="331"/>
      <c r="BM2" s="331"/>
      <c r="BN2" s="331"/>
      <c r="BO2" s="331"/>
      <c r="BX2" s="343"/>
      <c r="BY2" s="343"/>
    </row>
    <row r="3" spans="1:77" ht="6" customHeight="1">
      <c r="A3" s="193"/>
      <c r="B3" s="193"/>
      <c r="C3" s="339"/>
      <c r="D3" s="192"/>
      <c r="E3" s="193"/>
      <c r="F3" s="193"/>
      <c r="G3" s="193"/>
      <c r="H3" s="193"/>
      <c r="I3" s="193"/>
      <c r="J3" s="193"/>
      <c r="K3" s="193"/>
      <c r="L3" s="193"/>
      <c r="M3" s="193"/>
      <c r="N3" s="193"/>
      <c r="O3" s="193"/>
      <c r="P3" s="193"/>
      <c r="Q3" s="193"/>
      <c r="R3" s="193"/>
      <c r="S3" s="193"/>
      <c r="T3" s="193"/>
      <c r="U3" s="193"/>
      <c r="V3" s="193"/>
      <c r="W3" s="193"/>
      <c r="X3" s="193"/>
      <c r="Y3" s="193"/>
      <c r="Z3" s="193"/>
    </row>
    <row r="4" spans="1:77" ht="15">
      <c r="A4" s="193"/>
      <c r="B4" s="190" t="s">
        <v>740</v>
      </c>
      <c r="C4" s="191"/>
      <c r="D4" s="192"/>
      <c r="E4" s="193"/>
      <c r="F4" s="193"/>
      <c r="G4" s="193"/>
      <c r="H4" s="193"/>
      <c r="I4" s="193"/>
      <c r="J4" s="193"/>
      <c r="K4" s="193"/>
      <c r="L4" s="193"/>
      <c r="M4" s="193"/>
      <c r="N4" s="193"/>
      <c r="O4" s="193"/>
      <c r="P4" s="193"/>
      <c r="Q4" s="193"/>
      <c r="R4" s="193"/>
      <c r="S4" s="193"/>
      <c r="T4" s="193"/>
      <c r="U4" s="193"/>
      <c r="V4" s="193"/>
      <c r="W4" s="193"/>
      <c r="X4" s="193"/>
      <c r="Y4" s="193"/>
      <c r="Z4" s="193"/>
    </row>
    <row r="5" spans="1:77" s="198" customFormat="1" ht="39" customHeight="1">
      <c r="A5" s="746" t="s">
        <v>1117</v>
      </c>
      <c r="B5" s="195"/>
      <c r="C5" s="19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c r="AW5" s="197"/>
      <c r="AX5" s="197"/>
      <c r="AY5" s="197"/>
      <c r="AZ5" s="197"/>
      <c r="BA5" s="197"/>
      <c r="BB5" s="197"/>
      <c r="BC5" s="197"/>
      <c r="BD5" s="197"/>
      <c r="BE5" s="197"/>
      <c r="BF5" s="197"/>
      <c r="BG5" s="197"/>
      <c r="BH5" s="197"/>
      <c r="BI5" s="197"/>
      <c r="BJ5" s="197"/>
      <c r="BK5" s="197"/>
      <c r="BL5" s="197"/>
      <c r="BM5" s="197"/>
      <c r="BN5" s="197"/>
      <c r="BO5" s="197"/>
      <c r="BP5" s="193"/>
      <c r="BQ5" s="193"/>
      <c r="BR5" s="193"/>
      <c r="BX5" s="194"/>
      <c r="BY5" s="194"/>
    </row>
    <row r="6" spans="1:77" s="222" customFormat="1" ht="136.5" customHeight="1">
      <c r="A6" s="207"/>
      <c r="B6" s="199"/>
      <c r="C6" s="200"/>
      <c r="D6" s="201" t="s">
        <v>594</v>
      </c>
      <c r="E6" s="202" t="s">
        <v>595</v>
      </c>
      <c r="F6" s="202" t="s">
        <v>596</v>
      </c>
      <c r="G6" s="202" t="s">
        <v>597</v>
      </c>
      <c r="H6" s="202" t="s">
        <v>598</v>
      </c>
      <c r="I6" s="203" t="s">
        <v>599</v>
      </c>
      <c r="J6" s="203" t="s">
        <v>600</v>
      </c>
      <c r="K6" s="203" t="s">
        <v>601</v>
      </c>
      <c r="L6" s="203" t="s">
        <v>602</v>
      </c>
      <c r="M6" s="203" t="s">
        <v>603</v>
      </c>
      <c r="N6" s="203" t="s">
        <v>604</v>
      </c>
      <c r="O6" s="203" t="s">
        <v>605</v>
      </c>
      <c r="P6" s="203" t="s">
        <v>606</v>
      </c>
      <c r="Q6" s="203" t="s">
        <v>607</v>
      </c>
      <c r="R6" s="203" t="s">
        <v>608</v>
      </c>
      <c r="S6" s="203" t="s">
        <v>609</v>
      </c>
      <c r="T6" s="203" t="s">
        <v>610</v>
      </c>
      <c r="U6" s="203" t="s">
        <v>611</v>
      </c>
      <c r="V6" s="203" t="s">
        <v>612</v>
      </c>
      <c r="W6" s="203" t="s">
        <v>613</v>
      </c>
      <c r="X6" s="203" t="s">
        <v>614</v>
      </c>
      <c r="Y6" s="203" t="s">
        <v>615</v>
      </c>
      <c r="Z6" s="203" t="s">
        <v>616</v>
      </c>
      <c r="AA6" s="203" t="s">
        <v>617</v>
      </c>
      <c r="AB6" s="322" t="s">
        <v>618</v>
      </c>
      <c r="AC6" s="322" t="s">
        <v>619</v>
      </c>
      <c r="AD6" s="203" t="s">
        <v>620</v>
      </c>
      <c r="AE6" s="203" t="s">
        <v>621</v>
      </c>
      <c r="AF6" s="203" t="s">
        <v>622</v>
      </c>
      <c r="AG6" s="203" t="s">
        <v>623</v>
      </c>
      <c r="AH6" s="203" t="s">
        <v>624</v>
      </c>
      <c r="AI6" s="203" t="s">
        <v>625</v>
      </c>
      <c r="AJ6" s="203" t="s">
        <v>626</v>
      </c>
      <c r="AK6" s="203" t="s">
        <v>627</v>
      </c>
      <c r="AL6" s="203" t="s">
        <v>628</v>
      </c>
      <c r="AM6" s="203" t="s">
        <v>629</v>
      </c>
      <c r="AN6" s="203" t="s">
        <v>630</v>
      </c>
      <c r="AO6" s="322" t="s">
        <v>631</v>
      </c>
      <c r="AP6" s="203" t="s">
        <v>632</v>
      </c>
      <c r="AQ6" s="203" t="s">
        <v>633</v>
      </c>
      <c r="AR6" s="203" t="s">
        <v>634</v>
      </c>
      <c r="AS6" s="203" t="s">
        <v>635</v>
      </c>
      <c r="AT6" s="203" t="s">
        <v>636</v>
      </c>
      <c r="AU6" s="203" t="s">
        <v>637</v>
      </c>
      <c r="AV6" s="205" t="s">
        <v>638</v>
      </c>
      <c r="AW6" s="203" t="s">
        <v>639</v>
      </c>
      <c r="AX6" s="203" t="s">
        <v>640</v>
      </c>
      <c r="AY6" s="203" t="s">
        <v>641</v>
      </c>
      <c r="AZ6" s="203" t="s">
        <v>642</v>
      </c>
      <c r="BA6" s="203" t="s">
        <v>643</v>
      </c>
      <c r="BB6" s="203" t="s">
        <v>644</v>
      </c>
      <c r="BC6" s="203" t="s">
        <v>645</v>
      </c>
      <c r="BD6" s="322" t="s">
        <v>646</v>
      </c>
      <c r="BE6" s="203" t="s">
        <v>647</v>
      </c>
      <c r="BF6" s="204" t="s">
        <v>648</v>
      </c>
      <c r="BG6" s="204" t="s">
        <v>649</v>
      </c>
      <c r="BH6" s="204" t="s">
        <v>650</v>
      </c>
      <c r="BI6" s="322" t="s">
        <v>651</v>
      </c>
      <c r="BJ6" s="322" t="s">
        <v>652</v>
      </c>
      <c r="BK6" s="322" t="s">
        <v>653</v>
      </c>
      <c r="BL6" s="203" t="s">
        <v>654</v>
      </c>
      <c r="BM6" s="203" t="s">
        <v>655</v>
      </c>
      <c r="BN6" s="206" t="s">
        <v>656</v>
      </c>
      <c r="BO6" s="203" t="s">
        <v>657</v>
      </c>
      <c r="BP6" s="785" t="s">
        <v>658</v>
      </c>
      <c r="BQ6" s="781" t="s">
        <v>659</v>
      </c>
      <c r="BR6" s="789" t="s">
        <v>228</v>
      </c>
      <c r="BS6" s="791" t="s">
        <v>660</v>
      </c>
      <c r="BT6" s="783" t="s">
        <v>728</v>
      </c>
      <c r="BU6" s="781" t="s">
        <v>661</v>
      </c>
      <c r="BV6" s="787" t="s">
        <v>107</v>
      </c>
      <c r="BW6" s="783" t="s">
        <v>662</v>
      </c>
      <c r="BX6" s="785" t="s">
        <v>663</v>
      </c>
      <c r="BY6" s="785" t="s">
        <v>664</v>
      </c>
    </row>
    <row r="7" spans="1:77" s="222" customFormat="1" ht="11.25">
      <c r="A7" s="207"/>
      <c r="B7" s="208"/>
      <c r="C7" s="209"/>
      <c r="D7" s="210">
        <v>1</v>
      </c>
      <c r="E7" s="210">
        <v>2</v>
      </c>
      <c r="F7" s="210">
        <v>3</v>
      </c>
      <c r="G7" s="210">
        <v>4</v>
      </c>
      <c r="H7" s="210">
        <v>5</v>
      </c>
      <c r="I7" s="210">
        <v>6</v>
      </c>
      <c r="J7" s="210">
        <v>7</v>
      </c>
      <c r="K7" s="210">
        <v>8</v>
      </c>
      <c r="L7" s="210">
        <v>9</v>
      </c>
      <c r="M7" s="210">
        <v>10</v>
      </c>
      <c r="N7" s="210">
        <v>11</v>
      </c>
      <c r="O7" s="210">
        <v>12</v>
      </c>
      <c r="P7" s="210">
        <v>13</v>
      </c>
      <c r="Q7" s="210">
        <v>14</v>
      </c>
      <c r="R7" s="210">
        <v>15</v>
      </c>
      <c r="S7" s="210">
        <v>16</v>
      </c>
      <c r="T7" s="210">
        <v>17</v>
      </c>
      <c r="U7" s="210">
        <v>18</v>
      </c>
      <c r="V7" s="210">
        <v>19</v>
      </c>
      <c r="W7" s="210">
        <v>20</v>
      </c>
      <c r="X7" s="210">
        <v>21</v>
      </c>
      <c r="Y7" s="210">
        <v>22</v>
      </c>
      <c r="Z7" s="210">
        <v>23</v>
      </c>
      <c r="AA7" s="210">
        <v>24</v>
      </c>
      <c r="AB7" s="322">
        <v>25</v>
      </c>
      <c r="AC7" s="322">
        <v>26</v>
      </c>
      <c r="AD7" s="210">
        <v>27</v>
      </c>
      <c r="AE7" s="210">
        <v>28</v>
      </c>
      <c r="AF7" s="210">
        <v>29</v>
      </c>
      <c r="AG7" s="210">
        <v>30</v>
      </c>
      <c r="AH7" s="210">
        <v>31</v>
      </c>
      <c r="AI7" s="210">
        <v>32</v>
      </c>
      <c r="AJ7" s="210">
        <v>33</v>
      </c>
      <c r="AK7" s="210">
        <v>34</v>
      </c>
      <c r="AL7" s="210">
        <v>35</v>
      </c>
      <c r="AM7" s="210">
        <v>36</v>
      </c>
      <c r="AN7" s="210">
        <v>37</v>
      </c>
      <c r="AO7" s="322">
        <v>38</v>
      </c>
      <c r="AP7" s="210">
        <v>39</v>
      </c>
      <c r="AQ7" s="210">
        <v>40</v>
      </c>
      <c r="AR7" s="210">
        <v>41</v>
      </c>
      <c r="AS7" s="210">
        <v>42</v>
      </c>
      <c r="AT7" s="210">
        <v>43</v>
      </c>
      <c r="AU7" s="210">
        <v>44</v>
      </c>
      <c r="AV7" s="210" t="s">
        <v>665</v>
      </c>
      <c r="AW7" s="210">
        <v>45</v>
      </c>
      <c r="AX7" s="210">
        <v>46</v>
      </c>
      <c r="AY7" s="210">
        <v>47</v>
      </c>
      <c r="AZ7" s="210">
        <v>48</v>
      </c>
      <c r="BA7" s="210">
        <v>49</v>
      </c>
      <c r="BB7" s="210">
        <v>50</v>
      </c>
      <c r="BC7" s="210">
        <v>51</v>
      </c>
      <c r="BD7" s="210">
        <v>52</v>
      </c>
      <c r="BE7" s="210">
        <v>53</v>
      </c>
      <c r="BF7" s="211">
        <v>54</v>
      </c>
      <c r="BG7" s="211">
        <v>55</v>
      </c>
      <c r="BH7" s="211">
        <v>56</v>
      </c>
      <c r="BI7" s="322">
        <v>57</v>
      </c>
      <c r="BJ7" s="322">
        <v>58</v>
      </c>
      <c r="BK7" s="322">
        <v>59</v>
      </c>
      <c r="BL7" s="210">
        <v>60</v>
      </c>
      <c r="BM7" s="210">
        <v>61</v>
      </c>
      <c r="BN7" s="210">
        <v>62</v>
      </c>
      <c r="BO7" s="210">
        <v>63</v>
      </c>
      <c r="BP7" s="786"/>
      <c r="BQ7" s="782"/>
      <c r="BR7" s="790"/>
      <c r="BS7" s="792"/>
      <c r="BT7" s="784"/>
      <c r="BU7" s="782"/>
      <c r="BV7" s="788"/>
      <c r="BW7" s="784"/>
      <c r="BX7" s="786"/>
      <c r="BY7" s="786"/>
    </row>
    <row r="8" spans="1:77" s="222" customFormat="1" ht="12.75" customHeight="1">
      <c r="B8" s="212"/>
      <c r="C8" s="213"/>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6"/>
      <c r="AV8" s="214"/>
      <c r="AW8" s="214"/>
      <c r="AX8" s="214"/>
      <c r="AY8" s="214"/>
      <c r="AZ8" s="214"/>
      <c r="BA8" s="214"/>
      <c r="BB8" s="214"/>
      <c r="BC8" s="214"/>
      <c r="BD8" s="214"/>
      <c r="BE8" s="214"/>
      <c r="BF8" s="215"/>
      <c r="BG8" s="215"/>
      <c r="BH8" s="215"/>
      <c r="BI8" s="214"/>
      <c r="BJ8" s="214"/>
      <c r="BK8" s="214"/>
      <c r="BL8" s="214"/>
      <c r="BM8" s="214"/>
      <c r="BN8" s="214"/>
      <c r="BO8" s="214"/>
      <c r="BP8" s="217"/>
      <c r="BQ8" s="217"/>
      <c r="BR8" s="218"/>
      <c r="BS8" s="214"/>
      <c r="BT8" s="219"/>
      <c r="BU8" s="217"/>
      <c r="BV8" s="220"/>
      <c r="BW8" s="220"/>
      <c r="BX8" s="221"/>
      <c r="BY8" s="221"/>
    </row>
    <row r="9" spans="1:77">
      <c r="B9" s="223" t="s">
        <v>666</v>
      </c>
      <c r="C9" s="224">
        <v>1</v>
      </c>
      <c r="D9" s="225">
        <v>0.4</v>
      </c>
      <c r="E9" s="226">
        <v>0</v>
      </c>
      <c r="F9" s="226">
        <v>0</v>
      </c>
      <c r="G9" s="225">
        <v>0</v>
      </c>
      <c r="H9" s="226">
        <v>3.3</v>
      </c>
      <c r="I9" s="226">
        <v>0.1</v>
      </c>
      <c r="J9" s="226">
        <v>0</v>
      </c>
      <c r="K9" s="225">
        <v>0</v>
      </c>
      <c r="L9" s="226">
        <v>0</v>
      </c>
      <c r="M9" s="226">
        <v>0</v>
      </c>
      <c r="N9" s="226">
        <v>0</v>
      </c>
      <c r="O9" s="226">
        <v>0</v>
      </c>
      <c r="P9" s="226">
        <v>0</v>
      </c>
      <c r="Q9" s="226">
        <v>0</v>
      </c>
      <c r="R9" s="226">
        <v>0</v>
      </c>
      <c r="S9" s="226">
        <v>0</v>
      </c>
      <c r="T9" s="226">
        <v>0</v>
      </c>
      <c r="U9" s="226">
        <v>0</v>
      </c>
      <c r="V9" s="226">
        <v>0</v>
      </c>
      <c r="W9" s="227">
        <v>0</v>
      </c>
      <c r="X9" s="226">
        <v>0</v>
      </c>
      <c r="Y9" s="227">
        <v>0</v>
      </c>
      <c r="Z9" s="226">
        <v>0</v>
      </c>
      <c r="AA9" s="227">
        <v>0</v>
      </c>
      <c r="AB9" s="334">
        <v>0</v>
      </c>
      <c r="AC9" s="269">
        <v>0</v>
      </c>
      <c r="AD9" s="226">
        <v>0</v>
      </c>
      <c r="AE9" s="227">
        <v>0</v>
      </c>
      <c r="AF9" s="226">
        <v>0</v>
      </c>
      <c r="AG9" s="227">
        <v>0</v>
      </c>
      <c r="AH9" s="226">
        <v>0</v>
      </c>
      <c r="AI9" s="227">
        <v>0</v>
      </c>
      <c r="AJ9" s="226">
        <v>0</v>
      </c>
      <c r="AK9" s="227">
        <v>0</v>
      </c>
      <c r="AL9" s="226">
        <v>0</v>
      </c>
      <c r="AM9" s="227">
        <v>0.1</v>
      </c>
      <c r="AN9" s="226">
        <v>0</v>
      </c>
      <c r="AO9" s="269">
        <v>0</v>
      </c>
      <c r="AP9" s="226">
        <v>0</v>
      </c>
      <c r="AQ9" s="227">
        <v>0</v>
      </c>
      <c r="AR9" s="226">
        <v>0</v>
      </c>
      <c r="AS9" s="227">
        <v>0</v>
      </c>
      <c r="AT9" s="226">
        <v>0</v>
      </c>
      <c r="AU9" s="227">
        <v>0</v>
      </c>
      <c r="AV9" s="230">
        <v>0</v>
      </c>
      <c r="AW9" s="227">
        <v>0</v>
      </c>
      <c r="AX9" s="226">
        <v>0</v>
      </c>
      <c r="AY9" s="227">
        <v>0</v>
      </c>
      <c r="AZ9" s="226">
        <v>0</v>
      </c>
      <c r="BA9" s="227">
        <v>0</v>
      </c>
      <c r="BB9" s="226">
        <v>0</v>
      </c>
      <c r="BC9" s="227">
        <v>0</v>
      </c>
      <c r="BD9" s="226">
        <v>0</v>
      </c>
      <c r="BE9" s="227">
        <v>0</v>
      </c>
      <c r="BF9" s="228">
        <v>0</v>
      </c>
      <c r="BG9" s="229">
        <v>0</v>
      </c>
      <c r="BH9" s="228">
        <v>0</v>
      </c>
      <c r="BI9" s="269">
        <v>0</v>
      </c>
      <c r="BJ9" s="334">
        <v>0</v>
      </c>
      <c r="BK9" s="269">
        <v>0</v>
      </c>
      <c r="BL9" s="226">
        <v>0</v>
      </c>
      <c r="BM9" s="227">
        <v>0</v>
      </c>
      <c r="BN9" s="226">
        <v>0</v>
      </c>
      <c r="BO9" s="227">
        <v>0</v>
      </c>
      <c r="BP9" s="231">
        <v>3.9</v>
      </c>
      <c r="BQ9" s="232">
        <v>2.1</v>
      </c>
      <c r="BR9" s="233">
        <v>2.1</v>
      </c>
      <c r="BS9" s="234">
        <v>0</v>
      </c>
      <c r="BT9" s="235">
        <v>0</v>
      </c>
      <c r="BU9" s="232">
        <v>0.1</v>
      </c>
      <c r="BV9" s="225">
        <v>0.1</v>
      </c>
      <c r="BW9" s="225">
        <v>0</v>
      </c>
      <c r="BX9" s="236">
        <v>2.2000000000000002</v>
      </c>
      <c r="BY9" s="236">
        <v>6.1</v>
      </c>
    </row>
    <row r="10" spans="1:77">
      <c r="B10" s="223" t="s">
        <v>667</v>
      </c>
      <c r="C10" s="224">
        <v>2</v>
      </c>
      <c r="D10" s="225">
        <v>0</v>
      </c>
      <c r="E10" s="226">
        <v>0</v>
      </c>
      <c r="F10" s="226">
        <v>0</v>
      </c>
      <c r="G10" s="225">
        <v>0</v>
      </c>
      <c r="H10" s="226">
        <v>0</v>
      </c>
      <c r="I10" s="226">
        <v>0</v>
      </c>
      <c r="J10" s="226">
        <v>0</v>
      </c>
      <c r="K10" s="225">
        <v>0</v>
      </c>
      <c r="L10" s="226">
        <v>0</v>
      </c>
      <c r="M10" s="226">
        <v>0</v>
      </c>
      <c r="N10" s="226">
        <v>0</v>
      </c>
      <c r="O10" s="226">
        <v>0</v>
      </c>
      <c r="P10" s="226">
        <v>0</v>
      </c>
      <c r="Q10" s="226">
        <v>0</v>
      </c>
      <c r="R10" s="226">
        <v>0</v>
      </c>
      <c r="S10" s="226">
        <v>0</v>
      </c>
      <c r="T10" s="226">
        <v>0</v>
      </c>
      <c r="U10" s="226">
        <v>0</v>
      </c>
      <c r="V10" s="226">
        <v>0</v>
      </c>
      <c r="W10" s="227">
        <v>0</v>
      </c>
      <c r="X10" s="226">
        <v>0</v>
      </c>
      <c r="Y10" s="227">
        <v>0</v>
      </c>
      <c r="Z10" s="226">
        <v>0</v>
      </c>
      <c r="AA10" s="227">
        <v>0</v>
      </c>
      <c r="AB10" s="334">
        <v>0</v>
      </c>
      <c r="AC10" s="269">
        <v>0</v>
      </c>
      <c r="AD10" s="226">
        <v>0</v>
      </c>
      <c r="AE10" s="227">
        <v>0</v>
      </c>
      <c r="AF10" s="226">
        <v>0</v>
      </c>
      <c r="AG10" s="227">
        <v>0</v>
      </c>
      <c r="AH10" s="226">
        <v>0</v>
      </c>
      <c r="AI10" s="227">
        <v>0</v>
      </c>
      <c r="AJ10" s="226">
        <v>0</v>
      </c>
      <c r="AK10" s="227">
        <v>0</v>
      </c>
      <c r="AL10" s="226">
        <v>0</v>
      </c>
      <c r="AM10" s="227">
        <v>0</v>
      </c>
      <c r="AN10" s="226">
        <v>0</v>
      </c>
      <c r="AO10" s="269">
        <v>0</v>
      </c>
      <c r="AP10" s="226">
        <v>0</v>
      </c>
      <c r="AQ10" s="227">
        <v>0</v>
      </c>
      <c r="AR10" s="226">
        <v>0</v>
      </c>
      <c r="AS10" s="227">
        <v>0</v>
      </c>
      <c r="AT10" s="226">
        <v>0</v>
      </c>
      <c r="AU10" s="227">
        <v>0</v>
      </c>
      <c r="AV10" s="230">
        <v>0</v>
      </c>
      <c r="AW10" s="227">
        <v>0</v>
      </c>
      <c r="AX10" s="226">
        <v>0</v>
      </c>
      <c r="AY10" s="227">
        <v>0</v>
      </c>
      <c r="AZ10" s="226">
        <v>0</v>
      </c>
      <c r="BA10" s="227">
        <v>0</v>
      </c>
      <c r="BB10" s="226">
        <v>0</v>
      </c>
      <c r="BC10" s="227">
        <v>0</v>
      </c>
      <c r="BD10" s="226">
        <v>0</v>
      </c>
      <c r="BE10" s="227">
        <v>0</v>
      </c>
      <c r="BF10" s="228">
        <v>0</v>
      </c>
      <c r="BG10" s="229">
        <v>0</v>
      </c>
      <c r="BH10" s="228">
        <v>0</v>
      </c>
      <c r="BI10" s="269">
        <v>0</v>
      </c>
      <c r="BJ10" s="334">
        <v>0</v>
      </c>
      <c r="BK10" s="269">
        <v>0</v>
      </c>
      <c r="BL10" s="226">
        <v>0</v>
      </c>
      <c r="BM10" s="227">
        <v>0</v>
      </c>
      <c r="BN10" s="226">
        <v>0</v>
      </c>
      <c r="BO10" s="227">
        <v>0</v>
      </c>
      <c r="BP10" s="231">
        <v>0</v>
      </c>
      <c r="BQ10" s="232">
        <v>0</v>
      </c>
      <c r="BR10" s="233">
        <v>0</v>
      </c>
      <c r="BS10" s="226">
        <v>0</v>
      </c>
      <c r="BT10" s="235">
        <v>0</v>
      </c>
      <c r="BU10" s="232">
        <v>0</v>
      </c>
      <c r="BV10" s="225">
        <v>0</v>
      </c>
      <c r="BW10" s="225">
        <v>0</v>
      </c>
      <c r="BX10" s="236">
        <v>0</v>
      </c>
      <c r="BY10" s="236">
        <v>0</v>
      </c>
    </row>
    <row r="11" spans="1:77">
      <c r="B11" s="223" t="s">
        <v>668</v>
      </c>
      <c r="C11" s="224">
        <v>3</v>
      </c>
      <c r="D11" s="225">
        <v>0</v>
      </c>
      <c r="E11" s="226">
        <v>0</v>
      </c>
      <c r="F11" s="226">
        <v>0</v>
      </c>
      <c r="G11" s="225">
        <v>0</v>
      </c>
      <c r="H11" s="226">
        <v>0.1</v>
      </c>
      <c r="I11" s="226">
        <v>0</v>
      </c>
      <c r="J11" s="226">
        <v>0</v>
      </c>
      <c r="K11" s="225">
        <v>0</v>
      </c>
      <c r="L11" s="226">
        <v>0</v>
      </c>
      <c r="M11" s="226">
        <v>0</v>
      </c>
      <c r="N11" s="226">
        <v>0</v>
      </c>
      <c r="O11" s="226">
        <v>0</v>
      </c>
      <c r="P11" s="226">
        <v>0</v>
      </c>
      <c r="Q11" s="226">
        <v>0</v>
      </c>
      <c r="R11" s="226">
        <v>0</v>
      </c>
      <c r="S11" s="226">
        <v>0</v>
      </c>
      <c r="T11" s="226">
        <v>0</v>
      </c>
      <c r="U11" s="226">
        <v>0</v>
      </c>
      <c r="V11" s="226">
        <v>0</v>
      </c>
      <c r="W11" s="227">
        <v>0</v>
      </c>
      <c r="X11" s="226">
        <v>0</v>
      </c>
      <c r="Y11" s="227">
        <v>0</v>
      </c>
      <c r="Z11" s="226">
        <v>0</v>
      </c>
      <c r="AA11" s="227">
        <v>0</v>
      </c>
      <c r="AB11" s="334">
        <v>0</v>
      </c>
      <c r="AC11" s="269">
        <v>0</v>
      </c>
      <c r="AD11" s="226">
        <v>0</v>
      </c>
      <c r="AE11" s="227">
        <v>0</v>
      </c>
      <c r="AF11" s="226">
        <v>0</v>
      </c>
      <c r="AG11" s="227">
        <v>0</v>
      </c>
      <c r="AH11" s="226">
        <v>0</v>
      </c>
      <c r="AI11" s="227">
        <v>0</v>
      </c>
      <c r="AJ11" s="226">
        <v>0</v>
      </c>
      <c r="AK11" s="227">
        <v>0</v>
      </c>
      <c r="AL11" s="226">
        <v>0</v>
      </c>
      <c r="AM11" s="227">
        <v>0</v>
      </c>
      <c r="AN11" s="226">
        <v>0</v>
      </c>
      <c r="AO11" s="269">
        <v>0</v>
      </c>
      <c r="AP11" s="226">
        <v>0</v>
      </c>
      <c r="AQ11" s="227">
        <v>0</v>
      </c>
      <c r="AR11" s="226">
        <v>0</v>
      </c>
      <c r="AS11" s="227">
        <v>0</v>
      </c>
      <c r="AT11" s="226">
        <v>0</v>
      </c>
      <c r="AU11" s="227">
        <v>0</v>
      </c>
      <c r="AV11" s="230">
        <v>0</v>
      </c>
      <c r="AW11" s="227">
        <v>0</v>
      </c>
      <c r="AX11" s="226">
        <v>0</v>
      </c>
      <c r="AY11" s="227">
        <v>0</v>
      </c>
      <c r="AZ11" s="226">
        <v>0</v>
      </c>
      <c r="BA11" s="227">
        <v>0</v>
      </c>
      <c r="BB11" s="226">
        <v>0</v>
      </c>
      <c r="BC11" s="227">
        <v>0</v>
      </c>
      <c r="BD11" s="226">
        <v>0</v>
      </c>
      <c r="BE11" s="227">
        <v>0</v>
      </c>
      <c r="BF11" s="228">
        <v>0</v>
      </c>
      <c r="BG11" s="229">
        <v>0</v>
      </c>
      <c r="BH11" s="228">
        <v>0</v>
      </c>
      <c r="BI11" s="269">
        <v>0</v>
      </c>
      <c r="BJ11" s="334">
        <v>0</v>
      </c>
      <c r="BK11" s="269">
        <v>0</v>
      </c>
      <c r="BL11" s="226">
        <v>0</v>
      </c>
      <c r="BM11" s="227">
        <v>0</v>
      </c>
      <c r="BN11" s="226">
        <v>0</v>
      </c>
      <c r="BO11" s="227">
        <v>0</v>
      </c>
      <c r="BP11" s="231">
        <v>0.1</v>
      </c>
      <c r="BQ11" s="232">
        <v>0.8</v>
      </c>
      <c r="BR11" s="233">
        <v>0.8</v>
      </c>
      <c r="BS11" s="226">
        <v>0</v>
      </c>
      <c r="BT11" s="235">
        <v>0</v>
      </c>
      <c r="BU11" s="232">
        <v>0</v>
      </c>
      <c r="BV11" s="225">
        <v>0</v>
      </c>
      <c r="BW11" s="225">
        <v>0</v>
      </c>
      <c r="BX11" s="236">
        <v>0.8</v>
      </c>
      <c r="BY11" s="236">
        <v>0.9</v>
      </c>
    </row>
    <row r="12" spans="1:77">
      <c r="B12" s="223" t="s">
        <v>597</v>
      </c>
      <c r="C12" s="224">
        <v>4</v>
      </c>
      <c r="D12" s="225">
        <v>0</v>
      </c>
      <c r="E12" s="226">
        <v>0</v>
      </c>
      <c r="F12" s="226">
        <v>0</v>
      </c>
      <c r="G12" s="225">
        <v>0</v>
      </c>
      <c r="H12" s="226">
        <v>0</v>
      </c>
      <c r="I12" s="226">
        <v>0</v>
      </c>
      <c r="J12" s="226">
        <v>0</v>
      </c>
      <c r="K12" s="225">
        <v>0</v>
      </c>
      <c r="L12" s="226">
        <v>0</v>
      </c>
      <c r="M12" s="226">
        <v>0</v>
      </c>
      <c r="N12" s="226">
        <v>0</v>
      </c>
      <c r="O12" s="226">
        <v>0</v>
      </c>
      <c r="P12" s="226">
        <v>0</v>
      </c>
      <c r="Q12" s="226">
        <v>0</v>
      </c>
      <c r="R12" s="226">
        <v>0</v>
      </c>
      <c r="S12" s="226">
        <v>0</v>
      </c>
      <c r="T12" s="226">
        <v>0</v>
      </c>
      <c r="U12" s="226">
        <v>0</v>
      </c>
      <c r="V12" s="226">
        <v>0</v>
      </c>
      <c r="W12" s="227">
        <v>0</v>
      </c>
      <c r="X12" s="226">
        <v>0</v>
      </c>
      <c r="Y12" s="227">
        <v>0</v>
      </c>
      <c r="Z12" s="226">
        <v>0</v>
      </c>
      <c r="AA12" s="227">
        <v>148</v>
      </c>
      <c r="AB12" s="334">
        <v>0</v>
      </c>
      <c r="AC12" s="269">
        <v>0</v>
      </c>
      <c r="AD12" s="226">
        <v>0</v>
      </c>
      <c r="AE12" s="227">
        <v>0</v>
      </c>
      <c r="AF12" s="226">
        <v>0</v>
      </c>
      <c r="AG12" s="227">
        <v>0</v>
      </c>
      <c r="AH12" s="226">
        <v>0</v>
      </c>
      <c r="AI12" s="227">
        <v>0</v>
      </c>
      <c r="AJ12" s="226">
        <v>0</v>
      </c>
      <c r="AK12" s="227">
        <v>0</v>
      </c>
      <c r="AL12" s="226">
        <v>0</v>
      </c>
      <c r="AM12" s="227">
        <v>0</v>
      </c>
      <c r="AN12" s="226">
        <v>0</v>
      </c>
      <c r="AO12" s="269">
        <v>0</v>
      </c>
      <c r="AP12" s="226">
        <v>0</v>
      </c>
      <c r="AQ12" s="227">
        <v>0</v>
      </c>
      <c r="AR12" s="226">
        <v>0</v>
      </c>
      <c r="AS12" s="227">
        <v>0</v>
      </c>
      <c r="AT12" s="226">
        <v>0</v>
      </c>
      <c r="AU12" s="227">
        <v>0</v>
      </c>
      <c r="AV12" s="230">
        <v>0</v>
      </c>
      <c r="AW12" s="227">
        <v>0</v>
      </c>
      <c r="AX12" s="226">
        <v>0</v>
      </c>
      <c r="AY12" s="227">
        <v>0</v>
      </c>
      <c r="AZ12" s="226">
        <v>0</v>
      </c>
      <c r="BA12" s="227">
        <v>0</v>
      </c>
      <c r="BB12" s="226">
        <v>0</v>
      </c>
      <c r="BC12" s="227">
        <v>0</v>
      </c>
      <c r="BD12" s="226">
        <v>0</v>
      </c>
      <c r="BE12" s="227">
        <v>0</v>
      </c>
      <c r="BF12" s="228">
        <v>0</v>
      </c>
      <c r="BG12" s="229">
        <v>0</v>
      </c>
      <c r="BH12" s="228">
        <v>0</v>
      </c>
      <c r="BI12" s="269">
        <v>0</v>
      </c>
      <c r="BJ12" s="334">
        <v>0</v>
      </c>
      <c r="BK12" s="269">
        <v>0</v>
      </c>
      <c r="BL12" s="226">
        <v>0</v>
      </c>
      <c r="BM12" s="227">
        <v>0</v>
      </c>
      <c r="BN12" s="226">
        <v>0</v>
      </c>
      <c r="BO12" s="227">
        <v>0</v>
      </c>
      <c r="BP12" s="231">
        <v>148</v>
      </c>
      <c r="BQ12" s="232">
        <v>0</v>
      </c>
      <c r="BR12" s="233">
        <v>0</v>
      </c>
      <c r="BS12" s="226">
        <v>0</v>
      </c>
      <c r="BT12" s="235">
        <v>0</v>
      </c>
      <c r="BU12" s="232">
        <v>0</v>
      </c>
      <c r="BV12" s="225">
        <v>0</v>
      </c>
      <c r="BW12" s="225">
        <v>0</v>
      </c>
      <c r="BX12" s="236">
        <v>0</v>
      </c>
      <c r="BY12" s="236">
        <v>148</v>
      </c>
    </row>
    <row r="13" spans="1:77">
      <c r="B13" s="223" t="s">
        <v>669</v>
      </c>
      <c r="C13" s="224">
        <v>5</v>
      </c>
      <c r="D13" s="225">
        <v>0.1</v>
      </c>
      <c r="E13" s="226">
        <v>0</v>
      </c>
      <c r="F13" s="226">
        <v>0</v>
      </c>
      <c r="G13" s="225">
        <v>0</v>
      </c>
      <c r="H13" s="226">
        <v>7.3</v>
      </c>
      <c r="I13" s="226">
        <v>0</v>
      </c>
      <c r="J13" s="226">
        <v>0</v>
      </c>
      <c r="K13" s="225">
        <v>0.1</v>
      </c>
      <c r="L13" s="226">
        <v>0</v>
      </c>
      <c r="M13" s="226">
        <v>0</v>
      </c>
      <c r="N13" s="226">
        <v>0.1</v>
      </c>
      <c r="O13" s="226">
        <v>0</v>
      </c>
      <c r="P13" s="226">
        <v>0</v>
      </c>
      <c r="Q13" s="226">
        <v>0</v>
      </c>
      <c r="R13" s="226">
        <v>0</v>
      </c>
      <c r="S13" s="226">
        <v>0</v>
      </c>
      <c r="T13" s="226">
        <v>0</v>
      </c>
      <c r="U13" s="226">
        <v>0</v>
      </c>
      <c r="V13" s="226">
        <v>0</v>
      </c>
      <c r="W13" s="227">
        <v>0</v>
      </c>
      <c r="X13" s="226">
        <v>0</v>
      </c>
      <c r="Y13" s="227">
        <v>0</v>
      </c>
      <c r="Z13" s="226">
        <v>0</v>
      </c>
      <c r="AA13" s="227">
        <v>0</v>
      </c>
      <c r="AB13" s="334">
        <v>0</v>
      </c>
      <c r="AC13" s="269">
        <v>0</v>
      </c>
      <c r="AD13" s="226">
        <v>0</v>
      </c>
      <c r="AE13" s="227">
        <v>0</v>
      </c>
      <c r="AF13" s="226">
        <v>0.1</v>
      </c>
      <c r="AG13" s="227">
        <v>0</v>
      </c>
      <c r="AH13" s="226">
        <v>0</v>
      </c>
      <c r="AI13" s="227">
        <v>0</v>
      </c>
      <c r="AJ13" s="226">
        <v>0.4</v>
      </c>
      <c r="AK13" s="227">
        <v>0</v>
      </c>
      <c r="AL13" s="226">
        <v>0</v>
      </c>
      <c r="AM13" s="227">
        <v>776.6</v>
      </c>
      <c r="AN13" s="226">
        <v>0</v>
      </c>
      <c r="AO13" s="269">
        <v>0</v>
      </c>
      <c r="AP13" s="226">
        <v>0</v>
      </c>
      <c r="AQ13" s="227">
        <v>0</v>
      </c>
      <c r="AR13" s="226">
        <v>0</v>
      </c>
      <c r="AS13" s="227">
        <v>0</v>
      </c>
      <c r="AT13" s="226">
        <v>0</v>
      </c>
      <c r="AU13" s="227">
        <v>0</v>
      </c>
      <c r="AV13" s="230">
        <v>0</v>
      </c>
      <c r="AW13" s="227">
        <v>0</v>
      </c>
      <c r="AX13" s="226">
        <v>0</v>
      </c>
      <c r="AY13" s="227">
        <v>0</v>
      </c>
      <c r="AZ13" s="226">
        <v>0</v>
      </c>
      <c r="BA13" s="227">
        <v>0</v>
      </c>
      <c r="BB13" s="226">
        <v>0</v>
      </c>
      <c r="BC13" s="227">
        <v>0</v>
      </c>
      <c r="BD13" s="226">
        <v>0</v>
      </c>
      <c r="BE13" s="227">
        <v>0</v>
      </c>
      <c r="BF13" s="228">
        <v>0.1</v>
      </c>
      <c r="BG13" s="229">
        <v>0</v>
      </c>
      <c r="BH13" s="228">
        <v>0</v>
      </c>
      <c r="BI13" s="269">
        <v>0.1</v>
      </c>
      <c r="BJ13" s="334">
        <v>2.8</v>
      </c>
      <c r="BK13" s="269">
        <v>1.8</v>
      </c>
      <c r="BL13" s="226">
        <v>0</v>
      </c>
      <c r="BM13" s="227">
        <v>0</v>
      </c>
      <c r="BN13" s="226">
        <v>0</v>
      </c>
      <c r="BO13" s="227">
        <v>0</v>
      </c>
      <c r="BP13" s="231">
        <v>789.5</v>
      </c>
      <c r="BQ13" s="232">
        <v>7462.8</v>
      </c>
      <c r="BR13" s="233">
        <v>7462.8</v>
      </c>
      <c r="BS13" s="226">
        <v>0</v>
      </c>
      <c r="BT13" s="235">
        <v>0</v>
      </c>
      <c r="BU13" s="232">
        <v>0</v>
      </c>
      <c r="BV13" s="225">
        <v>0</v>
      </c>
      <c r="BW13" s="225">
        <v>0</v>
      </c>
      <c r="BX13" s="236">
        <v>7462.8</v>
      </c>
      <c r="BY13" s="236">
        <v>8252.2999999999993</v>
      </c>
    </row>
    <row r="14" spans="1:77">
      <c r="B14" s="223" t="s">
        <v>670</v>
      </c>
      <c r="C14" s="224">
        <v>6</v>
      </c>
      <c r="D14" s="225">
        <v>0.1</v>
      </c>
      <c r="E14" s="226">
        <v>0</v>
      </c>
      <c r="F14" s="226">
        <v>0</v>
      </c>
      <c r="G14" s="225">
        <v>0</v>
      </c>
      <c r="H14" s="226">
        <v>0.3</v>
      </c>
      <c r="I14" s="226">
        <v>14.9</v>
      </c>
      <c r="J14" s="226">
        <v>0</v>
      </c>
      <c r="K14" s="225">
        <v>0.2</v>
      </c>
      <c r="L14" s="226">
        <v>0</v>
      </c>
      <c r="M14" s="226">
        <v>0</v>
      </c>
      <c r="N14" s="226">
        <v>0.4</v>
      </c>
      <c r="O14" s="226">
        <v>0</v>
      </c>
      <c r="P14" s="226">
        <v>0.4</v>
      </c>
      <c r="Q14" s="226">
        <v>0</v>
      </c>
      <c r="R14" s="226">
        <v>0.3</v>
      </c>
      <c r="S14" s="226">
        <v>0.1</v>
      </c>
      <c r="T14" s="226">
        <v>0</v>
      </c>
      <c r="U14" s="226">
        <v>0</v>
      </c>
      <c r="V14" s="226">
        <v>0</v>
      </c>
      <c r="W14" s="227">
        <v>1.2</v>
      </c>
      <c r="X14" s="226">
        <v>0</v>
      </c>
      <c r="Y14" s="227">
        <v>0.3</v>
      </c>
      <c r="Z14" s="226">
        <v>0</v>
      </c>
      <c r="AA14" s="227">
        <v>0</v>
      </c>
      <c r="AB14" s="334">
        <v>0</v>
      </c>
      <c r="AC14" s="269">
        <v>0</v>
      </c>
      <c r="AD14" s="226">
        <v>1.6</v>
      </c>
      <c r="AE14" s="227">
        <v>0</v>
      </c>
      <c r="AF14" s="226">
        <v>0.8</v>
      </c>
      <c r="AG14" s="227">
        <v>0</v>
      </c>
      <c r="AH14" s="226">
        <v>0</v>
      </c>
      <c r="AI14" s="227">
        <v>0</v>
      </c>
      <c r="AJ14" s="226">
        <v>0</v>
      </c>
      <c r="AK14" s="227">
        <v>0</v>
      </c>
      <c r="AL14" s="226">
        <v>0</v>
      </c>
      <c r="AM14" s="227">
        <v>1.3</v>
      </c>
      <c r="AN14" s="226">
        <v>0</v>
      </c>
      <c r="AO14" s="269">
        <v>0.1</v>
      </c>
      <c r="AP14" s="226">
        <v>0.1</v>
      </c>
      <c r="AQ14" s="227">
        <v>0</v>
      </c>
      <c r="AR14" s="226">
        <v>0</v>
      </c>
      <c r="AS14" s="227">
        <v>0</v>
      </c>
      <c r="AT14" s="226">
        <v>0</v>
      </c>
      <c r="AU14" s="227">
        <v>0</v>
      </c>
      <c r="AV14" s="230">
        <v>0</v>
      </c>
      <c r="AW14" s="227">
        <v>0</v>
      </c>
      <c r="AX14" s="226">
        <v>0.3</v>
      </c>
      <c r="AY14" s="227">
        <v>0</v>
      </c>
      <c r="AZ14" s="226">
        <v>0</v>
      </c>
      <c r="BA14" s="227">
        <v>0</v>
      </c>
      <c r="BB14" s="226">
        <v>0</v>
      </c>
      <c r="BC14" s="227">
        <v>0</v>
      </c>
      <c r="BD14" s="226">
        <v>0</v>
      </c>
      <c r="BE14" s="227">
        <v>0.2</v>
      </c>
      <c r="BF14" s="228">
        <v>0.4</v>
      </c>
      <c r="BG14" s="229">
        <v>0.1</v>
      </c>
      <c r="BH14" s="228">
        <v>0.2</v>
      </c>
      <c r="BI14" s="269">
        <v>0.2</v>
      </c>
      <c r="BJ14" s="334">
        <v>0.2</v>
      </c>
      <c r="BK14" s="269">
        <v>0.1</v>
      </c>
      <c r="BL14" s="226">
        <v>0.1</v>
      </c>
      <c r="BM14" s="227">
        <v>0.2</v>
      </c>
      <c r="BN14" s="226">
        <v>0.2</v>
      </c>
      <c r="BO14" s="227">
        <v>0</v>
      </c>
      <c r="BP14" s="231">
        <v>24.3</v>
      </c>
      <c r="BQ14" s="232">
        <v>59</v>
      </c>
      <c r="BR14" s="233">
        <v>59</v>
      </c>
      <c r="BS14" s="226">
        <v>0</v>
      </c>
      <c r="BT14" s="235">
        <v>0</v>
      </c>
      <c r="BU14" s="232">
        <v>0.1</v>
      </c>
      <c r="BV14" s="225">
        <v>0.1</v>
      </c>
      <c r="BW14" s="225">
        <v>0</v>
      </c>
      <c r="BX14" s="236">
        <v>59.1</v>
      </c>
      <c r="BY14" s="236">
        <v>83.4</v>
      </c>
    </row>
    <row r="15" spans="1:77">
      <c r="B15" s="223" t="s">
        <v>671</v>
      </c>
      <c r="C15" s="224">
        <v>7</v>
      </c>
      <c r="D15" s="225">
        <v>0</v>
      </c>
      <c r="E15" s="226">
        <v>0</v>
      </c>
      <c r="F15" s="226">
        <v>0</v>
      </c>
      <c r="G15" s="225">
        <v>0</v>
      </c>
      <c r="H15" s="226">
        <v>0</v>
      </c>
      <c r="I15" s="226">
        <v>0</v>
      </c>
      <c r="J15" s="226">
        <v>0.1</v>
      </c>
      <c r="K15" s="225">
        <v>0</v>
      </c>
      <c r="L15" s="226">
        <v>0</v>
      </c>
      <c r="M15" s="226">
        <v>0</v>
      </c>
      <c r="N15" s="226">
        <v>0</v>
      </c>
      <c r="O15" s="226">
        <v>0</v>
      </c>
      <c r="P15" s="226">
        <v>0</v>
      </c>
      <c r="Q15" s="226">
        <v>0</v>
      </c>
      <c r="R15" s="226">
        <v>0</v>
      </c>
      <c r="S15" s="226">
        <v>0</v>
      </c>
      <c r="T15" s="226">
        <v>0</v>
      </c>
      <c r="U15" s="226">
        <v>0</v>
      </c>
      <c r="V15" s="226">
        <v>0</v>
      </c>
      <c r="W15" s="227">
        <v>0</v>
      </c>
      <c r="X15" s="226">
        <v>0</v>
      </c>
      <c r="Y15" s="227">
        <v>0</v>
      </c>
      <c r="Z15" s="226">
        <v>0</v>
      </c>
      <c r="AA15" s="227">
        <v>0</v>
      </c>
      <c r="AB15" s="334">
        <v>0</v>
      </c>
      <c r="AC15" s="269">
        <v>0</v>
      </c>
      <c r="AD15" s="226">
        <v>0</v>
      </c>
      <c r="AE15" s="227">
        <v>0</v>
      </c>
      <c r="AF15" s="226">
        <v>0</v>
      </c>
      <c r="AG15" s="227">
        <v>0</v>
      </c>
      <c r="AH15" s="226">
        <v>0</v>
      </c>
      <c r="AI15" s="227">
        <v>0</v>
      </c>
      <c r="AJ15" s="226">
        <v>0</v>
      </c>
      <c r="AK15" s="227">
        <v>0</v>
      </c>
      <c r="AL15" s="226">
        <v>0</v>
      </c>
      <c r="AM15" s="227">
        <v>0</v>
      </c>
      <c r="AN15" s="226">
        <v>0</v>
      </c>
      <c r="AO15" s="269">
        <v>0</v>
      </c>
      <c r="AP15" s="226">
        <v>0</v>
      </c>
      <c r="AQ15" s="227">
        <v>0</v>
      </c>
      <c r="AR15" s="226">
        <v>0</v>
      </c>
      <c r="AS15" s="227">
        <v>0</v>
      </c>
      <c r="AT15" s="226">
        <v>0</v>
      </c>
      <c r="AU15" s="227">
        <v>0</v>
      </c>
      <c r="AV15" s="230">
        <v>0</v>
      </c>
      <c r="AW15" s="227">
        <v>0</v>
      </c>
      <c r="AX15" s="226">
        <v>0</v>
      </c>
      <c r="AY15" s="227">
        <v>0</v>
      </c>
      <c r="AZ15" s="226">
        <v>0</v>
      </c>
      <c r="BA15" s="227">
        <v>0</v>
      </c>
      <c r="BB15" s="226">
        <v>0</v>
      </c>
      <c r="BC15" s="227">
        <v>0</v>
      </c>
      <c r="BD15" s="226">
        <v>0</v>
      </c>
      <c r="BE15" s="227">
        <v>0</v>
      </c>
      <c r="BF15" s="228">
        <v>0</v>
      </c>
      <c r="BG15" s="229">
        <v>0</v>
      </c>
      <c r="BH15" s="228">
        <v>0</v>
      </c>
      <c r="BI15" s="269">
        <v>0</v>
      </c>
      <c r="BJ15" s="334">
        <v>0</v>
      </c>
      <c r="BK15" s="269">
        <v>0</v>
      </c>
      <c r="BL15" s="226">
        <v>0</v>
      </c>
      <c r="BM15" s="227">
        <v>0</v>
      </c>
      <c r="BN15" s="226">
        <v>0</v>
      </c>
      <c r="BO15" s="227">
        <v>0</v>
      </c>
      <c r="BP15" s="231">
        <v>0.1</v>
      </c>
      <c r="BQ15" s="232">
        <v>0.2</v>
      </c>
      <c r="BR15" s="233">
        <v>0.2</v>
      </c>
      <c r="BS15" s="226">
        <v>0</v>
      </c>
      <c r="BT15" s="235">
        <v>0</v>
      </c>
      <c r="BU15" s="232">
        <v>0</v>
      </c>
      <c r="BV15" s="225">
        <v>0</v>
      </c>
      <c r="BW15" s="225">
        <v>0</v>
      </c>
      <c r="BX15" s="236">
        <v>0.2</v>
      </c>
      <c r="BY15" s="236">
        <v>0.3</v>
      </c>
    </row>
    <row r="16" spans="1:77">
      <c r="B16" s="223" t="s">
        <v>672</v>
      </c>
      <c r="C16" s="224">
        <v>8</v>
      </c>
      <c r="D16" s="225">
        <v>0</v>
      </c>
      <c r="E16" s="226">
        <v>0</v>
      </c>
      <c r="F16" s="226">
        <v>0</v>
      </c>
      <c r="G16" s="225">
        <v>0</v>
      </c>
      <c r="H16" s="226">
        <v>0</v>
      </c>
      <c r="I16" s="226">
        <v>0</v>
      </c>
      <c r="J16" s="226">
        <v>0</v>
      </c>
      <c r="K16" s="225">
        <v>0</v>
      </c>
      <c r="L16" s="226">
        <v>0</v>
      </c>
      <c r="M16" s="226">
        <v>0</v>
      </c>
      <c r="N16" s="226">
        <v>0</v>
      </c>
      <c r="O16" s="226">
        <v>0</v>
      </c>
      <c r="P16" s="226">
        <v>0</v>
      </c>
      <c r="Q16" s="226">
        <v>0</v>
      </c>
      <c r="R16" s="226">
        <v>0</v>
      </c>
      <c r="S16" s="226">
        <v>0</v>
      </c>
      <c r="T16" s="226">
        <v>0</v>
      </c>
      <c r="U16" s="226">
        <v>0</v>
      </c>
      <c r="V16" s="226">
        <v>0</v>
      </c>
      <c r="W16" s="227">
        <v>0</v>
      </c>
      <c r="X16" s="226">
        <v>0</v>
      </c>
      <c r="Y16" s="227">
        <v>0</v>
      </c>
      <c r="Z16" s="226">
        <v>0</v>
      </c>
      <c r="AA16" s="227">
        <v>0</v>
      </c>
      <c r="AB16" s="334">
        <v>0</v>
      </c>
      <c r="AC16" s="269">
        <v>0</v>
      </c>
      <c r="AD16" s="226">
        <v>0</v>
      </c>
      <c r="AE16" s="227">
        <v>0</v>
      </c>
      <c r="AF16" s="226">
        <v>0</v>
      </c>
      <c r="AG16" s="227">
        <v>0</v>
      </c>
      <c r="AH16" s="226">
        <v>0</v>
      </c>
      <c r="AI16" s="227">
        <v>0</v>
      </c>
      <c r="AJ16" s="226">
        <v>0</v>
      </c>
      <c r="AK16" s="227">
        <v>0</v>
      </c>
      <c r="AL16" s="226">
        <v>0</v>
      </c>
      <c r="AM16" s="227">
        <v>0</v>
      </c>
      <c r="AN16" s="226">
        <v>0</v>
      </c>
      <c r="AO16" s="269">
        <v>0</v>
      </c>
      <c r="AP16" s="226">
        <v>0</v>
      </c>
      <c r="AQ16" s="227">
        <v>0</v>
      </c>
      <c r="AR16" s="226">
        <v>0</v>
      </c>
      <c r="AS16" s="227">
        <v>0</v>
      </c>
      <c r="AT16" s="226">
        <v>0</v>
      </c>
      <c r="AU16" s="227">
        <v>0</v>
      </c>
      <c r="AV16" s="230">
        <v>0</v>
      </c>
      <c r="AW16" s="227">
        <v>0</v>
      </c>
      <c r="AX16" s="226">
        <v>0</v>
      </c>
      <c r="AY16" s="227">
        <v>0</v>
      </c>
      <c r="AZ16" s="226">
        <v>0</v>
      </c>
      <c r="BA16" s="227">
        <v>0</v>
      </c>
      <c r="BB16" s="226">
        <v>0</v>
      </c>
      <c r="BC16" s="227">
        <v>0</v>
      </c>
      <c r="BD16" s="226">
        <v>0</v>
      </c>
      <c r="BE16" s="227">
        <v>0</v>
      </c>
      <c r="BF16" s="228">
        <v>0</v>
      </c>
      <c r="BG16" s="229">
        <v>0</v>
      </c>
      <c r="BH16" s="228">
        <v>0</v>
      </c>
      <c r="BI16" s="269">
        <v>0</v>
      </c>
      <c r="BJ16" s="334">
        <v>0</v>
      </c>
      <c r="BK16" s="269">
        <v>0</v>
      </c>
      <c r="BL16" s="226">
        <v>0</v>
      </c>
      <c r="BM16" s="227">
        <v>0</v>
      </c>
      <c r="BN16" s="226">
        <v>0</v>
      </c>
      <c r="BO16" s="227">
        <v>0</v>
      </c>
      <c r="BP16" s="231">
        <v>0</v>
      </c>
      <c r="BQ16" s="232">
        <v>0</v>
      </c>
      <c r="BR16" s="233">
        <v>0</v>
      </c>
      <c r="BS16" s="226">
        <v>0</v>
      </c>
      <c r="BT16" s="235">
        <v>0</v>
      </c>
      <c r="BU16" s="232">
        <v>0</v>
      </c>
      <c r="BV16" s="225">
        <v>0</v>
      </c>
      <c r="BW16" s="225">
        <v>0</v>
      </c>
      <c r="BX16" s="236">
        <v>0</v>
      </c>
      <c r="BY16" s="236">
        <v>0</v>
      </c>
    </row>
    <row r="17" spans="2:79" ht="13.5" customHeight="1">
      <c r="B17" s="223" t="s">
        <v>673</v>
      </c>
      <c r="C17" s="224">
        <v>9</v>
      </c>
      <c r="D17" s="225">
        <v>0</v>
      </c>
      <c r="E17" s="226">
        <v>0</v>
      </c>
      <c r="F17" s="226">
        <v>0</v>
      </c>
      <c r="G17" s="225">
        <v>0</v>
      </c>
      <c r="H17" s="226">
        <v>0</v>
      </c>
      <c r="I17" s="226">
        <v>0</v>
      </c>
      <c r="J17" s="226">
        <v>0</v>
      </c>
      <c r="K17" s="225">
        <v>0</v>
      </c>
      <c r="L17" s="226">
        <v>0</v>
      </c>
      <c r="M17" s="226">
        <v>0</v>
      </c>
      <c r="N17" s="226">
        <v>0</v>
      </c>
      <c r="O17" s="226">
        <v>0</v>
      </c>
      <c r="P17" s="226">
        <v>0</v>
      </c>
      <c r="Q17" s="226">
        <v>0</v>
      </c>
      <c r="R17" s="226">
        <v>0</v>
      </c>
      <c r="S17" s="226">
        <v>0</v>
      </c>
      <c r="T17" s="226">
        <v>0</v>
      </c>
      <c r="U17" s="226">
        <v>0</v>
      </c>
      <c r="V17" s="226">
        <v>0</v>
      </c>
      <c r="W17" s="227">
        <v>0</v>
      </c>
      <c r="X17" s="226">
        <v>0</v>
      </c>
      <c r="Y17" s="227">
        <v>0</v>
      </c>
      <c r="Z17" s="226">
        <v>0</v>
      </c>
      <c r="AA17" s="227">
        <v>0</v>
      </c>
      <c r="AB17" s="334">
        <v>0</v>
      </c>
      <c r="AC17" s="269">
        <v>0</v>
      </c>
      <c r="AD17" s="226">
        <v>0</v>
      </c>
      <c r="AE17" s="227">
        <v>0</v>
      </c>
      <c r="AF17" s="226">
        <v>0</v>
      </c>
      <c r="AG17" s="227">
        <v>0</v>
      </c>
      <c r="AH17" s="226">
        <v>0</v>
      </c>
      <c r="AI17" s="227">
        <v>0</v>
      </c>
      <c r="AJ17" s="226">
        <v>0</v>
      </c>
      <c r="AK17" s="227">
        <v>0</v>
      </c>
      <c r="AL17" s="226">
        <v>0</v>
      </c>
      <c r="AM17" s="227">
        <v>0</v>
      </c>
      <c r="AN17" s="226">
        <v>0</v>
      </c>
      <c r="AO17" s="269">
        <v>0</v>
      </c>
      <c r="AP17" s="226">
        <v>0</v>
      </c>
      <c r="AQ17" s="227">
        <v>0</v>
      </c>
      <c r="AR17" s="226">
        <v>0</v>
      </c>
      <c r="AS17" s="227">
        <v>0</v>
      </c>
      <c r="AT17" s="226">
        <v>0</v>
      </c>
      <c r="AU17" s="227">
        <v>0</v>
      </c>
      <c r="AV17" s="230">
        <v>0</v>
      </c>
      <c r="AW17" s="227">
        <v>0</v>
      </c>
      <c r="AX17" s="226">
        <v>0</v>
      </c>
      <c r="AY17" s="227">
        <v>0</v>
      </c>
      <c r="AZ17" s="226">
        <v>0</v>
      </c>
      <c r="BA17" s="227">
        <v>0</v>
      </c>
      <c r="BB17" s="226">
        <v>0</v>
      </c>
      <c r="BC17" s="227">
        <v>0</v>
      </c>
      <c r="BD17" s="226">
        <v>0</v>
      </c>
      <c r="BE17" s="227">
        <v>0</v>
      </c>
      <c r="BF17" s="228">
        <v>0</v>
      </c>
      <c r="BG17" s="229">
        <v>0</v>
      </c>
      <c r="BH17" s="228">
        <v>0</v>
      </c>
      <c r="BI17" s="269">
        <v>0</v>
      </c>
      <c r="BJ17" s="334">
        <v>0</v>
      </c>
      <c r="BK17" s="269">
        <v>0</v>
      </c>
      <c r="BL17" s="226">
        <v>0</v>
      </c>
      <c r="BM17" s="227">
        <v>0</v>
      </c>
      <c r="BN17" s="226">
        <v>0</v>
      </c>
      <c r="BO17" s="227">
        <v>0</v>
      </c>
      <c r="BP17" s="231">
        <v>0</v>
      </c>
      <c r="BQ17" s="232">
        <v>0</v>
      </c>
      <c r="BR17" s="233">
        <v>0</v>
      </c>
      <c r="BS17" s="226">
        <v>0</v>
      </c>
      <c r="BT17" s="235">
        <v>0</v>
      </c>
      <c r="BU17" s="232">
        <v>0</v>
      </c>
      <c r="BV17" s="225">
        <v>0</v>
      </c>
      <c r="BW17" s="225">
        <v>0</v>
      </c>
      <c r="BX17" s="236">
        <v>0</v>
      </c>
      <c r="BY17" s="236">
        <v>0</v>
      </c>
    </row>
    <row r="18" spans="2:79" s="285" customFormat="1">
      <c r="B18" s="274" t="s">
        <v>674</v>
      </c>
      <c r="C18" s="275">
        <v>10</v>
      </c>
      <c r="D18" s="276">
        <v>191.4</v>
      </c>
      <c r="E18" s="277">
        <v>3.5</v>
      </c>
      <c r="F18" s="277">
        <v>7.8</v>
      </c>
      <c r="G18" s="276">
        <v>65.900000000000006</v>
      </c>
      <c r="H18" s="277">
        <v>71.900000000000006</v>
      </c>
      <c r="I18" s="277">
        <v>4</v>
      </c>
      <c r="J18" s="277">
        <v>13</v>
      </c>
      <c r="K18" s="276">
        <v>16</v>
      </c>
      <c r="L18" s="277">
        <v>3.4</v>
      </c>
      <c r="M18" s="277">
        <v>743.5</v>
      </c>
      <c r="N18" s="277">
        <v>59.9</v>
      </c>
      <c r="O18" s="277">
        <v>4.4000000000000004</v>
      </c>
      <c r="P18" s="277">
        <v>35.9</v>
      </c>
      <c r="Q18" s="277">
        <v>16.399999999999999</v>
      </c>
      <c r="R18" s="277">
        <v>50</v>
      </c>
      <c r="S18" s="277">
        <v>8.8000000000000007</v>
      </c>
      <c r="T18" s="277">
        <v>1.8</v>
      </c>
      <c r="U18" s="277">
        <v>8.6999999999999993</v>
      </c>
      <c r="V18" s="277">
        <v>15</v>
      </c>
      <c r="W18" s="278">
        <v>20</v>
      </c>
      <c r="X18" s="277">
        <v>3.8</v>
      </c>
      <c r="Y18" s="278">
        <v>7</v>
      </c>
      <c r="Z18" s="277">
        <v>2.9</v>
      </c>
      <c r="AA18" s="278">
        <v>346.3</v>
      </c>
      <c r="AB18" s="277">
        <v>57.5</v>
      </c>
      <c r="AC18" s="278">
        <v>20.6</v>
      </c>
      <c r="AD18" s="277">
        <v>43.7</v>
      </c>
      <c r="AE18" s="278">
        <v>196.3</v>
      </c>
      <c r="AF18" s="277">
        <v>250.3</v>
      </c>
      <c r="AG18" s="278">
        <v>29</v>
      </c>
      <c r="AH18" s="277">
        <v>2657.4</v>
      </c>
      <c r="AI18" s="278">
        <v>1.9</v>
      </c>
      <c r="AJ18" s="277">
        <v>8.8000000000000007</v>
      </c>
      <c r="AK18" s="278">
        <v>53.5</v>
      </c>
      <c r="AL18" s="277">
        <v>22.1</v>
      </c>
      <c r="AM18" s="278">
        <v>127.8</v>
      </c>
      <c r="AN18" s="277">
        <v>0.1</v>
      </c>
      <c r="AO18" s="278">
        <v>20.399999999999999</v>
      </c>
      <c r="AP18" s="277">
        <v>19.600000000000001</v>
      </c>
      <c r="AQ18" s="278">
        <v>0.5</v>
      </c>
      <c r="AR18" s="277">
        <v>13.3</v>
      </c>
      <c r="AS18" s="278">
        <v>7.4</v>
      </c>
      <c r="AT18" s="277">
        <v>29.9</v>
      </c>
      <c r="AU18" s="278">
        <v>3.3</v>
      </c>
      <c r="AV18" s="279">
        <v>0</v>
      </c>
      <c r="AW18" s="278">
        <v>6.8</v>
      </c>
      <c r="AX18" s="277">
        <v>18</v>
      </c>
      <c r="AY18" s="278">
        <v>16.2</v>
      </c>
      <c r="AZ18" s="277">
        <v>3.9</v>
      </c>
      <c r="BA18" s="278">
        <v>2.2999999999999998</v>
      </c>
      <c r="BB18" s="277">
        <v>12.7</v>
      </c>
      <c r="BC18" s="278">
        <v>0.2</v>
      </c>
      <c r="BD18" s="277">
        <v>22.7</v>
      </c>
      <c r="BE18" s="278">
        <v>11.7</v>
      </c>
      <c r="BF18" s="277">
        <v>171.3</v>
      </c>
      <c r="BG18" s="278">
        <v>56.8</v>
      </c>
      <c r="BH18" s="277">
        <v>22.3</v>
      </c>
      <c r="BI18" s="278">
        <v>49.9</v>
      </c>
      <c r="BJ18" s="278">
        <v>3.4</v>
      </c>
      <c r="BK18" s="278">
        <v>2.1</v>
      </c>
      <c r="BL18" s="277">
        <v>21.9</v>
      </c>
      <c r="BM18" s="278">
        <v>0.3</v>
      </c>
      <c r="BN18" s="277">
        <v>7.2</v>
      </c>
      <c r="BO18" s="278">
        <v>0</v>
      </c>
      <c r="BP18" s="280">
        <v>5694.4</v>
      </c>
      <c r="BQ18" s="281">
        <v>7193.1</v>
      </c>
      <c r="BR18" s="282">
        <v>7193.1</v>
      </c>
      <c r="BS18" s="277">
        <v>0</v>
      </c>
      <c r="BT18" s="283">
        <v>0</v>
      </c>
      <c r="BU18" s="281">
        <v>0</v>
      </c>
      <c r="BV18" s="276">
        <v>0</v>
      </c>
      <c r="BW18" s="276">
        <v>0</v>
      </c>
      <c r="BX18" s="284">
        <v>7193.1</v>
      </c>
      <c r="BY18" s="284">
        <v>12887.5</v>
      </c>
      <c r="CA18" s="285">
        <f>+BX18/BY18</f>
        <v>0.55814548981571288</v>
      </c>
    </row>
    <row r="19" spans="2:79">
      <c r="B19" s="223" t="s">
        <v>675</v>
      </c>
      <c r="C19" s="224">
        <v>11</v>
      </c>
      <c r="D19" s="225">
        <v>0.4</v>
      </c>
      <c r="E19" s="226">
        <v>0</v>
      </c>
      <c r="F19" s="226">
        <v>0</v>
      </c>
      <c r="G19" s="225">
        <v>0.1</v>
      </c>
      <c r="H19" s="226">
        <v>0.3</v>
      </c>
      <c r="I19" s="226">
        <v>0.2</v>
      </c>
      <c r="J19" s="226">
        <v>0</v>
      </c>
      <c r="K19" s="225">
        <v>0.1</v>
      </c>
      <c r="L19" s="226">
        <v>0</v>
      </c>
      <c r="M19" s="226">
        <v>0.2</v>
      </c>
      <c r="N19" s="226">
        <v>3.8</v>
      </c>
      <c r="O19" s="226">
        <v>0.7</v>
      </c>
      <c r="P19" s="226">
        <v>0.6</v>
      </c>
      <c r="Q19" s="226">
        <v>0</v>
      </c>
      <c r="R19" s="226">
        <v>0.6</v>
      </c>
      <c r="S19" s="226">
        <v>0.1</v>
      </c>
      <c r="T19" s="226">
        <v>0</v>
      </c>
      <c r="U19" s="226">
        <v>0.1</v>
      </c>
      <c r="V19" s="226">
        <v>0</v>
      </c>
      <c r="W19" s="227">
        <v>0.2</v>
      </c>
      <c r="X19" s="226">
        <v>0</v>
      </c>
      <c r="Y19" s="227">
        <v>0</v>
      </c>
      <c r="Z19" s="226">
        <v>0</v>
      </c>
      <c r="AA19" s="227">
        <v>0.5</v>
      </c>
      <c r="AB19" s="334">
        <v>0.2</v>
      </c>
      <c r="AC19" s="269">
        <v>0</v>
      </c>
      <c r="AD19" s="226">
        <v>0.6</v>
      </c>
      <c r="AE19" s="227">
        <v>0</v>
      </c>
      <c r="AF19" s="226">
        <v>0</v>
      </c>
      <c r="AG19" s="227">
        <v>0</v>
      </c>
      <c r="AH19" s="226">
        <v>0</v>
      </c>
      <c r="AI19" s="227">
        <v>0</v>
      </c>
      <c r="AJ19" s="226">
        <v>0</v>
      </c>
      <c r="AK19" s="227">
        <v>0</v>
      </c>
      <c r="AL19" s="226">
        <v>0</v>
      </c>
      <c r="AM19" s="227">
        <v>0.1</v>
      </c>
      <c r="AN19" s="226">
        <v>0</v>
      </c>
      <c r="AO19" s="269">
        <v>0.1</v>
      </c>
      <c r="AP19" s="226">
        <v>0</v>
      </c>
      <c r="AQ19" s="227">
        <v>0</v>
      </c>
      <c r="AR19" s="226">
        <v>0</v>
      </c>
      <c r="AS19" s="227">
        <v>0</v>
      </c>
      <c r="AT19" s="226">
        <v>0</v>
      </c>
      <c r="AU19" s="227">
        <v>0</v>
      </c>
      <c r="AV19" s="230">
        <v>0</v>
      </c>
      <c r="AW19" s="227">
        <v>0</v>
      </c>
      <c r="AX19" s="226">
        <v>0</v>
      </c>
      <c r="AY19" s="227">
        <v>0</v>
      </c>
      <c r="AZ19" s="226">
        <v>0</v>
      </c>
      <c r="BA19" s="227">
        <v>0</v>
      </c>
      <c r="BB19" s="226">
        <v>0</v>
      </c>
      <c r="BC19" s="227">
        <v>0</v>
      </c>
      <c r="BD19" s="226">
        <v>0</v>
      </c>
      <c r="BE19" s="227">
        <v>0.1</v>
      </c>
      <c r="BF19" s="228">
        <v>0</v>
      </c>
      <c r="BG19" s="229">
        <v>0</v>
      </c>
      <c r="BH19" s="228">
        <v>0.1</v>
      </c>
      <c r="BI19" s="269">
        <v>0</v>
      </c>
      <c r="BJ19" s="334">
        <v>0</v>
      </c>
      <c r="BK19" s="269">
        <v>0</v>
      </c>
      <c r="BL19" s="226">
        <v>0</v>
      </c>
      <c r="BM19" s="227">
        <v>0</v>
      </c>
      <c r="BN19" s="226">
        <v>0</v>
      </c>
      <c r="BO19" s="227">
        <v>0</v>
      </c>
      <c r="BP19" s="231">
        <v>9.1</v>
      </c>
      <c r="BQ19" s="232">
        <v>1.4</v>
      </c>
      <c r="BR19" s="233">
        <v>1.4</v>
      </c>
      <c r="BS19" s="286">
        <v>0</v>
      </c>
      <c r="BT19" s="235">
        <v>0</v>
      </c>
      <c r="BU19" s="232">
        <v>0</v>
      </c>
      <c r="BV19" s="225">
        <v>0</v>
      </c>
      <c r="BW19" s="225">
        <v>0</v>
      </c>
      <c r="BX19" s="236">
        <v>1.4</v>
      </c>
      <c r="BY19" s="236">
        <v>10.5</v>
      </c>
    </row>
    <row r="20" spans="2:79">
      <c r="B20" s="223" t="s">
        <v>676</v>
      </c>
      <c r="C20" s="224">
        <v>12</v>
      </c>
      <c r="D20" s="225">
        <v>0</v>
      </c>
      <c r="E20" s="226">
        <v>0</v>
      </c>
      <c r="F20" s="226">
        <v>0</v>
      </c>
      <c r="G20" s="225">
        <v>0</v>
      </c>
      <c r="H20" s="226">
        <v>0</v>
      </c>
      <c r="I20" s="226">
        <v>0</v>
      </c>
      <c r="J20" s="226">
        <v>0</v>
      </c>
      <c r="K20" s="225">
        <v>0</v>
      </c>
      <c r="L20" s="226">
        <v>0</v>
      </c>
      <c r="M20" s="226">
        <v>0</v>
      </c>
      <c r="N20" s="226">
        <v>0</v>
      </c>
      <c r="O20" s="226">
        <v>0.1</v>
      </c>
      <c r="P20" s="226">
        <v>0</v>
      </c>
      <c r="Q20" s="226">
        <v>0</v>
      </c>
      <c r="R20" s="226">
        <v>0</v>
      </c>
      <c r="S20" s="226">
        <v>0</v>
      </c>
      <c r="T20" s="226">
        <v>0</v>
      </c>
      <c r="U20" s="226">
        <v>0</v>
      </c>
      <c r="V20" s="226">
        <v>0</v>
      </c>
      <c r="W20" s="227">
        <v>0</v>
      </c>
      <c r="X20" s="226">
        <v>0</v>
      </c>
      <c r="Y20" s="227">
        <v>0</v>
      </c>
      <c r="Z20" s="226">
        <v>0</v>
      </c>
      <c r="AA20" s="227">
        <v>0</v>
      </c>
      <c r="AB20" s="334">
        <v>0</v>
      </c>
      <c r="AC20" s="269">
        <v>0</v>
      </c>
      <c r="AD20" s="226">
        <v>0</v>
      </c>
      <c r="AE20" s="227">
        <v>0</v>
      </c>
      <c r="AF20" s="226">
        <v>0</v>
      </c>
      <c r="AG20" s="227">
        <v>0</v>
      </c>
      <c r="AH20" s="226">
        <v>0</v>
      </c>
      <c r="AI20" s="227">
        <v>0</v>
      </c>
      <c r="AJ20" s="226">
        <v>0</v>
      </c>
      <c r="AK20" s="227">
        <v>0</v>
      </c>
      <c r="AL20" s="226">
        <v>0</v>
      </c>
      <c r="AM20" s="227">
        <v>0</v>
      </c>
      <c r="AN20" s="226">
        <v>0</v>
      </c>
      <c r="AO20" s="269">
        <v>0</v>
      </c>
      <c r="AP20" s="226">
        <v>0</v>
      </c>
      <c r="AQ20" s="227">
        <v>0</v>
      </c>
      <c r="AR20" s="226">
        <v>0</v>
      </c>
      <c r="AS20" s="227">
        <v>0</v>
      </c>
      <c r="AT20" s="226">
        <v>0</v>
      </c>
      <c r="AU20" s="227">
        <v>0</v>
      </c>
      <c r="AV20" s="230">
        <v>0</v>
      </c>
      <c r="AW20" s="227">
        <v>0</v>
      </c>
      <c r="AX20" s="226">
        <v>0</v>
      </c>
      <c r="AY20" s="227">
        <v>0</v>
      </c>
      <c r="AZ20" s="226">
        <v>0</v>
      </c>
      <c r="BA20" s="227">
        <v>0</v>
      </c>
      <c r="BB20" s="226">
        <v>0</v>
      </c>
      <c r="BC20" s="227">
        <v>0</v>
      </c>
      <c r="BD20" s="226">
        <v>0</v>
      </c>
      <c r="BE20" s="227">
        <v>0</v>
      </c>
      <c r="BF20" s="228">
        <v>0</v>
      </c>
      <c r="BG20" s="229">
        <v>0</v>
      </c>
      <c r="BH20" s="228">
        <v>0.3</v>
      </c>
      <c r="BI20" s="269">
        <v>0</v>
      </c>
      <c r="BJ20" s="334">
        <v>0</v>
      </c>
      <c r="BK20" s="269">
        <v>0</v>
      </c>
      <c r="BL20" s="226">
        <v>0</v>
      </c>
      <c r="BM20" s="227">
        <v>0</v>
      </c>
      <c r="BN20" s="226">
        <v>0</v>
      </c>
      <c r="BO20" s="227">
        <v>0</v>
      </c>
      <c r="BP20" s="231">
        <v>0.4</v>
      </c>
      <c r="BQ20" s="232">
        <v>0.4</v>
      </c>
      <c r="BR20" s="233">
        <v>0.4</v>
      </c>
      <c r="BS20" s="226">
        <v>0</v>
      </c>
      <c r="BT20" s="235">
        <v>0</v>
      </c>
      <c r="BU20" s="232">
        <v>0</v>
      </c>
      <c r="BV20" s="225">
        <v>0</v>
      </c>
      <c r="BW20" s="225">
        <v>0</v>
      </c>
      <c r="BX20" s="236">
        <v>0.4</v>
      </c>
      <c r="BY20" s="236">
        <v>0.8</v>
      </c>
    </row>
    <row r="21" spans="2:79">
      <c r="B21" s="223" t="s">
        <v>677</v>
      </c>
      <c r="C21" s="224">
        <v>13</v>
      </c>
      <c r="D21" s="225">
        <v>0.1</v>
      </c>
      <c r="E21" s="226">
        <v>0</v>
      </c>
      <c r="F21" s="226">
        <v>0</v>
      </c>
      <c r="G21" s="225">
        <v>0</v>
      </c>
      <c r="H21" s="226">
        <v>0.5</v>
      </c>
      <c r="I21" s="226">
        <v>0</v>
      </c>
      <c r="J21" s="226">
        <v>0</v>
      </c>
      <c r="K21" s="225">
        <v>0.1</v>
      </c>
      <c r="L21" s="226">
        <v>0</v>
      </c>
      <c r="M21" s="226">
        <v>0</v>
      </c>
      <c r="N21" s="226">
        <v>0.5</v>
      </c>
      <c r="O21" s="226">
        <v>0.1</v>
      </c>
      <c r="P21" s="226">
        <v>1.4</v>
      </c>
      <c r="Q21" s="226">
        <v>0</v>
      </c>
      <c r="R21" s="226">
        <v>0</v>
      </c>
      <c r="S21" s="226">
        <v>0.1</v>
      </c>
      <c r="T21" s="226">
        <v>0</v>
      </c>
      <c r="U21" s="226">
        <v>0.3</v>
      </c>
      <c r="V21" s="226">
        <v>0.1</v>
      </c>
      <c r="W21" s="227">
        <v>1</v>
      </c>
      <c r="X21" s="226">
        <v>0.3</v>
      </c>
      <c r="Y21" s="227">
        <v>0.1</v>
      </c>
      <c r="Z21" s="226">
        <v>0</v>
      </c>
      <c r="AA21" s="227">
        <v>0</v>
      </c>
      <c r="AB21" s="334">
        <v>0</v>
      </c>
      <c r="AC21" s="269">
        <v>0</v>
      </c>
      <c r="AD21" s="226">
        <v>0.4</v>
      </c>
      <c r="AE21" s="227">
        <v>0.3</v>
      </c>
      <c r="AF21" s="226">
        <v>0.1</v>
      </c>
      <c r="AG21" s="227">
        <v>0</v>
      </c>
      <c r="AH21" s="226">
        <v>0</v>
      </c>
      <c r="AI21" s="227">
        <v>0</v>
      </c>
      <c r="AJ21" s="226">
        <v>0</v>
      </c>
      <c r="AK21" s="227">
        <v>0</v>
      </c>
      <c r="AL21" s="226">
        <v>0</v>
      </c>
      <c r="AM21" s="227">
        <v>0</v>
      </c>
      <c r="AN21" s="226">
        <v>0</v>
      </c>
      <c r="AO21" s="269">
        <v>0</v>
      </c>
      <c r="AP21" s="226">
        <v>0</v>
      </c>
      <c r="AQ21" s="227">
        <v>0</v>
      </c>
      <c r="AR21" s="226">
        <v>0</v>
      </c>
      <c r="AS21" s="227">
        <v>0</v>
      </c>
      <c r="AT21" s="226">
        <v>0</v>
      </c>
      <c r="AU21" s="227">
        <v>0</v>
      </c>
      <c r="AV21" s="230">
        <v>0</v>
      </c>
      <c r="AW21" s="227">
        <v>0</v>
      </c>
      <c r="AX21" s="226">
        <v>0</v>
      </c>
      <c r="AY21" s="227">
        <v>0</v>
      </c>
      <c r="AZ21" s="226">
        <v>0</v>
      </c>
      <c r="BA21" s="227">
        <v>0</v>
      </c>
      <c r="BB21" s="226">
        <v>0</v>
      </c>
      <c r="BC21" s="227">
        <v>0</v>
      </c>
      <c r="BD21" s="226">
        <v>0</v>
      </c>
      <c r="BE21" s="227">
        <v>0</v>
      </c>
      <c r="BF21" s="228">
        <v>0</v>
      </c>
      <c r="BG21" s="229">
        <v>0</v>
      </c>
      <c r="BH21" s="228">
        <v>0</v>
      </c>
      <c r="BI21" s="269">
        <v>0</v>
      </c>
      <c r="BJ21" s="334">
        <v>0</v>
      </c>
      <c r="BK21" s="269">
        <v>0</v>
      </c>
      <c r="BL21" s="226">
        <v>0</v>
      </c>
      <c r="BM21" s="227">
        <v>0</v>
      </c>
      <c r="BN21" s="226">
        <v>0</v>
      </c>
      <c r="BO21" s="227">
        <v>0</v>
      </c>
      <c r="BP21" s="231">
        <v>5.4</v>
      </c>
      <c r="BQ21" s="232">
        <v>0.4</v>
      </c>
      <c r="BR21" s="233">
        <v>0.4</v>
      </c>
      <c r="BS21" s="226">
        <v>0</v>
      </c>
      <c r="BT21" s="235">
        <v>0</v>
      </c>
      <c r="BU21" s="232">
        <v>0</v>
      </c>
      <c r="BV21" s="225">
        <v>0</v>
      </c>
      <c r="BW21" s="225">
        <v>0</v>
      </c>
      <c r="BX21" s="236">
        <v>0.4</v>
      </c>
      <c r="BY21" s="236">
        <v>5.8</v>
      </c>
    </row>
    <row r="22" spans="2:79">
      <c r="B22" s="223" t="s">
        <v>678</v>
      </c>
      <c r="C22" s="224">
        <v>14</v>
      </c>
      <c r="D22" s="225">
        <v>0</v>
      </c>
      <c r="E22" s="226">
        <v>0</v>
      </c>
      <c r="F22" s="226">
        <v>0</v>
      </c>
      <c r="G22" s="225">
        <v>0</v>
      </c>
      <c r="H22" s="226">
        <v>0.3</v>
      </c>
      <c r="I22" s="226">
        <v>0</v>
      </c>
      <c r="J22" s="226">
        <v>0</v>
      </c>
      <c r="K22" s="225">
        <v>0</v>
      </c>
      <c r="L22" s="226">
        <v>0</v>
      </c>
      <c r="M22" s="226">
        <v>0</v>
      </c>
      <c r="N22" s="226">
        <v>0.1</v>
      </c>
      <c r="O22" s="226">
        <v>0</v>
      </c>
      <c r="P22" s="226">
        <v>0</v>
      </c>
      <c r="Q22" s="226">
        <v>0.2</v>
      </c>
      <c r="R22" s="226">
        <v>0</v>
      </c>
      <c r="S22" s="226">
        <v>0.1</v>
      </c>
      <c r="T22" s="226">
        <v>0</v>
      </c>
      <c r="U22" s="226">
        <v>0</v>
      </c>
      <c r="V22" s="226">
        <v>0</v>
      </c>
      <c r="W22" s="227">
        <v>0.1</v>
      </c>
      <c r="X22" s="226">
        <v>0</v>
      </c>
      <c r="Y22" s="227">
        <v>0</v>
      </c>
      <c r="Z22" s="226">
        <v>0</v>
      </c>
      <c r="AA22" s="227">
        <v>0</v>
      </c>
      <c r="AB22" s="334">
        <v>0</v>
      </c>
      <c r="AC22" s="269">
        <v>0</v>
      </c>
      <c r="AD22" s="226">
        <v>0.8</v>
      </c>
      <c r="AE22" s="227">
        <v>0.1</v>
      </c>
      <c r="AF22" s="226">
        <v>0</v>
      </c>
      <c r="AG22" s="227">
        <v>0</v>
      </c>
      <c r="AH22" s="226">
        <v>0</v>
      </c>
      <c r="AI22" s="227">
        <v>0</v>
      </c>
      <c r="AJ22" s="226">
        <v>0</v>
      </c>
      <c r="AK22" s="227">
        <v>0</v>
      </c>
      <c r="AL22" s="226">
        <v>0</v>
      </c>
      <c r="AM22" s="227">
        <v>0</v>
      </c>
      <c r="AN22" s="226">
        <v>0</v>
      </c>
      <c r="AO22" s="269">
        <v>0</v>
      </c>
      <c r="AP22" s="226">
        <v>0</v>
      </c>
      <c r="AQ22" s="227">
        <v>0</v>
      </c>
      <c r="AR22" s="226">
        <v>0</v>
      </c>
      <c r="AS22" s="227">
        <v>0</v>
      </c>
      <c r="AT22" s="226">
        <v>0</v>
      </c>
      <c r="AU22" s="227">
        <v>0</v>
      </c>
      <c r="AV22" s="230">
        <v>0</v>
      </c>
      <c r="AW22" s="227">
        <v>0</v>
      </c>
      <c r="AX22" s="226">
        <v>0</v>
      </c>
      <c r="AY22" s="227">
        <v>0</v>
      </c>
      <c r="AZ22" s="226">
        <v>0</v>
      </c>
      <c r="BA22" s="227">
        <v>0</v>
      </c>
      <c r="BB22" s="226">
        <v>0</v>
      </c>
      <c r="BC22" s="227">
        <v>0</v>
      </c>
      <c r="BD22" s="226">
        <v>0</v>
      </c>
      <c r="BE22" s="227">
        <v>0</v>
      </c>
      <c r="BF22" s="228">
        <v>0</v>
      </c>
      <c r="BG22" s="229">
        <v>0</v>
      </c>
      <c r="BH22" s="228">
        <v>0.1</v>
      </c>
      <c r="BI22" s="269">
        <v>0</v>
      </c>
      <c r="BJ22" s="334">
        <v>0</v>
      </c>
      <c r="BK22" s="269">
        <v>0</v>
      </c>
      <c r="BL22" s="226">
        <v>0</v>
      </c>
      <c r="BM22" s="227">
        <v>0</v>
      </c>
      <c r="BN22" s="226">
        <v>0</v>
      </c>
      <c r="BO22" s="227">
        <v>0</v>
      </c>
      <c r="BP22" s="231">
        <v>1.8</v>
      </c>
      <c r="BQ22" s="232">
        <v>0.6</v>
      </c>
      <c r="BR22" s="233">
        <v>0.6</v>
      </c>
      <c r="BS22" s="226">
        <v>0</v>
      </c>
      <c r="BT22" s="235">
        <v>0</v>
      </c>
      <c r="BU22" s="232">
        <v>0</v>
      </c>
      <c r="BV22" s="225">
        <v>0</v>
      </c>
      <c r="BW22" s="225">
        <v>0</v>
      </c>
      <c r="BX22" s="236">
        <v>0.6</v>
      </c>
      <c r="BY22" s="236">
        <v>2.4</v>
      </c>
    </row>
    <row r="23" spans="2:79">
      <c r="B23" s="223" t="s">
        <v>679</v>
      </c>
      <c r="C23" s="224">
        <v>15</v>
      </c>
      <c r="D23" s="225">
        <v>0</v>
      </c>
      <c r="E23" s="226">
        <v>0</v>
      </c>
      <c r="F23" s="226">
        <v>0</v>
      </c>
      <c r="G23" s="225">
        <v>0</v>
      </c>
      <c r="H23" s="226">
        <v>0</v>
      </c>
      <c r="I23" s="226">
        <v>0</v>
      </c>
      <c r="J23" s="226">
        <v>0</v>
      </c>
      <c r="K23" s="225">
        <v>0</v>
      </c>
      <c r="L23" s="226">
        <v>0</v>
      </c>
      <c r="M23" s="226">
        <v>0</v>
      </c>
      <c r="N23" s="226">
        <v>0</v>
      </c>
      <c r="O23" s="226">
        <v>0</v>
      </c>
      <c r="P23" s="226">
        <v>0</v>
      </c>
      <c r="Q23" s="226">
        <v>0</v>
      </c>
      <c r="R23" s="226">
        <v>0.5</v>
      </c>
      <c r="S23" s="226">
        <v>0.5</v>
      </c>
      <c r="T23" s="226">
        <v>0</v>
      </c>
      <c r="U23" s="226">
        <v>0.2</v>
      </c>
      <c r="V23" s="226">
        <v>0.3</v>
      </c>
      <c r="W23" s="227">
        <v>0.2</v>
      </c>
      <c r="X23" s="226">
        <v>0.1</v>
      </c>
      <c r="Y23" s="227">
        <v>0</v>
      </c>
      <c r="Z23" s="226">
        <v>0</v>
      </c>
      <c r="AA23" s="227">
        <v>0</v>
      </c>
      <c r="AB23" s="334">
        <v>0</v>
      </c>
      <c r="AC23" s="269">
        <v>0</v>
      </c>
      <c r="AD23" s="226">
        <v>0.2</v>
      </c>
      <c r="AE23" s="227">
        <v>0</v>
      </c>
      <c r="AF23" s="226">
        <v>0</v>
      </c>
      <c r="AG23" s="227">
        <v>0</v>
      </c>
      <c r="AH23" s="226">
        <v>0</v>
      </c>
      <c r="AI23" s="227">
        <v>0</v>
      </c>
      <c r="AJ23" s="226">
        <v>0</v>
      </c>
      <c r="AK23" s="227">
        <v>0</v>
      </c>
      <c r="AL23" s="226">
        <v>0</v>
      </c>
      <c r="AM23" s="227">
        <v>0</v>
      </c>
      <c r="AN23" s="226">
        <v>0</v>
      </c>
      <c r="AO23" s="269">
        <v>0</v>
      </c>
      <c r="AP23" s="226">
        <v>0</v>
      </c>
      <c r="AQ23" s="227">
        <v>0</v>
      </c>
      <c r="AR23" s="226">
        <v>0</v>
      </c>
      <c r="AS23" s="227">
        <v>0</v>
      </c>
      <c r="AT23" s="226">
        <v>0</v>
      </c>
      <c r="AU23" s="227">
        <v>0</v>
      </c>
      <c r="AV23" s="230">
        <v>0</v>
      </c>
      <c r="AW23" s="227">
        <v>0</v>
      </c>
      <c r="AX23" s="226">
        <v>0</v>
      </c>
      <c r="AY23" s="227">
        <v>0</v>
      </c>
      <c r="AZ23" s="226">
        <v>0</v>
      </c>
      <c r="BA23" s="227">
        <v>0</v>
      </c>
      <c r="BB23" s="226">
        <v>0</v>
      </c>
      <c r="BC23" s="227">
        <v>0</v>
      </c>
      <c r="BD23" s="226">
        <v>0</v>
      </c>
      <c r="BE23" s="227">
        <v>0</v>
      </c>
      <c r="BF23" s="228">
        <v>0</v>
      </c>
      <c r="BG23" s="229">
        <v>0</v>
      </c>
      <c r="BH23" s="228">
        <v>0</v>
      </c>
      <c r="BI23" s="269">
        <v>0</v>
      </c>
      <c r="BJ23" s="334">
        <v>0</v>
      </c>
      <c r="BK23" s="269">
        <v>0</v>
      </c>
      <c r="BL23" s="226">
        <v>0</v>
      </c>
      <c r="BM23" s="227">
        <v>0</v>
      </c>
      <c r="BN23" s="226">
        <v>0</v>
      </c>
      <c r="BO23" s="227">
        <v>0</v>
      </c>
      <c r="BP23" s="231">
        <v>2</v>
      </c>
      <c r="BQ23" s="232">
        <v>0</v>
      </c>
      <c r="BR23" s="233">
        <v>0</v>
      </c>
      <c r="BS23" s="226">
        <v>0</v>
      </c>
      <c r="BT23" s="235">
        <v>0</v>
      </c>
      <c r="BU23" s="232">
        <v>0</v>
      </c>
      <c r="BV23" s="225">
        <v>0</v>
      </c>
      <c r="BW23" s="225">
        <v>0</v>
      </c>
      <c r="BX23" s="236">
        <v>0</v>
      </c>
      <c r="BY23" s="236">
        <v>2</v>
      </c>
    </row>
    <row r="24" spans="2:79">
      <c r="B24" s="223" t="s">
        <v>680</v>
      </c>
      <c r="C24" s="224">
        <v>16</v>
      </c>
      <c r="D24" s="225">
        <v>0.1</v>
      </c>
      <c r="E24" s="226">
        <v>0</v>
      </c>
      <c r="F24" s="226">
        <v>0</v>
      </c>
      <c r="G24" s="225">
        <v>0</v>
      </c>
      <c r="H24" s="226">
        <v>0.2</v>
      </c>
      <c r="I24" s="226">
        <v>0</v>
      </c>
      <c r="J24" s="226">
        <v>0</v>
      </c>
      <c r="K24" s="225">
        <v>0</v>
      </c>
      <c r="L24" s="226">
        <v>0</v>
      </c>
      <c r="M24" s="226">
        <v>0</v>
      </c>
      <c r="N24" s="226">
        <v>0</v>
      </c>
      <c r="O24" s="226">
        <v>0</v>
      </c>
      <c r="P24" s="226">
        <v>0</v>
      </c>
      <c r="Q24" s="226">
        <v>0</v>
      </c>
      <c r="R24" s="226">
        <v>0.4</v>
      </c>
      <c r="S24" s="226">
        <v>0.4</v>
      </c>
      <c r="T24" s="226">
        <v>0</v>
      </c>
      <c r="U24" s="226">
        <v>0.1</v>
      </c>
      <c r="V24" s="226">
        <v>0.4</v>
      </c>
      <c r="W24" s="227">
        <v>0.4</v>
      </c>
      <c r="X24" s="226">
        <v>0.1</v>
      </c>
      <c r="Y24" s="227">
        <v>0.1</v>
      </c>
      <c r="Z24" s="226">
        <v>0</v>
      </c>
      <c r="AA24" s="227">
        <v>0.1</v>
      </c>
      <c r="AB24" s="334">
        <v>0</v>
      </c>
      <c r="AC24" s="269">
        <v>0.2</v>
      </c>
      <c r="AD24" s="226">
        <v>0.4</v>
      </c>
      <c r="AE24" s="227">
        <v>0</v>
      </c>
      <c r="AF24" s="226">
        <v>0</v>
      </c>
      <c r="AG24" s="227">
        <v>0</v>
      </c>
      <c r="AH24" s="226">
        <v>0</v>
      </c>
      <c r="AI24" s="227">
        <v>0</v>
      </c>
      <c r="AJ24" s="226">
        <v>0</v>
      </c>
      <c r="AK24" s="227">
        <v>0</v>
      </c>
      <c r="AL24" s="226">
        <v>0</v>
      </c>
      <c r="AM24" s="227">
        <v>0</v>
      </c>
      <c r="AN24" s="226">
        <v>0</v>
      </c>
      <c r="AO24" s="269">
        <v>0</v>
      </c>
      <c r="AP24" s="226">
        <v>0</v>
      </c>
      <c r="AQ24" s="227">
        <v>0</v>
      </c>
      <c r="AR24" s="226">
        <v>0</v>
      </c>
      <c r="AS24" s="227">
        <v>0</v>
      </c>
      <c r="AT24" s="226">
        <v>0</v>
      </c>
      <c r="AU24" s="227">
        <v>0</v>
      </c>
      <c r="AV24" s="230">
        <v>0</v>
      </c>
      <c r="AW24" s="227">
        <v>0</v>
      </c>
      <c r="AX24" s="226">
        <v>0</v>
      </c>
      <c r="AY24" s="227">
        <v>0</v>
      </c>
      <c r="AZ24" s="226">
        <v>0</v>
      </c>
      <c r="BA24" s="227">
        <v>0</v>
      </c>
      <c r="BB24" s="226">
        <v>0</v>
      </c>
      <c r="BC24" s="227">
        <v>0</v>
      </c>
      <c r="BD24" s="226">
        <v>0</v>
      </c>
      <c r="BE24" s="227">
        <v>0</v>
      </c>
      <c r="BF24" s="228">
        <v>0</v>
      </c>
      <c r="BG24" s="229">
        <v>0</v>
      </c>
      <c r="BH24" s="228">
        <v>0</v>
      </c>
      <c r="BI24" s="269">
        <v>0</v>
      </c>
      <c r="BJ24" s="334">
        <v>0</v>
      </c>
      <c r="BK24" s="269">
        <v>0</v>
      </c>
      <c r="BL24" s="226">
        <v>0</v>
      </c>
      <c r="BM24" s="227">
        <v>0</v>
      </c>
      <c r="BN24" s="226">
        <v>0</v>
      </c>
      <c r="BO24" s="227">
        <v>0</v>
      </c>
      <c r="BP24" s="231">
        <v>2.9</v>
      </c>
      <c r="BQ24" s="232">
        <v>0.6</v>
      </c>
      <c r="BR24" s="233">
        <v>0.6</v>
      </c>
      <c r="BS24" s="226">
        <v>0</v>
      </c>
      <c r="BT24" s="235">
        <v>0</v>
      </c>
      <c r="BU24" s="232">
        <v>0.7</v>
      </c>
      <c r="BV24" s="225">
        <v>0.7</v>
      </c>
      <c r="BW24" s="225">
        <v>0</v>
      </c>
      <c r="BX24" s="236">
        <v>1.3</v>
      </c>
      <c r="BY24" s="236">
        <v>4.2</v>
      </c>
    </row>
    <row r="25" spans="2:79">
      <c r="B25" s="223" t="s">
        <v>681</v>
      </c>
      <c r="C25" s="224">
        <v>17</v>
      </c>
      <c r="D25" s="225">
        <v>0</v>
      </c>
      <c r="E25" s="226">
        <v>0</v>
      </c>
      <c r="F25" s="226">
        <v>0</v>
      </c>
      <c r="G25" s="225">
        <v>0</v>
      </c>
      <c r="H25" s="226">
        <v>0.1</v>
      </c>
      <c r="I25" s="226">
        <v>0</v>
      </c>
      <c r="J25" s="226">
        <v>0</v>
      </c>
      <c r="K25" s="225">
        <v>0</v>
      </c>
      <c r="L25" s="226">
        <v>0</v>
      </c>
      <c r="M25" s="226">
        <v>0</v>
      </c>
      <c r="N25" s="226">
        <v>0.1</v>
      </c>
      <c r="O25" s="226">
        <v>0</v>
      </c>
      <c r="P25" s="226">
        <v>0</v>
      </c>
      <c r="Q25" s="226">
        <v>0</v>
      </c>
      <c r="R25" s="226">
        <v>0</v>
      </c>
      <c r="S25" s="226">
        <v>0</v>
      </c>
      <c r="T25" s="226">
        <v>0.2</v>
      </c>
      <c r="U25" s="226">
        <v>0.1</v>
      </c>
      <c r="V25" s="226">
        <v>0</v>
      </c>
      <c r="W25" s="227">
        <v>0.2</v>
      </c>
      <c r="X25" s="226">
        <v>0.1</v>
      </c>
      <c r="Y25" s="227">
        <v>0</v>
      </c>
      <c r="Z25" s="226">
        <v>0</v>
      </c>
      <c r="AA25" s="227">
        <v>0</v>
      </c>
      <c r="AB25" s="334">
        <v>0</v>
      </c>
      <c r="AC25" s="269">
        <v>0</v>
      </c>
      <c r="AD25" s="226">
        <v>0</v>
      </c>
      <c r="AE25" s="227">
        <v>0</v>
      </c>
      <c r="AF25" s="226">
        <v>0</v>
      </c>
      <c r="AG25" s="227">
        <v>0</v>
      </c>
      <c r="AH25" s="226">
        <v>0</v>
      </c>
      <c r="AI25" s="227">
        <v>0</v>
      </c>
      <c r="AJ25" s="226">
        <v>0</v>
      </c>
      <c r="AK25" s="227">
        <v>0</v>
      </c>
      <c r="AL25" s="226">
        <v>0</v>
      </c>
      <c r="AM25" s="227">
        <v>0</v>
      </c>
      <c r="AN25" s="226">
        <v>0</v>
      </c>
      <c r="AO25" s="269">
        <v>0</v>
      </c>
      <c r="AP25" s="226">
        <v>0.6</v>
      </c>
      <c r="AQ25" s="227">
        <v>0</v>
      </c>
      <c r="AR25" s="226">
        <v>0</v>
      </c>
      <c r="AS25" s="227">
        <v>0</v>
      </c>
      <c r="AT25" s="226">
        <v>0</v>
      </c>
      <c r="AU25" s="227">
        <v>0</v>
      </c>
      <c r="AV25" s="230">
        <v>0</v>
      </c>
      <c r="AW25" s="227">
        <v>0</v>
      </c>
      <c r="AX25" s="226">
        <v>0</v>
      </c>
      <c r="AY25" s="227">
        <v>0</v>
      </c>
      <c r="AZ25" s="226">
        <v>0</v>
      </c>
      <c r="BA25" s="227">
        <v>0</v>
      </c>
      <c r="BB25" s="226">
        <v>0</v>
      </c>
      <c r="BC25" s="227">
        <v>0</v>
      </c>
      <c r="BD25" s="226">
        <v>0</v>
      </c>
      <c r="BE25" s="227">
        <v>0.1</v>
      </c>
      <c r="BF25" s="228">
        <v>0</v>
      </c>
      <c r="BG25" s="229">
        <v>0</v>
      </c>
      <c r="BH25" s="228">
        <v>0</v>
      </c>
      <c r="BI25" s="269">
        <v>0</v>
      </c>
      <c r="BJ25" s="334">
        <v>0</v>
      </c>
      <c r="BK25" s="269">
        <v>0</v>
      </c>
      <c r="BL25" s="226">
        <v>0</v>
      </c>
      <c r="BM25" s="227">
        <v>0.1</v>
      </c>
      <c r="BN25" s="226">
        <v>0</v>
      </c>
      <c r="BO25" s="227">
        <v>0</v>
      </c>
      <c r="BP25" s="231">
        <v>1.6</v>
      </c>
      <c r="BQ25" s="232">
        <v>1.9</v>
      </c>
      <c r="BR25" s="233">
        <v>1.9</v>
      </c>
      <c r="BS25" s="226">
        <v>0</v>
      </c>
      <c r="BT25" s="235">
        <v>0</v>
      </c>
      <c r="BU25" s="232">
        <v>1.9</v>
      </c>
      <c r="BV25" s="225">
        <v>1.9</v>
      </c>
      <c r="BW25" s="225">
        <v>0</v>
      </c>
      <c r="BX25" s="236">
        <v>3.8</v>
      </c>
      <c r="BY25" s="236">
        <v>5.4</v>
      </c>
    </row>
    <row r="26" spans="2:79">
      <c r="B26" s="223" t="s">
        <v>682</v>
      </c>
      <c r="C26" s="224">
        <v>18</v>
      </c>
      <c r="D26" s="225">
        <v>0</v>
      </c>
      <c r="E26" s="226">
        <v>0</v>
      </c>
      <c r="F26" s="226">
        <v>0</v>
      </c>
      <c r="G26" s="225">
        <v>0</v>
      </c>
      <c r="H26" s="226">
        <v>0.1</v>
      </c>
      <c r="I26" s="226">
        <v>0</v>
      </c>
      <c r="J26" s="226">
        <v>0</v>
      </c>
      <c r="K26" s="225">
        <v>0</v>
      </c>
      <c r="L26" s="226">
        <v>0</v>
      </c>
      <c r="M26" s="226">
        <v>0</v>
      </c>
      <c r="N26" s="226">
        <v>0</v>
      </c>
      <c r="O26" s="226">
        <v>0</v>
      </c>
      <c r="P26" s="226">
        <v>0</v>
      </c>
      <c r="Q26" s="226">
        <v>0</v>
      </c>
      <c r="R26" s="226">
        <v>0</v>
      </c>
      <c r="S26" s="226">
        <v>0</v>
      </c>
      <c r="T26" s="226">
        <v>0.2</v>
      </c>
      <c r="U26" s="226">
        <v>0.9</v>
      </c>
      <c r="V26" s="226">
        <v>0.2</v>
      </c>
      <c r="W26" s="227">
        <v>0.5</v>
      </c>
      <c r="X26" s="226">
        <v>0.1</v>
      </c>
      <c r="Y26" s="227">
        <v>0.1</v>
      </c>
      <c r="Z26" s="226">
        <v>0.1</v>
      </c>
      <c r="AA26" s="227">
        <v>0.2</v>
      </c>
      <c r="AB26" s="334">
        <v>0.1</v>
      </c>
      <c r="AC26" s="269">
        <v>0</v>
      </c>
      <c r="AD26" s="226">
        <v>1.4</v>
      </c>
      <c r="AE26" s="227">
        <v>0.1</v>
      </c>
      <c r="AF26" s="226">
        <v>0</v>
      </c>
      <c r="AG26" s="227">
        <v>0</v>
      </c>
      <c r="AH26" s="226">
        <v>0</v>
      </c>
      <c r="AI26" s="227">
        <v>0</v>
      </c>
      <c r="AJ26" s="226">
        <v>0</v>
      </c>
      <c r="AK26" s="227">
        <v>0</v>
      </c>
      <c r="AL26" s="226">
        <v>0</v>
      </c>
      <c r="AM26" s="227">
        <v>0.2</v>
      </c>
      <c r="AN26" s="226">
        <v>0</v>
      </c>
      <c r="AO26" s="269">
        <v>0</v>
      </c>
      <c r="AP26" s="226">
        <v>0.2</v>
      </c>
      <c r="AQ26" s="227">
        <v>0</v>
      </c>
      <c r="AR26" s="226">
        <v>0</v>
      </c>
      <c r="AS26" s="227">
        <v>0</v>
      </c>
      <c r="AT26" s="226">
        <v>0</v>
      </c>
      <c r="AU26" s="227">
        <v>0</v>
      </c>
      <c r="AV26" s="230">
        <v>0</v>
      </c>
      <c r="AW26" s="227">
        <v>0</v>
      </c>
      <c r="AX26" s="226">
        <v>0</v>
      </c>
      <c r="AY26" s="227">
        <v>0</v>
      </c>
      <c r="AZ26" s="226">
        <v>0</v>
      </c>
      <c r="BA26" s="227">
        <v>0</v>
      </c>
      <c r="BB26" s="226">
        <v>0</v>
      </c>
      <c r="BC26" s="227">
        <v>0</v>
      </c>
      <c r="BD26" s="226">
        <v>0</v>
      </c>
      <c r="BE26" s="227">
        <v>0</v>
      </c>
      <c r="BF26" s="228">
        <v>0</v>
      </c>
      <c r="BG26" s="229">
        <v>0</v>
      </c>
      <c r="BH26" s="228">
        <v>0</v>
      </c>
      <c r="BI26" s="269">
        <v>0</v>
      </c>
      <c r="BJ26" s="334">
        <v>0</v>
      </c>
      <c r="BK26" s="269">
        <v>0</v>
      </c>
      <c r="BL26" s="226">
        <v>0</v>
      </c>
      <c r="BM26" s="227">
        <v>0</v>
      </c>
      <c r="BN26" s="226">
        <v>0</v>
      </c>
      <c r="BO26" s="227">
        <v>0</v>
      </c>
      <c r="BP26" s="231">
        <v>4.4000000000000004</v>
      </c>
      <c r="BQ26" s="232">
        <v>1.5</v>
      </c>
      <c r="BR26" s="233">
        <v>1.5</v>
      </c>
      <c r="BS26" s="226">
        <v>0</v>
      </c>
      <c r="BT26" s="235">
        <v>0</v>
      </c>
      <c r="BU26" s="232">
        <v>1</v>
      </c>
      <c r="BV26" s="225">
        <v>1</v>
      </c>
      <c r="BW26" s="225">
        <v>0</v>
      </c>
      <c r="BX26" s="236">
        <v>2.5</v>
      </c>
      <c r="BY26" s="236">
        <v>6.9</v>
      </c>
    </row>
    <row r="27" spans="2:79">
      <c r="B27" s="223" t="s">
        <v>683</v>
      </c>
      <c r="C27" s="224">
        <v>19</v>
      </c>
      <c r="D27" s="225">
        <v>0</v>
      </c>
      <c r="E27" s="226">
        <v>0</v>
      </c>
      <c r="F27" s="226">
        <v>0</v>
      </c>
      <c r="G27" s="225">
        <v>0</v>
      </c>
      <c r="H27" s="226">
        <v>0.1</v>
      </c>
      <c r="I27" s="226">
        <v>0</v>
      </c>
      <c r="J27" s="226">
        <v>0</v>
      </c>
      <c r="K27" s="225">
        <v>0</v>
      </c>
      <c r="L27" s="226">
        <v>0</v>
      </c>
      <c r="M27" s="226">
        <v>0</v>
      </c>
      <c r="N27" s="226">
        <v>0.1</v>
      </c>
      <c r="O27" s="226">
        <v>0</v>
      </c>
      <c r="P27" s="226">
        <v>0</v>
      </c>
      <c r="Q27" s="226">
        <v>0</v>
      </c>
      <c r="R27" s="226">
        <v>0.1</v>
      </c>
      <c r="S27" s="226">
        <v>0</v>
      </c>
      <c r="T27" s="226">
        <v>0</v>
      </c>
      <c r="U27" s="226">
        <v>0</v>
      </c>
      <c r="V27" s="226">
        <v>0.4</v>
      </c>
      <c r="W27" s="227">
        <v>0.2</v>
      </c>
      <c r="X27" s="226">
        <v>0</v>
      </c>
      <c r="Y27" s="227">
        <v>0</v>
      </c>
      <c r="Z27" s="226">
        <v>0</v>
      </c>
      <c r="AA27" s="227">
        <v>0.1</v>
      </c>
      <c r="AB27" s="334">
        <v>0.1</v>
      </c>
      <c r="AC27" s="269">
        <v>0</v>
      </c>
      <c r="AD27" s="226">
        <v>0.1</v>
      </c>
      <c r="AE27" s="227">
        <v>0.1</v>
      </c>
      <c r="AF27" s="226">
        <v>0.1</v>
      </c>
      <c r="AG27" s="227">
        <v>0</v>
      </c>
      <c r="AH27" s="226">
        <v>0</v>
      </c>
      <c r="AI27" s="227">
        <v>0</v>
      </c>
      <c r="AJ27" s="226">
        <v>0</v>
      </c>
      <c r="AK27" s="227">
        <v>0</v>
      </c>
      <c r="AL27" s="226">
        <v>0</v>
      </c>
      <c r="AM27" s="227">
        <v>0</v>
      </c>
      <c r="AN27" s="226">
        <v>0</v>
      </c>
      <c r="AO27" s="269">
        <v>0</v>
      </c>
      <c r="AP27" s="226">
        <v>0.1</v>
      </c>
      <c r="AQ27" s="227">
        <v>0</v>
      </c>
      <c r="AR27" s="226">
        <v>0</v>
      </c>
      <c r="AS27" s="227">
        <v>0</v>
      </c>
      <c r="AT27" s="226">
        <v>0</v>
      </c>
      <c r="AU27" s="227">
        <v>0</v>
      </c>
      <c r="AV27" s="230">
        <v>0</v>
      </c>
      <c r="AW27" s="227">
        <v>0</v>
      </c>
      <c r="AX27" s="226">
        <v>0</v>
      </c>
      <c r="AY27" s="227">
        <v>0</v>
      </c>
      <c r="AZ27" s="226">
        <v>0</v>
      </c>
      <c r="BA27" s="227">
        <v>0</v>
      </c>
      <c r="BB27" s="226">
        <v>0</v>
      </c>
      <c r="BC27" s="227">
        <v>0</v>
      </c>
      <c r="BD27" s="226">
        <v>0</v>
      </c>
      <c r="BE27" s="227">
        <v>0</v>
      </c>
      <c r="BF27" s="228">
        <v>0</v>
      </c>
      <c r="BG27" s="229">
        <v>0</v>
      </c>
      <c r="BH27" s="228">
        <v>0</v>
      </c>
      <c r="BI27" s="269">
        <v>0</v>
      </c>
      <c r="BJ27" s="334">
        <v>0</v>
      </c>
      <c r="BK27" s="269">
        <v>0</v>
      </c>
      <c r="BL27" s="226">
        <v>0</v>
      </c>
      <c r="BM27" s="227">
        <v>0</v>
      </c>
      <c r="BN27" s="226">
        <v>0</v>
      </c>
      <c r="BO27" s="227">
        <v>0</v>
      </c>
      <c r="BP27" s="231">
        <v>1.5</v>
      </c>
      <c r="BQ27" s="232">
        <v>1.4</v>
      </c>
      <c r="BR27" s="233">
        <v>1.4</v>
      </c>
      <c r="BS27" s="226">
        <v>0</v>
      </c>
      <c r="BT27" s="235">
        <v>0</v>
      </c>
      <c r="BU27" s="232">
        <v>3.6</v>
      </c>
      <c r="BV27" s="225">
        <v>3.6</v>
      </c>
      <c r="BW27" s="225">
        <v>0</v>
      </c>
      <c r="BX27" s="236">
        <v>5</v>
      </c>
      <c r="BY27" s="236">
        <v>6.5</v>
      </c>
    </row>
    <row r="28" spans="2:79">
      <c r="B28" s="223" t="s">
        <v>684</v>
      </c>
      <c r="C28" s="224">
        <v>20</v>
      </c>
      <c r="D28" s="225">
        <v>0</v>
      </c>
      <c r="E28" s="226">
        <v>0</v>
      </c>
      <c r="F28" s="226">
        <v>0</v>
      </c>
      <c r="G28" s="225">
        <v>0</v>
      </c>
      <c r="H28" s="226">
        <v>0</v>
      </c>
      <c r="I28" s="226">
        <v>0</v>
      </c>
      <c r="J28" s="226">
        <v>0</v>
      </c>
      <c r="K28" s="225">
        <v>0</v>
      </c>
      <c r="L28" s="226">
        <v>0</v>
      </c>
      <c r="M28" s="226">
        <v>0</v>
      </c>
      <c r="N28" s="226">
        <v>0</v>
      </c>
      <c r="O28" s="226">
        <v>0</v>
      </c>
      <c r="P28" s="226">
        <v>0</v>
      </c>
      <c r="Q28" s="226">
        <v>0</v>
      </c>
      <c r="R28" s="226">
        <v>0</v>
      </c>
      <c r="S28" s="226">
        <v>0</v>
      </c>
      <c r="T28" s="226">
        <v>0</v>
      </c>
      <c r="U28" s="226">
        <v>0</v>
      </c>
      <c r="V28" s="226">
        <v>0</v>
      </c>
      <c r="W28" s="227">
        <v>2</v>
      </c>
      <c r="X28" s="226">
        <v>0</v>
      </c>
      <c r="Y28" s="227">
        <v>0</v>
      </c>
      <c r="Z28" s="226">
        <v>0</v>
      </c>
      <c r="AA28" s="227">
        <v>0</v>
      </c>
      <c r="AB28" s="334">
        <v>0</v>
      </c>
      <c r="AC28" s="269">
        <v>0</v>
      </c>
      <c r="AD28" s="226">
        <v>0</v>
      </c>
      <c r="AE28" s="227">
        <v>0.1</v>
      </c>
      <c r="AF28" s="226">
        <v>0</v>
      </c>
      <c r="AG28" s="227">
        <v>0</v>
      </c>
      <c r="AH28" s="226">
        <v>0</v>
      </c>
      <c r="AI28" s="227">
        <v>0</v>
      </c>
      <c r="AJ28" s="226">
        <v>0</v>
      </c>
      <c r="AK28" s="227">
        <v>0</v>
      </c>
      <c r="AL28" s="226">
        <v>0</v>
      </c>
      <c r="AM28" s="227">
        <v>0</v>
      </c>
      <c r="AN28" s="226">
        <v>0</v>
      </c>
      <c r="AO28" s="269">
        <v>0</v>
      </c>
      <c r="AP28" s="226">
        <v>0</v>
      </c>
      <c r="AQ28" s="227">
        <v>0</v>
      </c>
      <c r="AR28" s="226">
        <v>0</v>
      </c>
      <c r="AS28" s="227">
        <v>0</v>
      </c>
      <c r="AT28" s="226">
        <v>0</v>
      </c>
      <c r="AU28" s="227">
        <v>0</v>
      </c>
      <c r="AV28" s="230">
        <v>0</v>
      </c>
      <c r="AW28" s="227">
        <v>0</v>
      </c>
      <c r="AX28" s="226">
        <v>0</v>
      </c>
      <c r="AY28" s="227">
        <v>0</v>
      </c>
      <c r="AZ28" s="226">
        <v>0</v>
      </c>
      <c r="BA28" s="227">
        <v>0</v>
      </c>
      <c r="BB28" s="226">
        <v>0</v>
      </c>
      <c r="BC28" s="227">
        <v>0</v>
      </c>
      <c r="BD28" s="226">
        <v>0</v>
      </c>
      <c r="BE28" s="227">
        <v>0</v>
      </c>
      <c r="BF28" s="228">
        <v>0</v>
      </c>
      <c r="BG28" s="229">
        <v>0</v>
      </c>
      <c r="BH28" s="228">
        <v>0</v>
      </c>
      <c r="BI28" s="269">
        <v>0</v>
      </c>
      <c r="BJ28" s="334">
        <v>0</v>
      </c>
      <c r="BK28" s="269">
        <v>0</v>
      </c>
      <c r="BL28" s="226">
        <v>0</v>
      </c>
      <c r="BM28" s="227">
        <v>0</v>
      </c>
      <c r="BN28" s="226">
        <v>0</v>
      </c>
      <c r="BO28" s="227">
        <v>0</v>
      </c>
      <c r="BP28" s="231">
        <v>2.1</v>
      </c>
      <c r="BQ28" s="232">
        <v>219.8</v>
      </c>
      <c r="BR28" s="233">
        <v>219.8</v>
      </c>
      <c r="BS28" s="226">
        <v>0</v>
      </c>
      <c r="BT28" s="235">
        <v>0</v>
      </c>
      <c r="BU28" s="232">
        <v>95</v>
      </c>
      <c r="BV28" s="225">
        <v>95</v>
      </c>
      <c r="BW28" s="225">
        <v>0</v>
      </c>
      <c r="BX28" s="236">
        <v>314.8</v>
      </c>
      <c r="BY28" s="236">
        <v>316.89999999999998</v>
      </c>
    </row>
    <row r="29" spans="2:79">
      <c r="B29" s="223" t="s">
        <v>685</v>
      </c>
      <c r="C29" s="224">
        <v>21</v>
      </c>
      <c r="D29" s="225">
        <v>0</v>
      </c>
      <c r="E29" s="226">
        <v>0</v>
      </c>
      <c r="F29" s="226">
        <v>0</v>
      </c>
      <c r="G29" s="225">
        <v>0</v>
      </c>
      <c r="H29" s="226">
        <v>0</v>
      </c>
      <c r="I29" s="226">
        <v>0</v>
      </c>
      <c r="J29" s="226">
        <v>0</v>
      </c>
      <c r="K29" s="225">
        <v>0</v>
      </c>
      <c r="L29" s="226">
        <v>0</v>
      </c>
      <c r="M29" s="226">
        <v>0</v>
      </c>
      <c r="N29" s="226">
        <v>0</v>
      </c>
      <c r="O29" s="226">
        <v>0</v>
      </c>
      <c r="P29" s="226">
        <v>0</v>
      </c>
      <c r="Q29" s="226">
        <v>0</v>
      </c>
      <c r="R29" s="226">
        <v>0</v>
      </c>
      <c r="S29" s="226">
        <v>0</v>
      </c>
      <c r="T29" s="226">
        <v>0</v>
      </c>
      <c r="U29" s="226">
        <v>0</v>
      </c>
      <c r="V29" s="226">
        <v>0</v>
      </c>
      <c r="W29" s="227">
        <v>0.1</v>
      </c>
      <c r="X29" s="226">
        <v>0.3</v>
      </c>
      <c r="Y29" s="227">
        <v>0</v>
      </c>
      <c r="Z29" s="226">
        <v>0</v>
      </c>
      <c r="AA29" s="227">
        <v>0</v>
      </c>
      <c r="AB29" s="334">
        <v>0</v>
      </c>
      <c r="AC29" s="269">
        <v>0</v>
      </c>
      <c r="AD29" s="226">
        <v>0</v>
      </c>
      <c r="AE29" s="227">
        <v>0</v>
      </c>
      <c r="AF29" s="226">
        <v>0</v>
      </c>
      <c r="AG29" s="227">
        <v>0</v>
      </c>
      <c r="AH29" s="226">
        <v>0</v>
      </c>
      <c r="AI29" s="227">
        <v>0</v>
      </c>
      <c r="AJ29" s="226">
        <v>0</v>
      </c>
      <c r="AK29" s="227">
        <v>0</v>
      </c>
      <c r="AL29" s="226">
        <v>0</v>
      </c>
      <c r="AM29" s="227">
        <v>0</v>
      </c>
      <c r="AN29" s="226">
        <v>0</v>
      </c>
      <c r="AO29" s="269">
        <v>0</v>
      </c>
      <c r="AP29" s="226">
        <v>0</v>
      </c>
      <c r="AQ29" s="227">
        <v>0</v>
      </c>
      <c r="AR29" s="226">
        <v>0</v>
      </c>
      <c r="AS29" s="227">
        <v>0</v>
      </c>
      <c r="AT29" s="226">
        <v>0</v>
      </c>
      <c r="AU29" s="227">
        <v>0</v>
      </c>
      <c r="AV29" s="230">
        <v>0</v>
      </c>
      <c r="AW29" s="227">
        <v>0</v>
      </c>
      <c r="AX29" s="226">
        <v>0</v>
      </c>
      <c r="AY29" s="227">
        <v>0</v>
      </c>
      <c r="AZ29" s="226">
        <v>0</v>
      </c>
      <c r="BA29" s="227">
        <v>0</v>
      </c>
      <c r="BB29" s="226">
        <v>0</v>
      </c>
      <c r="BC29" s="227">
        <v>0</v>
      </c>
      <c r="BD29" s="226">
        <v>0</v>
      </c>
      <c r="BE29" s="227">
        <v>0</v>
      </c>
      <c r="BF29" s="228">
        <v>0</v>
      </c>
      <c r="BG29" s="229">
        <v>0</v>
      </c>
      <c r="BH29" s="228">
        <v>0</v>
      </c>
      <c r="BI29" s="269">
        <v>0</v>
      </c>
      <c r="BJ29" s="334">
        <v>0</v>
      </c>
      <c r="BK29" s="269">
        <v>0</v>
      </c>
      <c r="BL29" s="226">
        <v>0</v>
      </c>
      <c r="BM29" s="227">
        <v>0</v>
      </c>
      <c r="BN29" s="226">
        <v>0</v>
      </c>
      <c r="BO29" s="227">
        <v>0</v>
      </c>
      <c r="BP29" s="231">
        <v>0.4</v>
      </c>
      <c r="BQ29" s="232">
        <v>25.1</v>
      </c>
      <c r="BR29" s="233">
        <v>25.1</v>
      </c>
      <c r="BS29" s="226">
        <v>0</v>
      </c>
      <c r="BT29" s="235">
        <v>0</v>
      </c>
      <c r="BU29" s="232">
        <v>0.6</v>
      </c>
      <c r="BV29" s="225">
        <v>0.6</v>
      </c>
      <c r="BW29" s="225">
        <v>0</v>
      </c>
      <c r="BX29" s="236">
        <v>25.7</v>
      </c>
      <c r="BY29" s="236">
        <v>26.1</v>
      </c>
    </row>
    <row r="30" spans="2:79">
      <c r="B30" s="223" t="s">
        <v>686</v>
      </c>
      <c r="C30" s="224">
        <v>22</v>
      </c>
      <c r="D30" s="225">
        <v>0</v>
      </c>
      <c r="E30" s="226">
        <v>0</v>
      </c>
      <c r="F30" s="226">
        <v>0</v>
      </c>
      <c r="G30" s="225">
        <v>0</v>
      </c>
      <c r="H30" s="226">
        <v>0</v>
      </c>
      <c r="I30" s="226">
        <v>0</v>
      </c>
      <c r="J30" s="226">
        <v>0</v>
      </c>
      <c r="K30" s="225">
        <v>0</v>
      </c>
      <c r="L30" s="226">
        <v>0</v>
      </c>
      <c r="M30" s="226">
        <v>0</v>
      </c>
      <c r="N30" s="226">
        <v>0</v>
      </c>
      <c r="O30" s="226">
        <v>0</v>
      </c>
      <c r="P30" s="226">
        <v>0</v>
      </c>
      <c r="Q30" s="226">
        <v>0</v>
      </c>
      <c r="R30" s="226">
        <v>0</v>
      </c>
      <c r="S30" s="226">
        <v>0</v>
      </c>
      <c r="T30" s="226">
        <v>0</v>
      </c>
      <c r="U30" s="226">
        <v>0</v>
      </c>
      <c r="V30" s="226">
        <v>0</v>
      </c>
      <c r="W30" s="227">
        <v>0</v>
      </c>
      <c r="X30" s="226">
        <v>0</v>
      </c>
      <c r="Y30" s="227">
        <v>0.2</v>
      </c>
      <c r="Z30" s="226">
        <v>0</v>
      </c>
      <c r="AA30" s="227">
        <v>0</v>
      </c>
      <c r="AB30" s="334">
        <v>0</v>
      </c>
      <c r="AC30" s="269">
        <v>0</v>
      </c>
      <c r="AD30" s="226">
        <v>0</v>
      </c>
      <c r="AE30" s="227">
        <v>0</v>
      </c>
      <c r="AF30" s="226">
        <v>0</v>
      </c>
      <c r="AG30" s="227">
        <v>0</v>
      </c>
      <c r="AH30" s="226">
        <v>0</v>
      </c>
      <c r="AI30" s="227">
        <v>0</v>
      </c>
      <c r="AJ30" s="226">
        <v>0</v>
      </c>
      <c r="AK30" s="227">
        <v>0</v>
      </c>
      <c r="AL30" s="226">
        <v>0</v>
      </c>
      <c r="AM30" s="227">
        <v>0</v>
      </c>
      <c r="AN30" s="226">
        <v>0</v>
      </c>
      <c r="AO30" s="269">
        <v>0</v>
      </c>
      <c r="AP30" s="226">
        <v>0</v>
      </c>
      <c r="AQ30" s="227">
        <v>0</v>
      </c>
      <c r="AR30" s="226">
        <v>0</v>
      </c>
      <c r="AS30" s="227">
        <v>0</v>
      </c>
      <c r="AT30" s="226">
        <v>0</v>
      </c>
      <c r="AU30" s="227">
        <v>0</v>
      </c>
      <c r="AV30" s="230">
        <v>0</v>
      </c>
      <c r="AW30" s="227">
        <v>0</v>
      </c>
      <c r="AX30" s="226">
        <v>0</v>
      </c>
      <c r="AY30" s="227">
        <v>0</v>
      </c>
      <c r="AZ30" s="226">
        <v>0</v>
      </c>
      <c r="BA30" s="227">
        <v>0</v>
      </c>
      <c r="BB30" s="226">
        <v>0</v>
      </c>
      <c r="BC30" s="227">
        <v>0</v>
      </c>
      <c r="BD30" s="226">
        <v>0</v>
      </c>
      <c r="BE30" s="227">
        <v>0</v>
      </c>
      <c r="BF30" s="228">
        <v>0</v>
      </c>
      <c r="BG30" s="229">
        <v>0.1</v>
      </c>
      <c r="BH30" s="228">
        <v>1</v>
      </c>
      <c r="BI30" s="269">
        <v>0</v>
      </c>
      <c r="BJ30" s="334">
        <v>0</v>
      </c>
      <c r="BK30" s="269">
        <v>0</v>
      </c>
      <c r="BL30" s="226">
        <v>0</v>
      </c>
      <c r="BM30" s="227">
        <v>0</v>
      </c>
      <c r="BN30" s="226">
        <v>0</v>
      </c>
      <c r="BO30" s="227">
        <v>0</v>
      </c>
      <c r="BP30" s="231">
        <v>1.3</v>
      </c>
      <c r="BQ30" s="232">
        <v>3.1</v>
      </c>
      <c r="BR30" s="233">
        <v>3.1</v>
      </c>
      <c r="BS30" s="226">
        <v>0</v>
      </c>
      <c r="BT30" s="235">
        <v>0</v>
      </c>
      <c r="BU30" s="232">
        <v>0.6</v>
      </c>
      <c r="BV30" s="225">
        <v>0.6</v>
      </c>
      <c r="BW30" s="225">
        <v>0</v>
      </c>
      <c r="BX30" s="236">
        <v>3.7</v>
      </c>
      <c r="BY30" s="236">
        <v>5</v>
      </c>
    </row>
    <row r="31" spans="2:79">
      <c r="B31" s="223" t="s">
        <v>687</v>
      </c>
      <c r="C31" s="224">
        <v>23</v>
      </c>
      <c r="D31" s="225">
        <v>0</v>
      </c>
      <c r="E31" s="226">
        <v>0</v>
      </c>
      <c r="F31" s="226">
        <v>0</v>
      </c>
      <c r="G31" s="225">
        <v>0</v>
      </c>
      <c r="H31" s="226">
        <v>0</v>
      </c>
      <c r="I31" s="226">
        <v>0</v>
      </c>
      <c r="J31" s="226">
        <v>0</v>
      </c>
      <c r="K31" s="225">
        <v>0</v>
      </c>
      <c r="L31" s="226">
        <v>0</v>
      </c>
      <c r="M31" s="226">
        <v>0</v>
      </c>
      <c r="N31" s="226">
        <v>0</v>
      </c>
      <c r="O31" s="226">
        <v>0</v>
      </c>
      <c r="P31" s="226">
        <v>0</v>
      </c>
      <c r="Q31" s="226">
        <v>0</v>
      </c>
      <c r="R31" s="226">
        <v>0</v>
      </c>
      <c r="S31" s="226">
        <v>0</v>
      </c>
      <c r="T31" s="226">
        <v>0</v>
      </c>
      <c r="U31" s="226">
        <v>0</v>
      </c>
      <c r="V31" s="226">
        <v>0</v>
      </c>
      <c r="W31" s="227">
        <v>0</v>
      </c>
      <c r="X31" s="226">
        <v>0</v>
      </c>
      <c r="Y31" s="227">
        <v>0</v>
      </c>
      <c r="Z31" s="226">
        <v>0</v>
      </c>
      <c r="AA31" s="227">
        <v>0</v>
      </c>
      <c r="AB31" s="334">
        <v>0</v>
      </c>
      <c r="AC31" s="269">
        <v>0</v>
      </c>
      <c r="AD31" s="226">
        <v>0</v>
      </c>
      <c r="AE31" s="227">
        <v>0</v>
      </c>
      <c r="AF31" s="226">
        <v>0</v>
      </c>
      <c r="AG31" s="227">
        <v>0</v>
      </c>
      <c r="AH31" s="226">
        <v>0</v>
      </c>
      <c r="AI31" s="227">
        <v>0</v>
      </c>
      <c r="AJ31" s="226">
        <v>0</v>
      </c>
      <c r="AK31" s="227">
        <v>0</v>
      </c>
      <c r="AL31" s="226">
        <v>0</v>
      </c>
      <c r="AM31" s="227">
        <v>0</v>
      </c>
      <c r="AN31" s="226">
        <v>0</v>
      </c>
      <c r="AO31" s="269">
        <v>0</v>
      </c>
      <c r="AP31" s="226">
        <v>0</v>
      </c>
      <c r="AQ31" s="227">
        <v>0</v>
      </c>
      <c r="AR31" s="226">
        <v>0</v>
      </c>
      <c r="AS31" s="227">
        <v>0</v>
      </c>
      <c r="AT31" s="226">
        <v>0</v>
      </c>
      <c r="AU31" s="227">
        <v>0</v>
      </c>
      <c r="AV31" s="230">
        <v>0</v>
      </c>
      <c r="AW31" s="227">
        <v>0</v>
      </c>
      <c r="AX31" s="226">
        <v>0</v>
      </c>
      <c r="AY31" s="227">
        <v>0</v>
      </c>
      <c r="AZ31" s="226">
        <v>0</v>
      </c>
      <c r="BA31" s="227">
        <v>0</v>
      </c>
      <c r="BB31" s="226">
        <v>0</v>
      </c>
      <c r="BC31" s="227">
        <v>0</v>
      </c>
      <c r="BD31" s="226">
        <v>0</v>
      </c>
      <c r="BE31" s="227">
        <v>0</v>
      </c>
      <c r="BF31" s="228">
        <v>0</v>
      </c>
      <c r="BG31" s="229">
        <v>0</v>
      </c>
      <c r="BH31" s="228">
        <v>0</v>
      </c>
      <c r="BI31" s="269">
        <v>0</v>
      </c>
      <c r="BJ31" s="334">
        <v>0</v>
      </c>
      <c r="BK31" s="269">
        <v>0</v>
      </c>
      <c r="BL31" s="226">
        <v>0</v>
      </c>
      <c r="BM31" s="227">
        <v>0</v>
      </c>
      <c r="BN31" s="226">
        <v>0</v>
      </c>
      <c r="BO31" s="227">
        <v>0</v>
      </c>
      <c r="BP31" s="231">
        <v>0</v>
      </c>
      <c r="BQ31" s="232">
        <v>0</v>
      </c>
      <c r="BR31" s="233">
        <v>0</v>
      </c>
      <c r="BS31" s="226">
        <v>0</v>
      </c>
      <c r="BT31" s="235">
        <v>0</v>
      </c>
      <c r="BU31" s="232">
        <v>0</v>
      </c>
      <c r="BV31" s="225">
        <v>0</v>
      </c>
      <c r="BW31" s="225">
        <v>0</v>
      </c>
      <c r="BX31" s="236">
        <v>0</v>
      </c>
      <c r="BY31" s="236">
        <v>0</v>
      </c>
    </row>
    <row r="32" spans="2:79" s="755" customFormat="1">
      <c r="B32" s="756" t="s">
        <v>688</v>
      </c>
      <c r="C32" s="757">
        <v>24</v>
      </c>
      <c r="D32" s="758">
        <v>41</v>
      </c>
      <c r="E32" s="759">
        <v>0.2</v>
      </c>
      <c r="F32" s="759">
        <v>1.4</v>
      </c>
      <c r="G32" s="758">
        <v>34.700000000000003</v>
      </c>
      <c r="H32" s="759">
        <v>109.9</v>
      </c>
      <c r="I32" s="759">
        <v>18.7</v>
      </c>
      <c r="J32" s="759">
        <v>10.4</v>
      </c>
      <c r="K32" s="758">
        <v>16.8</v>
      </c>
      <c r="L32" s="759">
        <v>14</v>
      </c>
      <c r="M32" s="759">
        <v>7.6</v>
      </c>
      <c r="N32" s="759">
        <v>42.2</v>
      </c>
      <c r="O32" s="759">
        <v>9.3000000000000007</v>
      </c>
      <c r="P32" s="759">
        <v>43.5</v>
      </c>
      <c r="Q32" s="759">
        <v>45.5</v>
      </c>
      <c r="R32" s="759">
        <v>153.4</v>
      </c>
      <c r="S32" s="759">
        <v>50.2</v>
      </c>
      <c r="T32" s="759">
        <v>6</v>
      </c>
      <c r="U32" s="759">
        <v>12.8</v>
      </c>
      <c r="V32" s="759">
        <v>28.9</v>
      </c>
      <c r="W32" s="760">
        <v>57.6</v>
      </c>
      <c r="X32" s="759">
        <v>10.1</v>
      </c>
      <c r="Y32" s="760">
        <v>15.2</v>
      </c>
      <c r="Z32" s="759">
        <v>7.3</v>
      </c>
      <c r="AA32" s="760">
        <v>3.8</v>
      </c>
      <c r="AB32" s="759">
        <v>7.1</v>
      </c>
      <c r="AC32" s="760">
        <v>19</v>
      </c>
      <c r="AD32" s="759">
        <v>144</v>
      </c>
      <c r="AE32" s="760">
        <v>36.9</v>
      </c>
      <c r="AF32" s="759">
        <v>122.9</v>
      </c>
      <c r="AG32" s="760">
        <v>174.4</v>
      </c>
      <c r="AH32" s="759">
        <v>42.7</v>
      </c>
      <c r="AI32" s="760">
        <v>0.3</v>
      </c>
      <c r="AJ32" s="759">
        <v>11.7</v>
      </c>
      <c r="AK32" s="760">
        <v>51</v>
      </c>
      <c r="AL32" s="759">
        <v>4</v>
      </c>
      <c r="AM32" s="760">
        <v>87.6</v>
      </c>
      <c r="AN32" s="759">
        <v>4.8</v>
      </c>
      <c r="AO32" s="760">
        <v>16.100000000000001</v>
      </c>
      <c r="AP32" s="759">
        <v>67.2</v>
      </c>
      <c r="AQ32" s="760">
        <v>16.899999999999999</v>
      </c>
      <c r="AR32" s="759">
        <v>22.7</v>
      </c>
      <c r="AS32" s="760">
        <v>2.5</v>
      </c>
      <c r="AT32" s="759">
        <v>4.9000000000000004</v>
      </c>
      <c r="AU32" s="760">
        <v>14.2</v>
      </c>
      <c r="AV32" s="761">
        <v>0</v>
      </c>
      <c r="AW32" s="760">
        <v>14.4</v>
      </c>
      <c r="AX32" s="759">
        <v>14.6</v>
      </c>
      <c r="AY32" s="760">
        <v>3.2</v>
      </c>
      <c r="AZ32" s="759">
        <v>5.7</v>
      </c>
      <c r="BA32" s="760">
        <v>5</v>
      </c>
      <c r="BB32" s="759">
        <v>6.2</v>
      </c>
      <c r="BC32" s="760">
        <v>0.6</v>
      </c>
      <c r="BD32" s="759">
        <v>2.7</v>
      </c>
      <c r="BE32" s="760">
        <v>17.5</v>
      </c>
      <c r="BF32" s="759">
        <v>87.5</v>
      </c>
      <c r="BG32" s="760">
        <v>27.5</v>
      </c>
      <c r="BH32" s="759">
        <v>45.4</v>
      </c>
      <c r="BI32" s="760">
        <v>14.9</v>
      </c>
      <c r="BJ32" s="759">
        <v>10</v>
      </c>
      <c r="BK32" s="760">
        <v>22.5</v>
      </c>
      <c r="BL32" s="759">
        <v>5.5</v>
      </c>
      <c r="BM32" s="760">
        <v>2.8</v>
      </c>
      <c r="BN32" s="759">
        <v>14</v>
      </c>
      <c r="BO32" s="760">
        <v>0</v>
      </c>
      <c r="BP32" s="762">
        <v>1891.4</v>
      </c>
      <c r="BQ32" s="763">
        <v>1096.5999999999999</v>
      </c>
      <c r="BR32" s="764">
        <v>1096.5999999999999</v>
      </c>
      <c r="BS32" s="759">
        <v>0</v>
      </c>
      <c r="BT32" s="765">
        <v>0</v>
      </c>
      <c r="BU32" s="763">
        <v>0</v>
      </c>
      <c r="BV32" s="758">
        <v>0</v>
      </c>
      <c r="BW32" s="758">
        <v>0</v>
      </c>
      <c r="BX32" s="766">
        <v>1096.5999999999999</v>
      </c>
      <c r="BY32" s="766">
        <v>2988</v>
      </c>
    </row>
    <row r="33" spans="1:77">
      <c r="B33" s="223" t="s">
        <v>689</v>
      </c>
      <c r="C33" s="224">
        <v>25</v>
      </c>
      <c r="D33" s="225">
        <v>0</v>
      </c>
      <c r="E33" s="226">
        <v>0</v>
      </c>
      <c r="F33" s="226">
        <v>0</v>
      </c>
      <c r="G33" s="225">
        <v>0</v>
      </c>
      <c r="H33" s="226">
        <v>0</v>
      </c>
      <c r="I33" s="226">
        <v>0</v>
      </c>
      <c r="J33" s="226">
        <v>0</v>
      </c>
      <c r="K33" s="225">
        <v>0</v>
      </c>
      <c r="L33" s="226">
        <v>0</v>
      </c>
      <c r="M33" s="226">
        <v>0</v>
      </c>
      <c r="N33" s="226">
        <v>0</v>
      </c>
      <c r="O33" s="226">
        <v>0</v>
      </c>
      <c r="P33" s="226">
        <v>0</v>
      </c>
      <c r="Q33" s="226">
        <v>0</v>
      </c>
      <c r="R33" s="226">
        <v>0</v>
      </c>
      <c r="S33" s="226">
        <v>0</v>
      </c>
      <c r="T33" s="226">
        <v>0</v>
      </c>
      <c r="U33" s="226">
        <v>0</v>
      </c>
      <c r="V33" s="226">
        <v>0</v>
      </c>
      <c r="W33" s="227">
        <v>0</v>
      </c>
      <c r="X33" s="226">
        <v>0</v>
      </c>
      <c r="Y33" s="227">
        <v>0</v>
      </c>
      <c r="Z33" s="226">
        <v>0</v>
      </c>
      <c r="AA33" s="227">
        <v>0</v>
      </c>
      <c r="AB33" s="334">
        <v>0</v>
      </c>
      <c r="AC33" s="269">
        <v>0</v>
      </c>
      <c r="AD33" s="226">
        <v>0</v>
      </c>
      <c r="AE33" s="227">
        <v>0</v>
      </c>
      <c r="AF33" s="226">
        <v>0</v>
      </c>
      <c r="AG33" s="227">
        <v>0</v>
      </c>
      <c r="AH33" s="226">
        <v>0</v>
      </c>
      <c r="AI33" s="227">
        <v>0</v>
      </c>
      <c r="AJ33" s="226">
        <v>0</v>
      </c>
      <c r="AK33" s="227">
        <v>0</v>
      </c>
      <c r="AL33" s="226">
        <v>0</v>
      </c>
      <c r="AM33" s="227">
        <v>0</v>
      </c>
      <c r="AN33" s="226">
        <v>0</v>
      </c>
      <c r="AO33" s="269">
        <v>0</v>
      </c>
      <c r="AP33" s="226">
        <v>0</v>
      </c>
      <c r="AQ33" s="227">
        <v>0</v>
      </c>
      <c r="AR33" s="226">
        <v>0</v>
      </c>
      <c r="AS33" s="227">
        <v>0</v>
      </c>
      <c r="AT33" s="226">
        <v>0</v>
      </c>
      <c r="AU33" s="227">
        <v>0</v>
      </c>
      <c r="AV33" s="230">
        <v>0</v>
      </c>
      <c r="AW33" s="227">
        <v>0</v>
      </c>
      <c r="AX33" s="226">
        <v>0</v>
      </c>
      <c r="AY33" s="227">
        <v>0</v>
      </c>
      <c r="AZ33" s="226">
        <v>0</v>
      </c>
      <c r="BA33" s="227">
        <v>0</v>
      </c>
      <c r="BB33" s="226">
        <v>0</v>
      </c>
      <c r="BC33" s="227">
        <v>0</v>
      </c>
      <c r="BD33" s="226">
        <v>0</v>
      </c>
      <c r="BE33" s="227">
        <v>0</v>
      </c>
      <c r="BF33" s="228">
        <v>0</v>
      </c>
      <c r="BG33" s="229">
        <v>0</v>
      </c>
      <c r="BH33" s="228">
        <v>0</v>
      </c>
      <c r="BI33" s="269">
        <v>0</v>
      </c>
      <c r="BJ33" s="334">
        <v>0</v>
      </c>
      <c r="BK33" s="269">
        <v>0</v>
      </c>
      <c r="BL33" s="226">
        <v>0</v>
      </c>
      <c r="BM33" s="227">
        <v>0</v>
      </c>
      <c r="BN33" s="226">
        <v>0</v>
      </c>
      <c r="BO33" s="227">
        <v>0</v>
      </c>
      <c r="BP33" s="231">
        <v>0</v>
      </c>
      <c r="BQ33" s="232">
        <v>0</v>
      </c>
      <c r="BR33" s="233">
        <v>0</v>
      </c>
      <c r="BS33" s="226">
        <v>0</v>
      </c>
      <c r="BT33" s="235">
        <v>0</v>
      </c>
      <c r="BU33" s="232">
        <v>0</v>
      </c>
      <c r="BV33" s="225">
        <v>0</v>
      </c>
      <c r="BW33" s="225">
        <v>0</v>
      </c>
      <c r="BX33" s="236">
        <v>0</v>
      </c>
      <c r="BY33" s="236">
        <v>0</v>
      </c>
    </row>
    <row r="34" spans="1:77">
      <c r="B34" s="223" t="s">
        <v>690</v>
      </c>
      <c r="C34" s="224">
        <v>26</v>
      </c>
      <c r="D34" s="225">
        <v>0</v>
      </c>
      <c r="E34" s="226">
        <v>0</v>
      </c>
      <c r="F34" s="226">
        <v>0</v>
      </c>
      <c r="G34" s="225">
        <v>0</v>
      </c>
      <c r="H34" s="226">
        <v>0</v>
      </c>
      <c r="I34" s="226">
        <v>0</v>
      </c>
      <c r="J34" s="226">
        <v>0</v>
      </c>
      <c r="K34" s="225">
        <v>0</v>
      </c>
      <c r="L34" s="226">
        <v>0</v>
      </c>
      <c r="M34" s="226">
        <v>0</v>
      </c>
      <c r="N34" s="226">
        <v>0</v>
      </c>
      <c r="O34" s="226">
        <v>0</v>
      </c>
      <c r="P34" s="226">
        <v>0</v>
      </c>
      <c r="Q34" s="226">
        <v>0</v>
      </c>
      <c r="R34" s="226">
        <v>0</v>
      </c>
      <c r="S34" s="226">
        <v>0</v>
      </c>
      <c r="T34" s="226">
        <v>0</v>
      </c>
      <c r="U34" s="226">
        <v>0</v>
      </c>
      <c r="V34" s="226">
        <v>0</v>
      </c>
      <c r="W34" s="227">
        <v>0</v>
      </c>
      <c r="X34" s="226">
        <v>0</v>
      </c>
      <c r="Y34" s="227">
        <v>0</v>
      </c>
      <c r="Z34" s="226">
        <v>0</v>
      </c>
      <c r="AA34" s="227">
        <v>0</v>
      </c>
      <c r="AB34" s="334">
        <v>0</v>
      </c>
      <c r="AC34" s="269">
        <v>0</v>
      </c>
      <c r="AD34" s="226">
        <v>0</v>
      </c>
      <c r="AE34" s="227">
        <v>0</v>
      </c>
      <c r="AF34" s="226">
        <v>0</v>
      </c>
      <c r="AG34" s="227">
        <v>0</v>
      </c>
      <c r="AH34" s="226">
        <v>0</v>
      </c>
      <c r="AI34" s="227">
        <v>0</v>
      </c>
      <c r="AJ34" s="226">
        <v>0</v>
      </c>
      <c r="AK34" s="227">
        <v>0</v>
      </c>
      <c r="AL34" s="226">
        <v>0</v>
      </c>
      <c r="AM34" s="227">
        <v>0</v>
      </c>
      <c r="AN34" s="226">
        <v>0</v>
      </c>
      <c r="AO34" s="269">
        <v>0</v>
      </c>
      <c r="AP34" s="226">
        <v>0</v>
      </c>
      <c r="AQ34" s="227">
        <v>0</v>
      </c>
      <c r="AR34" s="226">
        <v>0</v>
      </c>
      <c r="AS34" s="227">
        <v>0</v>
      </c>
      <c r="AT34" s="226">
        <v>0</v>
      </c>
      <c r="AU34" s="227">
        <v>0</v>
      </c>
      <c r="AV34" s="230">
        <v>0</v>
      </c>
      <c r="AW34" s="227">
        <v>0</v>
      </c>
      <c r="AX34" s="226">
        <v>0</v>
      </c>
      <c r="AY34" s="227">
        <v>0</v>
      </c>
      <c r="AZ34" s="226">
        <v>0</v>
      </c>
      <c r="BA34" s="227">
        <v>0</v>
      </c>
      <c r="BB34" s="226">
        <v>0</v>
      </c>
      <c r="BC34" s="227">
        <v>0</v>
      </c>
      <c r="BD34" s="226">
        <v>0</v>
      </c>
      <c r="BE34" s="227">
        <v>0</v>
      </c>
      <c r="BF34" s="228">
        <v>0</v>
      </c>
      <c r="BG34" s="229">
        <v>0</v>
      </c>
      <c r="BH34" s="228">
        <v>0</v>
      </c>
      <c r="BI34" s="269">
        <v>0</v>
      </c>
      <c r="BJ34" s="334">
        <v>0</v>
      </c>
      <c r="BK34" s="269">
        <v>0</v>
      </c>
      <c r="BL34" s="226">
        <v>0</v>
      </c>
      <c r="BM34" s="227">
        <v>0</v>
      </c>
      <c r="BN34" s="226">
        <v>0</v>
      </c>
      <c r="BO34" s="227">
        <v>0</v>
      </c>
      <c r="BP34" s="231">
        <v>0</v>
      </c>
      <c r="BQ34" s="232">
        <v>0</v>
      </c>
      <c r="BR34" s="233">
        <v>0</v>
      </c>
      <c r="BS34" s="226">
        <v>0</v>
      </c>
      <c r="BT34" s="235">
        <v>0</v>
      </c>
      <c r="BU34" s="232">
        <v>0</v>
      </c>
      <c r="BV34" s="225">
        <v>0</v>
      </c>
      <c r="BW34" s="225">
        <v>0</v>
      </c>
      <c r="BX34" s="236">
        <v>0</v>
      </c>
      <c r="BY34" s="236">
        <v>0</v>
      </c>
    </row>
    <row r="35" spans="1:77">
      <c r="B35" s="223" t="s">
        <v>691</v>
      </c>
      <c r="C35" s="224">
        <v>27</v>
      </c>
      <c r="D35" s="225">
        <v>0</v>
      </c>
      <c r="E35" s="226">
        <v>0</v>
      </c>
      <c r="F35" s="226">
        <v>0</v>
      </c>
      <c r="G35" s="225">
        <v>0</v>
      </c>
      <c r="H35" s="226">
        <v>0</v>
      </c>
      <c r="I35" s="226">
        <v>0</v>
      </c>
      <c r="J35" s="226">
        <v>0</v>
      </c>
      <c r="K35" s="225">
        <v>0</v>
      </c>
      <c r="L35" s="226">
        <v>0</v>
      </c>
      <c r="M35" s="226">
        <v>0</v>
      </c>
      <c r="N35" s="226">
        <v>0</v>
      </c>
      <c r="O35" s="226">
        <v>0</v>
      </c>
      <c r="P35" s="226">
        <v>0</v>
      </c>
      <c r="Q35" s="226">
        <v>0</v>
      </c>
      <c r="R35" s="226">
        <v>0</v>
      </c>
      <c r="S35" s="226">
        <v>0</v>
      </c>
      <c r="T35" s="226">
        <v>0</v>
      </c>
      <c r="U35" s="226">
        <v>0</v>
      </c>
      <c r="V35" s="226">
        <v>0</v>
      </c>
      <c r="W35" s="227">
        <v>0</v>
      </c>
      <c r="X35" s="226">
        <v>0</v>
      </c>
      <c r="Y35" s="227">
        <v>0</v>
      </c>
      <c r="Z35" s="226">
        <v>0</v>
      </c>
      <c r="AA35" s="227">
        <v>0</v>
      </c>
      <c r="AB35" s="334">
        <v>0</v>
      </c>
      <c r="AC35" s="269">
        <v>0</v>
      </c>
      <c r="AD35" s="226">
        <v>0</v>
      </c>
      <c r="AE35" s="227">
        <v>0</v>
      </c>
      <c r="AF35" s="226">
        <v>0</v>
      </c>
      <c r="AG35" s="227">
        <v>0</v>
      </c>
      <c r="AH35" s="226">
        <v>0</v>
      </c>
      <c r="AI35" s="227">
        <v>0</v>
      </c>
      <c r="AJ35" s="226">
        <v>0</v>
      </c>
      <c r="AK35" s="227">
        <v>0</v>
      </c>
      <c r="AL35" s="226">
        <v>0</v>
      </c>
      <c r="AM35" s="227">
        <v>0</v>
      </c>
      <c r="AN35" s="226">
        <v>0</v>
      </c>
      <c r="AO35" s="269">
        <v>0</v>
      </c>
      <c r="AP35" s="226">
        <v>0</v>
      </c>
      <c r="AQ35" s="227">
        <v>0</v>
      </c>
      <c r="AR35" s="226">
        <v>0</v>
      </c>
      <c r="AS35" s="227">
        <v>0</v>
      </c>
      <c r="AT35" s="226">
        <v>0</v>
      </c>
      <c r="AU35" s="227">
        <v>0</v>
      </c>
      <c r="AV35" s="230">
        <v>0</v>
      </c>
      <c r="AW35" s="227">
        <v>0</v>
      </c>
      <c r="AX35" s="226">
        <v>0</v>
      </c>
      <c r="AY35" s="227">
        <v>0</v>
      </c>
      <c r="AZ35" s="226">
        <v>0</v>
      </c>
      <c r="BA35" s="227">
        <v>0</v>
      </c>
      <c r="BB35" s="226">
        <v>0</v>
      </c>
      <c r="BC35" s="227">
        <v>0</v>
      </c>
      <c r="BD35" s="226">
        <v>0</v>
      </c>
      <c r="BE35" s="227">
        <v>0</v>
      </c>
      <c r="BF35" s="228">
        <v>0</v>
      </c>
      <c r="BG35" s="229">
        <v>0</v>
      </c>
      <c r="BH35" s="228">
        <v>0</v>
      </c>
      <c r="BI35" s="269">
        <v>0</v>
      </c>
      <c r="BJ35" s="334">
        <v>0</v>
      </c>
      <c r="BK35" s="269">
        <v>0</v>
      </c>
      <c r="BL35" s="226">
        <v>0</v>
      </c>
      <c r="BM35" s="227">
        <v>0</v>
      </c>
      <c r="BN35" s="226">
        <v>0</v>
      </c>
      <c r="BO35" s="227">
        <v>0</v>
      </c>
      <c r="BP35" s="231">
        <v>0</v>
      </c>
      <c r="BQ35" s="232">
        <v>0</v>
      </c>
      <c r="BR35" s="233">
        <v>0</v>
      </c>
      <c r="BS35" s="226">
        <v>0</v>
      </c>
      <c r="BT35" s="235">
        <v>0</v>
      </c>
      <c r="BU35" s="232">
        <v>539</v>
      </c>
      <c r="BV35" s="225">
        <v>539</v>
      </c>
      <c r="BW35" s="225">
        <v>0</v>
      </c>
      <c r="BX35" s="236">
        <v>539</v>
      </c>
      <c r="BY35" s="236">
        <v>539</v>
      </c>
    </row>
    <row r="36" spans="1:77">
      <c r="B36" s="223" t="s">
        <v>692</v>
      </c>
      <c r="C36" s="224">
        <v>28</v>
      </c>
      <c r="D36" s="225">
        <v>0</v>
      </c>
      <c r="E36" s="226">
        <v>0</v>
      </c>
      <c r="F36" s="226">
        <v>0</v>
      </c>
      <c r="G36" s="225">
        <v>0</v>
      </c>
      <c r="H36" s="226">
        <v>0</v>
      </c>
      <c r="I36" s="226">
        <v>0</v>
      </c>
      <c r="J36" s="226">
        <v>0</v>
      </c>
      <c r="K36" s="225">
        <v>0</v>
      </c>
      <c r="L36" s="226">
        <v>0</v>
      </c>
      <c r="M36" s="226">
        <v>0</v>
      </c>
      <c r="N36" s="226">
        <v>0</v>
      </c>
      <c r="O36" s="226">
        <v>0</v>
      </c>
      <c r="P36" s="226">
        <v>0</v>
      </c>
      <c r="Q36" s="226">
        <v>0</v>
      </c>
      <c r="R36" s="226">
        <v>0</v>
      </c>
      <c r="S36" s="226">
        <v>0</v>
      </c>
      <c r="T36" s="226">
        <v>0</v>
      </c>
      <c r="U36" s="226">
        <v>0</v>
      </c>
      <c r="V36" s="226">
        <v>0</v>
      </c>
      <c r="W36" s="227">
        <v>0</v>
      </c>
      <c r="X36" s="226">
        <v>0</v>
      </c>
      <c r="Y36" s="227">
        <v>0</v>
      </c>
      <c r="Z36" s="226">
        <v>0</v>
      </c>
      <c r="AA36" s="227">
        <v>0</v>
      </c>
      <c r="AB36" s="334">
        <v>0</v>
      </c>
      <c r="AC36" s="269">
        <v>0</v>
      </c>
      <c r="AD36" s="226">
        <v>0</v>
      </c>
      <c r="AE36" s="227">
        <v>0</v>
      </c>
      <c r="AF36" s="226">
        <v>0</v>
      </c>
      <c r="AG36" s="227">
        <v>0</v>
      </c>
      <c r="AH36" s="226">
        <v>0</v>
      </c>
      <c r="AI36" s="227">
        <v>0</v>
      </c>
      <c r="AJ36" s="226">
        <v>0</v>
      </c>
      <c r="AK36" s="227">
        <v>0</v>
      </c>
      <c r="AL36" s="226">
        <v>0</v>
      </c>
      <c r="AM36" s="227">
        <v>0</v>
      </c>
      <c r="AN36" s="226">
        <v>0</v>
      </c>
      <c r="AO36" s="269">
        <v>0</v>
      </c>
      <c r="AP36" s="226">
        <v>0</v>
      </c>
      <c r="AQ36" s="227">
        <v>0</v>
      </c>
      <c r="AR36" s="226">
        <v>0</v>
      </c>
      <c r="AS36" s="227">
        <v>0</v>
      </c>
      <c r="AT36" s="226">
        <v>0</v>
      </c>
      <c r="AU36" s="227">
        <v>0</v>
      </c>
      <c r="AV36" s="230">
        <v>0</v>
      </c>
      <c r="AW36" s="227">
        <v>0</v>
      </c>
      <c r="AX36" s="226">
        <v>0</v>
      </c>
      <c r="AY36" s="227">
        <v>0</v>
      </c>
      <c r="AZ36" s="226">
        <v>0</v>
      </c>
      <c r="BA36" s="227">
        <v>0</v>
      </c>
      <c r="BB36" s="226">
        <v>0</v>
      </c>
      <c r="BC36" s="227">
        <v>0</v>
      </c>
      <c r="BD36" s="226">
        <v>0</v>
      </c>
      <c r="BE36" s="227">
        <v>0</v>
      </c>
      <c r="BF36" s="228">
        <v>0</v>
      </c>
      <c r="BG36" s="229">
        <v>0</v>
      </c>
      <c r="BH36" s="228">
        <v>0</v>
      </c>
      <c r="BI36" s="269">
        <v>0</v>
      </c>
      <c r="BJ36" s="334">
        <v>0</v>
      </c>
      <c r="BK36" s="269">
        <v>0</v>
      </c>
      <c r="BL36" s="226">
        <v>0</v>
      </c>
      <c r="BM36" s="227">
        <v>0</v>
      </c>
      <c r="BN36" s="226">
        <v>0</v>
      </c>
      <c r="BO36" s="227">
        <v>0</v>
      </c>
      <c r="BP36" s="231">
        <v>0</v>
      </c>
      <c r="BQ36" s="232">
        <v>0</v>
      </c>
      <c r="BR36" s="233">
        <v>0</v>
      </c>
      <c r="BS36" s="226">
        <v>0</v>
      </c>
      <c r="BT36" s="235">
        <v>0</v>
      </c>
      <c r="BU36" s="232">
        <v>0</v>
      </c>
      <c r="BV36" s="225">
        <v>0</v>
      </c>
      <c r="BW36" s="225">
        <v>0</v>
      </c>
      <c r="BX36" s="236">
        <v>0</v>
      </c>
      <c r="BY36" s="236">
        <v>0</v>
      </c>
    </row>
    <row r="37" spans="1:77">
      <c r="B37" s="223" t="s">
        <v>693</v>
      </c>
      <c r="C37" s="224">
        <v>29</v>
      </c>
      <c r="D37" s="225">
        <v>0</v>
      </c>
      <c r="E37" s="226">
        <v>0</v>
      </c>
      <c r="F37" s="226">
        <v>0</v>
      </c>
      <c r="G37" s="225">
        <v>0</v>
      </c>
      <c r="H37" s="226">
        <v>0</v>
      </c>
      <c r="I37" s="226">
        <v>0</v>
      </c>
      <c r="J37" s="226">
        <v>0</v>
      </c>
      <c r="K37" s="225">
        <v>0</v>
      </c>
      <c r="L37" s="226">
        <v>0</v>
      </c>
      <c r="M37" s="226">
        <v>0</v>
      </c>
      <c r="N37" s="226">
        <v>0</v>
      </c>
      <c r="O37" s="226">
        <v>0</v>
      </c>
      <c r="P37" s="226">
        <v>0</v>
      </c>
      <c r="Q37" s="226">
        <v>0</v>
      </c>
      <c r="R37" s="226">
        <v>0</v>
      </c>
      <c r="S37" s="226">
        <v>0</v>
      </c>
      <c r="T37" s="226">
        <v>0</v>
      </c>
      <c r="U37" s="226">
        <v>0</v>
      </c>
      <c r="V37" s="226">
        <v>0</v>
      </c>
      <c r="W37" s="227">
        <v>0</v>
      </c>
      <c r="X37" s="226">
        <v>0</v>
      </c>
      <c r="Y37" s="227">
        <v>0</v>
      </c>
      <c r="Z37" s="226">
        <v>0</v>
      </c>
      <c r="AA37" s="227">
        <v>0</v>
      </c>
      <c r="AB37" s="334">
        <v>0</v>
      </c>
      <c r="AC37" s="269">
        <v>0</v>
      </c>
      <c r="AD37" s="226">
        <v>0</v>
      </c>
      <c r="AE37" s="227">
        <v>0</v>
      </c>
      <c r="AF37" s="226">
        <v>0</v>
      </c>
      <c r="AG37" s="227">
        <v>0</v>
      </c>
      <c r="AH37" s="226">
        <v>0</v>
      </c>
      <c r="AI37" s="227">
        <v>0</v>
      </c>
      <c r="AJ37" s="226">
        <v>0</v>
      </c>
      <c r="AK37" s="227">
        <v>0</v>
      </c>
      <c r="AL37" s="226">
        <v>0</v>
      </c>
      <c r="AM37" s="227">
        <v>0</v>
      </c>
      <c r="AN37" s="226">
        <v>0</v>
      </c>
      <c r="AO37" s="269">
        <v>0</v>
      </c>
      <c r="AP37" s="226">
        <v>0</v>
      </c>
      <c r="AQ37" s="227">
        <v>0</v>
      </c>
      <c r="AR37" s="226">
        <v>0</v>
      </c>
      <c r="AS37" s="227">
        <v>0</v>
      </c>
      <c r="AT37" s="226">
        <v>0</v>
      </c>
      <c r="AU37" s="227">
        <v>0</v>
      </c>
      <c r="AV37" s="230">
        <v>0</v>
      </c>
      <c r="AW37" s="227">
        <v>0</v>
      </c>
      <c r="AX37" s="226">
        <v>0</v>
      </c>
      <c r="AY37" s="227">
        <v>0</v>
      </c>
      <c r="AZ37" s="226">
        <v>0</v>
      </c>
      <c r="BA37" s="227">
        <v>0</v>
      </c>
      <c r="BB37" s="226">
        <v>0</v>
      </c>
      <c r="BC37" s="227">
        <v>0</v>
      </c>
      <c r="BD37" s="226">
        <v>0</v>
      </c>
      <c r="BE37" s="227">
        <v>0</v>
      </c>
      <c r="BF37" s="228">
        <v>0</v>
      </c>
      <c r="BG37" s="229">
        <v>0</v>
      </c>
      <c r="BH37" s="228">
        <v>0</v>
      </c>
      <c r="BI37" s="269">
        <v>0</v>
      </c>
      <c r="BJ37" s="334">
        <v>0</v>
      </c>
      <c r="BK37" s="269">
        <v>0</v>
      </c>
      <c r="BL37" s="226">
        <v>0</v>
      </c>
      <c r="BM37" s="227">
        <v>0</v>
      </c>
      <c r="BN37" s="226">
        <v>0</v>
      </c>
      <c r="BO37" s="227">
        <v>0</v>
      </c>
      <c r="BP37" s="231">
        <v>0</v>
      </c>
      <c r="BQ37" s="232">
        <v>0</v>
      </c>
      <c r="BR37" s="233">
        <v>0</v>
      </c>
      <c r="BS37" s="226">
        <v>0</v>
      </c>
      <c r="BT37" s="235">
        <v>0</v>
      </c>
      <c r="BU37" s="232">
        <v>0</v>
      </c>
      <c r="BV37" s="225">
        <v>0</v>
      </c>
      <c r="BW37" s="225">
        <v>0</v>
      </c>
      <c r="BX37" s="236">
        <v>0</v>
      </c>
      <c r="BY37" s="236">
        <v>0</v>
      </c>
    </row>
    <row r="38" spans="1:77">
      <c r="B38" s="223" t="s">
        <v>694</v>
      </c>
      <c r="C38" s="224">
        <v>30</v>
      </c>
      <c r="D38" s="225">
        <v>0</v>
      </c>
      <c r="E38" s="226">
        <v>0</v>
      </c>
      <c r="F38" s="226">
        <v>0</v>
      </c>
      <c r="G38" s="225">
        <v>0</v>
      </c>
      <c r="H38" s="226">
        <v>0</v>
      </c>
      <c r="I38" s="226">
        <v>0</v>
      </c>
      <c r="J38" s="226">
        <v>0</v>
      </c>
      <c r="K38" s="225">
        <v>0</v>
      </c>
      <c r="L38" s="226">
        <v>0</v>
      </c>
      <c r="M38" s="226">
        <v>0</v>
      </c>
      <c r="N38" s="226">
        <v>0</v>
      </c>
      <c r="O38" s="226">
        <v>0</v>
      </c>
      <c r="P38" s="226">
        <v>0</v>
      </c>
      <c r="Q38" s="226">
        <v>0</v>
      </c>
      <c r="R38" s="226">
        <v>0</v>
      </c>
      <c r="S38" s="226">
        <v>0</v>
      </c>
      <c r="T38" s="226">
        <v>0</v>
      </c>
      <c r="U38" s="226">
        <v>0</v>
      </c>
      <c r="V38" s="226">
        <v>0</v>
      </c>
      <c r="W38" s="227">
        <v>0</v>
      </c>
      <c r="X38" s="226">
        <v>0</v>
      </c>
      <c r="Y38" s="227">
        <v>0</v>
      </c>
      <c r="Z38" s="226">
        <v>0</v>
      </c>
      <c r="AA38" s="227">
        <v>0</v>
      </c>
      <c r="AB38" s="334">
        <v>0</v>
      </c>
      <c r="AC38" s="269">
        <v>0</v>
      </c>
      <c r="AD38" s="226">
        <v>0</v>
      </c>
      <c r="AE38" s="227">
        <v>0</v>
      </c>
      <c r="AF38" s="226">
        <v>0</v>
      </c>
      <c r="AG38" s="227">
        <v>0</v>
      </c>
      <c r="AH38" s="226">
        <v>0</v>
      </c>
      <c r="AI38" s="227">
        <v>0</v>
      </c>
      <c r="AJ38" s="226">
        <v>0</v>
      </c>
      <c r="AK38" s="227">
        <v>0</v>
      </c>
      <c r="AL38" s="226">
        <v>0</v>
      </c>
      <c r="AM38" s="227">
        <v>0</v>
      </c>
      <c r="AN38" s="226">
        <v>0</v>
      </c>
      <c r="AO38" s="269">
        <v>0</v>
      </c>
      <c r="AP38" s="226">
        <v>0</v>
      </c>
      <c r="AQ38" s="227">
        <v>0</v>
      </c>
      <c r="AR38" s="226">
        <v>0</v>
      </c>
      <c r="AS38" s="227">
        <v>0</v>
      </c>
      <c r="AT38" s="226">
        <v>0</v>
      </c>
      <c r="AU38" s="227">
        <v>0</v>
      </c>
      <c r="AV38" s="230">
        <v>0</v>
      </c>
      <c r="AW38" s="227">
        <v>0</v>
      </c>
      <c r="AX38" s="226">
        <v>0</v>
      </c>
      <c r="AY38" s="227">
        <v>0</v>
      </c>
      <c r="AZ38" s="226">
        <v>0</v>
      </c>
      <c r="BA38" s="227">
        <v>0</v>
      </c>
      <c r="BB38" s="226">
        <v>0</v>
      </c>
      <c r="BC38" s="227">
        <v>0</v>
      </c>
      <c r="BD38" s="226">
        <v>0</v>
      </c>
      <c r="BE38" s="227">
        <v>0</v>
      </c>
      <c r="BF38" s="228">
        <v>0</v>
      </c>
      <c r="BG38" s="229">
        <v>0</v>
      </c>
      <c r="BH38" s="228">
        <v>0</v>
      </c>
      <c r="BI38" s="269">
        <v>0</v>
      </c>
      <c r="BJ38" s="334">
        <v>0</v>
      </c>
      <c r="BK38" s="269">
        <v>0</v>
      </c>
      <c r="BL38" s="226">
        <v>0</v>
      </c>
      <c r="BM38" s="227">
        <v>0</v>
      </c>
      <c r="BN38" s="226">
        <v>0</v>
      </c>
      <c r="BO38" s="227">
        <v>0</v>
      </c>
      <c r="BP38" s="231">
        <v>0</v>
      </c>
      <c r="BQ38" s="232">
        <v>0</v>
      </c>
      <c r="BR38" s="233">
        <v>0</v>
      </c>
      <c r="BS38" s="226">
        <v>0</v>
      </c>
      <c r="BT38" s="235">
        <v>0</v>
      </c>
      <c r="BU38" s="232">
        <v>0</v>
      </c>
      <c r="BV38" s="225">
        <v>0</v>
      </c>
      <c r="BW38" s="225">
        <v>0</v>
      </c>
      <c r="BX38" s="236">
        <v>0</v>
      </c>
      <c r="BY38" s="236">
        <v>0</v>
      </c>
    </row>
    <row r="39" spans="1:77">
      <c r="B39" s="223" t="s">
        <v>695</v>
      </c>
      <c r="C39" s="224">
        <v>31</v>
      </c>
      <c r="D39" s="225">
        <v>0</v>
      </c>
      <c r="E39" s="226">
        <v>0</v>
      </c>
      <c r="F39" s="226">
        <v>0</v>
      </c>
      <c r="G39" s="225">
        <v>0</v>
      </c>
      <c r="H39" s="226">
        <v>0</v>
      </c>
      <c r="I39" s="226">
        <v>0</v>
      </c>
      <c r="J39" s="226">
        <v>0</v>
      </c>
      <c r="K39" s="225">
        <v>0</v>
      </c>
      <c r="L39" s="226">
        <v>0</v>
      </c>
      <c r="M39" s="226">
        <v>0</v>
      </c>
      <c r="N39" s="226">
        <v>0</v>
      </c>
      <c r="O39" s="226">
        <v>0</v>
      </c>
      <c r="P39" s="226">
        <v>0</v>
      </c>
      <c r="Q39" s="226">
        <v>0</v>
      </c>
      <c r="R39" s="226">
        <v>0</v>
      </c>
      <c r="S39" s="226">
        <v>0</v>
      </c>
      <c r="T39" s="226">
        <v>0</v>
      </c>
      <c r="U39" s="226">
        <v>0</v>
      </c>
      <c r="V39" s="226">
        <v>0</v>
      </c>
      <c r="W39" s="227">
        <v>0</v>
      </c>
      <c r="X39" s="226">
        <v>0</v>
      </c>
      <c r="Y39" s="227">
        <v>0</v>
      </c>
      <c r="Z39" s="226">
        <v>0</v>
      </c>
      <c r="AA39" s="227">
        <v>0</v>
      </c>
      <c r="AB39" s="334">
        <v>0</v>
      </c>
      <c r="AC39" s="269">
        <v>0</v>
      </c>
      <c r="AD39" s="226">
        <v>0</v>
      </c>
      <c r="AE39" s="227">
        <v>0</v>
      </c>
      <c r="AF39" s="226">
        <v>0</v>
      </c>
      <c r="AG39" s="227">
        <v>0</v>
      </c>
      <c r="AH39" s="226">
        <v>0</v>
      </c>
      <c r="AI39" s="227">
        <v>0</v>
      </c>
      <c r="AJ39" s="226">
        <v>0</v>
      </c>
      <c r="AK39" s="227">
        <v>0</v>
      </c>
      <c r="AL39" s="226">
        <v>0</v>
      </c>
      <c r="AM39" s="227">
        <v>0</v>
      </c>
      <c r="AN39" s="226">
        <v>0</v>
      </c>
      <c r="AO39" s="269">
        <v>0</v>
      </c>
      <c r="AP39" s="226">
        <v>0</v>
      </c>
      <c r="AQ39" s="227">
        <v>0</v>
      </c>
      <c r="AR39" s="226">
        <v>0</v>
      </c>
      <c r="AS39" s="227">
        <v>0</v>
      </c>
      <c r="AT39" s="226">
        <v>0</v>
      </c>
      <c r="AU39" s="227">
        <v>0</v>
      </c>
      <c r="AV39" s="230">
        <v>0</v>
      </c>
      <c r="AW39" s="227">
        <v>0</v>
      </c>
      <c r="AX39" s="226">
        <v>0</v>
      </c>
      <c r="AY39" s="227">
        <v>0</v>
      </c>
      <c r="AZ39" s="226">
        <v>0</v>
      </c>
      <c r="BA39" s="227">
        <v>0</v>
      </c>
      <c r="BB39" s="226">
        <v>0</v>
      </c>
      <c r="BC39" s="227">
        <v>0</v>
      </c>
      <c r="BD39" s="226">
        <v>0</v>
      </c>
      <c r="BE39" s="227">
        <v>0</v>
      </c>
      <c r="BF39" s="228">
        <v>0</v>
      </c>
      <c r="BG39" s="229">
        <v>0</v>
      </c>
      <c r="BH39" s="228">
        <v>0</v>
      </c>
      <c r="BI39" s="269">
        <v>0</v>
      </c>
      <c r="BJ39" s="334">
        <v>0</v>
      </c>
      <c r="BK39" s="269">
        <v>0</v>
      </c>
      <c r="BL39" s="226">
        <v>0</v>
      </c>
      <c r="BM39" s="227">
        <v>0</v>
      </c>
      <c r="BN39" s="226">
        <v>0</v>
      </c>
      <c r="BO39" s="227">
        <v>0</v>
      </c>
      <c r="BP39" s="231">
        <v>0</v>
      </c>
      <c r="BQ39" s="232">
        <v>0</v>
      </c>
      <c r="BR39" s="233">
        <v>0</v>
      </c>
      <c r="BS39" s="226">
        <v>0</v>
      </c>
      <c r="BT39" s="235">
        <v>0</v>
      </c>
      <c r="BU39" s="232">
        <v>0</v>
      </c>
      <c r="BV39" s="225">
        <v>0</v>
      </c>
      <c r="BW39" s="225">
        <v>0</v>
      </c>
      <c r="BX39" s="236">
        <v>0</v>
      </c>
      <c r="BY39" s="236">
        <v>0</v>
      </c>
    </row>
    <row r="40" spans="1:77">
      <c r="B40" s="223" t="s">
        <v>696</v>
      </c>
      <c r="C40" s="224">
        <v>32</v>
      </c>
      <c r="D40" s="225">
        <v>0</v>
      </c>
      <c r="E40" s="226">
        <v>0</v>
      </c>
      <c r="F40" s="226">
        <v>0</v>
      </c>
      <c r="G40" s="225">
        <v>0</v>
      </c>
      <c r="H40" s="226">
        <v>0</v>
      </c>
      <c r="I40" s="226">
        <v>0</v>
      </c>
      <c r="J40" s="226">
        <v>0</v>
      </c>
      <c r="K40" s="225">
        <v>0</v>
      </c>
      <c r="L40" s="226">
        <v>0</v>
      </c>
      <c r="M40" s="226">
        <v>0</v>
      </c>
      <c r="N40" s="226">
        <v>0</v>
      </c>
      <c r="O40" s="226">
        <v>0</v>
      </c>
      <c r="P40" s="226">
        <v>0</v>
      </c>
      <c r="Q40" s="226">
        <v>0</v>
      </c>
      <c r="R40" s="226">
        <v>0</v>
      </c>
      <c r="S40" s="226">
        <v>0</v>
      </c>
      <c r="T40" s="226">
        <v>0</v>
      </c>
      <c r="U40" s="226">
        <v>0</v>
      </c>
      <c r="V40" s="226">
        <v>0</v>
      </c>
      <c r="W40" s="227">
        <v>0</v>
      </c>
      <c r="X40" s="226">
        <v>0</v>
      </c>
      <c r="Y40" s="227">
        <v>0</v>
      </c>
      <c r="Z40" s="226">
        <v>0</v>
      </c>
      <c r="AA40" s="227">
        <v>0</v>
      </c>
      <c r="AB40" s="334">
        <v>0</v>
      </c>
      <c r="AC40" s="269">
        <v>0</v>
      </c>
      <c r="AD40" s="226">
        <v>0</v>
      </c>
      <c r="AE40" s="227">
        <v>0</v>
      </c>
      <c r="AF40" s="226">
        <v>0</v>
      </c>
      <c r="AG40" s="227">
        <v>0</v>
      </c>
      <c r="AH40" s="226">
        <v>0</v>
      </c>
      <c r="AI40" s="227">
        <v>0</v>
      </c>
      <c r="AJ40" s="226">
        <v>0</v>
      </c>
      <c r="AK40" s="227">
        <v>0</v>
      </c>
      <c r="AL40" s="226">
        <v>0</v>
      </c>
      <c r="AM40" s="227">
        <v>0</v>
      </c>
      <c r="AN40" s="226">
        <v>0</v>
      </c>
      <c r="AO40" s="269">
        <v>0</v>
      </c>
      <c r="AP40" s="226">
        <v>0</v>
      </c>
      <c r="AQ40" s="227">
        <v>0</v>
      </c>
      <c r="AR40" s="226">
        <v>0</v>
      </c>
      <c r="AS40" s="227">
        <v>0</v>
      </c>
      <c r="AT40" s="226">
        <v>0</v>
      </c>
      <c r="AU40" s="227">
        <v>0</v>
      </c>
      <c r="AV40" s="230">
        <v>0</v>
      </c>
      <c r="AW40" s="227">
        <v>0</v>
      </c>
      <c r="AX40" s="226">
        <v>0</v>
      </c>
      <c r="AY40" s="227">
        <v>0</v>
      </c>
      <c r="AZ40" s="226">
        <v>0</v>
      </c>
      <c r="BA40" s="227">
        <v>0</v>
      </c>
      <c r="BB40" s="226">
        <v>0</v>
      </c>
      <c r="BC40" s="227">
        <v>0</v>
      </c>
      <c r="BD40" s="226">
        <v>0</v>
      </c>
      <c r="BE40" s="227">
        <v>0</v>
      </c>
      <c r="BF40" s="228">
        <v>0</v>
      </c>
      <c r="BG40" s="229">
        <v>0</v>
      </c>
      <c r="BH40" s="228">
        <v>0</v>
      </c>
      <c r="BI40" s="269">
        <v>0</v>
      </c>
      <c r="BJ40" s="334">
        <v>0</v>
      </c>
      <c r="BK40" s="269">
        <v>0</v>
      </c>
      <c r="BL40" s="226">
        <v>0</v>
      </c>
      <c r="BM40" s="227">
        <v>0</v>
      </c>
      <c r="BN40" s="226">
        <v>0</v>
      </c>
      <c r="BO40" s="227">
        <v>0</v>
      </c>
      <c r="BP40" s="231">
        <v>0</v>
      </c>
      <c r="BQ40" s="232">
        <v>0</v>
      </c>
      <c r="BR40" s="233">
        <v>0</v>
      </c>
      <c r="BS40" s="226">
        <v>0</v>
      </c>
      <c r="BT40" s="235">
        <v>0</v>
      </c>
      <c r="BU40" s="232">
        <v>0</v>
      </c>
      <c r="BV40" s="225">
        <v>0</v>
      </c>
      <c r="BW40" s="225">
        <v>0</v>
      </c>
      <c r="BX40" s="236">
        <v>0</v>
      </c>
      <c r="BY40" s="236">
        <v>0</v>
      </c>
    </row>
    <row r="41" spans="1:77">
      <c r="B41" s="223" t="s">
        <v>697</v>
      </c>
      <c r="C41" s="224">
        <v>33</v>
      </c>
      <c r="D41" s="225">
        <v>0</v>
      </c>
      <c r="E41" s="226">
        <v>0</v>
      </c>
      <c r="F41" s="226">
        <v>0</v>
      </c>
      <c r="G41" s="225">
        <v>0</v>
      </c>
      <c r="H41" s="226">
        <v>0</v>
      </c>
      <c r="I41" s="226">
        <v>0</v>
      </c>
      <c r="J41" s="226">
        <v>0</v>
      </c>
      <c r="K41" s="225">
        <v>0</v>
      </c>
      <c r="L41" s="226">
        <v>0</v>
      </c>
      <c r="M41" s="226">
        <v>0</v>
      </c>
      <c r="N41" s="226">
        <v>0</v>
      </c>
      <c r="O41" s="226">
        <v>0</v>
      </c>
      <c r="P41" s="226">
        <v>0</v>
      </c>
      <c r="Q41" s="226">
        <v>0</v>
      </c>
      <c r="R41" s="226">
        <v>0</v>
      </c>
      <c r="S41" s="226">
        <v>0</v>
      </c>
      <c r="T41" s="226">
        <v>0</v>
      </c>
      <c r="U41" s="226">
        <v>0</v>
      </c>
      <c r="V41" s="226">
        <v>0</v>
      </c>
      <c r="W41" s="227">
        <v>0</v>
      </c>
      <c r="X41" s="226">
        <v>0</v>
      </c>
      <c r="Y41" s="227">
        <v>0</v>
      </c>
      <c r="Z41" s="226">
        <v>0</v>
      </c>
      <c r="AA41" s="227">
        <v>0</v>
      </c>
      <c r="AB41" s="334">
        <v>0</v>
      </c>
      <c r="AC41" s="269">
        <v>0</v>
      </c>
      <c r="AD41" s="226">
        <v>0</v>
      </c>
      <c r="AE41" s="227">
        <v>0</v>
      </c>
      <c r="AF41" s="226">
        <v>0</v>
      </c>
      <c r="AG41" s="227">
        <v>0</v>
      </c>
      <c r="AH41" s="226">
        <v>0</v>
      </c>
      <c r="AI41" s="227">
        <v>0</v>
      </c>
      <c r="AJ41" s="226">
        <v>0</v>
      </c>
      <c r="AK41" s="227">
        <v>0</v>
      </c>
      <c r="AL41" s="226">
        <v>0</v>
      </c>
      <c r="AM41" s="227">
        <v>0</v>
      </c>
      <c r="AN41" s="226">
        <v>0</v>
      </c>
      <c r="AO41" s="269">
        <v>0</v>
      </c>
      <c r="AP41" s="226">
        <v>0</v>
      </c>
      <c r="AQ41" s="227">
        <v>0</v>
      </c>
      <c r="AR41" s="226">
        <v>0</v>
      </c>
      <c r="AS41" s="227">
        <v>0</v>
      </c>
      <c r="AT41" s="226">
        <v>0</v>
      </c>
      <c r="AU41" s="227">
        <v>0</v>
      </c>
      <c r="AV41" s="230">
        <v>0</v>
      </c>
      <c r="AW41" s="227">
        <v>0</v>
      </c>
      <c r="AX41" s="226">
        <v>0</v>
      </c>
      <c r="AY41" s="227">
        <v>0</v>
      </c>
      <c r="AZ41" s="226">
        <v>0</v>
      </c>
      <c r="BA41" s="227">
        <v>0</v>
      </c>
      <c r="BB41" s="226">
        <v>0</v>
      </c>
      <c r="BC41" s="227">
        <v>0</v>
      </c>
      <c r="BD41" s="226">
        <v>0</v>
      </c>
      <c r="BE41" s="227">
        <v>0</v>
      </c>
      <c r="BF41" s="228">
        <v>0</v>
      </c>
      <c r="BG41" s="229">
        <v>0</v>
      </c>
      <c r="BH41" s="228">
        <v>0</v>
      </c>
      <c r="BI41" s="269">
        <v>0</v>
      </c>
      <c r="BJ41" s="334">
        <v>0</v>
      </c>
      <c r="BK41" s="269">
        <v>0</v>
      </c>
      <c r="BL41" s="226">
        <v>0</v>
      </c>
      <c r="BM41" s="227">
        <v>0</v>
      </c>
      <c r="BN41" s="226">
        <v>0</v>
      </c>
      <c r="BO41" s="227">
        <v>0</v>
      </c>
      <c r="BP41" s="231">
        <v>0</v>
      </c>
      <c r="BQ41" s="232">
        <v>0</v>
      </c>
      <c r="BR41" s="233">
        <v>0</v>
      </c>
      <c r="BS41" s="226">
        <v>0</v>
      </c>
      <c r="BT41" s="235">
        <v>0</v>
      </c>
      <c r="BU41" s="232">
        <v>0</v>
      </c>
      <c r="BV41" s="225">
        <v>0</v>
      </c>
      <c r="BW41" s="225">
        <v>0</v>
      </c>
      <c r="BX41" s="236">
        <v>0</v>
      </c>
      <c r="BY41" s="236">
        <v>0</v>
      </c>
    </row>
    <row r="42" spans="1:77">
      <c r="B42" s="223" t="s">
        <v>698</v>
      </c>
      <c r="C42" s="224">
        <v>34</v>
      </c>
      <c r="D42" s="225">
        <v>0</v>
      </c>
      <c r="E42" s="226">
        <v>0</v>
      </c>
      <c r="F42" s="226">
        <v>0</v>
      </c>
      <c r="G42" s="225">
        <v>0</v>
      </c>
      <c r="H42" s="226">
        <v>0</v>
      </c>
      <c r="I42" s="226">
        <v>0</v>
      </c>
      <c r="J42" s="226">
        <v>0</v>
      </c>
      <c r="K42" s="225">
        <v>0</v>
      </c>
      <c r="L42" s="226">
        <v>0</v>
      </c>
      <c r="M42" s="226">
        <v>0</v>
      </c>
      <c r="N42" s="226">
        <v>0</v>
      </c>
      <c r="O42" s="226">
        <v>0</v>
      </c>
      <c r="P42" s="226">
        <v>0</v>
      </c>
      <c r="Q42" s="226">
        <v>0</v>
      </c>
      <c r="R42" s="226">
        <v>0</v>
      </c>
      <c r="S42" s="226">
        <v>0</v>
      </c>
      <c r="T42" s="226">
        <v>0</v>
      </c>
      <c r="U42" s="226">
        <v>0</v>
      </c>
      <c r="V42" s="226">
        <v>0</v>
      </c>
      <c r="W42" s="227">
        <v>0</v>
      </c>
      <c r="X42" s="226">
        <v>0</v>
      </c>
      <c r="Y42" s="227">
        <v>0</v>
      </c>
      <c r="Z42" s="226">
        <v>0</v>
      </c>
      <c r="AA42" s="227">
        <v>0</v>
      </c>
      <c r="AB42" s="334">
        <v>0</v>
      </c>
      <c r="AC42" s="269">
        <v>0</v>
      </c>
      <c r="AD42" s="226">
        <v>0</v>
      </c>
      <c r="AE42" s="227">
        <v>0</v>
      </c>
      <c r="AF42" s="226">
        <v>0</v>
      </c>
      <c r="AG42" s="227">
        <v>0</v>
      </c>
      <c r="AH42" s="226">
        <v>0</v>
      </c>
      <c r="AI42" s="227">
        <v>0</v>
      </c>
      <c r="AJ42" s="226">
        <v>0</v>
      </c>
      <c r="AK42" s="227">
        <v>0</v>
      </c>
      <c r="AL42" s="226">
        <v>0</v>
      </c>
      <c r="AM42" s="227">
        <v>0</v>
      </c>
      <c r="AN42" s="226">
        <v>0</v>
      </c>
      <c r="AO42" s="269">
        <v>0</v>
      </c>
      <c r="AP42" s="226">
        <v>0</v>
      </c>
      <c r="AQ42" s="227">
        <v>0</v>
      </c>
      <c r="AR42" s="226">
        <v>0</v>
      </c>
      <c r="AS42" s="227">
        <v>0</v>
      </c>
      <c r="AT42" s="226">
        <v>0</v>
      </c>
      <c r="AU42" s="227">
        <v>0</v>
      </c>
      <c r="AV42" s="230">
        <v>0</v>
      </c>
      <c r="AW42" s="227">
        <v>0</v>
      </c>
      <c r="AX42" s="226">
        <v>0</v>
      </c>
      <c r="AY42" s="227">
        <v>0</v>
      </c>
      <c r="AZ42" s="226">
        <v>0</v>
      </c>
      <c r="BA42" s="227">
        <v>0</v>
      </c>
      <c r="BB42" s="226">
        <v>0</v>
      </c>
      <c r="BC42" s="227">
        <v>0</v>
      </c>
      <c r="BD42" s="226">
        <v>0</v>
      </c>
      <c r="BE42" s="227">
        <v>0</v>
      </c>
      <c r="BF42" s="228">
        <v>0</v>
      </c>
      <c r="BG42" s="229">
        <v>0</v>
      </c>
      <c r="BH42" s="228">
        <v>0</v>
      </c>
      <c r="BI42" s="269">
        <v>0</v>
      </c>
      <c r="BJ42" s="334">
        <v>0</v>
      </c>
      <c r="BK42" s="269">
        <v>0</v>
      </c>
      <c r="BL42" s="226">
        <v>0</v>
      </c>
      <c r="BM42" s="227">
        <v>0</v>
      </c>
      <c r="BN42" s="226">
        <v>0</v>
      </c>
      <c r="BO42" s="227">
        <v>0</v>
      </c>
      <c r="BP42" s="231">
        <v>0</v>
      </c>
      <c r="BQ42" s="232">
        <v>0</v>
      </c>
      <c r="BR42" s="233">
        <v>0</v>
      </c>
      <c r="BS42" s="226">
        <v>0</v>
      </c>
      <c r="BT42" s="235">
        <v>0</v>
      </c>
      <c r="BU42" s="232">
        <v>0</v>
      </c>
      <c r="BV42" s="225">
        <v>0</v>
      </c>
      <c r="BW42" s="225">
        <v>0</v>
      </c>
      <c r="BX42" s="236">
        <v>0</v>
      </c>
      <c r="BY42" s="236">
        <v>0</v>
      </c>
    </row>
    <row r="43" spans="1:77">
      <c r="B43" s="223" t="s">
        <v>699</v>
      </c>
      <c r="C43" s="224">
        <v>35</v>
      </c>
      <c r="D43" s="225">
        <v>0</v>
      </c>
      <c r="E43" s="226">
        <v>0</v>
      </c>
      <c r="F43" s="226">
        <v>0</v>
      </c>
      <c r="G43" s="225">
        <v>0</v>
      </c>
      <c r="H43" s="226">
        <v>0</v>
      </c>
      <c r="I43" s="226">
        <v>0</v>
      </c>
      <c r="J43" s="226">
        <v>0</v>
      </c>
      <c r="K43" s="225">
        <v>0</v>
      </c>
      <c r="L43" s="226">
        <v>0</v>
      </c>
      <c r="M43" s="226">
        <v>0</v>
      </c>
      <c r="N43" s="226">
        <v>0</v>
      </c>
      <c r="O43" s="226">
        <v>0</v>
      </c>
      <c r="P43" s="226">
        <v>0</v>
      </c>
      <c r="Q43" s="226">
        <v>0</v>
      </c>
      <c r="R43" s="226">
        <v>0</v>
      </c>
      <c r="S43" s="226">
        <v>0</v>
      </c>
      <c r="T43" s="226">
        <v>0</v>
      </c>
      <c r="U43" s="226">
        <v>0</v>
      </c>
      <c r="V43" s="226">
        <v>0</v>
      </c>
      <c r="W43" s="227">
        <v>0</v>
      </c>
      <c r="X43" s="226">
        <v>0</v>
      </c>
      <c r="Y43" s="227">
        <v>0</v>
      </c>
      <c r="Z43" s="226">
        <v>0</v>
      </c>
      <c r="AA43" s="227">
        <v>0</v>
      </c>
      <c r="AB43" s="334">
        <v>0</v>
      </c>
      <c r="AC43" s="269">
        <v>0</v>
      </c>
      <c r="AD43" s="226">
        <v>0</v>
      </c>
      <c r="AE43" s="227">
        <v>0</v>
      </c>
      <c r="AF43" s="226">
        <v>0</v>
      </c>
      <c r="AG43" s="227">
        <v>0</v>
      </c>
      <c r="AH43" s="226">
        <v>0</v>
      </c>
      <c r="AI43" s="227">
        <v>0</v>
      </c>
      <c r="AJ43" s="226">
        <v>0</v>
      </c>
      <c r="AK43" s="227">
        <v>0</v>
      </c>
      <c r="AL43" s="226">
        <v>0</v>
      </c>
      <c r="AM43" s="227">
        <v>0</v>
      </c>
      <c r="AN43" s="226">
        <v>0</v>
      </c>
      <c r="AO43" s="269">
        <v>0</v>
      </c>
      <c r="AP43" s="226">
        <v>0</v>
      </c>
      <c r="AQ43" s="227">
        <v>0</v>
      </c>
      <c r="AR43" s="226">
        <v>0</v>
      </c>
      <c r="AS43" s="227">
        <v>0</v>
      </c>
      <c r="AT43" s="226">
        <v>0</v>
      </c>
      <c r="AU43" s="227">
        <v>0</v>
      </c>
      <c r="AV43" s="230">
        <v>0</v>
      </c>
      <c r="AW43" s="227">
        <v>0</v>
      </c>
      <c r="AX43" s="226">
        <v>0</v>
      </c>
      <c r="AY43" s="227">
        <v>0</v>
      </c>
      <c r="AZ43" s="226">
        <v>0</v>
      </c>
      <c r="BA43" s="227">
        <v>0</v>
      </c>
      <c r="BB43" s="226">
        <v>0</v>
      </c>
      <c r="BC43" s="227">
        <v>0</v>
      </c>
      <c r="BD43" s="226">
        <v>0</v>
      </c>
      <c r="BE43" s="227">
        <v>0</v>
      </c>
      <c r="BF43" s="228">
        <v>0</v>
      </c>
      <c r="BG43" s="229">
        <v>0</v>
      </c>
      <c r="BH43" s="228">
        <v>0</v>
      </c>
      <c r="BI43" s="269">
        <v>0</v>
      </c>
      <c r="BJ43" s="334">
        <v>0</v>
      </c>
      <c r="BK43" s="269">
        <v>0</v>
      </c>
      <c r="BL43" s="226">
        <v>0</v>
      </c>
      <c r="BM43" s="227">
        <v>0</v>
      </c>
      <c r="BN43" s="226">
        <v>0</v>
      </c>
      <c r="BO43" s="227">
        <v>0</v>
      </c>
      <c r="BP43" s="231">
        <v>0</v>
      </c>
      <c r="BQ43" s="232">
        <v>0</v>
      </c>
      <c r="BR43" s="233">
        <v>0</v>
      </c>
      <c r="BS43" s="226">
        <v>0</v>
      </c>
      <c r="BT43" s="235">
        <v>0</v>
      </c>
      <c r="BU43" s="232">
        <v>0</v>
      </c>
      <c r="BV43" s="225">
        <v>0</v>
      </c>
      <c r="BW43" s="225">
        <v>0</v>
      </c>
      <c r="BX43" s="236">
        <v>0</v>
      </c>
      <c r="BY43" s="236">
        <v>0</v>
      </c>
    </row>
    <row r="44" spans="1:77">
      <c r="B44" s="223" t="s">
        <v>700</v>
      </c>
      <c r="C44" s="224">
        <v>36</v>
      </c>
      <c r="D44" s="225">
        <v>0</v>
      </c>
      <c r="E44" s="226">
        <v>0</v>
      </c>
      <c r="F44" s="226">
        <v>0</v>
      </c>
      <c r="G44" s="225">
        <v>0</v>
      </c>
      <c r="H44" s="226">
        <v>0</v>
      </c>
      <c r="I44" s="226">
        <v>0</v>
      </c>
      <c r="J44" s="226">
        <v>0</v>
      </c>
      <c r="K44" s="225">
        <v>0</v>
      </c>
      <c r="L44" s="226">
        <v>0</v>
      </c>
      <c r="M44" s="226">
        <v>0</v>
      </c>
      <c r="N44" s="226">
        <v>0</v>
      </c>
      <c r="O44" s="226">
        <v>0</v>
      </c>
      <c r="P44" s="226">
        <v>0</v>
      </c>
      <c r="Q44" s="226">
        <v>0</v>
      </c>
      <c r="R44" s="226">
        <v>0</v>
      </c>
      <c r="S44" s="226">
        <v>0</v>
      </c>
      <c r="T44" s="226">
        <v>0</v>
      </c>
      <c r="U44" s="226">
        <v>0</v>
      </c>
      <c r="V44" s="226">
        <v>0</v>
      </c>
      <c r="W44" s="227">
        <v>0</v>
      </c>
      <c r="X44" s="226">
        <v>0</v>
      </c>
      <c r="Y44" s="227">
        <v>0</v>
      </c>
      <c r="Z44" s="226">
        <v>0</v>
      </c>
      <c r="AA44" s="227">
        <v>0</v>
      </c>
      <c r="AB44" s="334">
        <v>0</v>
      </c>
      <c r="AC44" s="269">
        <v>0</v>
      </c>
      <c r="AD44" s="226">
        <v>0</v>
      </c>
      <c r="AE44" s="227">
        <v>0</v>
      </c>
      <c r="AF44" s="226">
        <v>0</v>
      </c>
      <c r="AG44" s="227">
        <v>0</v>
      </c>
      <c r="AH44" s="226">
        <v>0</v>
      </c>
      <c r="AI44" s="227">
        <v>0</v>
      </c>
      <c r="AJ44" s="226">
        <v>0</v>
      </c>
      <c r="AK44" s="227">
        <v>0</v>
      </c>
      <c r="AL44" s="226">
        <v>0</v>
      </c>
      <c r="AM44" s="227">
        <v>0</v>
      </c>
      <c r="AN44" s="226">
        <v>0</v>
      </c>
      <c r="AO44" s="269">
        <v>0</v>
      </c>
      <c r="AP44" s="226">
        <v>0</v>
      </c>
      <c r="AQ44" s="227">
        <v>0</v>
      </c>
      <c r="AR44" s="226">
        <v>0</v>
      </c>
      <c r="AS44" s="227">
        <v>0</v>
      </c>
      <c r="AT44" s="226">
        <v>0</v>
      </c>
      <c r="AU44" s="227">
        <v>0</v>
      </c>
      <c r="AV44" s="230">
        <v>0</v>
      </c>
      <c r="AW44" s="227">
        <v>0</v>
      </c>
      <c r="AX44" s="226">
        <v>0</v>
      </c>
      <c r="AY44" s="227">
        <v>0</v>
      </c>
      <c r="AZ44" s="226">
        <v>0</v>
      </c>
      <c r="BA44" s="227">
        <v>0</v>
      </c>
      <c r="BB44" s="226">
        <v>0</v>
      </c>
      <c r="BC44" s="227">
        <v>0</v>
      </c>
      <c r="BD44" s="226">
        <v>0</v>
      </c>
      <c r="BE44" s="227">
        <v>0</v>
      </c>
      <c r="BF44" s="228">
        <v>0</v>
      </c>
      <c r="BG44" s="229">
        <v>0</v>
      </c>
      <c r="BH44" s="228">
        <v>0</v>
      </c>
      <c r="BI44" s="269">
        <v>0</v>
      </c>
      <c r="BJ44" s="334">
        <v>0</v>
      </c>
      <c r="BK44" s="269">
        <v>0</v>
      </c>
      <c r="BL44" s="226">
        <v>0</v>
      </c>
      <c r="BM44" s="227">
        <v>0</v>
      </c>
      <c r="BN44" s="226">
        <v>0</v>
      </c>
      <c r="BO44" s="227">
        <v>0</v>
      </c>
      <c r="BP44" s="231">
        <v>0</v>
      </c>
      <c r="BQ44" s="232">
        <v>0</v>
      </c>
      <c r="BR44" s="233">
        <v>0</v>
      </c>
      <c r="BS44" s="226">
        <v>0</v>
      </c>
      <c r="BT44" s="235">
        <v>0</v>
      </c>
      <c r="BU44" s="232">
        <v>0</v>
      </c>
      <c r="BV44" s="225">
        <v>0</v>
      </c>
      <c r="BW44" s="225">
        <v>0</v>
      </c>
      <c r="BX44" s="236">
        <v>0</v>
      </c>
      <c r="BY44" s="236">
        <v>0</v>
      </c>
    </row>
    <row r="45" spans="1:77">
      <c r="B45" s="223" t="s">
        <v>701</v>
      </c>
      <c r="C45" s="224">
        <v>37</v>
      </c>
      <c r="D45" s="225">
        <v>0</v>
      </c>
      <c r="E45" s="226">
        <v>0</v>
      </c>
      <c r="F45" s="226">
        <v>0</v>
      </c>
      <c r="G45" s="225">
        <v>0</v>
      </c>
      <c r="H45" s="226">
        <v>0</v>
      </c>
      <c r="I45" s="226">
        <v>0</v>
      </c>
      <c r="J45" s="226">
        <v>0</v>
      </c>
      <c r="K45" s="225">
        <v>0</v>
      </c>
      <c r="L45" s="226">
        <v>0</v>
      </c>
      <c r="M45" s="226">
        <v>0</v>
      </c>
      <c r="N45" s="226">
        <v>0</v>
      </c>
      <c r="O45" s="226">
        <v>0</v>
      </c>
      <c r="P45" s="226">
        <v>0</v>
      </c>
      <c r="Q45" s="226">
        <v>0</v>
      </c>
      <c r="R45" s="226">
        <v>0</v>
      </c>
      <c r="S45" s="226">
        <v>0</v>
      </c>
      <c r="T45" s="226">
        <v>0</v>
      </c>
      <c r="U45" s="226">
        <v>0</v>
      </c>
      <c r="V45" s="226">
        <v>0</v>
      </c>
      <c r="W45" s="227">
        <v>0</v>
      </c>
      <c r="X45" s="226">
        <v>0</v>
      </c>
      <c r="Y45" s="227">
        <v>0</v>
      </c>
      <c r="Z45" s="226">
        <v>0</v>
      </c>
      <c r="AA45" s="227">
        <v>0</v>
      </c>
      <c r="AB45" s="334">
        <v>0</v>
      </c>
      <c r="AC45" s="269">
        <v>0</v>
      </c>
      <c r="AD45" s="226">
        <v>0</v>
      </c>
      <c r="AE45" s="227">
        <v>0</v>
      </c>
      <c r="AF45" s="226">
        <v>0</v>
      </c>
      <c r="AG45" s="227">
        <v>0</v>
      </c>
      <c r="AH45" s="226">
        <v>0</v>
      </c>
      <c r="AI45" s="227">
        <v>0</v>
      </c>
      <c r="AJ45" s="226">
        <v>0</v>
      </c>
      <c r="AK45" s="227">
        <v>0</v>
      </c>
      <c r="AL45" s="226">
        <v>0</v>
      </c>
      <c r="AM45" s="227">
        <v>0</v>
      </c>
      <c r="AN45" s="226">
        <v>0</v>
      </c>
      <c r="AO45" s="269">
        <v>0</v>
      </c>
      <c r="AP45" s="226">
        <v>0</v>
      </c>
      <c r="AQ45" s="227">
        <v>0</v>
      </c>
      <c r="AR45" s="226">
        <v>0</v>
      </c>
      <c r="AS45" s="227">
        <v>0</v>
      </c>
      <c r="AT45" s="226">
        <v>0</v>
      </c>
      <c r="AU45" s="227">
        <v>0</v>
      </c>
      <c r="AV45" s="230">
        <v>0</v>
      </c>
      <c r="AW45" s="227">
        <v>0</v>
      </c>
      <c r="AX45" s="226">
        <v>0</v>
      </c>
      <c r="AY45" s="227">
        <v>0</v>
      </c>
      <c r="AZ45" s="226">
        <v>0</v>
      </c>
      <c r="BA45" s="227">
        <v>0</v>
      </c>
      <c r="BB45" s="226">
        <v>0</v>
      </c>
      <c r="BC45" s="227">
        <v>0</v>
      </c>
      <c r="BD45" s="226">
        <v>0</v>
      </c>
      <c r="BE45" s="227">
        <v>0</v>
      </c>
      <c r="BF45" s="228">
        <v>0</v>
      </c>
      <c r="BG45" s="229">
        <v>0</v>
      </c>
      <c r="BH45" s="228">
        <v>0</v>
      </c>
      <c r="BI45" s="269">
        <v>0</v>
      </c>
      <c r="BJ45" s="334">
        <v>0</v>
      </c>
      <c r="BK45" s="269">
        <v>0</v>
      </c>
      <c r="BL45" s="226">
        <v>0</v>
      </c>
      <c r="BM45" s="227">
        <v>0</v>
      </c>
      <c r="BN45" s="226">
        <v>0</v>
      </c>
      <c r="BO45" s="227">
        <v>0</v>
      </c>
      <c r="BP45" s="231">
        <v>0</v>
      </c>
      <c r="BQ45" s="232">
        <v>0</v>
      </c>
      <c r="BR45" s="233">
        <v>0</v>
      </c>
      <c r="BS45" s="226">
        <v>0</v>
      </c>
      <c r="BT45" s="235">
        <v>0</v>
      </c>
      <c r="BU45" s="232">
        <v>0</v>
      </c>
      <c r="BV45" s="225">
        <v>0</v>
      </c>
      <c r="BW45" s="225">
        <v>0</v>
      </c>
      <c r="BX45" s="236">
        <v>0</v>
      </c>
      <c r="BY45" s="236">
        <v>0</v>
      </c>
    </row>
    <row r="46" spans="1:77">
      <c r="B46" s="223" t="s">
        <v>702</v>
      </c>
      <c r="C46" s="224">
        <v>38</v>
      </c>
      <c r="D46" s="225">
        <v>0</v>
      </c>
      <c r="E46" s="226">
        <v>0</v>
      </c>
      <c r="F46" s="226">
        <v>0</v>
      </c>
      <c r="G46" s="225">
        <v>0</v>
      </c>
      <c r="H46" s="226">
        <v>1.8</v>
      </c>
      <c r="I46" s="226">
        <v>0.1</v>
      </c>
      <c r="J46" s="226">
        <v>0</v>
      </c>
      <c r="K46" s="225">
        <v>0.1</v>
      </c>
      <c r="L46" s="226">
        <v>0.2</v>
      </c>
      <c r="M46" s="226">
        <v>0.1</v>
      </c>
      <c r="N46" s="226">
        <v>0.7</v>
      </c>
      <c r="O46" s="226">
        <v>0.3</v>
      </c>
      <c r="P46" s="226">
        <v>0.1</v>
      </c>
      <c r="Q46" s="226">
        <v>0.2</v>
      </c>
      <c r="R46" s="226">
        <v>0</v>
      </c>
      <c r="S46" s="226">
        <v>0.1</v>
      </c>
      <c r="T46" s="226">
        <v>0.1</v>
      </c>
      <c r="U46" s="226">
        <v>0.1</v>
      </c>
      <c r="V46" s="226">
        <v>0.2</v>
      </c>
      <c r="W46" s="227">
        <v>0.7</v>
      </c>
      <c r="X46" s="226">
        <v>0.1</v>
      </c>
      <c r="Y46" s="227">
        <v>0.2</v>
      </c>
      <c r="Z46" s="226">
        <v>0</v>
      </c>
      <c r="AA46" s="227">
        <v>0.3</v>
      </c>
      <c r="AB46" s="334">
        <v>0.1</v>
      </c>
      <c r="AC46" s="269">
        <v>0.1</v>
      </c>
      <c r="AD46" s="226">
        <v>0.5</v>
      </c>
      <c r="AE46" s="227">
        <v>1.6</v>
      </c>
      <c r="AF46" s="226">
        <v>7.4</v>
      </c>
      <c r="AG46" s="227">
        <v>2.2999999999999998</v>
      </c>
      <c r="AH46" s="226">
        <v>0.2</v>
      </c>
      <c r="AI46" s="227">
        <v>0</v>
      </c>
      <c r="AJ46" s="226">
        <v>0.2</v>
      </c>
      <c r="AK46" s="227">
        <v>0.3</v>
      </c>
      <c r="AL46" s="226">
        <v>0</v>
      </c>
      <c r="AM46" s="227">
        <v>2.5</v>
      </c>
      <c r="AN46" s="226">
        <v>0.8</v>
      </c>
      <c r="AO46" s="269">
        <v>0.7</v>
      </c>
      <c r="AP46" s="226">
        <v>1.4</v>
      </c>
      <c r="AQ46" s="227">
        <v>0.4</v>
      </c>
      <c r="AR46" s="226">
        <v>2.8</v>
      </c>
      <c r="AS46" s="227">
        <v>1.3</v>
      </c>
      <c r="AT46" s="226">
        <v>0.7</v>
      </c>
      <c r="AU46" s="227">
        <v>0.3</v>
      </c>
      <c r="AV46" s="230">
        <v>0</v>
      </c>
      <c r="AW46" s="227">
        <v>0.4</v>
      </c>
      <c r="AX46" s="226">
        <v>0.1</v>
      </c>
      <c r="AY46" s="227">
        <v>0</v>
      </c>
      <c r="AZ46" s="226">
        <v>3.7</v>
      </c>
      <c r="BA46" s="227">
        <v>0.1</v>
      </c>
      <c r="BB46" s="226">
        <v>0.1</v>
      </c>
      <c r="BC46" s="227">
        <v>0.1</v>
      </c>
      <c r="BD46" s="226">
        <v>0.4</v>
      </c>
      <c r="BE46" s="227">
        <v>0.3</v>
      </c>
      <c r="BF46" s="228">
        <v>1</v>
      </c>
      <c r="BG46" s="229">
        <v>0.1</v>
      </c>
      <c r="BH46" s="228">
        <v>0.1</v>
      </c>
      <c r="BI46" s="269">
        <v>0.2</v>
      </c>
      <c r="BJ46" s="334">
        <v>0.3</v>
      </c>
      <c r="BK46" s="269">
        <v>0.4</v>
      </c>
      <c r="BL46" s="226">
        <v>0.5</v>
      </c>
      <c r="BM46" s="227">
        <v>0</v>
      </c>
      <c r="BN46" s="226">
        <v>0</v>
      </c>
      <c r="BO46" s="227">
        <v>0</v>
      </c>
      <c r="BP46" s="231">
        <v>36.799999999999997</v>
      </c>
      <c r="BQ46" s="232">
        <v>11.2</v>
      </c>
      <c r="BR46" s="233">
        <v>11.2</v>
      </c>
      <c r="BS46" s="226">
        <v>0</v>
      </c>
      <c r="BT46" s="235">
        <v>0</v>
      </c>
      <c r="BU46" s="232">
        <v>0</v>
      </c>
      <c r="BV46" s="225">
        <v>0</v>
      </c>
      <c r="BW46" s="225">
        <v>0</v>
      </c>
      <c r="BX46" s="236">
        <v>11.2</v>
      </c>
      <c r="BY46" s="236">
        <v>48</v>
      </c>
    </row>
    <row r="47" spans="1:77">
      <c r="A47" s="193"/>
      <c r="B47" s="223" t="s">
        <v>703</v>
      </c>
      <c r="C47" s="224">
        <v>39</v>
      </c>
      <c r="D47" s="225">
        <v>0.2</v>
      </c>
      <c r="E47" s="226">
        <v>0</v>
      </c>
      <c r="F47" s="226">
        <v>0.2</v>
      </c>
      <c r="G47" s="225">
        <v>0.4</v>
      </c>
      <c r="H47" s="226">
        <v>2.5</v>
      </c>
      <c r="I47" s="226">
        <v>0.3</v>
      </c>
      <c r="J47" s="226">
        <v>0.2</v>
      </c>
      <c r="K47" s="225">
        <v>0.2</v>
      </c>
      <c r="L47" s="226">
        <v>0.2</v>
      </c>
      <c r="M47" s="226">
        <v>0.2</v>
      </c>
      <c r="N47" s="226">
        <v>1.1000000000000001</v>
      </c>
      <c r="O47" s="226">
        <v>0.5</v>
      </c>
      <c r="P47" s="226">
        <v>0.2</v>
      </c>
      <c r="Q47" s="226">
        <v>0.4</v>
      </c>
      <c r="R47" s="226">
        <v>0.5</v>
      </c>
      <c r="S47" s="226">
        <v>0.3</v>
      </c>
      <c r="T47" s="226">
        <v>0.2</v>
      </c>
      <c r="U47" s="226">
        <v>0.2</v>
      </c>
      <c r="V47" s="226">
        <v>0.5</v>
      </c>
      <c r="W47" s="227">
        <v>0.2</v>
      </c>
      <c r="X47" s="226">
        <v>0.2</v>
      </c>
      <c r="Y47" s="227">
        <v>0.2</v>
      </c>
      <c r="Z47" s="226">
        <v>0</v>
      </c>
      <c r="AA47" s="227">
        <v>4.8</v>
      </c>
      <c r="AB47" s="334">
        <v>0.2</v>
      </c>
      <c r="AC47" s="269">
        <v>0.6</v>
      </c>
      <c r="AD47" s="226">
        <v>2.1</v>
      </c>
      <c r="AE47" s="227">
        <v>0.6</v>
      </c>
      <c r="AF47" s="226">
        <v>2.1</v>
      </c>
      <c r="AG47" s="227">
        <v>1.3</v>
      </c>
      <c r="AH47" s="226">
        <v>0.4</v>
      </c>
      <c r="AI47" s="227">
        <v>0</v>
      </c>
      <c r="AJ47" s="226">
        <v>0</v>
      </c>
      <c r="AK47" s="227">
        <v>0.5</v>
      </c>
      <c r="AL47" s="226">
        <v>0.2</v>
      </c>
      <c r="AM47" s="227">
        <v>4</v>
      </c>
      <c r="AN47" s="226">
        <v>0.2</v>
      </c>
      <c r="AO47" s="269">
        <v>1.3</v>
      </c>
      <c r="AP47" s="226">
        <v>19.7</v>
      </c>
      <c r="AQ47" s="227">
        <v>0.8</v>
      </c>
      <c r="AR47" s="226">
        <v>1.7</v>
      </c>
      <c r="AS47" s="227">
        <v>0.5</v>
      </c>
      <c r="AT47" s="226">
        <v>0.7</v>
      </c>
      <c r="AU47" s="227">
        <v>1.2</v>
      </c>
      <c r="AV47" s="230">
        <v>0</v>
      </c>
      <c r="AW47" s="227">
        <v>0.7</v>
      </c>
      <c r="AX47" s="226">
        <v>0.4</v>
      </c>
      <c r="AY47" s="227">
        <v>0.2</v>
      </c>
      <c r="AZ47" s="226">
        <v>0.3</v>
      </c>
      <c r="BA47" s="227">
        <v>0.2</v>
      </c>
      <c r="BB47" s="226">
        <v>0.2</v>
      </c>
      <c r="BC47" s="227">
        <v>0</v>
      </c>
      <c r="BD47" s="226">
        <v>0.2</v>
      </c>
      <c r="BE47" s="227">
        <v>0.6</v>
      </c>
      <c r="BF47" s="228">
        <v>5.3</v>
      </c>
      <c r="BG47" s="229">
        <v>1.2</v>
      </c>
      <c r="BH47" s="228">
        <v>1</v>
      </c>
      <c r="BI47" s="269">
        <v>1.4</v>
      </c>
      <c r="BJ47" s="334">
        <v>0.2</v>
      </c>
      <c r="BK47" s="269">
        <v>0.4</v>
      </c>
      <c r="BL47" s="226">
        <v>1.2</v>
      </c>
      <c r="BM47" s="227">
        <v>0</v>
      </c>
      <c r="BN47" s="226">
        <v>0.2</v>
      </c>
      <c r="BO47" s="227">
        <v>0</v>
      </c>
      <c r="BP47" s="231">
        <v>65.5</v>
      </c>
      <c r="BQ47" s="232">
        <v>60.5</v>
      </c>
      <c r="BR47" s="233">
        <v>60.5</v>
      </c>
      <c r="BS47" s="226">
        <v>0</v>
      </c>
      <c r="BT47" s="235">
        <v>0</v>
      </c>
      <c r="BU47" s="232">
        <v>0</v>
      </c>
      <c r="BV47" s="225">
        <v>0</v>
      </c>
      <c r="BW47" s="225">
        <v>0</v>
      </c>
      <c r="BX47" s="236">
        <v>60.5</v>
      </c>
      <c r="BY47" s="236">
        <v>126</v>
      </c>
    </row>
    <row r="48" spans="1:77">
      <c r="A48" s="193"/>
      <c r="B48" s="223" t="s">
        <v>704</v>
      </c>
      <c r="C48" s="224">
        <v>40</v>
      </c>
      <c r="D48" s="225">
        <v>0</v>
      </c>
      <c r="E48" s="226">
        <v>0</v>
      </c>
      <c r="F48" s="226">
        <v>0</v>
      </c>
      <c r="G48" s="225">
        <v>0</v>
      </c>
      <c r="H48" s="226">
        <v>0</v>
      </c>
      <c r="I48" s="226">
        <v>0</v>
      </c>
      <c r="J48" s="226">
        <v>0</v>
      </c>
      <c r="K48" s="225">
        <v>0</v>
      </c>
      <c r="L48" s="226">
        <v>0</v>
      </c>
      <c r="M48" s="226">
        <v>0</v>
      </c>
      <c r="N48" s="226">
        <v>0</v>
      </c>
      <c r="O48" s="226">
        <v>0</v>
      </c>
      <c r="P48" s="226">
        <v>0</v>
      </c>
      <c r="Q48" s="226">
        <v>0</v>
      </c>
      <c r="R48" s="226">
        <v>0</v>
      </c>
      <c r="S48" s="226">
        <v>0</v>
      </c>
      <c r="T48" s="226">
        <v>0</v>
      </c>
      <c r="U48" s="226">
        <v>0</v>
      </c>
      <c r="V48" s="226">
        <v>0</v>
      </c>
      <c r="W48" s="227">
        <v>0</v>
      </c>
      <c r="X48" s="226">
        <v>0</v>
      </c>
      <c r="Y48" s="227">
        <v>0</v>
      </c>
      <c r="Z48" s="226">
        <v>0</v>
      </c>
      <c r="AA48" s="227">
        <v>0</v>
      </c>
      <c r="AB48" s="334">
        <v>0</v>
      </c>
      <c r="AC48" s="269">
        <v>0</v>
      </c>
      <c r="AD48" s="226">
        <v>0</v>
      </c>
      <c r="AE48" s="227">
        <v>0</v>
      </c>
      <c r="AF48" s="226">
        <v>0</v>
      </c>
      <c r="AG48" s="227">
        <v>0</v>
      </c>
      <c r="AH48" s="226">
        <v>0</v>
      </c>
      <c r="AI48" s="227">
        <v>0</v>
      </c>
      <c r="AJ48" s="226">
        <v>0</v>
      </c>
      <c r="AK48" s="227">
        <v>0</v>
      </c>
      <c r="AL48" s="226">
        <v>0</v>
      </c>
      <c r="AM48" s="227">
        <v>0</v>
      </c>
      <c r="AN48" s="226">
        <v>0</v>
      </c>
      <c r="AO48" s="269">
        <v>0</v>
      </c>
      <c r="AP48" s="226">
        <v>0</v>
      </c>
      <c r="AQ48" s="227">
        <v>0</v>
      </c>
      <c r="AR48" s="226">
        <v>0</v>
      </c>
      <c r="AS48" s="227">
        <v>0</v>
      </c>
      <c r="AT48" s="226">
        <v>0</v>
      </c>
      <c r="AU48" s="227">
        <v>0</v>
      </c>
      <c r="AV48" s="230">
        <v>0</v>
      </c>
      <c r="AW48" s="227">
        <v>0</v>
      </c>
      <c r="AX48" s="226">
        <v>0</v>
      </c>
      <c r="AY48" s="227">
        <v>0</v>
      </c>
      <c r="AZ48" s="226">
        <v>0</v>
      </c>
      <c r="BA48" s="227">
        <v>0</v>
      </c>
      <c r="BB48" s="226">
        <v>0</v>
      </c>
      <c r="BC48" s="227">
        <v>0</v>
      </c>
      <c r="BD48" s="226">
        <v>0</v>
      </c>
      <c r="BE48" s="227">
        <v>0</v>
      </c>
      <c r="BF48" s="228">
        <v>0</v>
      </c>
      <c r="BG48" s="229">
        <v>0</v>
      </c>
      <c r="BH48" s="228">
        <v>0</v>
      </c>
      <c r="BI48" s="269">
        <v>0</v>
      </c>
      <c r="BJ48" s="334">
        <v>0</v>
      </c>
      <c r="BK48" s="269">
        <v>0</v>
      </c>
      <c r="BL48" s="226">
        <v>0</v>
      </c>
      <c r="BM48" s="227">
        <v>0</v>
      </c>
      <c r="BN48" s="226">
        <v>0</v>
      </c>
      <c r="BO48" s="227">
        <v>0</v>
      </c>
      <c r="BP48" s="231">
        <v>0</v>
      </c>
      <c r="BQ48" s="232">
        <v>0</v>
      </c>
      <c r="BR48" s="233">
        <v>0</v>
      </c>
      <c r="BS48" s="226">
        <v>0</v>
      </c>
      <c r="BT48" s="235">
        <v>0</v>
      </c>
      <c r="BU48" s="232">
        <v>0</v>
      </c>
      <c r="BV48" s="225">
        <v>0</v>
      </c>
      <c r="BW48" s="225">
        <v>0</v>
      </c>
      <c r="BX48" s="236">
        <v>0</v>
      </c>
      <c r="BY48" s="236">
        <v>0</v>
      </c>
    </row>
    <row r="49" spans="1:77">
      <c r="A49" s="193"/>
      <c r="B49" s="287" t="s">
        <v>634</v>
      </c>
      <c r="C49" s="288">
        <v>41</v>
      </c>
      <c r="D49" s="289">
        <v>0</v>
      </c>
      <c r="E49" s="290">
        <v>0</v>
      </c>
      <c r="F49" s="290">
        <v>0</v>
      </c>
      <c r="G49" s="289">
        <v>0</v>
      </c>
      <c r="H49" s="290">
        <v>0</v>
      </c>
      <c r="I49" s="290">
        <v>0</v>
      </c>
      <c r="J49" s="290">
        <v>0</v>
      </c>
      <c r="K49" s="289">
        <v>0</v>
      </c>
      <c r="L49" s="290">
        <v>0</v>
      </c>
      <c r="M49" s="290">
        <v>0</v>
      </c>
      <c r="N49" s="290">
        <v>0</v>
      </c>
      <c r="O49" s="290">
        <v>0</v>
      </c>
      <c r="P49" s="290">
        <v>0</v>
      </c>
      <c r="Q49" s="290">
        <v>0</v>
      </c>
      <c r="R49" s="290">
        <v>0</v>
      </c>
      <c r="S49" s="290">
        <v>0</v>
      </c>
      <c r="T49" s="290">
        <v>0</v>
      </c>
      <c r="U49" s="290">
        <v>0</v>
      </c>
      <c r="V49" s="290">
        <v>0</v>
      </c>
      <c r="W49" s="291">
        <v>0</v>
      </c>
      <c r="X49" s="290">
        <v>0</v>
      </c>
      <c r="Y49" s="291">
        <v>0</v>
      </c>
      <c r="Z49" s="290">
        <v>0</v>
      </c>
      <c r="AA49" s="291">
        <v>0</v>
      </c>
      <c r="AB49" s="291">
        <v>0</v>
      </c>
      <c r="AC49" s="291">
        <v>0</v>
      </c>
      <c r="AD49" s="290">
        <v>0</v>
      </c>
      <c r="AE49" s="291">
        <v>0</v>
      </c>
      <c r="AF49" s="290">
        <v>0</v>
      </c>
      <c r="AG49" s="291">
        <v>0</v>
      </c>
      <c r="AH49" s="290">
        <v>0</v>
      </c>
      <c r="AI49" s="291">
        <v>0</v>
      </c>
      <c r="AJ49" s="290">
        <v>0</v>
      </c>
      <c r="AK49" s="291">
        <v>0</v>
      </c>
      <c r="AL49" s="290">
        <v>0</v>
      </c>
      <c r="AM49" s="291">
        <v>0</v>
      </c>
      <c r="AN49" s="290">
        <v>0</v>
      </c>
      <c r="AO49" s="290">
        <v>0</v>
      </c>
      <c r="AP49" s="290">
        <v>0</v>
      </c>
      <c r="AQ49" s="291">
        <v>0</v>
      </c>
      <c r="AR49" s="290">
        <v>0</v>
      </c>
      <c r="AS49" s="291">
        <v>0</v>
      </c>
      <c r="AT49" s="290">
        <v>0</v>
      </c>
      <c r="AU49" s="291">
        <v>0</v>
      </c>
      <c r="AV49" s="292">
        <v>0</v>
      </c>
      <c r="AW49" s="291">
        <v>0</v>
      </c>
      <c r="AX49" s="290">
        <v>0</v>
      </c>
      <c r="AY49" s="291">
        <v>0</v>
      </c>
      <c r="AZ49" s="290">
        <v>0</v>
      </c>
      <c r="BA49" s="291">
        <v>0</v>
      </c>
      <c r="BB49" s="290">
        <v>0</v>
      </c>
      <c r="BC49" s="291">
        <v>0</v>
      </c>
      <c r="BD49" s="290">
        <v>0</v>
      </c>
      <c r="BE49" s="291">
        <v>0</v>
      </c>
      <c r="BF49" s="228">
        <v>0</v>
      </c>
      <c r="BG49" s="229">
        <v>0</v>
      </c>
      <c r="BH49" s="228">
        <v>0</v>
      </c>
      <c r="BI49" s="291">
        <v>0</v>
      </c>
      <c r="BJ49" s="290">
        <v>0</v>
      </c>
      <c r="BK49" s="291">
        <v>0</v>
      </c>
      <c r="BL49" s="290">
        <v>0</v>
      </c>
      <c r="BM49" s="291">
        <v>0</v>
      </c>
      <c r="BN49" s="290">
        <v>0</v>
      </c>
      <c r="BO49" s="291">
        <v>0</v>
      </c>
      <c r="BP49" s="293">
        <v>0</v>
      </c>
      <c r="BQ49" s="294">
        <v>0</v>
      </c>
      <c r="BR49" s="295">
        <v>0</v>
      </c>
      <c r="BS49" s="290">
        <v>0</v>
      </c>
      <c r="BT49" s="296">
        <v>0</v>
      </c>
      <c r="BU49" s="294">
        <v>0</v>
      </c>
      <c r="BV49" s="289">
        <v>0</v>
      </c>
      <c r="BW49" s="289">
        <v>0</v>
      </c>
      <c r="BX49" s="297">
        <v>0</v>
      </c>
      <c r="BY49" s="297">
        <v>0</v>
      </c>
    </row>
    <row r="50" spans="1:77">
      <c r="A50" s="193"/>
      <c r="B50" s="298" t="s">
        <v>705</v>
      </c>
      <c r="C50" s="299">
        <v>42</v>
      </c>
      <c r="D50" s="300">
        <v>17.399999999999999</v>
      </c>
      <c r="E50" s="228">
        <v>2.1</v>
      </c>
      <c r="F50" s="228">
        <v>3.6</v>
      </c>
      <c r="G50" s="300">
        <v>1.6</v>
      </c>
      <c r="H50" s="228">
        <v>14.5</v>
      </c>
      <c r="I50" s="228">
        <v>2.6</v>
      </c>
      <c r="J50" s="228">
        <v>1.6</v>
      </c>
      <c r="K50" s="300">
        <v>3.3</v>
      </c>
      <c r="L50" s="228">
        <v>0.8</v>
      </c>
      <c r="M50" s="228">
        <v>2.9</v>
      </c>
      <c r="N50" s="228">
        <v>6.8</v>
      </c>
      <c r="O50" s="228">
        <v>2.4</v>
      </c>
      <c r="P50" s="228">
        <v>4.0999999999999996</v>
      </c>
      <c r="Q50" s="228">
        <v>4.4000000000000004</v>
      </c>
      <c r="R50" s="228">
        <v>6</v>
      </c>
      <c r="S50" s="228">
        <v>6</v>
      </c>
      <c r="T50" s="228">
        <v>0.7</v>
      </c>
      <c r="U50" s="228">
        <v>3.4</v>
      </c>
      <c r="V50" s="228">
        <v>3.5</v>
      </c>
      <c r="W50" s="229">
        <v>4</v>
      </c>
      <c r="X50" s="228">
        <v>2.9</v>
      </c>
      <c r="Y50" s="229">
        <v>2.2000000000000002</v>
      </c>
      <c r="Z50" s="228">
        <v>1.4</v>
      </c>
      <c r="AA50" s="229">
        <v>15.5</v>
      </c>
      <c r="AB50" s="229">
        <v>2.2000000000000002</v>
      </c>
      <c r="AC50" s="229">
        <v>4.4000000000000004</v>
      </c>
      <c r="AD50" s="228">
        <v>48.3</v>
      </c>
      <c r="AE50" s="229">
        <v>16.7</v>
      </c>
      <c r="AF50" s="228">
        <v>67</v>
      </c>
      <c r="AG50" s="229">
        <v>36</v>
      </c>
      <c r="AH50" s="228">
        <v>47.2</v>
      </c>
      <c r="AI50" s="229">
        <v>1.6</v>
      </c>
      <c r="AJ50" s="228">
        <v>2.1</v>
      </c>
      <c r="AK50" s="229">
        <v>17</v>
      </c>
      <c r="AL50" s="228">
        <v>1.2</v>
      </c>
      <c r="AM50" s="229">
        <v>19.399999999999999</v>
      </c>
      <c r="AN50" s="228">
        <v>1.3</v>
      </c>
      <c r="AO50" s="228">
        <v>1.6</v>
      </c>
      <c r="AP50" s="228">
        <v>2</v>
      </c>
      <c r="AQ50" s="229">
        <v>4</v>
      </c>
      <c r="AR50" s="228">
        <v>1</v>
      </c>
      <c r="AS50" s="229">
        <v>0</v>
      </c>
      <c r="AT50" s="228">
        <v>1.1000000000000001</v>
      </c>
      <c r="AU50" s="229">
        <v>274.39999999999998</v>
      </c>
      <c r="AV50" s="301">
        <v>258.8</v>
      </c>
      <c r="AW50" s="229">
        <v>15.2</v>
      </c>
      <c r="AX50" s="228">
        <v>15.2</v>
      </c>
      <c r="AY50" s="229">
        <v>5.6</v>
      </c>
      <c r="AZ50" s="228">
        <v>3.1</v>
      </c>
      <c r="BA50" s="229">
        <v>2.1</v>
      </c>
      <c r="BB50" s="228">
        <v>12.9</v>
      </c>
      <c r="BC50" s="229">
        <v>0.6</v>
      </c>
      <c r="BD50" s="228">
        <v>1.9</v>
      </c>
      <c r="BE50" s="229">
        <v>9.9</v>
      </c>
      <c r="BF50" s="228">
        <v>0.1</v>
      </c>
      <c r="BG50" s="229">
        <v>2.8</v>
      </c>
      <c r="BH50" s="228">
        <v>7.8</v>
      </c>
      <c r="BI50" s="229">
        <v>1.1000000000000001</v>
      </c>
      <c r="BJ50" s="228">
        <v>4.2</v>
      </c>
      <c r="BK50" s="229">
        <v>8</v>
      </c>
      <c r="BL50" s="228">
        <v>0.5</v>
      </c>
      <c r="BM50" s="229">
        <v>1.1000000000000001</v>
      </c>
      <c r="BN50" s="228">
        <v>3.1</v>
      </c>
      <c r="BO50" s="229">
        <v>0</v>
      </c>
      <c r="BP50" s="302">
        <v>757.4</v>
      </c>
      <c r="BQ50" s="303">
        <v>659.6</v>
      </c>
      <c r="BR50" s="304">
        <v>659.6</v>
      </c>
      <c r="BS50" s="228">
        <v>0</v>
      </c>
      <c r="BT50" s="305">
        <v>0</v>
      </c>
      <c r="BU50" s="303">
        <v>0</v>
      </c>
      <c r="BV50" s="300">
        <v>0</v>
      </c>
      <c r="BW50" s="300">
        <v>0</v>
      </c>
      <c r="BX50" s="306">
        <v>659.6</v>
      </c>
      <c r="BY50" s="306">
        <v>1417</v>
      </c>
    </row>
    <row r="51" spans="1:77">
      <c r="A51" s="193"/>
      <c r="B51" s="287" t="s">
        <v>706</v>
      </c>
      <c r="C51" s="288">
        <v>43</v>
      </c>
      <c r="D51" s="289">
        <v>0</v>
      </c>
      <c r="E51" s="290">
        <v>0</v>
      </c>
      <c r="F51" s="290">
        <v>0</v>
      </c>
      <c r="G51" s="289">
        <v>0</v>
      </c>
      <c r="H51" s="290">
        <v>0</v>
      </c>
      <c r="I51" s="290">
        <v>0</v>
      </c>
      <c r="J51" s="290">
        <v>0</v>
      </c>
      <c r="K51" s="289">
        <v>0</v>
      </c>
      <c r="L51" s="290">
        <v>0</v>
      </c>
      <c r="M51" s="290">
        <v>0</v>
      </c>
      <c r="N51" s="290">
        <v>0</v>
      </c>
      <c r="O51" s="290">
        <v>0</v>
      </c>
      <c r="P51" s="290">
        <v>0</v>
      </c>
      <c r="Q51" s="290">
        <v>0</v>
      </c>
      <c r="R51" s="290">
        <v>0</v>
      </c>
      <c r="S51" s="290">
        <v>0</v>
      </c>
      <c r="T51" s="290">
        <v>0</v>
      </c>
      <c r="U51" s="290">
        <v>0</v>
      </c>
      <c r="V51" s="290">
        <v>0</v>
      </c>
      <c r="W51" s="291">
        <v>0</v>
      </c>
      <c r="X51" s="290">
        <v>0</v>
      </c>
      <c r="Y51" s="291">
        <v>0</v>
      </c>
      <c r="Z51" s="290">
        <v>0</v>
      </c>
      <c r="AA51" s="291">
        <v>0</v>
      </c>
      <c r="AB51" s="291">
        <v>0</v>
      </c>
      <c r="AC51" s="291">
        <v>0</v>
      </c>
      <c r="AD51" s="290">
        <v>0</v>
      </c>
      <c r="AE51" s="291">
        <v>0</v>
      </c>
      <c r="AF51" s="290">
        <v>0</v>
      </c>
      <c r="AG51" s="291">
        <v>0</v>
      </c>
      <c r="AH51" s="290">
        <v>0</v>
      </c>
      <c r="AI51" s="291">
        <v>0</v>
      </c>
      <c r="AJ51" s="290">
        <v>0</v>
      </c>
      <c r="AK51" s="291">
        <v>0</v>
      </c>
      <c r="AL51" s="290">
        <v>0</v>
      </c>
      <c r="AM51" s="291">
        <v>0</v>
      </c>
      <c r="AN51" s="290">
        <v>0</v>
      </c>
      <c r="AO51" s="290">
        <v>0</v>
      </c>
      <c r="AP51" s="290">
        <v>0</v>
      </c>
      <c r="AQ51" s="291">
        <v>0</v>
      </c>
      <c r="AR51" s="290">
        <v>0</v>
      </c>
      <c r="AS51" s="291">
        <v>0</v>
      </c>
      <c r="AT51" s="290">
        <v>0</v>
      </c>
      <c r="AU51" s="291">
        <v>0</v>
      </c>
      <c r="AV51" s="292">
        <v>0</v>
      </c>
      <c r="AW51" s="291">
        <v>0</v>
      </c>
      <c r="AX51" s="290">
        <v>0</v>
      </c>
      <c r="AY51" s="291">
        <v>0</v>
      </c>
      <c r="AZ51" s="290">
        <v>0</v>
      </c>
      <c r="BA51" s="291">
        <v>0</v>
      </c>
      <c r="BB51" s="290">
        <v>0</v>
      </c>
      <c r="BC51" s="291">
        <v>0</v>
      </c>
      <c r="BD51" s="290">
        <v>0</v>
      </c>
      <c r="BE51" s="291">
        <v>0</v>
      </c>
      <c r="BF51" s="228">
        <v>0</v>
      </c>
      <c r="BG51" s="229">
        <v>0</v>
      </c>
      <c r="BH51" s="228">
        <v>0</v>
      </c>
      <c r="BI51" s="291">
        <v>0</v>
      </c>
      <c r="BJ51" s="290">
        <v>0</v>
      </c>
      <c r="BK51" s="291">
        <v>0</v>
      </c>
      <c r="BL51" s="290">
        <v>0</v>
      </c>
      <c r="BM51" s="291">
        <v>0</v>
      </c>
      <c r="BN51" s="290">
        <v>0</v>
      </c>
      <c r="BO51" s="291">
        <v>0</v>
      </c>
      <c r="BP51" s="293">
        <v>0</v>
      </c>
      <c r="BQ51" s="294">
        <v>0</v>
      </c>
      <c r="BR51" s="295">
        <v>0</v>
      </c>
      <c r="BS51" s="290">
        <v>0</v>
      </c>
      <c r="BT51" s="296">
        <v>0</v>
      </c>
      <c r="BU51" s="294">
        <v>0</v>
      </c>
      <c r="BV51" s="289">
        <v>0</v>
      </c>
      <c r="BW51" s="289">
        <v>0</v>
      </c>
      <c r="BX51" s="297">
        <v>0</v>
      </c>
      <c r="BY51" s="297">
        <v>0</v>
      </c>
    </row>
    <row r="52" spans="1:77">
      <c r="A52" s="193"/>
      <c r="B52" s="223" t="s">
        <v>707</v>
      </c>
      <c r="C52" s="224">
        <v>44</v>
      </c>
      <c r="D52" s="225">
        <v>0</v>
      </c>
      <c r="E52" s="226">
        <v>0</v>
      </c>
      <c r="F52" s="226">
        <v>0</v>
      </c>
      <c r="G52" s="225">
        <v>0</v>
      </c>
      <c r="H52" s="226">
        <v>0</v>
      </c>
      <c r="I52" s="226">
        <v>0</v>
      </c>
      <c r="J52" s="226">
        <v>0</v>
      </c>
      <c r="K52" s="225">
        <v>0</v>
      </c>
      <c r="L52" s="226">
        <v>0</v>
      </c>
      <c r="M52" s="226">
        <v>0</v>
      </c>
      <c r="N52" s="226">
        <v>0</v>
      </c>
      <c r="O52" s="226">
        <v>0</v>
      </c>
      <c r="P52" s="226">
        <v>0</v>
      </c>
      <c r="Q52" s="226">
        <v>0</v>
      </c>
      <c r="R52" s="226">
        <v>0</v>
      </c>
      <c r="S52" s="226">
        <v>0</v>
      </c>
      <c r="T52" s="226">
        <v>0</v>
      </c>
      <c r="U52" s="226">
        <v>0</v>
      </c>
      <c r="V52" s="226">
        <v>0</v>
      </c>
      <c r="W52" s="227">
        <v>0</v>
      </c>
      <c r="X52" s="226">
        <v>0</v>
      </c>
      <c r="Y52" s="227">
        <v>0</v>
      </c>
      <c r="Z52" s="226">
        <v>0</v>
      </c>
      <c r="AA52" s="227">
        <v>0</v>
      </c>
      <c r="AB52" s="227">
        <v>0</v>
      </c>
      <c r="AC52" s="227">
        <v>0</v>
      </c>
      <c r="AD52" s="226">
        <v>0</v>
      </c>
      <c r="AE52" s="227">
        <v>0</v>
      </c>
      <c r="AF52" s="226">
        <v>0</v>
      </c>
      <c r="AG52" s="227">
        <v>0</v>
      </c>
      <c r="AH52" s="226">
        <v>0</v>
      </c>
      <c r="AI52" s="227">
        <v>0</v>
      </c>
      <c r="AJ52" s="226">
        <v>0</v>
      </c>
      <c r="AK52" s="227">
        <v>0</v>
      </c>
      <c r="AL52" s="226">
        <v>0</v>
      </c>
      <c r="AM52" s="227">
        <v>0</v>
      </c>
      <c r="AN52" s="226">
        <v>0</v>
      </c>
      <c r="AO52" s="226">
        <v>0</v>
      </c>
      <c r="AP52" s="226">
        <v>0</v>
      </c>
      <c r="AQ52" s="227">
        <v>0</v>
      </c>
      <c r="AR52" s="226">
        <v>0</v>
      </c>
      <c r="AS52" s="227">
        <v>0</v>
      </c>
      <c r="AT52" s="226">
        <v>0</v>
      </c>
      <c r="AU52" s="227">
        <v>0</v>
      </c>
      <c r="AV52" s="230">
        <v>0</v>
      </c>
      <c r="AW52" s="227">
        <v>0</v>
      </c>
      <c r="AX52" s="226">
        <v>0</v>
      </c>
      <c r="AY52" s="227">
        <v>0</v>
      </c>
      <c r="AZ52" s="226">
        <v>0</v>
      </c>
      <c r="BA52" s="227">
        <v>0</v>
      </c>
      <c r="BB52" s="226">
        <v>0</v>
      </c>
      <c r="BC52" s="227">
        <v>0</v>
      </c>
      <c r="BD52" s="226">
        <v>0</v>
      </c>
      <c r="BE52" s="227">
        <v>0</v>
      </c>
      <c r="BF52" s="228">
        <v>0</v>
      </c>
      <c r="BG52" s="229">
        <v>0</v>
      </c>
      <c r="BH52" s="228">
        <v>0</v>
      </c>
      <c r="BI52" s="227">
        <v>0</v>
      </c>
      <c r="BJ52" s="226">
        <v>0</v>
      </c>
      <c r="BK52" s="227">
        <v>0</v>
      </c>
      <c r="BL52" s="226">
        <v>0</v>
      </c>
      <c r="BM52" s="227">
        <v>0</v>
      </c>
      <c r="BN52" s="226">
        <v>0</v>
      </c>
      <c r="BO52" s="227">
        <v>0</v>
      </c>
      <c r="BP52" s="231">
        <v>0</v>
      </c>
      <c r="BQ52" s="232">
        <v>0</v>
      </c>
      <c r="BR52" s="307">
        <v>0</v>
      </c>
      <c r="BS52" s="226">
        <v>0</v>
      </c>
      <c r="BT52" s="235">
        <v>0</v>
      </c>
      <c r="BU52" s="232">
        <v>0</v>
      </c>
      <c r="BV52" s="308">
        <v>0</v>
      </c>
      <c r="BW52" s="225">
        <v>0</v>
      </c>
      <c r="BX52" s="236">
        <v>0</v>
      </c>
      <c r="BY52" s="236">
        <v>0</v>
      </c>
    </row>
    <row r="53" spans="1:77">
      <c r="A53" s="193"/>
      <c r="B53" s="287" t="s">
        <v>708</v>
      </c>
      <c r="C53" s="288">
        <v>45</v>
      </c>
      <c r="D53" s="289">
        <v>5.0999999999999996</v>
      </c>
      <c r="E53" s="290">
        <v>0</v>
      </c>
      <c r="F53" s="290">
        <v>0.4</v>
      </c>
      <c r="G53" s="289">
        <v>2.9</v>
      </c>
      <c r="H53" s="290">
        <v>33.5</v>
      </c>
      <c r="I53" s="290">
        <v>7</v>
      </c>
      <c r="J53" s="290">
        <v>1.9</v>
      </c>
      <c r="K53" s="289">
        <v>2.9</v>
      </c>
      <c r="L53" s="290">
        <v>2.2000000000000002</v>
      </c>
      <c r="M53" s="290">
        <v>17.600000000000001</v>
      </c>
      <c r="N53" s="290">
        <v>10.199999999999999</v>
      </c>
      <c r="O53" s="290">
        <v>9.1</v>
      </c>
      <c r="P53" s="290">
        <v>6.9</v>
      </c>
      <c r="Q53" s="290">
        <v>8.4</v>
      </c>
      <c r="R53" s="290">
        <v>5.8</v>
      </c>
      <c r="S53" s="290">
        <v>7.5</v>
      </c>
      <c r="T53" s="290">
        <v>3.2</v>
      </c>
      <c r="U53" s="290">
        <v>10.8</v>
      </c>
      <c r="V53" s="290">
        <v>10.1</v>
      </c>
      <c r="W53" s="291">
        <v>6.7</v>
      </c>
      <c r="X53" s="290">
        <v>4.8</v>
      </c>
      <c r="Y53" s="291">
        <v>5.4</v>
      </c>
      <c r="Z53" s="290">
        <v>1.5</v>
      </c>
      <c r="AA53" s="291">
        <v>24.1</v>
      </c>
      <c r="AB53" s="291">
        <v>4.7</v>
      </c>
      <c r="AC53" s="291">
        <v>6.7</v>
      </c>
      <c r="AD53" s="290">
        <v>338.9</v>
      </c>
      <c r="AE53" s="291">
        <v>17.2</v>
      </c>
      <c r="AF53" s="290">
        <v>50.7</v>
      </c>
      <c r="AG53" s="291">
        <v>39.799999999999997</v>
      </c>
      <c r="AH53" s="290">
        <v>8</v>
      </c>
      <c r="AI53" s="291">
        <v>3.8</v>
      </c>
      <c r="AJ53" s="290">
        <v>0.4</v>
      </c>
      <c r="AK53" s="291">
        <v>19.2</v>
      </c>
      <c r="AL53" s="290">
        <v>0.8</v>
      </c>
      <c r="AM53" s="291">
        <v>24.4</v>
      </c>
      <c r="AN53" s="290">
        <v>3.8</v>
      </c>
      <c r="AO53" s="290">
        <v>9.6</v>
      </c>
      <c r="AP53" s="290">
        <v>15.4</v>
      </c>
      <c r="AQ53" s="291">
        <v>7.5</v>
      </c>
      <c r="AR53" s="290">
        <v>35.200000000000003</v>
      </c>
      <c r="AS53" s="291">
        <v>13.5</v>
      </c>
      <c r="AT53" s="290">
        <v>6.2</v>
      </c>
      <c r="AU53" s="291">
        <v>32.1</v>
      </c>
      <c r="AV53" s="292">
        <v>0</v>
      </c>
      <c r="AW53" s="291">
        <v>119.3</v>
      </c>
      <c r="AX53" s="290">
        <v>10.4</v>
      </c>
      <c r="AY53" s="291">
        <v>1.3</v>
      </c>
      <c r="AZ53" s="290">
        <v>2.1</v>
      </c>
      <c r="BA53" s="291">
        <v>1.4</v>
      </c>
      <c r="BB53" s="290">
        <v>3.3</v>
      </c>
      <c r="BC53" s="291">
        <v>0.2</v>
      </c>
      <c r="BD53" s="290">
        <v>3.3</v>
      </c>
      <c r="BE53" s="291">
        <v>5</v>
      </c>
      <c r="BF53" s="228">
        <v>0</v>
      </c>
      <c r="BG53" s="229">
        <v>6.4</v>
      </c>
      <c r="BH53" s="228">
        <v>16.7</v>
      </c>
      <c r="BI53" s="291">
        <v>4</v>
      </c>
      <c r="BJ53" s="290">
        <v>14.5</v>
      </c>
      <c r="BK53" s="291">
        <v>4.8</v>
      </c>
      <c r="BL53" s="290">
        <v>1.5</v>
      </c>
      <c r="BM53" s="291">
        <v>0.6</v>
      </c>
      <c r="BN53" s="290">
        <v>3</v>
      </c>
      <c r="BO53" s="291">
        <v>0</v>
      </c>
      <c r="BP53" s="293">
        <v>1023.7</v>
      </c>
      <c r="BQ53" s="294">
        <v>947.2</v>
      </c>
      <c r="BR53" s="295">
        <v>947.2</v>
      </c>
      <c r="BS53" s="290">
        <v>0</v>
      </c>
      <c r="BT53" s="296">
        <v>0</v>
      </c>
      <c r="BU53" s="294">
        <v>3686.1</v>
      </c>
      <c r="BV53" s="289">
        <v>3686.1</v>
      </c>
      <c r="BW53" s="289">
        <v>0</v>
      </c>
      <c r="BX53" s="297">
        <v>4633.3</v>
      </c>
      <c r="BY53" s="297">
        <v>5657</v>
      </c>
    </row>
    <row r="54" spans="1:77">
      <c r="A54" s="193"/>
      <c r="B54" s="223" t="s">
        <v>709</v>
      </c>
      <c r="C54" s="224">
        <v>46</v>
      </c>
      <c r="D54" s="225">
        <v>0</v>
      </c>
      <c r="E54" s="226">
        <v>0</v>
      </c>
      <c r="F54" s="226">
        <v>0</v>
      </c>
      <c r="G54" s="225">
        <v>0</v>
      </c>
      <c r="H54" s="226">
        <v>0</v>
      </c>
      <c r="I54" s="226">
        <v>0</v>
      </c>
      <c r="J54" s="226">
        <v>0</v>
      </c>
      <c r="K54" s="225">
        <v>0</v>
      </c>
      <c r="L54" s="226">
        <v>0</v>
      </c>
      <c r="M54" s="226">
        <v>0</v>
      </c>
      <c r="N54" s="226">
        <v>0</v>
      </c>
      <c r="O54" s="226">
        <v>0</v>
      </c>
      <c r="P54" s="226">
        <v>0</v>
      </c>
      <c r="Q54" s="226">
        <v>0</v>
      </c>
      <c r="R54" s="226">
        <v>0</v>
      </c>
      <c r="S54" s="226">
        <v>0</v>
      </c>
      <c r="T54" s="226">
        <v>0</v>
      </c>
      <c r="U54" s="226">
        <v>0</v>
      </c>
      <c r="V54" s="226">
        <v>0</v>
      </c>
      <c r="W54" s="227">
        <v>0</v>
      </c>
      <c r="X54" s="226">
        <v>0</v>
      </c>
      <c r="Y54" s="227">
        <v>0</v>
      </c>
      <c r="Z54" s="226">
        <v>0</v>
      </c>
      <c r="AA54" s="227">
        <v>0</v>
      </c>
      <c r="AB54" s="334">
        <v>0</v>
      </c>
      <c r="AC54" s="269">
        <v>0</v>
      </c>
      <c r="AD54" s="226">
        <v>0</v>
      </c>
      <c r="AE54" s="227">
        <v>0</v>
      </c>
      <c r="AF54" s="226">
        <v>0</v>
      </c>
      <c r="AG54" s="227">
        <v>0</v>
      </c>
      <c r="AH54" s="226">
        <v>0</v>
      </c>
      <c r="AI54" s="227">
        <v>0</v>
      </c>
      <c r="AJ54" s="226">
        <v>0</v>
      </c>
      <c r="AK54" s="227">
        <v>0</v>
      </c>
      <c r="AL54" s="226">
        <v>0</v>
      </c>
      <c r="AM54" s="227">
        <v>0</v>
      </c>
      <c r="AN54" s="226">
        <v>0</v>
      </c>
      <c r="AO54" s="269">
        <v>0</v>
      </c>
      <c r="AP54" s="226">
        <v>0</v>
      </c>
      <c r="AQ54" s="227">
        <v>0</v>
      </c>
      <c r="AR54" s="226">
        <v>0</v>
      </c>
      <c r="AS54" s="227">
        <v>0</v>
      </c>
      <c r="AT54" s="226">
        <v>0</v>
      </c>
      <c r="AU54" s="227">
        <v>0</v>
      </c>
      <c r="AV54" s="230">
        <v>0</v>
      </c>
      <c r="AW54" s="227">
        <v>0</v>
      </c>
      <c r="AX54" s="226">
        <v>0</v>
      </c>
      <c r="AY54" s="227">
        <v>0</v>
      </c>
      <c r="AZ54" s="226">
        <v>0</v>
      </c>
      <c r="BA54" s="227">
        <v>0</v>
      </c>
      <c r="BB54" s="226">
        <v>0</v>
      </c>
      <c r="BC54" s="227">
        <v>0</v>
      </c>
      <c r="BD54" s="226">
        <v>0</v>
      </c>
      <c r="BE54" s="227">
        <v>0</v>
      </c>
      <c r="BF54" s="228">
        <v>0</v>
      </c>
      <c r="BG54" s="229">
        <v>0</v>
      </c>
      <c r="BH54" s="228">
        <v>0</v>
      </c>
      <c r="BI54" s="269">
        <v>0</v>
      </c>
      <c r="BJ54" s="334">
        <v>0</v>
      </c>
      <c r="BK54" s="269">
        <v>0</v>
      </c>
      <c r="BL54" s="226">
        <v>0</v>
      </c>
      <c r="BM54" s="227">
        <v>0</v>
      </c>
      <c r="BN54" s="226">
        <v>0</v>
      </c>
      <c r="BO54" s="227">
        <v>0</v>
      </c>
      <c r="BP54" s="231">
        <v>0</v>
      </c>
      <c r="BQ54" s="232">
        <v>0</v>
      </c>
      <c r="BR54" s="233">
        <v>0</v>
      </c>
      <c r="BS54" s="226">
        <v>0</v>
      </c>
      <c r="BT54" s="235">
        <v>0</v>
      </c>
      <c r="BU54" s="232">
        <v>0</v>
      </c>
      <c r="BV54" s="225">
        <v>0</v>
      </c>
      <c r="BW54" s="225">
        <v>0</v>
      </c>
      <c r="BX54" s="236">
        <v>0</v>
      </c>
      <c r="BY54" s="236">
        <v>0</v>
      </c>
    </row>
    <row r="55" spans="1:77">
      <c r="B55" s="223" t="s">
        <v>710</v>
      </c>
      <c r="C55" s="224">
        <v>47</v>
      </c>
      <c r="D55" s="225">
        <v>0</v>
      </c>
      <c r="E55" s="226">
        <v>0</v>
      </c>
      <c r="F55" s="226">
        <v>0</v>
      </c>
      <c r="G55" s="225">
        <v>0</v>
      </c>
      <c r="H55" s="226">
        <v>0</v>
      </c>
      <c r="I55" s="226">
        <v>0</v>
      </c>
      <c r="J55" s="226">
        <v>0</v>
      </c>
      <c r="K55" s="225">
        <v>0</v>
      </c>
      <c r="L55" s="226">
        <v>0</v>
      </c>
      <c r="M55" s="226">
        <v>0</v>
      </c>
      <c r="N55" s="226">
        <v>0</v>
      </c>
      <c r="O55" s="226">
        <v>0</v>
      </c>
      <c r="P55" s="226">
        <v>0</v>
      </c>
      <c r="Q55" s="226">
        <v>0</v>
      </c>
      <c r="R55" s="226">
        <v>0</v>
      </c>
      <c r="S55" s="226">
        <v>0</v>
      </c>
      <c r="T55" s="226">
        <v>0</v>
      </c>
      <c r="U55" s="226">
        <v>0</v>
      </c>
      <c r="V55" s="226">
        <v>0</v>
      </c>
      <c r="W55" s="227">
        <v>0</v>
      </c>
      <c r="X55" s="226">
        <v>0</v>
      </c>
      <c r="Y55" s="227">
        <v>0</v>
      </c>
      <c r="Z55" s="226">
        <v>0</v>
      </c>
      <c r="AA55" s="227">
        <v>0</v>
      </c>
      <c r="AB55" s="334">
        <v>0</v>
      </c>
      <c r="AC55" s="269">
        <v>0</v>
      </c>
      <c r="AD55" s="226">
        <v>0</v>
      </c>
      <c r="AE55" s="227">
        <v>0</v>
      </c>
      <c r="AF55" s="226">
        <v>0</v>
      </c>
      <c r="AG55" s="227">
        <v>0</v>
      </c>
      <c r="AH55" s="226">
        <v>0</v>
      </c>
      <c r="AI55" s="227">
        <v>0</v>
      </c>
      <c r="AJ55" s="226">
        <v>0</v>
      </c>
      <c r="AK55" s="227">
        <v>0</v>
      </c>
      <c r="AL55" s="226">
        <v>0</v>
      </c>
      <c r="AM55" s="227">
        <v>0</v>
      </c>
      <c r="AN55" s="226">
        <v>0</v>
      </c>
      <c r="AO55" s="269">
        <v>0</v>
      </c>
      <c r="AP55" s="226">
        <v>0</v>
      </c>
      <c r="AQ55" s="227">
        <v>0</v>
      </c>
      <c r="AR55" s="226">
        <v>0</v>
      </c>
      <c r="AS55" s="227">
        <v>0</v>
      </c>
      <c r="AT55" s="226">
        <v>0</v>
      </c>
      <c r="AU55" s="227">
        <v>0</v>
      </c>
      <c r="AV55" s="230">
        <v>0</v>
      </c>
      <c r="AW55" s="227">
        <v>0</v>
      </c>
      <c r="AX55" s="226">
        <v>0</v>
      </c>
      <c r="AY55" s="227">
        <v>0</v>
      </c>
      <c r="AZ55" s="226">
        <v>0</v>
      </c>
      <c r="BA55" s="227">
        <v>0</v>
      </c>
      <c r="BB55" s="226">
        <v>0</v>
      </c>
      <c r="BC55" s="227">
        <v>0</v>
      </c>
      <c r="BD55" s="226">
        <v>0</v>
      </c>
      <c r="BE55" s="227">
        <v>0</v>
      </c>
      <c r="BF55" s="228">
        <v>0</v>
      </c>
      <c r="BG55" s="229">
        <v>0</v>
      </c>
      <c r="BH55" s="228">
        <v>0</v>
      </c>
      <c r="BI55" s="269">
        <v>0</v>
      </c>
      <c r="BJ55" s="334">
        <v>0</v>
      </c>
      <c r="BK55" s="269">
        <v>0</v>
      </c>
      <c r="BL55" s="226">
        <v>0</v>
      </c>
      <c r="BM55" s="227">
        <v>0</v>
      </c>
      <c r="BN55" s="226">
        <v>0</v>
      </c>
      <c r="BO55" s="227">
        <v>0</v>
      </c>
      <c r="BP55" s="231">
        <v>0</v>
      </c>
      <c r="BQ55" s="232">
        <v>0</v>
      </c>
      <c r="BR55" s="309">
        <v>0</v>
      </c>
      <c r="BS55" s="226">
        <v>0</v>
      </c>
      <c r="BT55" s="235">
        <v>0</v>
      </c>
      <c r="BU55" s="232">
        <v>0</v>
      </c>
      <c r="BV55" s="308">
        <v>0</v>
      </c>
      <c r="BW55" s="225">
        <v>0</v>
      </c>
      <c r="BX55" s="236">
        <v>0</v>
      </c>
      <c r="BY55" s="236">
        <v>0</v>
      </c>
    </row>
    <row r="56" spans="1:77">
      <c r="B56" s="223" t="s">
        <v>711</v>
      </c>
      <c r="C56" s="224">
        <v>48</v>
      </c>
      <c r="D56" s="225">
        <v>0</v>
      </c>
      <c r="E56" s="226">
        <v>0</v>
      </c>
      <c r="F56" s="226">
        <v>0</v>
      </c>
      <c r="G56" s="225">
        <v>0</v>
      </c>
      <c r="H56" s="226">
        <v>0</v>
      </c>
      <c r="I56" s="226">
        <v>0</v>
      </c>
      <c r="J56" s="226">
        <v>0</v>
      </c>
      <c r="K56" s="225">
        <v>0</v>
      </c>
      <c r="L56" s="226">
        <v>0</v>
      </c>
      <c r="M56" s="226">
        <v>0</v>
      </c>
      <c r="N56" s="226">
        <v>0</v>
      </c>
      <c r="O56" s="226">
        <v>0</v>
      </c>
      <c r="P56" s="226">
        <v>0</v>
      </c>
      <c r="Q56" s="226">
        <v>0</v>
      </c>
      <c r="R56" s="226">
        <v>0</v>
      </c>
      <c r="S56" s="226">
        <v>0</v>
      </c>
      <c r="T56" s="226">
        <v>0</v>
      </c>
      <c r="U56" s="226">
        <v>0</v>
      </c>
      <c r="V56" s="226">
        <v>0</v>
      </c>
      <c r="W56" s="227">
        <v>0</v>
      </c>
      <c r="X56" s="226">
        <v>0</v>
      </c>
      <c r="Y56" s="227">
        <v>0</v>
      </c>
      <c r="Z56" s="226">
        <v>0</v>
      </c>
      <c r="AA56" s="227">
        <v>0</v>
      </c>
      <c r="AB56" s="334">
        <v>0</v>
      </c>
      <c r="AC56" s="269">
        <v>0</v>
      </c>
      <c r="AD56" s="226">
        <v>0</v>
      </c>
      <c r="AE56" s="227">
        <v>0</v>
      </c>
      <c r="AF56" s="226">
        <v>0</v>
      </c>
      <c r="AG56" s="227">
        <v>0</v>
      </c>
      <c r="AH56" s="226">
        <v>0</v>
      </c>
      <c r="AI56" s="227">
        <v>0</v>
      </c>
      <c r="AJ56" s="226">
        <v>0</v>
      </c>
      <c r="AK56" s="227">
        <v>0</v>
      </c>
      <c r="AL56" s="226">
        <v>0</v>
      </c>
      <c r="AM56" s="227">
        <v>0</v>
      </c>
      <c r="AN56" s="226">
        <v>0</v>
      </c>
      <c r="AO56" s="269">
        <v>0</v>
      </c>
      <c r="AP56" s="226">
        <v>0</v>
      </c>
      <c r="AQ56" s="227">
        <v>0</v>
      </c>
      <c r="AR56" s="226">
        <v>0</v>
      </c>
      <c r="AS56" s="227">
        <v>0</v>
      </c>
      <c r="AT56" s="226">
        <v>0</v>
      </c>
      <c r="AU56" s="227">
        <v>0</v>
      </c>
      <c r="AV56" s="230">
        <v>0</v>
      </c>
      <c r="AW56" s="227">
        <v>0</v>
      </c>
      <c r="AX56" s="226">
        <v>0</v>
      </c>
      <c r="AY56" s="227">
        <v>0</v>
      </c>
      <c r="AZ56" s="226">
        <v>0</v>
      </c>
      <c r="BA56" s="227">
        <v>0</v>
      </c>
      <c r="BB56" s="226">
        <v>0</v>
      </c>
      <c r="BC56" s="227">
        <v>0</v>
      </c>
      <c r="BD56" s="226">
        <v>0</v>
      </c>
      <c r="BE56" s="227">
        <v>0</v>
      </c>
      <c r="BF56" s="228">
        <v>0</v>
      </c>
      <c r="BG56" s="229">
        <v>0</v>
      </c>
      <c r="BH56" s="228">
        <v>0</v>
      </c>
      <c r="BI56" s="269">
        <v>0</v>
      </c>
      <c r="BJ56" s="334">
        <v>0</v>
      </c>
      <c r="BK56" s="269">
        <v>0</v>
      </c>
      <c r="BL56" s="226">
        <v>0</v>
      </c>
      <c r="BM56" s="310">
        <v>0</v>
      </c>
      <c r="BN56" s="226">
        <v>0</v>
      </c>
      <c r="BO56" s="227">
        <v>0</v>
      </c>
      <c r="BP56" s="231">
        <v>0</v>
      </c>
      <c r="BQ56" s="232">
        <v>0</v>
      </c>
      <c r="BR56" s="233">
        <v>0</v>
      </c>
      <c r="BS56" s="226">
        <v>0</v>
      </c>
      <c r="BT56" s="235">
        <v>0</v>
      </c>
      <c r="BU56" s="232">
        <v>0</v>
      </c>
      <c r="BV56" s="225">
        <v>0</v>
      </c>
      <c r="BW56" s="225">
        <v>0</v>
      </c>
      <c r="BX56" s="236">
        <v>0</v>
      </c>
      <c r="BY56" s="236">
        <v>0</v>
      </c>
    </row>
    <row r="57" spans="1:77">
      <c r="B57" s="223" t="s">
        <v>712</v>
      </c>
      <c r="C57" s="224">
        <v>49</v>
      </c>
      <c r="D57" s="225">
        <v>0</v>
      </c>
      <c r="E57" s="226">
        <v>0</v>
      </c>
      <c r="F57" s="226">
        <v>0</v>
      </c>
      <c r="G57" s="225">
        <v>0</v>
      </c>
      <c r="H57" s="226">
        <v>0</v>
      </c>
      <c r="I57" s="226">
        <v>0</v>
      </c>
      <c r="J57" s="226">
        <v>0</v>
      </c>
      <c r="K57" s="225">
        <v>0</v>
      </c>
      <c r="L57" s="226">
        <v>0</v>
      </c>
      <c r="M57" s="226">
        <v>0</v>
      </c>
      <c r="N57" s="226">
        <v>0</v>
      </c>
      <c r="O57" s="226">
        <v>0</v>
      </c>
      <c r="P57" s="226">
        <v>0</v>
      </c>
      <c r="Q57" s="226">
        <v>0</v>
      </c>
      <c r="R57" s="226">
        <v>0</v>
      </c>
      <c r="S57" s="226">
        <v>0</v>
      </c>
      <c r="T57" s="226">
        <v>0</v>
      </c>
      <c r="U57" s="226">
        <v>0</v>
      </c>
      <c r="V57" s="226">
        <v>0</v>
      </c>
      <c r="W57" s="227">
        <v>0</v>
      </c>
      <c r="X57" s="226">
        <v>0</v>
      </c>
      <c r="Y57" s="227">
        <v>0</v>
      </c>
      <c r="Z57" s="226">
        <v>0</v>
      </c>
      <c r="AA57" s="227">
        <v>0</v>
      </c>
      <c r="AB57" s="334">
        <v>0</v>
      </c>
      <c r="AC57" s="269">
        <v>0</v>
      </c>
      <c r="AD57" s="226">
        <v>0</v>
      </c>
      <c r="AE57" s="227">
        <v>0</v>
      </c>
      <c r="AF57" s="226">
        <v>0</v>
      </c>
      <c r="AG57" s="227">
        <v>0</v>
      </c>
      <c r="AH57" s="226">
        <v>0</v>
      </c>
      <c r="AI57" s="227">
        <v>0</v>
      </c>
      <c r="AJ57" s="226">
        <v>0</v>
      </c>
      <c r="AK57" s="227">
        <v>0</v>
      </c>
      <c r="AL57" s="226">
        <v>0</v>
      </c>
      <c r="AM57" s="227">
        <v>0</v>
      </c>
      <c r="AN57" s="226">
        <v>0</v>
      </c>
      <c r="AO57" s="269">
        <v>0</v>
      </c>
      <c r="AP57" s="226">
        <v>0</v>
      </c>
      <c r="AQ57" s="227">
        <v>0</v>
      </c>
      <c r="AR57" s="226">
        <v>0</v>
      </c>
      <c r="AS57" s="227">
        <v>0</v>
      </c>
      <c r="AT57" s="226">
        <v>0</v>
      </c>
      <c r="AU57" s="227">
        <v>0</v>
      </c>
      <c r="AV57" s="230">
        <v>0</v>
      </c>
      <c r="AW57" s="227">
        <v>0</v>
      </c>
      <c r="AX57" s="226">
        <v>0</v>
      </c>
      <c r="AY57" s="227">
        <v>0</v>
      </c>
      <c r="AZ57" s="226">
        <v>0</v>
      </c>
      <c r="BA57" s="227">
        <v>0</v>
      </c>
      <c r="BB57" s="226">
        <v>0</v>
      </c>
      <c r="BC57" s="227">
        <v>0</v>
      </c>
      <c r="BD57" s="226">
        <v>0</v>
      </c>
      <c r="BE57" s="227">
        <v>0</v>
      </c>
      <c r="BF57" s="228">
        <v>0</v>
      </c>
      <c r="BG57" s="229">
        <v>0</v>
      </c>
      <c r="BH57" s="228">
        <v>0</v>
      </c>
      <c r="BI57" s="269">
        <v>0</v>
      </c>
      <c r="BJ57" s="334">
        <v>0</v>
      </c>
      <c r="BK57" s="269">
        <v>0</v>
      </c>
      <c r="BL57" s="226">
        <v>0</v>
      </c>
      <c r="BM57" s="227">
        <v>0</v>
      </c>
      <c r="BN57" s="226">
        <v>0</v>
      </c>
      <c r="BO57" s="227">
        <v>0</v>
      </c>
      <c r="BP57" s="231">
        <v>0</v>
      </c>
      <c r="BQ57" s="232">
        <v>0</v>
      </c>
      <c r="BR57" s="233">
        <v>0</v>
      </c>
      <c r="BS57" s="226">
        <v>0</v>
      </c>
      <c r="BT57" s="235">
        <v>0</v>
      </c>
      <c r="BU57" s="232">
        <v>0</v>
      </c>
      <c r="BV57" s="225">
        <v>0</v>
      </c>
      <c r="BW57" s="225">
        <v>0</v>
      </c>
      <c r="BX57" s="236">
        <v>0</v>
      </c>
      <c r="BY57" s="236">
        <v>0</v>
      </c>
    </row>
    <row r="58" spans="1:77">
      <c r="B58" s="223" t="s">
        <v>713</v>
      </c>
      <c r="C58" s="224">
        <v>50</v>
      </c>
      <c r="D58" s="225">
        <v>0</v>
      </c>
      <c r="E58" s="226">
        <v>0</v>
      </c>
      <c r="F58" s="226">
        <v>0</v>
      </c>
      <c r="G58" s="225">
        <v>0</v>
      </c>
      <c r="H58" s="226">
        <v>0</v>
      </c>
      <c r="I58" s="226">
        <v>0</v>
      </c>
      <c r="J58" s="226">
        <v>0</v>
      </c>
      <c r="K58" s="225">
        <v>0</v>
      </c>
      <c r="L58" s="226">
        <v>0</v>
      </c>
      <c r="M58" s="226">
        <v>0</v>
      </c>
      <c r="N58" s="226">
        <v>0</v>
      </c>
      <c r="O58" s="226">
        <v>0</v>
      </c>
      <c r="P58" s="226">
        <v>0</v>
      </c>
      <c r="Q58" s="226">
        <v>0</v>
      </c>
      <c r="R58" s="226">
        <v>0</v>
      </c>
      <c r="S58" s="226">
        <v>0</v>
      </c>
      <c r="T58" s="226">
        <v>0</v>
      </c>
      <c r="U58" s="226">
        <v>0</v>
      </c>
      <c r="V58" s="226">
        <v>0</v>
      </c>
      <c r="W58" s="227">
        <v>0</v>
      </c>
      <c r="X58" s="226">
        <v>0</v>
      </c>
      <c r="Y58" s="227">
        <v>0</v>
      </c>
      <c r="Z58" s="226">
        <v>0</v>
      </c>
      <c r="AA58" s="227">
        <v>0</v>
      </c>
      <c r="AB58" s="334">
        <v>0</v>
      </c>
      <c r="AC58" s="269">
        <v>0</v>
      </c>
      <c r="AD58" s="226">
        <v>0</v>
      </c>
      <c r="AE58" s="227">
        <v>0</v>
      </c>
      <c r="AF58" s="226">
        <v>0</v>
      </c>
      <c r="AG58" s="227">
        <v>0</v>
      </c>
      <c r="AH58" s="226">
        <v>0</v>
      </c>
      <c r="AI58" s="227">
        <v>0</v>
      </c>
      <c r="AJ58" s="226">
        <v>0</v>
      </c>
      <c r="AK58" s="227">
        <v>0</v>
      </c>
      <c r="AL58" s="226">
        <v>0</v>
      </c>
      <c r="AM58" s="227">
        <v>0</v>
      </c>
      <c r="AN58" s="226">
        <v>0</v>
      </c>
      <c r="AO58" s="269">
        <v>0</v>
      </c>
      <c r="AP58" s="226">
        <v>0</v>
      </c>
      <c r="AQ58" s="227">
        <v>0</v>
      </c>
      <c r="AR58" s="226">
        <v>0</v>
      </c>
      <c r="AS58" s="227">
        <v>0</v>
      </c>
      <c r="AT58" s="226">
        <v>0</v>
      </c>
      <c r="AU58" s="227">
        <v>0</v>
      </c>
      <c r="AV58" s="230">
        <v>0</v>
      </c>
      <c r="AW58" s="227">
        <v>0</v>
      </c>
      <c r="AX58" s="226">
        <v>0</v>
      </c>
      <c r="AY58" s="227">
        <v>0</v>
      </c>
      <c r="AZ58" s="226">
        <v>0</v>
      </c>
      <c r="BA58" s="227">
        <v>0</v>
      </c>
      <c r="BB58" s="226">
        <v>0</v>
      </c>
      <c r="BC58" s="227">
        <v>0</v>
      </c>
      <c r="BD58" s="226">
        <v>0</v>
      </c>
      <c r="BE58" s="227">
        <v>0</v>
      </c>
      <c r="BF58" s="228">
        <v>0</v>
      </c>
      <c r="BG58" s="229">
        <v>0</v>
      </c>
      <c r="BH58" s="228">
        <v>0</v>
      </c>
      <c r="BI58" s="269">
        <v>0</v>
      </c>
      <c r="BJ58" s="334">
        <v>0</v>
      </c>
      <c r="BK58" s="269">
        <v>0</v>
      </c>
      <c r="BL58" s="226">
        <v>0</v>
      </c>
      <c r="BM58" s="227">
        <v>0</v>
      </c>
      <c r="BN58" s="226">
        <v>0</v>
      </c>
      <c r="BO58" s="227">
        <v>0</v>
      </c>
      <c r="BP58" s="231">
        <v>0</v>
      </c>
      <c r="BQ58" s="232">
        <v>0</v>
      </c>
      <c r="BR58" s="233">
        <v>0</v>
      </c>
      <c r="BS58" s="226">
        <v>0</v>
      </c>
      <c r="BT58" s="235">
        <v>0</v>
      </c>
      <c r="BU58" s="232">
        <v>0</v>
      </c>
      <c r="BV58" s="225">
        <v>0</v>
      </c>
      <c r="BW58" s="225">
        <v>0</v>
      </c>
      <c r="BX58" s="236">
        <v>0</v>
      </c>
      <c r="BY58" s="236">
        <v>0</v>
      </c>
    </row>
    <row r="59" spans="1:77">
      <c r="B59" s="223" t="s">
        <v>714</v>
      </c>
      <c r="C59" s="224">
        <v>51</v>
      </c>
      <c r="D59" s="225">
        <v>0</v>
      </c>
      <c r="E59" s="226">
        <v>0</v>
      </c>
      <c r="F59" s="226">
        <v>0</v>
      </c>
      <c r="G59" s="225">
        <v>0</v>
      </c>
      <c r="H59" s="226">
        <v>0</v>
      </c>
      <c r="I59" s="226">
        <v>0</v>
      </c>
      <c r="J59" s="226">
        <v>0</v>
      </c>
      <c r="K59" s="225">
        <v>0</v>
      </c>
      <c r="L59" s="226">
        <v>0</v>
      </c>
      <c r="M59" s="226">
        <v>0</v>
      </c>
      <c r="N59" s="226">
        <v>0</v>
      </c>
      <c r="O59" s="226">
        <v>0</v>
      </c>
      <c r="P59" s="226">
        <v>0</v>
      </c>
      <c r="Q59" s="226">
        <v>0</v>
      </c>
      <c r="R59" s="226">
        <v>0</v>
      </c>
      <c r="S59" s="226">
        <v>0</v>
      </c>
      <c r="T59" s="226">
        <v>0</v>
      </c>
      <c r="U59" s="226">
        <v>0</v>
      </c>
      <c r="V59" s="226">
        <v>0</v>
      </c>
      <c r="W59" s="227">
        <v>0</v>
      </c>
      <c r="X59" s="226">
        <v>0</v>
      </c>
      <c r="Y59" s="227">
        <v>0</v>
      </c>
      <c r="Z59" s="226">
        <v>0</v>
      </c>
      <c r="AA59" s="227">
        <v>0</v>
      </c>
      <c r="AB59" s="334">
        <v>0</v>
      </c>
      <c r="AC59" s="269">
        <v>0</v>
      </c>
      <c r="AD59" s="226">
        <v>0</v>
      </c>
      <c r="AE59" s="227">
        <v>0</v>
      </c>
      <c r="AF59" s="226">
        <v>0</v>
      </c>
      <c r="AG59" s="227">
        <v>0</v>
      </c>
      <c r="AH59" s="226">
        <v>0</v>
      </c>
      <c r="AI59" s="227">
        <v>0</v>
      </c>
      <c r="AJ59" s="226">
        <v>0</v>
      </c>
      <c r="AK59" s="227">
        <v>0</v>
      </c>
      <c r="AL59" s="226">
        <v>0</v>
      </c>
      <c r="AM59" s="227">
        <v>0</v>
      </c>
      <c r="AN59" s="226">
        <v>0</v>
      </c>
      <c r="AO59" s="269">
        <v>0</v>
      </c>
      <c r="AP59" s="226">
        <v>0</v>
      </c>
      <c r="AQ59" s="227">
        <v>0</v>
      </c>
      <c r="AR59" s="226">
        <v>0</v>
      </c>
      <c r="AS59" s="227">
        <v>0</v>
      </c>
      <c r="AT59" s="226">
        <v>0</v>
      </c>
      <c r="AU59" s="227">
        <v>0</v>
      </c>
      <c r="AV59" s="230">
        <v>0</v>
      </c>
      <c r="AW59" s="227">
        <v>0</v>
      </c>
      <c r="AX59" s="226">
        <v>0</v>
      </c>
      <c r="AY59" s="227">
        <v>0</v>
      </c>
      <c r="AZ59" s="226">
        <v>0</v>
      </c>
      <c r="BA59" s="227">
        <v>0</v>
      </c>
      <c r="BB59" s="226">
        <v>0</v>
      </c>
      <c r="BC59" s="227">
        <v>0</v>
      </c>
      <c r="BD59" s="226">
        <v>0</v>
      </c>
      <c r="BE59" s="227">
        <v>0</v>
      </c>
      <c r="BF59" s="228">
        <v>0</v>
      </c>
      <c r="BG59" s="229">
        <v>0</v>
      </c>
      <c r="BH59" s="228">
        <v>0</v>
      </c>
      <c r="BI59" s="269">
        <v>0</v>
      </c>
      <c r="BJ59" s="334">
        <v>0</v>
      </c>
      <c r="BK59" s="269">
        <v>0</v>
      </c>
      <c r="BL59" s="226">
        <v>0</v>
      </c>
      <c r="BM59" s="227">
        <v>0</v>
      </c>
      <c r="BN59" s="226">
        <v>0</v>
      </c>
      <c r="BO59" s="227">
        <v>0</v>
      </c>
      <c r="BP59" s="231">
        <v>0</v>
      </c>
      <c r="BQ59" s="232">
        <v>0</v>
      </c>
      <c r="BR59" s="233">
        <v>0</v>
      </c>
      <c r="BS59" s="226">
        <v>0</v>
      </c>
      <c r="BT59" s="235">
        <v>0</v>
      </c>
      <c r="BU59" s="232">
        <v>0</v>
      </c>
      <c r="BV59" s="225">
        <v>0</v>
      </c>
      <c r="BW59" s="225">
        <v>0</v>
      </c>
      <c r="BX59" s="236">
        <v>0</v>
      </c>
      <c r="BY59" s="236">
        <v>0</v>
      </c>
    </row>
    <row r="60" spans="1:77">
      <c r="B60" s="223" t="s">
        <v>715</v>
      </c>
      <c r="C60" s="224">
        <v>52</v>
      </c>
      <c r="D60" s="225">
        <v>0</v>
      </c>
      <c r="E60" s="226">
        <v>0</v>
      </c>
      <c r="F60" s="226">
        <v>0</v>
      </c>
      <c r="G60" s="225">
        <v>0</v>
      </c>
      <c r="H60" s="226">
        <v>0</v>
      </c>
      <c r="I60" s="226">
        <v>0</v>
      </c>
      <c r="J60" s="226">
        <v>0</v>
      </c>
      <c r="K60" s="225">
        <v>0</v>
      </c>
      <c r="L60" s="226">
        <v>0</v>
      </c>
      <c r="M60" s="226">
        <v>0</v>
      </c>
      <c r="N60" s="226">
        <v>0</v>
      </c>
      <c r="O60" s="226">
        <v>0</v>
      </c>
      <c r="P60" s="226">
        <v>0</v>
      </c>
      <c r="Q60" s="226">
        <v>0</v>
      </c>
      <c r="R60" s="226">
        <v>0</v>
      </c>
      <c r="S60" s="226">
        <v>0</v>
      </c>
      <c r="T60" s="226">
        <v>0</v>
      </c>
      <c r="U60" s="226">
        <v>0</v>
      </c>
      <c r="V60" s="226">
        <v>0</v>
      </c>
      <c r="W60" s="227">
        <v>0</v>
      </c>
      <c r="X60" s="226">
        <v>0</v>
      </c>
      <c r="Y60" s="227">
        <v>0</v>
      </c>
      <c r="Z60" s="226">
        <v>0</v>
      </c>
      <c r="AA60" s="227">
        <v>0</v>
      </c>
      <c r="AB60" s="334">
        <v>0</v>
      </c>
      <c r="AC60" s="269">
        <v>0</v>
      </c>
      <c r="AD60" s="226">
        <v>0</v>
      </c>
      <c r="AE60" s="227">
        <v>0</v>
      </c>
      <c r="AF60" s="226">
        <v>0</v>
      </c>
      <c r="AG60" s="227">
        <v>0</v>
      </c>
      <c r="AH60" s="226">
        <v>0</v>
      </c>
      <c r="AI60" s="227">
        <v>0</v>
      </c>
      <c r="AJ60" s="226">
        <v>0</v>
      </c>
      <c r="AK60" s="227">
        <v>0</v>
      </c>
      <c r="AL60" s="226">
        <v>0</v>
      </c>
      <c r="AM60" s="227">
        <v>0</v>
      </c>
      <c r="AN60" s="226">
        <v>0</v>
      </c>
      <c r="AO60" s="269">
        <v>0</v>
      </c>
      <c r="AP60" s="226">
        <v>0</v>
      </c>
      <c r="AQ60" s="227">
        <v>0</v>
      </c>
      <c r="AR60" s="226">
        <v>0</v>
      </c>
      <c r="AS60" s="227">
        <v>0</v>
      </c>
      <c r="AT60" s="226">
        <v>0</v>
      </c>
      <c r="AU60" s="227">
        <v>0</v>
      </c>
      <c r="AV60" s="230">
        <v>0</v>
      </c>
      <c r="AW60" s="227">
        <v>0</v>
      </c>
      <c r="AX60" s="226">
        <v>0</v>
      </c>
      <c r="AY60" s="227">
        <v>0</v>
      </c>
      <c r="AZ60" s="226">
        <v>0</v>
      </c>
      <c r="BA60" s="227">
        <v>0</v>
      </c>
      <c r="BB60" s="226">
        <v>0</v>
      </c>
      <c r="BC60" s="227">
        <v>0</v>
      </c>
      <c r="BD60" s="226">
        <v>0</v>
      </c>
      <c r="BE60" s="227">
        <v>0</v>
      </c>
      <c r="BF60" s="228">
        <v>0</v>
      </c>
      <c r="BG60" s="229">
        <v>0</v>
      </c>
      <c r="BH60" s="228">
        <v>0</v>
      </c>
      <c r="BI60" s="269">
        <v>0</v>
      </c>
      <c r="BJ60" s="334">
        <v>0</v>
      </c>
      <c r="BK60" s="269">
        <v>0</v>
      </c>
      <c r="BL60" s="226">
        <v>0</v>
      </c>
      <c r="BM60" s="227">
        <v>0</v>
      </c>
      <c r="BN60" s="226">
        <v>0</v>
      </c>
      <c r="BO60" s="227">
        <v>0</v>
      </c>
      <c r="BP60" s="231">
        <v>0</v>
      </c>
      <c r="BQ60" s="232">
        <v>0</v>
      </c>
      <c r="BR60" s="233">
        <v>0</v>
      </c>
      <c r="BS60" s="226">
        <v>0</v>
      </c>
      <c r="BT60" s="235">
        <v>0</v>
      </c>
      <c r="BU60" s="232">
        <v>0</v>
      </c>
      <c r="BV60" s="225">
        <v>0</v>
      </c>
      <c r="BW60" s="225">
        <v>0</v>
      </c>
      <c r="BX60" s="236">
        <v>0</v>
      </c>
      <c r="BY60" s="236">
        <v>0</v>
      </c>
    </row>
    <row r="61" spans="1:77">
      <c r="B61" s="223" t="s">
        <v>716</v>
      </c>
      <c r="C61" s="224">
        <v>53</v>
      </c>
      <c r="D61" s="225">
        <v>0</v>
      </c>
      <c r="E61" s="226">
        <v>0</v>
      </c>
      <c r="F61" s="226">
        <v>0</v>
      </c>
      <c r="G61" s="225">
        <v>0</v>
      </c>
      <c r="H61" s="226">
        <v>0</v>
      </c>
      <c r="I61" s="226">
        <v>0</v>
      </c>
      <c r="J61" s="226">
        <v>0</v>
      </c>
      <c r="K61" s="225">
        <v>0</v>
      </c>
      <c r="L61" s="226">
        <v>0</v>
      </c>
      <c r="M61" s="226">
        <v>0</v>
      </c>
      <c r="N61" s="226">
        <v>0</v>
      </c>
      <c r="O61" s="226">
        <v>0</v>
      </c>
      <c r="P61" s="226">
        <v>0</v>
      </c>
      <c r="Q61" s="226">
        <v>0</v>
      </c>
      <c r="R61" s="226">
        <v>0</v>
      </c>
      <c r="S61" s="226">
        <v>0</v>
      </c>
      <c r="T61" s="226">
        <v>0</v>
      </c>
      <c r="U61" s="226">
        <v>0</v>
      </c>
      <c r="V61" s="226">
        <v>0</v>
      </c>
      <c r="W61" s="227">
        <v>0</v>
      </c>
      <c r="X61" s="226">
        <v>0</v>
      </c>
      <c r="Y61" s="227">
        <v>0</v>
      </c>
      <c r="Z61" s="226">
        <v>0</v>
      </c>
      <c r="AA61" s="227">
        <v>0</v>
      </c>
      <c r="AB61" s="334">
        <v>0</v>
      </c>
      <c r="AC61" s="269">
        <v>0</v>
      </c>
      <c r="AD61" s="226">
        <v>0</v>
      </c>
      <c r="AE61" s="227">
        <v>0</v>
      </c>
      <c r="AF61" s="226">
        <v>0</v>
      </c>
      <c r="AG61" s="227">
        <v>0</v>
      </c>
      <c r="AH61" s="226">
        <v>0</v>
      </c>
      <c r="AI61" s="227">
        <v>0</v>
      </c>
      <c r="AJ61" s="226">
        <v>0</v>
      </c>
      <c r="AK61" s="227">
        <v>0</v>
      </c>
      <c r="AL61" s="226">
        <v>0</v>
      </c>
      <c r="AM61" s="227">
        <v>0</v>
      </c>
      <c r="AN61" s="226">
        <v>0</v>
      </c>
      <c r="AO61" s="269">
        <v>0</v>
      </c>
      <c r="AP61" s="226">
        <v>0</v>
      </c>
      <c r="AQ61" s="227">
        <v>0</v>
      </c>
      <c r="AR61" s="226">
        <v>0</v>
      </c>
      <c r="AS61" s="227">
        <v>0</v>
      </c>
      <c r="AT61" s="226">
        <v>0</v>
      </c>
      <c r="AU61" s="227">
        <v>0</v>
      </c>
      <c r="AV61" s="230">
        <v>0</v>
      </c>
      <c r="AW61" s="227">
        <v>0</v>
      </c>
      <c r="AX61" s="226">
        <v>0</v>
      </c>
      <c r="AY61" s="227">
        <v>0</v>
      </c>
      <c r="AZ61" s="226">
        <v>0</v>
      </c>
      <c r="BA61" s="227">
        <v>0</v>
      </c>
      <c r="BB61" s="226">
        <v>0</v>
      </c>
      <c r="BC61" s="227">
        <v>0</v>
      </c>
      <c r="BD61" s="226">
        <v>0</v>
      </c>
      <c r="BE61" s="227">
        <v>0</v>
      </c>
      <c r="BF61" s="228">
        <v>0</v>
      </c>
      <c r="BG61" s="229">
        <v>0</v>
      </c>
      <c r="BH61" s="228">
        <v>0</v>
      </c>
      <c r="BI61" s="269">
        <v>0</v>
      </c>
      <c r="BJ61" s="334">
        <v>0</v>
      </c>
      <c r="BK61" s="269">
        <v>0</v>
      </c>
      <c r="BL61" s="226">
        <v>0</v>
      </c>
      <c r="BM61" s="227">
        <v>0</v>
      </c>
      <c r="BN61" s="226">
        <v>0</v>
      </c>
      <c r="BO61" s="227">
        <v>0</v>
      </c>
      <c r="BP61" s="231">
        <v>0</v>
      </c>
      <c r="BQ61" s="232">
        <v>0</v>
      </c>
      <c r="BR61" s="233">
        <v>0</v>
      </c>
      <c r="BS61" s="226">
        <v>0</v>
      </c>
      <c r="BT61" s="235">
        <v>0</v>
      </c>
      <c r="BU61" s="232">
        <v>0</v>
      </c>
      <c r="BV61" s="225">
        <v>0</v>
      </c>
      <c r="BW61" s="225">
        <v>0</v>
      </c>
      <c r="BX61" s="236">
        <v>0</v>
      </c>
      <c r="BY61" s="236">
        <v>0</v>
      </c>
    </row>
    <row r="62" spans="1:77">
      <c r="B62" s="223" t="s">
        <v>717</v>
      </c>
      <c r="C62" s="224">
        <v>54</v>
      </c>
      <c r="D62" s="225">
        <v>0</v>
      </c>
      <c r="E62" s="226">
        <v>0</v>
      </c>
      <c r="F62" s="226">
        <v>0</v>
      </c>
      <c r="G62" s="225">
        <v>0</v>
      </c>
      <c r="H62" s="226">
        <v>0</v>
      </c>
      <c r="I62" s="226">
        <v>0</v>
      </c>
      <c r="J62" s="226">
        <v>0</v>
      </c>
      <c r="K62" s="225">
        <v>0</v>
      </c>
      <c r="L62" s="226">
        <v>0</v>
      </c>
      <c r="M62" s="226">
        <v>0</v>
      </c>
      <c r="N62" s="226">
        <v>0</v>
      </c>
      <c r="O62" s="226">
        <v>0</v>
      </c>
      <c r="P62" s="226">
        <v>0</v>
      </c>
      <c r="Q62" s="226">
        <v>0</v>
      </c>
      <c r="R62" s="226">
        <v>0</v>
      </c>
      <c r="S62" s="226">
        <v>0</v>
      </c>
      <c r="T62" s="226">
        <v>0</v>
      </c>
      <c r="U62" s="226">
        <v>0</v>
      </c>
      <c r="V62" s="226">
        <v>0</v>
      </c>
      <c r="W62" s="227">
        <v>0</v>
      </c>
      <c r="X62" s="226">
        <v>0</v>
      </c>
      <c r="Y62" s="227">
        <v>0</v>
      </c>
      <c r="Z62" s="226">
        <v>0</v>
      </c>
      <c r="AA62" s="227">
        <v>0</v>
      </c>
      <c r="AB62" s="334">
        <v>0</v>
      </c>
      <c r="AC62" s="269">
        <v>0</v>
      </c>
      <c r="AD62" s="226">
        <v>0</v>
      </c>
      <c r="AE62" s="227">
        <v>0</v>
      </c>
      <c r="AF62" s="226">
        <v>0</v>
      </c>
      <c r="AG62" s="227">
        <v>0</v>
      </c>
      <c r="AH62" s="226">
        <v>0</v>
      </c>
      <c r="AI62" s="227">
        <v>0</v>
      </c>
      <c r="AJ62" s="226">
        <v>0</v>
      </c>
      <c r="AK62" s="227">
        <v>0</v>
      </c>
      <c r="AL62" s="226">
        <v>0</v>
      </c>
      <c r="AM62" s="227">
        <v>0</v>
      </c>
      <c r="AN62" s="226">
        <v>0</v>
      </c>
      <c r="AO62" s="269">
        <v>0</v>
      </c>
      <c r="AP62" s="226">
        <v>0</v>
      </c>
      <c r="AQ62" s="227">
        <v>0</v>
      </c>
      <c r="AR62" s="226">
        <v>0</v>
      </c>
      <c r="AS62" s="227">
        <v>0</v>
      </c>
      <c r="AT62" s="226">
        <v>0</v>
      </c>
      <c r="AU62" s="227">
        <v>0</v>
      </c>
      <c r="AV62" s="230">
        <v>0</v>
      </c>
      <c r="AW62" s="227">
        <v>0</v>
      </c>
      <c r="AX62" s="226">
        <v>0</v>
      </c>
      <c r="AY62" s="227">
        <v>0</v>
      </c>
      <c r="AZ62" s="226">
        <v>0</v>
      </c>
      <c r="BA62" s="227">
        <v>0</v>
      </c>
      <c r="BB62" s="226">
        <v>0</v>
      </c>
      <c r="BC62" s="227">
        <v>0</v>
      </c>
      <c r="BD62" s="226">
        <v>0</v>
      </c>
      <c r="BE62" s="227">
        <v>0</v>
      </c>
      <c r="BF62" s="228">
        <v>0</v>
      </c>
      <c r="BG62" s="229">
        <v>0</v>
      </c>
      <c r="BH62" s="228">
        <v>0</v>
      </c>
      <c r="BI62" s="269">
        <v>0</v>
      </c>
      <c r="BJ62" s="334">
        <v>0</v>
      </c>
      <c r="BK62" s="269">
        <v>0</v>
      </c>
      <c r="BL62" s="226">
        <v>0</v>
      </c>
      <c r="BM62" s="227">
        <v>0</v>
      </c>
      <c r="BN62" s="226">
        <v>0</v>
      </c>
      <c r="BO62" s="227">
        <v>0</v>
      </c>
      <c r="BP62" s="231">
        <v>0</v>
      </c>
      <c r="BQ62" s="232">
        <v>0</v>
      </c>
      <c r="BR62" s="233">
        <v>0</v>
      </c>
      <c r="BS62" s="226">
        <v>0</v>
      </c>
      <c r="BT62" s="235">
        <v>0</v>
      </c>
      <c r="BU62" s="232">
        <v>0</v>
      </c>
      <c r="BV62" s="225">
        <v>0</v>
      </c>
      <c r="BW62" s="225">
        <v>0</v>
      </c>
      <c r="BX62" s="236">
        <v>0</v>
      </c>
      <c r="BY62" s="236">
        <v>0</v>
      </c>
    </row>
    <row r="63" spans="1:77">
      <c r="B63" s="223" t="s">
        <v>718</v>
      </c>
      <c r="C63" s="224">
        <v>55</v>
      </c>
      <c r="D63" s="225">
        <v>0</v>
      </c>
      <c r="E63" s="226">
        <v>0</v>
      </c>
      <c r="F63" s="226">
        <v>0</v>
      </c>
      <c r="G63" s="225">
        <v>0</v>
      </c>
      <c r="H63" s="226">
        <v>0</v>
      </c>
      <c r="I63" s="226">
        <v>0</v>
      </c>
      <c r="J63" s="226">
        <v>0</v>
      </c>
      <c r="K63" s="225">
        <v>0</v>
      </c>
      <c r="L63" s="226">
        <v>0</v>
      </c>
      <c r="M63" s="226">
        <v>0</v>
      </c>
      <c r="N63" s="226">
        <v>0</v>
      </c>
      <c r="O63" s="226">
        <v>0</v>
      </c>
      <c r="P63" s="226">
        <v>0</v>
      </c>
      <c r="Q63" s="226">
        <v>0</v>
      </c>
      <c r="R63" s="226">
        <v>0</v>
      </c>
      <c r="S63" s="226">
        <v>0</v>
      </c>
      <c r="T63" s="226">
        <v>0</v>
      </c>
      <c r="U63" s="226">
        <v>0</v>
      </c>
      <c r="V63" s="226">
        <v>0</v>
      </c>
      <c r="W63" s="227">
        <v>0</v>
      </c>
      <c r="X63" s="226">
        <v>0</v>
      </c>
      <c r="Y63" s="227">
        <v>0</v>
      </c>
      <c r="Z63" s="226">
        <v>0</v>
      </c>
      <c r="AA63" s="227">
        <v>0</v>
      </c>
      <c r="AB63" s="334">
        <v>0</v>
      </c>
      <c r="AC63" s="269">
        <v>0</v>
      </c>
      <c r="AD63" s="226">
        <v>0</v>
      </c>
      <c r="AE63" s="227">
        <v>0</v>
      </c>
      <c r="AF63" s="226">
        <v>0</v>
      </c>
      <c r="AG63" s="227">
        <v>0</v>
      </c>
      <c r="AH63" s="226">
        <v>0</v>
      </c>
      <c r="AI63" s="227">
        <v>0</v>
      </c>
      <c r="AJ63" s="226">
        <v>0</v>
      </c>
      <c r="AK63" s="227">
        <v>0</v>
      </c>
      <c r="AL63" s="226">
        <v>0</v>
      </c>
      <c r="AM63" s="227">
        <v>0</v>
      </c>
      <c r="AN63" s="226">
        <v>0</v>
      </c>
      <c r="AO63" s="269">
        <v>0</v>
      </c>
      <c r="AP63" s="226">
        <v>0</v>
      </c>
      <c r="AQ63" s="227">
        <v>0</v>
      </c>
      <c r="AR63" s="226">
        <v>0</v>
      </c>
      <c r="AS63" s="227">
        <v>0</v>
      </c>
      <c r="AT63" s="226">
        <v>0</v>
      </c>
      <c r="AU63" s="227">
        <v>0</v>
      </c>
      <c r="AV63" s="230">
        <v>0</v>
      </c>
      <c r="AW63" s="227">
        <v>0</v>
      </c>
      <c r="AX63" s="226">
        <v>0</v>
      </c>
      <c r="AY63" s="227">
        <v>0</v>
      </c>
      <c r="AZ63" s="226">
        <v>0</v>
      </c>
      <c r="BA63" s="227">
        <v>0</v>
      </c>
      <c r="BB63" s="226">
        <v>0</v>
      </c>
      <c r="BC63" s="227">
        <v>0</v>
      </c>
      <c r="BD63" s="226">
        <v>0</v>
      </c>
      <c r="BE63" s="227">
        <v>0</v>
      </c>
      <c r="BF63" s="228">
        <v>0</v>
      </c>
      <c r="BG63" s="229">
        <v>0</v>
      </c>
      <c r="BH63" s="228">
        <v>0</v>
      </c>
      <c r="BI63" s="269">
        <v>0</v>
      </c>
      <c r="BJ63" s="334">
        <v>0</v>
      </c>
      <c r="BK63" s="269">
        <v>0</v>
      </c>
      <c r="BL63" s="226">
        <v>0</v>
      </c>
      <c r="BM63" s="227">
        <v>0</v>
      </c>
      <c r="BN63" s="226">
        <v>0</v>
      </c>
      <c r="BO63" s="227">
        <v>0</v>
      </c>
      <c r="BP63" s="231">
        <v>0</v>
      </c>
      <c r="BQ63" s="232">
        <v>0</v>
      </c>
      <c r="BR63" s="233">
        <v>0</v>
      </c>
      <c r="BS63" s="226">
        <v>0</v>
      </c>
      <c r="BT63" s="235">
        <v>0</v>
      </c>
      <c r="BU63" s="232">
        <v>0</v>
      </c>
      <c r="BV63" s="225">
        <v>0</v>
      </c>
      <c r="BW63" s="225">
        <v>0</v>
      </c>
      <c r="BX63" s="236">
        <v>0</v>
      </c>
      <c r="BY63" s="236">
        <v>0</v>
      </c>
    </row>
    <row r="64" spans="1:77">
      <c r="B64" s="223" t="s">
        <v>719</v>
      </c>
      <c r="C64" s="224">
        <v>56</v>
      </c>
      <c r="D64" s="225">
        <v>0</v>
      </c>
      <c r="E64" s="226">
        <v>0</v>
      </c>
      <c r="F64" s="226">
        <v>0</v>
      </c>
      <c r="G64" s="225">
        <v>0</v>
      </c>
      <c r="H64" s="226">
        <v>0</v>
      </c>
      <c r="I64" s="226">
        <v>0</v>
      </c>
      <c r="J64" s="226">
        <v>0</v>
      </c>
      <c r="K64" s="225">
        <v>0</v>
      </c>
      <c r="L64" s="226">
        <v>0</v>
      </c>
      <c r="M64" s="226">
        <v>0</v>
      </c>
      <c r="N64" s="226">
        <v>0</v>
      </c>
      <c r="O64" s="226">
        <v>0</v>
      </c>
      <c r="P64" s="226">
        <v>0</v>
      </c>
      <c r="Q64" s="226">
        <v>0</v>
      </c>
      <c r="R64" s="226">
        <v>0</v>
      </c>
      <c r="S64" s="226">
        <v>0</v>
      </c>
      <c r="T64" s="226">
        <v>0</v>
      </c>
      <c r="U64" s="226">
        <v>0</v>
      </c>
      <c r="V64" s="226">
        <v>0</v>
      </c>
      <c r="W64" s="227">
        <v>0</v>
      </c>
      <c r="X64" s="226">
        <v>0</v>
      </c>
      <c r="Y64" s="227">
        <v>0</v>
      </c>
      <c r="Z64" s="226">
        <v>0</v>
      </c>
      <c r="AA64" s="227">
        <v>0</v>
      </c>
      <c r="AB64" s="334">
        <v>0</v>
      </c>
      <c r="AC64" s="269">
        <v>0</v>
      </c>
      <c r="AD64" s="226">
        <v>0</v>
      </c>
      <c r="AE64" s="227">
        <v>0</v>
      </c>
      <c r="AF64" s="226">
        <v>0</v>
      </c>
      <c r="AG64" s="227">
        <v>0</v>
      </c>
      <c r="AH64" s="226">
        <v>0</v>
      </c>
      <c r="AI64" s="227">
        <v>0</v>
      </c>
      <c r="AJ64" s="226">
        <v>0</v>
      </c>
      <c r="AK64" s="227">
        <v>0</v>
      </c>
      <c r="AL64" s="226">
        <v>0</v>
      </c>
      <c r="AM64" s="227">
        <v>0</v>
      </c>
      <c r="AN64" s="226">
        <v>0</v>
      </c>
      <c r="AO64" s="269">
        <v>0</v>
      </c>
      <c r="AP64" s="226">
        <v>0</v>
      </c>
      <c r="AQ64" s="227">
        <v>0</v>
      </c>
      <c r="AR64" s="226">
        <v>0</v>
      </c>
      <c r="AS64" s="227">
        <v>0</v>
      </c>
      <c r="AT64" s="226">
        <v>0</v>
      </c>
      <c r="AU64" s="227">
        <v>0</v>
      </c>
      <c r="AV64" s="230">
        <v>0</v>
      </c>
      <c r="AW64" s="227">
        <v>0</v>
      </c>
      <c r="AX64" s="226">
        <v>0</v>
      </c>
      <c r="AY64" s="227">
        <v>0</v>
      </c>
      <c r="AZ64" s="226">
        <v>0</v>
      </c>
      <c r="BA64" s="227">
        <v>0</v>
      </c>
      <c r="BB64" s="226">
        <v>0</v>
      </c>
      <c r="BC64" s="227">
        <v>0</v>
      </c>
      <c r="BD64" s="226">
        <v>0</v>
      </c>
      <c r="BE64" s="227">
        <v>0</v>
      </c>
      <c r="BF64" s="228">
        <v>0</v>
      </c>
      <c r="BG64" s="229">
        <v>0</v>
      </c>
      <c r="BH64" s="228">
        <v>0</v>
      </c>
      <c r="BI64" s="269">
        <v>0</v>
      </c>
      <c r="BJ64" s="334">
        <v>0</v>
      </c>
      <c r="BK64" s="269">
        <v>0</v>
      </c>
      <c r="BL64" s="226">
        <v>0</v>
      </c>
      <c r="BM64" s="227">
        <v>0</v>
      </c>
      <c r="BN64" s="226">
        <v>0</v>
      </c>
      <c r="BO64" s="227">
        <v>0</v>
      </c>
      <c r="BP64" s="231">
        <v>0</v>
      </c>
      <c r="BQ64" s="232">
        <v>0</v>
      </c>
      <c r="BR64" s="233">
        <v>0</v>
      </c>
      <c r="BS64" s="226">
        <v>0</v>
      </c>
      <c r="BT64" s="235">
        <v>0</v>
      </c>
      <c r="BU64" s="232">
        <v>0</v>
      </c>
      <c r="BV64" s="225">
        <v>0</v>
      </c>
      <c r="BW64" s="225">
        <v>0</v>
      </c>
      <c r="BX64" s="236">
        <v>0</v>
      </c>
      <c r="BY64" s="236">
        <v>0</v>
      </c>
    </row>
    <row r="65" spans="1:77">
      <c r="B65" s="223" t="s">
        <v>720</v>
      </c>
      <c r="C65" s="224">
        <v>57</v>
      </c>
      <c r="D65" s="225">
        <v>0</v>
      </c>
      <c r="E65" s="226">
        <v>0</v>
      </c>
      <c r="F65" s="226">
        <v>0</v>
      </c>
      <c r="G65" s="225">
        <v>0</v>
      </c>
      <c r="H65" s="226">
        <v>0</v>
      </c>
      <c r="I65" s="226">
        <v>0</v>
      </c>
      <c r="J65" s="226">
        <v>0</v>
      </c>
      <c r="K65" s="225">
        <v>0</v>
      </c>
      <c r="L65" s="226">
        <v>0</v>
      </c>
      <c r="M65" s="226">
        <v>0</v>
      </c>
      <c r="N65" s="226">
        <v>0</v>
      </c>
      <c r="O65" s="226">
        <v>0</v>
      </c>
      <c r="P65" s="226">
        <v>0</v>
      </c>
      <c r="Q65" s="226">
        <v>0</v>
      </c>
      <c r="R65" s="226">
        <v>0</v>
      </c>
      <c r="S65" s="226">
        <v>0</v>
      </c>
      <c r="T65" s="226">
        <v>0</v>
      </c>
      <c r="U65" s="226">
        <v>0</v>
      </c>
      <c r="V65" s="226">
        <v>0</v>
      </c>
      <c r="W65" s="227">
        <v>0</v>
      </c>
      <c r="X65" s="226">
        <v>0</v>
      </c>
      <c r="Y65" s="227">
        <v>0</v>
      </c>
      <c r="Z65" s="226">
        <v>0</v>
      </c>
      <c r="AA65" s="227">
        <v>0</v>
      </c>
      <c r="AB65" s="334">
        <v>0</v>
      </c>
      <c r="AC65" s="269">
        <v>0</v>
      </c>
      <c r="AD65" s="226">
        <v>0</v>
      </c>
      <c r="AE65" s="227">
        <v>0</v>
      </c>
      <c r="AF65" s="226">
        <v>0</v>
      </c>
      <c r="AG65" s="227">
        <v>0</v>
      </c>
      <c r="AH65" s="226">
        <v>0</v>
      </c>
      <c r="AI65" s="227">
        <v>0</v>
      </c>
      <c r="AJ65" s="226">
        <v>0</v>
      </c>
      <c r="AK65" s="227">
        <v>0</v>
      </c>
      <c r="AL65" s="226">
        <v>0</v>
      </c>
      <c r="AM65" s="227">
        <v>0</v>
      </c>
      <c r="AN65" s="226">
        <v>0</v>
      </c>
      <c r="AO65" s="269">
        <v>0</v>
      </c>
      <c r="AP65" s="226">
        <v>0</v>
      </c>
      <c r="AQ65" s="227">
        <v>0</v>
      </c>
      <c r="AR65" s="226">
        <v>0</v>
      </c>
      <c r="AS65" s="227">
        <v>0</v>
      </c>
      <c r="AT65" s="226">
        <v>0</v>
      </c>
      <c r="AU65" s="227">
        <v>0</v>
      </c>
      <c r="AV65" s="230">
        <v>0</v>
      </c>
      <c r="AW65" s="227">
        <v>0</v>
      </c>
      <c r="AX65" s="226">
        <v>0</v>
      </c>
      <c r="AY65" s="227">
        <v>0</v>
      </c>
      <c r="AZ65" s="226">
        <v>0</v>
      </c>
      <c r="BA65" s="227">
        <v>0</v>
      </c>
      <c r="BB65" s="226">
        <v>0</v>
      </c>
      <c r="BC65" s="227">
        <v>0</v>
      </c>
      <c r="BD65" s="226">
        <v>0</v>
      </c>
      <c r="BE65" s="227">
        <v>0</v>
      </c>
      <c r="BF65" s="228">
        <v>0</v>
      </c>
      <c r="BG65" s="229">
        <v>0</v>
      </c>
      <c r="BH65" s="228">
        <v>0</v>
      </c>
      <c r="BI65" s="269">
        <v>0</v>
      </c>
      <c r="BJ65" s="334">
        <v>0</v>
      </c>
      <c r="BK65" s="269">
        <v>0</v>
      </c>
      <c r="BL65" s="226">
        <v>0</v>
      </c>
      <c r="BM65" s="227">
        <v>0</v>
      </c>
      <c r="BN65" s="226">
        <v>0</v>
      </c>
      <c r="BO65" s="227">
        <v>0</v>
      </c>
      <c r="BP65" s="231">
        <v>0</v>
      </c>
      <c r="BQ65" s="232">
        <v>0</v>
      </c>
      <c r="BR65" s="233">
        <v>0</v>
      </c>
      <c r="BS65" s="226">
        <v>0</v>
      </c>
      <c r="BT65" s="235">
        <v>0</v>
      </c>
      <c r="BU65" s="232">
        <v>0</v>
      </c>
      <c r="BV65" s="225">
        <v>0</v>
      </c>
      <c r="BW65" s="225">
        <v>0</v>
      </c>
      <c r="BX65" s="236">
        <v>0</v>
      </c>
      <c r="BY65" s="236">
        <v>0</v>
      </c>
    </row>
    <row r="66" spans="1:77">
      <c r="B66" s="223" t="s">
        <v>721</v>
      </c>
      <c r="C66" s="224">
        <v>58</v>
      </c>
      <c r="D66" s="225">
        <v>0</v>
      </c>
      <c r="E66" s="226">
        <v>0</v>
      </c>
      <c r="F66" s="226">
        <v>0</v>
      </c>
      <c r="G66" s="225">
        <v>0</v>
      </c>
      <c r="H66" s="226">
        <v>0</v>
      </c>
      <c r="I66" s="226">
        <v>0</v>
      </c>
      <c r="J66" s="226">
        <v>0</v>
      </c>
      <c r="K66" s="225">
        <v>0</v>
      </c>
      <c r="L66" s="226">
        <v>0</v>
      </c>
      <c r="M66" s="226">
        <v>0</v>
      </c>
      <c r="N66" s="226">
        <v>0</v>
      </c>
      <c r="O66" s="226">
        <v>0</v>
      </c>
      <c r="P66" s="226">
        <v>0</v>
      </c>
      <c r="Q66" s="226">
        <v>0</v>
      </c>
      <c r="R66" s="226">
        <v>0</v>
      </c>
      <c r="S66" s="226">
        <v>0</v>
      </c>
      <c r="T66" s="226">
        <v>0</v>
      </c>
      <c r="U66" s="226">
        <v>0</v>
      </c>
      <c r="V66" s="226">
        <v>0</v>
      </c>
      <c r="W66" s="227">
        <v>0</v>
      </c>
      <c r="X66" s="226">
        <v>0</v>
      </c>
      <c r="Y66" s="227">
        <v>0</v>
      </c>
      <c r="Z66" s="226">
        <v>0</v>
      </c>
      <c r="AA66" s="227">
        <v>0</v>
      </c>
      <c r="AB66" s="334">
        <v>0</v>
      </c>
      <c r="AC66" s="269">
        <v>0</v>
      </c>
      <c r="AD66" s="226">
        <v>0</v>
      </c>
      <c r="AE66" s="227">
        <v>0</v>
      </c>
      <c r="AF66" s="226">
        <v>0</v>
      </c>
      <c r="AG66" s="227">
        <v>0</v>
      </c>
      <c r="AH66" s="226">
        <v>0</v>
      </c>
      <c r="AI66" s="227">
        <v>0</v>
      </c>
      <c r="AJ66" s="226">
        <v>0</v>
      </c>
      <c r="AK66" s="227">
        <v>0</v>
      </c>
      <c r="AL66" s="226">
        <v>0</v>
      </c>
      <c r="AM66" s="227">
        <v>0</v>
      </c>
      <c r="AN66" s="226">
        <v>0</v>
      </c>
      <c r="AO66" s="269">
        <v>0</v>
      </c>
      <c r="AP66" s="226">
        <v>0</v>
      </c>
      <c r="AQ66" s="227">
        <v>0</v>
      </c>
      <c r="AR66" s="226">
        <v>0</v>
      </c>
      <c r="AS66" s="227">
        <v>0</v>
      </c>
      <c r="AT66" s="226">
        <v>0</v>
      </c>
      <c r="AU66" s="227">
        <v>0</v>
      </c>
      <c r="AV66" s="230">
        <v>0</v>
      </c>
      <c r="AW66" s="227">
        <v>0</v>
      </c>
      <c r="AX66" s="226">
        <v>0</v>
      </c>
      <c r="AY66" s="227">
        <v>0</v>
      </c>
      <c r="AZ66" s="226">
        <v>0</v>
      </c>
      <c r="BA66" s="227">
        <v>0</v>
      </c>
      <c r="BB66" s="226">
        <v>0</v>
      </c>
      <c r="BC66" s="227">
        <v>0</v>
      </c>
      <c r="BD66" s="226">
        <v>0</v>
      </c>
      <c r="BE66" s="227">
        <v>0</v>
      </c>
      <c r="BF66" s="228">
        <v>0</v>
      </c>
      <c r="BG66" s="229">
        <v>0</v>
      </c>
      <c r="BH66" s="228">
        <v>0</v>
      </c>
      <c r="BI66" s="269">
        <v>0</v>
      </c>
      <c r="BJ66" s="334">
        <v>0</v>
      </c>
      <c r="BK66" s="269">
        <v>0</v>
      </c>
      <c r="BL66" s="226">
        <v>0</v>
      </c>
      <c r="BM66" s="227">
        <v>0</v>
      </c>
      <c r="BN66" s="226">
        <v>0</v>
      </c>
      <c r="BO66" s="227">
        <v>0</v>
      </c>
      <c r="BP66" s="231">
        <v>0</v>
      </c>
      <c r="BQ66" s="232">
        <v>1282</v>
      </c>
      <c r="BR66" s="233">
        <v>1282</v>
      </c>
      <c r="BS66" s="226">
        <v>0</v>
      </c>
      <c r="BT66" s="235">
        <v>0</v>
      </c>
      <c r="BU66" s="232">
        <v>0</v>
      </c>
      <c r="BV66" s="225">
        <v>0</v>
      </c>
      <c r="BW66" s="225">
        <v>0</v>
      </c>
      <c r="BX66" s="236">
        <v>1282</v>
      </c>
      <c r="BY66" s="236">
        <v>1282</v>
      </c>
    </row>
    <row r="67" spans="1:77">
      <c r="B67" s="223" t="s">
        <v>722</v>
      </c>
      <c r="C67" s="224">
        <v>59</v>
      </c>
      <c r="D67" s="225">
        <v>0</v>
      </c>
      <c r="E67" s="226">
        <v>0</v>
      </c>
      <c r="F67" s="226">
        <v>0</v>
      </c>
      <c r="G67" s="225">
        <v>0</v>
      </c>
      <c r="H67" s="226">
        <v>0</v>
      </c>
      <c r="I67" s="226">
        <v>0</v>
      </c>
      <c r="J67" s="226">
        <v>0</v>
      </c>
      <c r="K67" s="225">
        <v>0</v>
      </c>
      <c r="L67" s="226">
        <v>0</v>
      </c>
      <c r="M67" s="226">
        <v>0</v>
      </c>
      <c r="N67" s="226">
        <v>0</v>
      </c>
      <c r="O67" s="226">
        <v>0</v>
      </c>
      <c r="P67" s="226">
        <v>0</v>
      </c>
      <c r="Q67" s="226">
        <v>0</v>
      </c>
      <c r="R67" s="226">
        <v>0</v>
      </c>
      <c r="S67" s="226">
        <v>0</v>
      </c>
      <c r="T67" s="226">
        <v>0</v>
      </c>
      <c r="U67" s="226">
        <v>0</v>
      </c>
      <c r="V67" s="226">
        <v>0</v>
      </c>
      <c r="W67" s="227">
        <v>0</v>
      </c>
      <c r="X67" s="226">
        <v>0</v>
      </c>
      <c r="Y67" s="227">
        <v>0</v>
      </c>
      <c r="Z67" s="226">
        <v>0</v>
      </c>
      <c r="AA67" s="227">
        <v>0</v>
      </c>
      <c r="AB67" s="334">
        <v>0</v>
      </c>
      <c r="AC67" s="269">
        <v>0</v>
      </c>
      <c r="AD67" s="226">
        <v>0</v>
      </c>
      <c r="AE67" s="227">
        <v>0</v>
      </c>
      <c r="AF67" s="226">
        <v>0</v>
      </c>
      <c r="AG67" s="227">
        <v>0</v>
      </c>
      <c r="AH67" s="226">
        <v>0</v>
      </c>
      <c r="AI67" s="227">
        <v>0</v>
      </c>
      <c r="AJ67" s="226">
        <v>0</v>
      </c>
      <c r="AK67" s="227">
        <v>0</v>
      </c>
      <c r="AL67" s="226">
        <v>0</v>
      </c>
      <c r="AM67" s="227">
        <v>0</v>
      </c>
      <c r="AN67" s="226">
        <v>0</v>
      </c>
      <c r="AO67" s="269">
        <v>0</v>
      </c>
      <c r="AP67" s="226">
        <v>0</v>
      </c>
      <c r="AQ67" s="227">
        <v>0</v>
      </c>
      <c r="AR67" s="226">
        <v>0</v>
      </c>
      <c r="AS67" s="227">
        <v>0</v>
      </c>
      <c r="AT67" s="226">
        <v>0</v>
      </c>
      <c r="AU67" s="227">
        <v>0</v>
      </c>
      <c r="AV67" s="230">
        <v>0</v>
      </c>
      <c r="AW67" s="227">
        <v>0</v>
      </c>
      <c r="AX67" s="226">
        <v>0</v>
      </c>
      <c r="AY67" s="227">
        <v>0</v>
      </c>
      <c r="AZ67" s="226">
        <v>0</v>
      </c>
      <c r="BA67" s="227">
        <v>0</v>
      </c>
      <c r="BB67" s="226">
        <v>0</v>
      </c>
      <c r="BC67" s="227">
        <v>0</v>
      </c>
      <c r="BD67" s="226">
        <v>0</v>
      </c>
      <c r="BE67" s="227">
        <v>0</v>
      </c>
      <c r="BF67" s="228">
        <v>0</v>
      </c>
      <c r="BG67" s="229">
        <v>0</v>
      </c>
      <c r="BH67" s="228">
        <v>0</v>
      </c>
      <c r="BI67" s="269">
        <v>0</v>
      </c>
      <c r="BJ67" s="334">
        <v>0</v>
      </c>
      <c r="BK67" s="269">
        <v>0</v>
      </c>
      <c r="BL67" s="226">
        <v>0</v>
      </c>
      <c r="BM67" s="227">
        <v>0</v>
      </c>
      <c r="BN67" s="226">
        <v>0</v>
      </c>
      <c r="BO67" s="227">
        <v>0</v>
      </c>
      <c r="BP67" s="231">
        <v>0</v>
      </c>
      <c r="BQ67" s="232">
        <v>0</v>
      </c>
      <c r="BR67" s="233">
        <v>0</v>
      </c>
      <c r="BS67" s="226">
        <v>0</v>
      </c>
      <c r="BT67" s="235">
        <v>0</v>
      </c>
      <c r="BU67" s="232">
        <v>0</v>
      </c>
      <c r="BV67" s="225">
        <v>0</v>
      </c>
      <c r="BW67" s="225">
        <v>0</v>
      </c>
      <c r="BX67" s="236">
        <v>0</v>
      </c>
      <c r="BY67" s="236">
        <v>0</v>
      </c>
    </row>
    <row r="68" spans="1:77">
      <c r="B68" s="223" t="s">
        <v>723</v>
      </c>
      <c r="C68" s="224">
        <v>60</v>
      </c>
      <c r="D68" s="225">
        <v>0</v>
      </c>
      <c r="E68" s="226">
        <v>0</v>
      </c>
      <c r="F68" s="226">
        <v>0</v>
      </c>
      <c r="G68" s="225">
        <v>0</v>
      </c>
      <c r="H68" s="226">
        <v>0</v>
      </c>
      <c r="I68" s="226">
        <v>0</v>
      </c>
      <c r="J68" s="226">
        <v>0</v>
      </c>
      <c r="K68" s="225">
        <v>0</v>
      </c>
      <c r="L68" s="226">
        <v>0</v>
      </c>
      <c r="M68" s="226">
        <v>0</v>
      </c>
      <c r="N68" s="226">
        <v>0</v>
      </c>
      <c r="O68" s="226">
        <v>0</v>
      </c>
      <c r="P68" s="226">
        <v>0</v>
      </c>
      <c r="Q68" s="226">
        <v>0</v>
      </c>
      <c r="R68" s="226">
        <v>0</v>
      </c>
      <c r="S68" s="226">
        <v>0</v>
      </c>
      <c r="T68" s="226">
        <v>0</v>
      </c>
      <c r="U68" s="226">
        <v>0</v>
      </c>
      <c r="V68" s="226">
        <v>0</v>
      </c>
      <c r="W68" s="227">
        <v>0</v>
      </c>
      <c r="X68" s="226">
        <v>0</v>
      </c>
      <c r="Y68" s="227">
        <v>0</v>
      </c>
      <c r="Z68" s="226">
        <v>0</v>
      </c>
      <c r="AA68" s="227">
        <v>0</v>
      </c>
      <c r="AB68" s="334">
        <v>0</v>
      </c>
      <c r="AC68" s="269">
        <v>0</v>
      </c>
      <c r="AD68" s="226">
        <v>0</v>
      </c>
      <c r="AE68" s="227">
        <v>0</v>
      </c>
      <c r="AF68" s="226">
        <v>0</v>
      </c>
      <c r="AG68" s="227">
        <v>0</v>
      </c>
      <c r="AH68" s="226">
        <v>0</v>
      </c>
      <c r="AI68" s="227">
        <v>0</v>
      </c>
      <c r="AJ68" s="226">
        <v>0</v>
      </c>
      <c r="AK68" s="227">
        <v>0</v>
      </c>
      <c r="AL68" s="226">
        <v>0</v>
      </c>
      <c r="AM68" s="227">
        <v>0</v>
      </c>
      <c r="AN68" s="226">
        <v>0</v>
      </c>
      <c r="AO68" s="269">
        <v>0</v>
      </c>
      <c r="AP68" s="226">
        <v>0</v>
      </c>
      <c r="AQ68" s="227">
        <v>0</v>
      </c>
      <c r="AR68" s="226">
        <v>0</v>
      </c>
      <c r="AS68" s="227">
        <v>0</v>
      </c>
      <c r="AT68" s="226">
        <v>0</v>
      </c>
      <c r="AU68" s="227">
        <v>0</v>
      </c>
      <c r="AV68" s="230">
        <v>0</v>
      </c>
      <c r="AW68" s="227">
        <v>0</v>
      </c>
      <c r="AX68" s="226">
        <v>0</v>
      </c>
      <c r="AY68" s="227">
        <v>0</v>
      </c>
      <c r="AZ68" s="226">
        <v>0</v>
      </c>
      <c r="BA68" s="227">
        <v>0</v>
      </c>
      <c r="BB68" s="226">
        <v>0</v>
      </c>
      <c r="BC68" s="227">
        <v>0</v>
      </c>
      <c r="BD68" s="226">
        <v>0</v>
      </c>
      <c r="BE68" s="227">
        <v>0</v>
      </c>
      <c r="BF68" s="228">
        <v>0</v>
      </c>
      <c r="BG68" s="229">
        <v>0</v>
      </c>
      <c r="BH68" s="228">
        <v>0</v>
      </c>
      <c r="BI68" s="269">
        <v>0</v>
      </c>
      <c r="BJ68" s="334">
        <v>0</v>
      </c>
      <c r="BK68" s="269">
        <v>0</v>
      </c>
      <c r="BL68" s="226">
        <v>0</v>
      </c>
      <c r="BM68" s="227">
        <v>0</v>
      </c>
      <c r="BN68" s="226">
        <v>0</v>
      </c>
      <c r="BO68" s="227">
        <v>0</v>
      </c>
      <c r="BP68" s="231">
        <v>0</v>
      </c>
      <c r="BQ68" s="232">
        <v>0</v>
      </c>
      <c r="BR68" s="233">
        <v>0</v>
      </c>
      <c r="BS68" s="226">
        <v>0</v>
      </c>
      <c r="BT68" s="235">
        <v>0</v>
      </c>
      <c r="BU68" s="232">
        <v>0</v>
      </c>
      <c r="BV68" s="225">
        <v>0</v>
      </c>
      <c r="BW68" s="225">
        <v>0</v>
      </c>
      <c r="BX68" s="236">
        <v>0</v>
      </c>
      <c r="BY68" s="236">
        <v>0</v>
      </c>
    </row>
    <row r="69" spans="1:77">
      <c r="B69" s="223" t="s">
        <v>724</v>
      </c>
      <c r="C69" s="224">
        <v>61</v>
      </c>
      <c r="D69" s="225">
        <v>0</v>
      </c>
      <c r="E69" s="226">
        <v>0</v>
      </c>
      <c r="F69" s="226">
        <v>0</v>
      </c>
      <c r="G69" s="225">
        <v>0</v>
      </c>
      <c r="H69" s="226">
        <v>0</v>
      </c>
      <c r="I69" s="226">
        <v>0</v>
      </c>
      <c r="J69" s="226">
        <v>0</v>
      </c>
      <c r="K69" s="225">
        <v>0</v>
      </c>
      <c r="L69" s="226">
        <v>0</v>
      </c>
      <c r="M69" s="226">
        <v>0</v>
      </c>
      <c r="N69" s="226">
        <v>0</v>
      </c>
      <c r="O69" s="226">
        <v>0</v>
      </c>
      <c r="P69" s="226">
        <v>0</v>
      </c>
      <c r="Q69" s="226">
        <v>0</v>
      </c>
      <c r="R69" s="226">
        <v>0</v>
      </c>
      <c r="S69" s="226">
        <v>0</v>
      </c>
      <c r="T69" s="226">
        <v>0</v>
      </c>
      <c r="U69" s="226">
        <v>0</v>
      </c>
      <c r="V69" s="226">
        <v>0</v>
      </c>
      <c r="W69" s="227">
        <v>0</v>
      </c>
      <c r="X69" s="226">
        <v>0</v>
      </c>
      <c r="Y69" s="227">
        <v>0</v>
      </c>
      <c r="Z69" s="226">
        <v>0</v>
      </c>
      <c r="AA69" s="227">
        <v>0</v>
      </c>
      <c r="AB69" s="334">
        <v>0</v>
      </c>
      <c r="AC69" s="269">
        <v>0</v>
      </c>
      <c r="AD69" s="226">
        <v>0</v>
      </c>
      <c r="AE69" s="227">
        <v>0</v>
      </c>
      <c r="AF69" s="226">
        <v>0</v>
      </c>
      <c r="AG69" s="227">
        <v>0</v>
      </c>
      <c r="AH69" s="226">
        <v>0</v>
      </c>
      <c r="AI69" s="227">
        <v>0</v>
      </c>
      <c r="AJ69" s="226">
        <v>0</v>
      </c>
      <c r="AK69" s="227">
        <v>0</v>
      </c>
      <c r="AL69" s="226">
        <v>0</v>
      </c>
      <c r="AM69" s="227">
        <v>0</v>
      </c>
      <c r="AN69" s="226">
        <v>0</v>
      </c>
      <c r="AO69" s="269">
        <v>0</v>
      </c>
      <c r="AP69" s="226">
        <v>0</v>
      </c>
      <c r="AQ69" s="227">
        <v>0</v>
      </c>
      <c r="AR69" s="226">
        <v>0</v>
      </c>
      <c r="AS69" s="227">
        <v>0</v>
      </c>
      <c r="AT69" s="226">
        <v>0</v>
      </c>
      <c r="AU69" s="227">
        <v>0</v>
      </c>
      <c r="AV69" s="230">
        <v>0</v>
      </c>
      <c r="AW69" s="227">
        <v>0</v>
      </c>
      <c r="AX69" s="226">
        <v>0</v>
      </c>
      <c r="AY69" s="227">
        <v>0</v>
      </c>
      <c r="AZ69" s="226">
        <v>0</v>
      </c>
      <c r="BA69" s="227">
        <v>0</v>
      </c>
      <c r="BB69" s="226">
        <v>0</v>
      </c>
      <c r="BC69" s="227">
        <v>0</v>
      </c>
      <c r="BD69" s="226">
        <v>0</v>
      </c>
      <c r="BE69" s="227">
        <v>0</v>
      </c>
      <c r="BF69" s="228">
        <v>0</v>
      </c>
      <c r="BG69" s="229">
        <v>0</v>
      </c>
      <c r="BH69" s="228">
        <v>0</v>
      </c>
      <c r="BI69" s="269">
        <v>0</v>
      </c>
      <c r="BJ69" s="334">
        <v>0</v>
      </c>
      <c r="BK69" s="269">
        <v>0</v>
      </c>
      <c r="BL69" s="226">
        <v>0</v>
      </c>
      <c r="BM69" s="227">
        <v>0</v>
      </c>
      <c r="BN69" s="226">
        <v>0</v>
      </c>
      <c r="BO69" s="227">
        <v>0</v>
      </c>
      <c r="BP69" s="231">
        <v>0</v>
      </c>
      <c r="BQ69" s="232">
        <v>0</v>
      </c>
      <c r="BR69" s="233">
        <v>0</v>
      </c>
      <c r="BS69" s="226">
        <v>0</v>
      </c>
      <c r="BT69" s="235">
        <v>0</v>
      </c>
      <c r="BU69" s="232">
        <v>0</v>
      </c>
      <c r="BV69" s="225">
        <v>0</v>
      </c>
      <c r="BW69" s="225">
        <v>0</v>
      </c>
      <c r="BX69" s="236">
        <v>0</v>
      </c>
      <c r="BY69" s="236">
        <v>0</v>
      </c>
    </row>
    <row r="70" spans="1:77">
      <c r="B70" s="223" t="s">
        <v>656</v>
      </c>
      <c r="C70" s="224">
        <v>62</v>
      </c>
      <c r="D70" s="225">
        <v>0</v>
      </c>
      <c r="E70" s="226">
        <v>0</v>
      </c>
      <c r="F70" s="226">
        <v>0</v>
      </c>
      <c r="G70" s="225">
        <v>0</v>
      </c>
      <c r="H70" s="226">
        <v>0</v>
      </c>
      <c r="I70" s="226">
        <v>0</v>
      </c>
      <c r="J70" s="226">
        <v>0</v>
      </c>
      <c r="K70" s="225">
        <v>0</v>
      </c>
      <c r="L70" s="226">
        <v>0</v>
      </c>
      <c r="M70" s="226">
        <v>0</v>
      </c>
      <c r="N70" s="226">
        <v>0</v>
      </c>
      <c r="O70" s="226">
        <v>0</v>
      </c>
      <c r="P70" s="226">
        <v>0</v>
      </c>
      <c r="Q70" s="226">
        <v>0</v>
      </c>
      <c r="R70" s="226">
        <v>0</v>
      </c>
      <c r="S70" s="226">
        <v>0</v>
      </c>
      <c r="T70" s="226">
        <v>0</v>
      </c>
      <c r="U70" s="226">
        <v>0</v>
      </c>
      <c r="V70" s="226">
        <v>0</v>
      </c>
      <c r="W70" s="227">
        <v>0</v>
      </c>
      <c r="X70" s="226">
        <v>0</v>
      </c>
      <c r="Y70" s="227">
        <v>0</v>
      </c>
      <c r="Z70" s="226">
        <v>0</v>
      </c>
      <c r="AA70" s="227">
        <v>0</v>
      </c>
      <c r="AB70" s="334">
        <v>0</v>
      </c>
      <c r="AC70" s="269">
        <v>0</v>
      </c>
      <c r="AD70" s="226">
        <v>0</v>
      </c>
      <c r="AE70" s="227">
        <v>0</v>
      </c>
      <c r="AF70" s="226">
        <v>0</v>
      </c>
      <c r="AG70" s="227">
        <v>0</v>
      </c>
      <c r="AH70" s="226">
        <v>0</v>
      </c>
      <c r="AI70" s="227">
        <v>0</v>
      </c>
      <c r="AJ70" s="226">
        <v>0</v>
      </c>
      <c r="AK70" s="227">
        <v>0</v>
      </c>
      <c r="AL70" s="226">
        <v>0</v>
      </c>
      <c r="AM70" s="227">
        <v>0</v>
      </c>
      <c r="AN70" s="226">
        <v>0</v>
      </c>
      <c r="AO70" s="269">
        <v>0</v>
      </c>
      <c r="AP70" s="226">
        <v>0</v>
      </c>
      <c r="AQ70" s="227">
        <v>0</v>
      </c>
      <c r="AR70" s="226">
        <v>0</v>
      </c>
      <c r="AS70" s="227">
        <v>0</v>
      </c>
      <c r="AT70" s="226">
        <v>0</v>
      </c>
      <c r="AU70" s="227">
        <v>0</v>
      </c>
      <c r="AV70" s="230">
        <v>0</v>
      </c>
      <c r="AW70" s="227">
        <v>0</v>
      </c>
      <c r="AX70" s="226">
        <v>0</v>
      </c>
      <c r="AY70" s="227">
        <v>0</v>
      </c>
      <c r="AZ70" s="226">
        <v>0</v>
      </c>
      <c r="BA70" s="227">
        <v>0</v>
      </c>
      <c r="BB70" s="226">
        <v>0</v>
      </c>
      <c r="BC70" s="227">
        <v>0</v>
      </c>
      <c r="BD70" s="226">
        <v>0</v>
      </c>
      <c r="BE70" s="227">
        <v>0</v>
      </c>
      <c r="BF70" s="228">
        <v>0</v>
      </c>
      <c r="BG70" s="229">
        <v>0</v>
      </c>
      <c r="BH70" s="228">
        <v>0</v>
      </c>
      <c r="BI70" s="269">
        <v>0</v>
      </c>
      <c r="BJ70" s="334">
        <v>0</v>
      </c>
      <c r="BK70" s="269">
        <v>0</v>
      </c>
      <c r="BL70" s="226">
        <v>0</v>
      </c>
      <c r="BM70" s="227">
        <v>0</v>
      </c>
      <c r="BN70" s="226">
        <v>0</v>
      </c>
      <c r="BO70" s="227">
        <v>0</v>
      </c>
      <c r="BP70" s="231">
        <v>0</v>
      </c>
      <c r="BQ70" s="232">
        <v>0</v>
      </c>
      <c r="BR70" s="233">
        <v>0</v>
      </c>
      <c r="BS70" s="226">
        <v>0</v>
      </c>
      <c r="BT70" s="235">
        <v>0</v>
      </c>
      <c r="BU70" s="232">
        <v>0</v>
      </c>
      <c r="BV70" s="225">
        <v>0</v>
      </c>
      <c r="BW70" s="225">
        <v>0</v>
      </c>
      <c r="BX70" s="236">
        <v>0</v>
      </c>
      <c r="BY70" s="236">
        <v>0</v>
      </c>
    </row>
    <row r="71" spans="1:77">
      <c r="B71" s="223" t="s">
        <v>725</v>
      </c>
      <c r="C71" s="224">
        <v>63</v>
      </c>
      <c r="D71" s="225">
        <v>0</v>
      </c>
      <c r="E71" s="226">
        <v>0</v>
      </c>
      <c r="F71" s="226">
        <v>0</v>
      </c>
      <c r="G71" s="225">
        <v>0</v>
      </c>
      <c r="H71" s="226">
        <v>0</v>
      </c>
      <c r="I71" s="226">
        <v>0</v>
      </c>
      <c r="J71" s="226">
        <v>0</v>
      </c>
      <c r="K71" s="225">
        <v>0</v>
      </c>
      <c r="L71" s="226">
        <v>0</v>
      </c>
      <c r="M71" s="226">
        <v>0</v>
      </c>
      <c r="N71" s="226">
        <v>0</v>
      </c>
      <c r="O71" s="226">
        <v>0</v>
      </c>
      <c r="P71" s="226">
        <v>0</v>
      </c>
      <c r="Q71" s="226">
        <v>0</v>
      </c>
      <c r="R71" s="226">
        <v>0</v>
      </c>
      <c r="S71" s="226">
        <v>0</v>
      </c>
      <c r="T71" s="226">
        <v>0</v>
      </c>
      <c r="U71" s="226">
        <v>0</v>
      </c>
      <c r="V71" s="226">
        <v>0</v>
      </c>
      <c r="W71" s="227">
        <v>0</v>
      </c>
      <c r="X71" s="226">
        <v>0</v>
      </c>
      <c r="Y71" s="227">
        <v>0</v>
      </c>
      <c r="Z71" s="226">
        <v>0</v>
      </c>
      <c r="AA71" s="227">
        <v>0</v>
      </c>
      <c r="AB71" s="334">
        <v>0</v>
      </c>
      <c r="AC71" s="269">
        <v>0</v>
      </c>
      <c r="AD71" s="226">
        <v>0</v>
      </c>
      <c r="AE71" s="227">
        <v>0</v>
      </c>
      <c r="AF71" s="226">
        <v>0</v>
      </c>
      <c r="AG71" s="227">
        <v>0</v>
      </c>
      <c r="AH71" s="226">
        <v>0</v>
      </c>
      <c r="AI71" s="227">
        <v>0</v>
      </c>
      <c r="AJ71" s="226">
        <v>0</v>
      </c>
      <c r="AK71" s="227">
        <v>0</v>
      </c>
      <c r="AL71" s="226">
        <v>0</v>
      </c>
      <c r="AM71" s="227">
        <v>0</v>
      </c>
      <c r="AN71" s="226">
        <v>0</v>
      </c>
      <c r="AO71" s="269">
        <v>0</v>
      </c>
      <c r="AP71" s="226">
        <v>0</v>
      </c>
      <c r="AQ71" s="227">
        <v>0</v>
      </c>
      <c r="AR71" s="226">
        <v>0</v>
      </c>
      <c r="AS71" s="227">
        <v>0</v>
      </c>
      <c r="AT71" s="226">
        <v>0</v>
      </c>
      <c r="AU71" s="227">
        <v>0</v>
      </c>
      <c r="AV71" s="230">
        <v>0</v>
      </c>
      <c r="AW71" s="227">
        <v>0</v>
      </c>
      <c r="AX71" s="226">
        <v>0</v>
      </c>
      <c r="AY71" s="227">
        <v>0</v>
      </c>
      <c r="AZ71" s="226">
        <v>0</v>
      </c>
      <c r="BA71" s="227">
        <v>0</v>
      </c>
      <c r="BB71" s="226">
        <v>0</v>
      </c>
      <c r="BC71" s="227">
        <v>0</v>
      </c>
      <c r="BD71" s="226">
        <v>0</v>
      </c>
      <c r="BE71" s="227">
        <v>0</v>
      </c>
      <c r="BF71" s="228">
        <v>0</v>
      </c>
      <c r="BG71" s="229">
        <v>0</v>
      </c>
      <c r="BH71" s="228">
        <v>0</v>
      </c>
      <c r="BI71" s="269">
        <v>0</v>
      </c>
      <c r="BJ71" s="334">
        <v>0</v>
      </c>
      <c r="BK71" s="269">
        <v>0</v>
      </c>
      <c r="BL71" s="226">
        <v>0</v>
      </c>
      <c r="BM71" s="227">
        <v>0</v>
      </c>
      <c r="BN71" s="226">
        <v>0</v>
      </c>
      <c r="BO71" s="227">
        <v>0</v>
      </c>
      <c r="BP71" s="231">
        <v>0</v>
      </c>
      <c r="BQ71" s="232">
        <v>0</v>
      </c>
      <c r="BR71" s="233">
        <v>0</v>
      </c>
      <c r="BS71" s="226">
        <v>0</v>
      </c>
      <c r="BT71" s="235">
        <v>0</v>
      </c>
      <c r="BU71" s="232">
        <v>0</v>
      </c>
      <c r="BV71" s="225">
        <v>0</v>
      </c>
      <c r="BW71" s="225">
        <v>0</v>
      </c>
      <c r="BX71" s="236">
        <v>0</v>
      </c>
      <c r="BY71" s="236">
        <v>0</v>
      </c>
    </row>
    <row r="72" spans="1:77" s="198" customFormat="1" ht="13.5" thickBot="1">
      <c r="A72" s="237"/>
      <c r="B72" s="238" t="s">
        <v>726</v>
      </c>
      <c r="C72" s="239">
        <v>64</v>
      </c>
      <c r="D72" s="240">
        <v>0</v>
      </c>
      <c r="E72" s="240">
        <v>0</v>
      </c>
      <c r="F72" s="240">
        <v>0</v>
      </c>
      <c r="G72" s="241">
        <v>0</v>
      </c>
      <c r="H72" s="240">
        <v>0</v>
      </c>
      <c r="I72" s="240">
        <v>0</v>
      </c>
      <c r="J72" s="240">
        <v>0</v>
      </c>
      <c r="K72" s="241">
        <v>0</v>
      </c>
      <c r="L72" s="240">
        <v>0</v>
      </c>
      <c r="M72" s="240">
        <v>0</v>
      </c>
      <c r="N72" s="240">
        <v>0</v>
      </c>
      <c r="O72" s="240">
        <v>0</v>
      </c>
      <c r="P72" s="240">
        <v>0</v>
      </c>
      <c r="Q72" s="240">
        <v>0</v>
      </c>
      <c r="R72" s="240">
        <v>0</v>
      </c>
      <c r="S72" s="240">
        <v>0</v>
      </c>
      <c r="T72" s="240">
        <v>0</v>
      </c>
      <c r="U72" s="240">
        <v>0</v>
      </c>
      <c r="V72" s="240">
        <v>0</v>
      </c>
      <c r="W72" s="242">
        <v>0</v>
      </c>
      <c r="X72" s="240">
        <v>0</v>
      </c>
      <c r="Y72" s="242">
        <v>0</v>
      </c>
      <c r="Z72" s="240">
        <v>0</v>
      </c>
      <c r="AA72" s="242">
        <v>0</v>
      </c>
      <c r="AB72" s="335">
        <v>0</v>
      </c>
      <c r="AC72" s="336">
        <v>0</v>
      </c>
      <c r="AD72" s="240">
        <v>0</v>
      </c>
      <c r="AE72" s="242">
        <v>0</v>
      </c>
      <c r="AF72" s="240">
        <v>0</v>
      </c>
      <c r="AG72" s="242">
        <v>0</v>
      </c>
      <c r="AH72" s="240">
        <v>0</v>
      </c>
      <c r="AI72" s="242">
        <v>0</v>
      </c>
      <c r="AJ72" s="240">
        <v>0</v>
      </c>
      <c r="AK72" s="242">
        <v>0</v>
      </c>
      <c r="AL72" s="240">
        <v>0</v>
      </c>
      <c r="AM72" s="242">
        <v>0</v>
      </c>
      <c r="AN72" s="240">
        <v>0</v>
      </c>
      <c r="AO72" s="336">
        <v>0</v>
      </c>
      <c r="AP72" s="240">
        <v>0</v>
      </c>
      <c r="AQ72" s="242">
        <v>0</v>
      </c>
      <c r="AR72" s="240">
        <v>0</v>
      </c>
      <c r="AS72" s="242">
        <v>0</v>
      </c>
      <c r="AT72" s="240">
        <v>0</v>
      </c>
      <c r="AU72" s="242">
        <v>0</v>
      </c>
      <c r="AV72" s="245">
        <v>0</v>
      </c>
      <c r="AW72" s="242">
        <v>0</v>
      </c>
      <c r="AX72" s="240">
        <v>0</v>
      </c>
      <c r="AY72" s="242">
        <v>0</v>
      </c>
      <c r="AZ72" s="240">
        <v>0</v>
      </c>
      <c r="BA72" s="242">
        <v>0</v>
      </c>
      <c r="BB72" s="240">
        <v>0</v>
      </c>
      <c r="BC72" s="242">
        <v>0</v>
      </c>
      <c r="BD72" s="240">
        <v>0</v>
      </c>
      <c r="BE72" s="242">
        <v>0</v>
      </c>
      <c r="BF72" s="243">
        <v>0</v>
      </c>
      <c r="BG72" s="244">
        <v>0</v>
      </c>
      <c r="BH72" s="243">
        <v>0</v>
      </c>
      <c r="BI72" s="336">
        <v>0</v>
      </c>
      <c r="BJ72" s="335">
        <v>0</v>
      </c>
      <c r="BK72" s="336">
        <v>0</v>
      </c>
      <c r="BL72" s="240">
        <v>0</v>
      </c>
      <c r="BM72" s="242">
        <v>0</v>
      </c>
      <c r="BN72" s="240">
        <v>0</v>
      </c>
      <c r="BO72" s="246">
        <v>0</v>
      </c>
      <c r="BP72" s="231">
        <v>0</v>
      </c>
      <c r="BQ72" s="247">
        <v>0</v>
      </c>
      <c r="BR72" s="248">
        <v>0</v>
      </c>
      <c r="BS72" s="240">
        <v>0</v>
      </c>
      <c r="BT72" s="249">
        <v>0</v>
      </c>
      <c r="BU72" s="247">
        <v>0</v>
      </c>
      <c r="BV72" s="250">
        <v>0</v>
      </c>
      <c r="BW72" s="246">
        <v>0</v>
      </c>
      <c r="BX72" s="251">
        <v>0</v>
      </c>
      <c r="BY72" s="251">
        <v>0</v>
      </c>
    </row>
    <row r="73" spans="1:77" s="192" customFormat="1" ht="13.5" thickBot="1">
      <c r="A73" s="187"/>
      <c r="B73" s="252" t="s">
        <v>178</v>
      </c>
      <c r="C73" s="253"/>
      <c r="D73" s="254">
        <v>256.3</v>
      </c>
      <c r="E73" s="254">
        <v>5.8</v>
      </c>
      <c r="F73" s="254">
        <v>13.4</v>
      </c>
      <c r="G73" s="254">
        <v>105.6</v>
      </c>
      <c r="H73" s="254">
        <v>246.7</v>
      </c>
      <c r="I73" s="254">
        <v>47.9</v>
      </c>
      <c r="J73" s="254">
        <v>27.2</v>
      </c>
      <c r="K73" s="254">
        <v>39.799999999999997</v>
      </c>
      <c r="L73" s="254">
        <v>20.8</v>
      </c>
      <c r="M73" s="254">
        <v>772.1</v>
      </c>
      <c r="N73" s="254">
        <v>126</v>
      </c>
      <c r="O73" s="254">
        <v>26.9</v>
      </c>
      <c r="P73" s="254">
        <v>93.1</v>
      </c>
      <c r="Q73" s="254">
        <v>75.5</v>
      </c>
      <c r="R73" s="254">
        <v>217.6</v>
      </c>
      <c r="S73" s="254">
        <v>74.2</v>
      </c>
      <c r="T73" s="254">
        <v>12.4</v>
      </c>
      <c r="U73" s="254">
        <v>37.700000000000003</v>
      </c>
      <c r="V73" s="254">
        <v>59.6</v>
      </c>
      <c r="W73" s="254">
        <v>95.3</v>
      </c>
      <c r="X73" s="254">
        <v>22.9</v>
      </c>
      <c r="Y73" s="254">
        <v>31</v>
      </c>
      <c r="Z73" s="254">
        <v>13.2</v>
      </c>
      <c r="AA73" s="254">
        <v>543.70000000000005</v>
      </c>
      <c r="AB73" s="254">
        <v>72.2</v>
      </c>
      <c r="AC73" s="254">
        <v>51.6</v>
      </c>
      <c r="AD73" s="254">
        <v>583</v>
      </c>
      <c r="AE73" s="254">
        <v>270</v>
      </c>
      <c r="AF73" s="254">
        <v>501.5</v>
      </c>
      <c r="AG73" s="254">
        <v>282.8</v>
      </c>
      <c r="AH73" s="254">
        <v>2755.9</v>
      </c>
      <c r="AI73" s="254">
        <v>7.6</v>
      </c>
      <c r="AJ73" s="254">
        <v>23.6</v>
      </c>
      <c r="AK73" s="254">
        <v>141.5</v>
      </c>
      <c r="AL73" s="254">
        <v>28.3</v>
      </c>
      <c r="AM73" s="254">
        <v>1044</v>
      </c>
      <c r="AN73" s="254">
        <v>11</v>
      </c>
      <c r="AO73" s="254">
        <v>49.9</v>
      </c>
      <c r="AP73" s="254">
        <v>126.3</v>
      </c>
      <c r="AQ73" s="254">
        <v>30.1</v>
      </c>
      <c r="AR73" s="254">
        <v>76.7</v>
      </c>
      <c r="AS73" s="254">
        <v>25.2</v>
      </c>
      <c r="AT73" s="254">
        <v>43.5</v>
      </c>
      <c r="AU73" s="254">
        <v>325.5</v>
      </c>
      <c r="AV73" s="254">
        <v>258.8</v>
      </c>
      <c r="AW73" s="254">
        <v>156.80000000000001</v>
      </c>
      <c r="AX73" s="254">
        <v>59</v>
      </c>
      <c r="AY73" s="254">
        <v>26.5</v>
      </c>
      <c r="AZ73" s="254">
        <v>18.8</v>
      </c>
      <c r="BA73" s="254">
        <v>11.1</v>
      </c>
      <c r="BB73" s="254">
        <v>35.4</v>
      </c>
      <c r="BC73" s="254">
        <v>1.7</v>
      </c>
      <c r="BD73" s="254">
        <v>31.2</v>
      </c>
      <c r="BE73" s="254">
        <v>45.4</v>
      </c>
      <c r="BF73" s="254">
        <v>265.7</v>
      </c>
      <c r="BG73" s="254">
        <v>95</v>
      </c>
      <c r="BH73" s="254">
        <v>95</v>
      </c>
      <c r="BI73" s="254">
        <v>71.8</v>
      </c>
      <c r="BJ73" s="254">
        <v>35.6</v>
      </c>
      <c r="BK73" s="254">
        <v>40.1</v>
      </c>
      <c r="BL73" s="254">
        <v>31.2</v>
      </c>
      <c r="BM73" s="254">
        <v>5.0999999999999996</v>
      </c>
      <c r="BN73" s="254">
        <v>27.7</v>
      </c>
      <c r="BO73" s="254">
        <v>0</v>
      </c>
      <c r="BP73" s="254">
        <v>10468</v>
      </c>
      <c r="BQ73" s="254">
        <v>19031.3</v>
      </c>
      <c r="BR73" s="254">
        <v>19031.3</v>
      </c>
      <c r="BS73" s="254">
        <v>0</v>
      </c>
      <c r="BT73" s="254">
        <v>0</v>
      </c>
      <c r="BU73" s="254">
        <v>4328.7</v>
      </c>
      <c r="BV73" s="254">
        <v>4328.7</v>
      </c>
      <c r="BW73" s="254">
        <v>0</v>
      </c>
      <c r="BX73" s="254">
        <v>23360</v>
      </c>
      <c r="BY73" s="254">
        <v>33828</v>
      </c>
    </row>
    <row r="74" spans="1:77" s="222" customFormat="1" ht="116.25" customHeight="1">
      <c r="A74" s="207"/>
      <c r="B74" s="199"/>
      <c r="C74" s="311"/>
      <c r="D74" s="201" t="s">
        <v>594</v>
      </c>
      <c r="E74" s="202" t="s">
        <v>595</v>
      </c>
      <c r="F74" s="202" t="s">
        <v>596</v>
      </c>
      <c r="G74" s="202" t="s">
        <v>597</v>
      </c>
      <c r="H74" s="202" t="s">
        <v>598</v>
      </c>
      <c r="I74" s="203" t="s">
        <v>599</v>
      </c>
      <c r="J74" s="203" t="s">
        <v>600</v>
      </c>
      <c r="K74" s="203" t="s">
        <v>601</v>
      </c>
      <c r="L74" s="203" t="s">
        <v>602</v>
      </c>
      <c r="M74" s="203" t="s">
        <v>603</v>
      </c>
      <c r="N74" s="203" t="s">
        <v>604</v>
      </c>
      <c r="O74" s="203" t="s">
        <v>605</v>
      </c>
      <c r="P74" s="203" t="s">
        <v>606</v>
      </c>
      <c r="Q74" s="203" t="s">
        <v>607</v>
      </c>
      <c r="R74" s="203" t="s">
        <v>608</v>
      </c>
      <c r="S74" s="203" t="s">
        <v>609</v>
      </c>
      <c r="T74" s="203" t="s">
        <v>610</v>
      </c>
      <c r="U74" s="203" t="s">
        <v>611</v>
      </c>
      <c r="V74" s="203" t="s">
        <v>612</v>
      </c>
      <c r="W74" s="203" t="s">
        <v>613</v>
      </c>
      <c r="X74" s="203" t="s">
        <v>614</v>
      </c>
      <c r="Y74" s="203" t="s">
        <v>615</v>
      </c>
      <c r="Z74" s="203" t="s">
        <v>616</v>
      </c>
      <c r="AA74" s="203" t="s">
        <v>617</v>
      </c>
      <c r="AB74" s="332" t="s">
        <v>618</v>
      </c>
      <c r="AC74" s="332" t="s">
        <v>619</v>
      </c>
      <c r="AD74" s="203" t="s">
        <v>620</v>
      </c>
      <c r="AE74" s="203" t="s">
        <v>621</v>
      </c>
      <c r="AF74" s="203" t="s">
        <v>622</v>
      </c>
      <c r="AG74" s="203" t="s">
        <v>623</v>
      </c>
      <c r="AH74" s="203" t="s">
        <v>624</v>
      </c>
      <c r="AI74" s="203" t="s">
        <v>625</v>
      </c>
      <c r="AJ74" s="203" t="s">
        <v>626</v>
      </c>
      <c r="AK74" s="203" t="s">
        <v>627</v>
      </c>
      <c r="AL74" s="203" t="s">
        <v>628</v>
      </c>
      <c r="AM74" s="203" t="s">
        <v>629</v>
      </c>
      <c r="AN74" s="203" t="s">
        <v>630</v>
      </c>
      <c r="AO74" s="332" t="s">
        <v>631</v>
      </c>
      <c r="AP74" s="203" t="s">
        <v>632</v>
      </c>
      <c r="AQ74" s="203" t="s">
        <v>633</v>
      </c>
      <c r="AR74" s="203" t="s">
        <v>634</v>
      </c>
      <c r="AS74" s="203" t="s">
        <v>635</v>
      </c>
      <c r="AT74" s="203" t="s">
        <v>636</v>
      </c>
      <c r="AU74" s="203" t="s">
        <v>637</v>
      </c>
      <c r="AV74" s="205" t="s">
        <v>638</v>
      </c>
      <c r="AW74" s="203" t="s">
        <v>639</v>
      </c>
      <c r="AX74" s="203" t="s">
        <v>640</v>
      </c>
      <c r="AY74" s="203" t="s">
        <v>641</v>
      </c>
      <c r="AZ74" s="203" t="s">
        <v>642</v>
      </c>
      <c r="BA74" s="203" t="s">
        <v>643</v>
      </c>
      <c r="BB74" s="203" t="s">
        <v>644</v>
      </c>
      <c r="BC74" s="203" t="s">
        <v>645</v>
      </c>
      <c r="BD74" s="203" t="s">
        <v>646</v>
      </c>
      <c r="BE74" s="203" t="s">
        <v>647</v>
      </c>
      <c r="BF74" s="204" t="s">
        <v>648</v>
      </c>
      <c r="BG74" s="204" t="s">
        <v>649</v>
      </c>
      <c r="BH74" s="204" t="s">
        <v>650</v>
      </c>
      <c r="BI74" s="322" t="s">
        <v>651</v>
      </c>
      <c r="BJ74" s="322" t="s">
        <v>652</v>
      </c>
      <c r="BK74" s="322" t="s">
        <v>653</v>
      </c>
      <c r="BL74" s="203" t="s">
        <v>654</v>
      </c>
      <c r="BM74" s="203" t="s">
        <v>655</v>
      </c>
      <c r="BN74" s="206" t="s">
        <v>656</v>
      </c>
      <c r="BO74" s="203" t="s">
        <v>657</v>
      </c>
      <c r="BP74" s="785" t="s">
        <v>658</v>
      </c>
      <c r="BQ74" s="785" t="s">
        <v>659</v>
      </c>
      <c r="BR74" s="789" t="s">
        <v>228</v>
      </c>
      <c r="BS74" s="791" t="s">
        <v>660</v>
      </c>
      <c r="BT74" s="783" t="s">
        <v>728</v>
      </c>
      <c r="BU74" s="785" t="s">
        <v>661</v>
      </c>
      <c r="BV74" s="787" t="s">
        <v>107</v>
      </c>
      <c r="BW74" s="783" t="s">
        <v>662</v>
      </c>
      <c r="BX74" s="785" t="s">
        <v>663</v>
      </c>
      <c r="BY74" s="785" t="s">
        <v>664</v>
      </c>
    </row>
    <row r="75" spans="1:77" s="222" customFormat="1">
      <c r="A75" s="260" t="s">
        <v>731</v>
      </c>
      <c r="B75" s="185"/>
      <c r="C75" s="224"/>
      <c r="D75" s="312">
        <v>1</v>
      </c>
      <c r="E75" s="313">
        <v>2</v>
      </c>
      <c r="F75" s="313">
        <v>3</v>
      </c>
      <c r="G75" s="313">
        <v>4</v>
      </c>
      <c r="H75" s="313">
        <v>5</v>
      </c>
      <c r="I75" s="313">
        <v>6</v>
      </c>
      <c r="J75" s="313">
        <v>7</v>
      </c>
      <c r="K75" s="313">
        <v>8</v>
      </c>
      <c r="L75" s="313">
        <v>9</v>
      </c>
      <c r="M75" s="313">
        <v>10</v>
      </c>
      <c r="N75" s="313">
        <v>11</v>
      </c>
      <c r="O75" s="313">
        <v>12</v>
      </c>
      <c r="P75" s="313">
        <v>13</v>
      </c>
      <c r="Q75" s="313">
        <v>14</v>
      </c>
      <c r="R75" s="313">
        <v>15</v>
      </c>
      <c r="S75" s="313">
        <v>16</v>
      </c>
      <c r="T75" s="313">
        <v>17</v>
      </c>
      <c r="U75" s="313">
        <v>18</v>
      </c>
      <c r="V75" s="313">
        <v>19</v>
      </c>
      <c r="W75" s="313">
        <v>20</v>
      </c>
      <c r="X75" s="313">
        <v>21</v>
      </c>
      <c r="Y75" s="313">
        <v>22</v>
      </c>
      <c r="Z75" s="313">
        <v>23</v>
      </c>
      <c r="AA75" s="313">
        <v>24</v>
      </c>
      <c r="AB75" s="337">
        <v>25</v>
      </c>
      <c r="AC75" s="337">
        <v>26</v>
      </c>
      <c r="AD75" s="313">
        <v>27</v>
      </c>
      <c r="AE75" s="313">
        <v>28</v>
      </c>
      <c r="AF75" s="313">
        <v>29</v>
      </c>
      <c r="AG75" s="313">
        <v>30</v>
      </c>
      <c r="AH75" s="313">
        <v>31</v>
      </c>
      <c r="AI75" s="313">
        <v>32</v>
      </c>
      <c r="AJ75" s="313">
        <v>33</v>
      </c>
      <c r="AK75" s="313">
        <v>34</v>
      </c>
      <c r="AL75" s="313">
        <v>35</v>
      </c>
      <c r="AM75" s="313">
        <v>36</v>
      </c>
      <c r="AN75" s="313">
        <v>37</v>
      </c>
      <c r="AO75" s="337">
        <v>38</v>
      </c>
      <c r="AP75" s="313">
        <v>39</v>
      </c>
      <c r="AQ75" s="313">
        <v>40</v>
      </c>
      <c r="AR75" s="313">
        <v>41</v>
      </c>
      <c r="AS75" s="313">
        <v>42</v>
      </c>
      <c r="AT75" s="313">
        <v>43</v>
      </c>
      <c r="AU75" s="313">
        <v>44</v>
      </c>
      <c r="AV75" s="313" t="s">
        <v>665</v>
      </c>
      <c r="AW75" s="313">
        <v>45</v>
      </c>
      <c r="AX75" s="313">
        <v>46</v>
      </c>
      <c r="AY75" s="313">
        <v>47</v>
      </c>
      <c r="AZ75" s="313">
        <v>48</v>
      </c>
      <c r="BA75" s="313">
        <v>49</v>
      </c>
      <c r="BB75" s="313">
        <v>50</v>
      </c>
      <c r="BC75" s="313">
        <v>51</v>
      </c>
      <c r="BD75" s="313">
        <v>52</v>
      </c>
      <c r="BE75" s="313">
        <v>53</v>
      </c>
      <c r="BF75" s="314">
        <v>54</v>
      </c>
      <c r="BG75" s="314">
        <v>55</v>
      </c>
      <c r="BH75" s="314">
        <v>56</v>
      </c>
      <c r="BI75" s="313">
        <v>57</v>
      </c>
      <c r="BJ75" s="313">
        <v>58</v>
      </c>
      <c r="BK75" s="313">
        <v>59</v>
      </c>
      <c r="BL75" s="313">
        <v>60</v>
      </c>
      <c r="BM75" s="313">
        <v>61</v>
      </c>
      <c r="BN75" s="313">
        <v>62</v>
      </c>
      <c r="BO75" s="313">
        <v>63</v>
      </c>
      <c r="BP75" s="785"/>
      <c r="BQ75" s="785"/>
      <c r="BR75" s="789"/>
      <c r="BS75" s="791"/>
      <c r="BT75" s="783"/>
      <c r="BU75" s="785"/>
      <c r="BV75" s="787"/>
      <c r="BW75" s="783"/>
      <c r="BX75" s="785"/>
      <c r="BY75" s="785"/>
    </row>
    <row r="76" spans="1:77" s="222" customFormat="1" ht="3.75" customHeight="1">
      <c r="B76" s="185"/>
      <c r="C76" s="224"/>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5"/>
      <c r="AL76" s="315"/>
      <c r="AM76" s="315"/>
      <c r="AN76" s="315"/>
      <c r="AO76" s="315"/>
      <c r="AP76" s="315"/>
      <c r="AQ76" s="315"/>
      <c r="AR76" s="315"/>
      <c r="AS76" s="315"/>
      <c r="AT76" s="315"/>
      <c r="AU76" s="315"/>
      <c r="AV76" s="315"/>
      <c r="AW76" s="315"/>
      <c r="AX76" s="315"/>
      <c r="AY76" s="315"/>
      <c r="AZ76" s="315"/>
      <c r="BA76" s="315"/>
      <c r="BB76" s="315"/>
      <c r="BC76" s="315"/>
      <c r="BD76" s="315"/>
      <c r="BE76" s="315"/>
      <c r="BF76" s="316"/>
      <c r="BG76" s="316"/>
      <c r="BH76" s="316"/>
      <c r="BI76" s="315"/>
      <c r="BJ76" s="315"/>
      <c r="BK76" s="315"/>
      <c r="BL76" s="315"/>
      <c r="BM76" s="315"/>
      <c r="BN76" s="315"/>
      <c r="BO76" s="315"/>
      <c r="BP76" s="315"/>
      <c r="BQ76" s="315"/>
      <c r="BR76" s="315"/>
      <c r="BS76" s="315"/>
      <c r="BT76" s="315"/>
      <c r="BU76" s="315"/>
      <c r="BV76" s="315"/>
      <c r="BW76" s="315"/>
      <c r="BX76" s="315"/>
      <c r="BY76" s="315"/>
    </row>
    <row r="77" spans="1:77">
      <c r="A77" s="261" t="s">
        <v>732</v>
      </c>
      <c r="B77" s="262" t="s">
        <v>733</v>
      </c>
      <c r="C77" s="224"/>
      <c r="D77" s="317">
        <v>0</v>
      </c>
      <c r="E77" s="317">
        <v>0</v>
      </c>
      <c r="F77" s="317">
        <v>0</v>
      </c>
      <c r="G77" s="317">
        <v>0</v>
      </c>
      <c r="H77" s="317">
        <v>0</v>
      </c>
      <c r="I77" s="317">
        <v>0</v>
      </c>
      <c r="J77" s="317">
        <v>0</v>
      </c>
      <c r="K77" s="317">
        <v>0</v>
      </c>
      <c r="L77" s="317">
        <v>0</v>
      </c>
      <c r="M77" s="317">
        <v>0</v>
      </c>
      <c r="N77" s="317">
        <v>0</v>
      </c>
      <c r="O77" s="317">
        <v>0</v>
      </c>
      <c r="P77" s="317">
        <v>0</v>
      </c>
      <c r="Q77" s="317">
        <v>0</v>
      </c>
      <c r="R77" s="317">
        <v>0</v>
      </c>
      <c r="S77" s="317">
        <v>0</v>
      </c>
      <c r="T77" s="317">
        <v>0</v>
      </c>
      <c r="U77" s="317">
        <v>0</v>
      </c>
      <c r="V77" s="317">
        <v>0</v>
      </c>
      <c r="W77" s="317">
        <v>0</v>
      </c>
      <c r="X77" s="317">
        <v>0</v>
      </c>
      <c r="Y77" s="317">
        <v>0</v>
      </c>
      <c r="Z77" s="317">
        <v>0</v>
      </c>
      <c r="AA77" s="317">
        <v>0</v>
      </c>
      <c r="AB77" s="338">
        <v>0</v>
      </c>
      <c r="AC77" s="338">
        <v>0</v>
      </c>
      <c r="AD77" s="317">
        <v>0</v>
      </c>
      <c r="AE77" s="317">
        <v>0</v>
      </c>
      <c r="AF77" s="317">
        <v>0</v>
      </c>
      <c r="AG77" s="317">
        <v>0</v>
      </c>
      <c r="AH77" s="317">
        <v>0</v>
      </c>
      <c r="AI77" s="317">
        <v>0</v>
      </c>
      <c r="AJ77" s="317">
        <v>0.4</v>
      </c>
      <c r="AK77" s="317">
        <v>0</v>
      </c>
      <c r="AL77" s="317">
        <v>0</v>
      </c>
      <c r="AM77" s="317">
        <v>773.7</v>
      </c>
      <c r="AN77" s="317">
        <v>0</v>
      </c>
      <c r="AO77" s="338">
        <v>0</v>
      </c>
      <c r="AP77" s="317">
        <v>0</v>
      </c>
      <c r="AQ77" s="317">
        <v>0</v>
      </c>
      <c r="AR77" s="317">
        <v>0</v>
      </c>
      <c r="AS77" s="317">
        <v>0</v>
      </c>
      <c r="AT77" s="317">
        <v>0</v>
      </c>
      <c r="AU77" s="317">
        <v>0</v>
      </c>
      <c r="AV77" s="317">
        <v>0</v>
      </c>
      <c r="AW77" s="317">
        <v>0</v>
      </c>
      <c r="AX77" s="317">
        <v>0</v>
      </c>
      <c r="AY77" s="317">
        <v>0</v>
      </c>
      <c r="AZ77" s="317">
        <v>0</v>
      </c>
      <c r="BA77" s="317">
        <v>0</v>
      </c>
      <c r="BB77" s="317">
        <v>0</v>
      </c>
      <c r="BC77" s="317">
        <v>0</v>
      </c>
      <c r="BD77" s="317">
        <v>0</v>
      </c>
      <c r="BE77" s="317">
        <v>0</v>
      </c>
      <c r="BF77" s="318">
        <v>0</v>
      </c>
      <c r="BG77" s="318">
        <v>0</v>
      </c>
      <c r="BH77" s="318">
        <v>0</v>
      </c>
      <c r="BI77" s="338">
        <v>0</v>
      </c>
      <c r="BJ77" s="338">
        <v>2.8</v>
      </c>
      <c r="BK77" s="338">
        <v>1.8</v>
      </c>
      <c r="BL77" s="317">
        <v>0</v>
      </c>
      <c r="BM77" s="317">
        <v>0</v>
      </c>
      <c r="BN77" s="317">
        <v>0</v>
      </c>
      <c r="BO77" s="317">
        <v>0</v>
      </c>
      <c r="BP77" s="319">
        <v>778.7</v>
      </c>
      <c r="BQ77" s="319">
        <v>321.5</v>
      </c>
      <c r="BR77" s="317">
        <v>321.5</v>
      </c>
      <c r="BS77" s="317">
        <v>0</v>
      </c>
      <c r="BT77" s="317">
        <v>0</v>
      </c>
      <c r="BU77" s="319">
        <v>0</v>
      </c>
      <c r="BV77" s="317">
        <v>0</v>
      </c>
      <c r="BW77" s="317">
        <v>0</v>
      </c>
      <c r="BX77" s="319">
        <v>321.5</v>
      </c>
      <c r="BY77" s="319">
        <v>1100.2</v>
      </c>
    </row>
    <row r="78" spans="1:77">
      <c r="A78" s="261" t="s">
        <v>734</v>
      </c>
      <c r="B78" s="264" t="s">
        <v>735</v>
      </c>
      <c r="C78" s="224"/>
      <c r="D78" s="317">
        <v>0</v>
      </c>
      <c r="E78" s="317">
        <v>0</v>
      </c>
      <c r="F78" s="317">
        <v>0</v>
      </c>
      <c r="G78" s="317">
        <v>0</v>
      </c>
      <c r="H78" s="317">
        <v>0</v>
      </c>
      <c r="I78" s="317">
        <v>0</v>
      </c>
      <c r="J78" s="317">
        <v>0</v>
      </c>
      <c r="K78" s="317">
        <v>0</v>
      </c>
      <c r="L78" s="317">
        <v>0</v>
      </c>
      <c r="M78" s="317">
        <v>0</v>
      </c>
      <c r="N78" s="317">
        <v>0</v>
      </c>
      <c r="O78" s="317">
        <v>0</v>
      </c>
      <c r="P78" s="317">
        <v>0</v>
      </c>
      <c r="Q78" s="317">
        <v>0</v>
      </c>
      <c r="R78" s="317">
        <v>0</v>
      </c>
      <c r="S78" s="317">
        <v>0</v>
      </c>
      <c r="T78" s="317">
        <v>0</v>
      </c>
      <c r="U78" s="317">
        <v>0</v>
      </c>
      <c r="V78" s="317">
        <v>0</v>
      </c>
      <c r="W78" s="317">
        <v>0</v>
      </c>
      <c r="X78" s="317">
        <v>0</v>
      </c>
      <c r="Y78" s="317">
        <v>0</v>
      </c>
      <c r="Z78" s="317">
        <v>0</v>
      </c>
      <c r="AA78" s="317">
        <v>0</v>
      </c>
      <c r="AB78" s="338">
        <v>0</v>
      </c>
      <c r="AC78" s="338">
        <v>0</v>
      </c>
      <c r="AD78" s="317">
        <v>0</v>
      </c>
      <c r="AE78" s="317">
        <v>0</v>
      </c>
      <c r="AF78" s="317">
        <v>0</v>
      </c>
      <c r="AG78" s="317">
        <v>0</v>
      </c>
      <c r="AH78" s="317">
        <v>0</v>
      </c>
      <c r="AI78" s="317">
        <v>0</v>
      </c>
      <c r="AJ78" s="317">
        <v>0</v>
      </c>
      <c r="AK78" s="317">
        <v>0</v>
      </c>
      <c r="AL78" s="317">
        <v>0</v>
      </c>
      <c r="AM78" s="317">
        <v>0</v>
      </c>
      <c r="AN78" s="317">
        <v>0</v>
      </c>
      <c r="AO78" s="338">
        <v>0</v>
      </c>
      <c r="AP78" s="317">
        <v>0</v>
      </c>
      <c r="AQ78" s="317">
        <v>0</v>
      </c>
      <c r="AR78" s="317">
        <v>0</v>
      </c>
      <c r="AS78" s="317">
        <v>0</v>
      </c>
      <c r="AT78" s="317">
        <v>0</v>
      </c>
      <c r="AU78" s="317">
        <v>0</v>
      </c>
      <c r="AV78" s="317">
        <v>0</v>
      </c>
      <c r="AW78" s="317">
        <v>0</v>
      </c>
      <c r="AX78" s="317">
        <v>0</v>
      </c>
      <c r="AY78" s="317">
        <v>0</v>
      </c>
      <c r="AZ78" s="317">
        <v>0</v>
      </c>
      <c r="BA78" s="317">
        <v>0</v>
      </c>
      <c r="BB78" s="317">
        <v>0</v>
      </c>
      <c r="BC78" s="317">
        <v>0</v>
      </c>
      <c r="BD78" s="317">
        <v>0</v>
      </c>
      <c r="BE78" s="317">
        <v>0</v>
      </c>
      <c r="BF78" s="318">
        <v>0</v>
      </c>
      <c r="BG78" s="318">
        <v>0</v>
      </c>
      <c r="BH78" s="318">
        <v>0</v>
      </c>
      <c r="BI78" s="338">
        <v>0</v>
      </c>
      <c r="BJ78" s="338">
        <v>0</v>
      </c>
      <c r="BK78" s="338">
        <v>0</v>
      </c>
      <c r="BL78" s="317">
        <v>0</v>
      </c>
      <c r="BM78" s="317">
        <v>0</v>
      </c>
      <c r="BN78" s="317">
        <v>0</v>
      </c>
      <c r="BO78" s="317">
        <v>0</v>
      </c>
      <c r="BP78" s="319">
        <v>0</v>
      </c>
      <c r="BQ78" s="319">
        <v>7126.6</v>
      </c>
      <c r="BR78" s="317">
        <v>7126.6</v>
      </c>
      <c r="BS78" s="317">
        <v>0</v>
      </c>
      <c r="BT78" s="317">
        <v>0</v>
      </c>
      <c r="BU78" s="319">
        <v>0</v>
      </c>
      <c r="BV78" s="317">
        <v>0</v>
      </c>
      <c r="BW78" s="317">
        <v>0</v>
      </c>
      <c r="BX78" s="319">
        <v>7126.6</v>
      </c>
      <c r="BY78" s="319">
        <v>7126.6</v>
      </c>
    </row>
    <row r="79" spans="1:77">
      <c r="A79" s="261" t="s">
        <v>736</v>
      </c>
      <c r="B79" s="262" t="s">
        <v>737</v>
      </c>
      <c r="C79" s="224"/>
      <c r="D79" s="317">
        <v>0</v>
      </c>
      <c r="E79" s="317">
        <v>0</v>
      </c>
      <c r="F79" s="317">
        <v>0</v>
      </c>
      <c r="G79" s="317">
        <v>0</v>
      </c>
      <c r="H79" s="317">
        <v>0</v>
      </c>
      <c r="I79" s="317">
        <v>0</v>
      </c>
      <c r="J79" s="317">
        <v>0</v>
      </c>
      <c r="K79" s="317">
        <v>0</v>
      </c>
      <c r="L79" s="317">
        <v>0</v>
      </c>
      <c r="M79" s="317">
        <v>0</v>
      </c>
      <c r="N79" s="317">
        <v>0</v>
      </c>
      <c r="O79" s="317">
        <v>0</v>
      </c>
      <c r="P79" s="317">
        <v>0</v>
      </c>
      <c r="Q79" s="317">
        <v>0</v>
      </c>
      <c r="R79" s="317">
        <v>0</v>
      </c>
      <c r="S79" s="317">
        <v>0</v>
      </c>
      <c r="T79" s="317">
        <v>0</v>
      </c>
      <c r="U79" s="317">
        <v>0</v>
      </c>
      <c r="V79" s="317">
        <v>0</v>
      </c>
      <c r="W79" s="317">
        <v>0.5</v>
      </c>
      <c r="X79" s="317">
        <v>0</v>
      </c>
      <c r="Y79" s="317">
        <v>0</v>
      </c>
      <c r="Z79" s="317">
        <v>0</v>
      </c>
      <c r="AA79" s="317">
        <v>0</v>
      </c>
      <c r="AB79" s="338">
        <v>0</v>
      </c>
      <c r="AC79" s="338">
        <v>0</v>
      </c>
      <c r="AD79" s="317">
        <v>0</v>
      </c>
      <c r="AE79" s="317">
        <v>0</v>
      </c>
      <c r="AF79" s="317">
        <v>0</v>
      </c>
      <c r="AG79" s="317">
        <v>0</v>
      </c>
      <c r="AH79" s="317">
        <v>0</v>
      </c>
      <c r="AI79" s="317">
        <v>0</v>
      </c>
      <c r="AJ79" s="317">
        <v>0</v>
      </c>
      <c r="AK79" s="317">
        <v>0</v>
      </c>
      <c r="AL79" s="317">
        <v>0</v>
      </c>
      <c r="AM79" s="317">
        <v>0</v>
      </c>
      <c r="AN79" s="317">
        <v>0</v>
      </c>
      <c r="AO79" s="338">
        <v>0</v>
      </c>
      <c r="AP79" s="317">
        <v>0</v>
      </c>
      <c r="AQ79" s="317">
        <v>0</v>
      </c>
      <c r="AR79" s="317">
        <v>0</v>
      </c>
      <c r="AS79" s="317">
        <v>0</v>
      </c>
      <c r="AT79" s="317">
        <v>0</v>
      </c>
      <c r="AU79" s="317">
        <v>0</v>
      </c>
      <c r="AV79" s="317">
        <v>0</v>
      </c>
      <c r="AW79" s="317">
        <v>0</v>
      </c>
      <c r="AX79" s="317">
        <v>0</v>
      </c>
      <c r="AY79" s="317">
        <v>0</v>
      </c>
      <c r="AZ79" s="317">
        <v>0</v>
      </c>
      <c r="BA79" s="317">
        <v>0</v>
      </c>
      <c r="BB79" s="317">
        <v>0</v>
      </c>
      <c r="BC79" s="317">
        <v>0</v>
      </c>
      <c r="BD79" s="317">
        <v>0</v>
      </c>
      <c r="BE79" s="317">
        <v>0</v>
      </c>
      <c r="BF79" s="318">
        <v>0</v>
      </c>
      <c r="BG79" s="318">
        <v>0</v>
      </c>
      <c r="BH79" s="318">
        <v>0</v>
      </c>
      <c r="BI79" s="338">
        <v>0</v>
      </c>
      <c r="BJ79" s="338">
        <v>0</v>
      </c>
      <c r="BK79" s="338">
        <v>0</v>
      </c>
      <c r="BL79" s="317">
        <v>0</v>
      </c>
      <c r="BM79" s="317">
        <v>0</v>
      </c>
      <c r="BN79" s="317">
        <v>0</v>
      </c>
      <c r="BO79" s="317">
        <v>0</v>
      </c>
      <c r="BP79" s="319">
        <v>0.5</v>
      </c>
      <c r="BQ79" s="319">
        <v>219.6</v>
      </c>
      <c r="BR79" s="317">
        <v>219.6</v>
      </c>
      <c r="BS79" s="317">
        <v>0</v>
      </c>
      <c r="BT79" s="317">
        <v>0</v>
      </c>
      <c r="BU79" s="319">
        <v>94.9</v>
      </c>
      <c r="BV79" s="317">
        <v>94.9</v>
      </c>
      <c r="BW79" s="317">
        <v>0</v>
      </c>
      <c r="BX79" s="319">
        <v>314.5</v>
      </c>
      <c r="BY79" s="319">
        <v>315</v>
      </c>
    </row>
    <row r="80" spans="1:77" ht="15" customHeight="1">
      <c r="A80" s="265" t="s">
        <v>738</v>
      </c>
      <c r="B80" s="266" t="s">
        <v>739</v>
      </c>
      <c r="C80" s="239"/>
      <c r="D80" s="317">
        <v>41</v>
      </c>
      <c r="E80" s="317">
        <v>0.2</v>
      </c>
      <c r="F80" s="317">
        <v>1.3</v>
      </c>
      <c r="G80" s="317">
        <v>34.5</v>
      </c>
      <c r="H80" s="317">
        <v>108.2</v>
      </c>
      <c r="I80" s="317">
        <v>18.5</v>
      </c>
      <c r="J80" s="317">
        <v>10.3</v>
      </c>
      <c r="K80" s="317">
        <v>15.9</v>
      </c>
      <c r="L80" s="317">
        <v>14</v>
      </c>
      <c r="M80" s="317">
        <v>7.3</v>
      </c>
      <c r="N80" s="317">
        <v>40</v>
      </c>
      <c r="O80" s="317">
        <v>9.1</v>
      </c>
      <c r="P80" s="317">
        <v>43.2</v>
      </c>
      <c r="Q80" s="317">
        <v>43.8</v>
      </c>
      <c r="R80" s="317">
        <v>152.1</v>
      </c>
      <c r="S80" s="317">
        <v>49.9</v>
      </c>
      <c r="T80" s="317">
        <v>6</v>
      </c>
      <c r="U80" s="317">
        <v>12.7</v>
      </c>
      <c r="V80" s="317">
        <v>28.7</v>
      </c>
      <c r="W80" s="317">
        <v>57.2</v>
      </c>
      <c r="X80" s="317">
        <v>10</v>
      </c>
      <c r="Y80" s="317">
        <v>15.2</v>
      </c>
      <c r="Z80" s="317">
        <v>7.1</v>
      </c>
      <c r="AA80" s="317">
        <v>3.4</v>
      </c>
      <c r="AB80" s="338">
        <v>7.1</v>
      </c>
      <c r="AC80" s="338">
        <v>18.899999999999999</v>
      </c>
      <c r="AD80" s="317">
        <v>142.6</v>
      </c>
      <c r="AE80" s="317">
        <v>36.9</v>
      </c>
      <c r="AF80" s="317">
        <v>121.9</v>
      </c>
      <c r="AG80" s="317">
        <v>173.4</v>
      </c>
      <c r="AH80" s="317">
        <v>42.2</v>
      </c>
      <c r="AI80" s="317">
        <v>0.3</v>
      </c>
      <c r="AJ80" s="317">
        <v>11.7</v>
      </c>
      <c r="AK80" s="317">
        <v>51</v>
      </c>
      <c r="AL80" s="317">
        <v>4</v>
      </c>
      <c r="AM80" s="317">
        <v>87.3</v>
      </c>
      <c r="AN80" s="317">
        <v>4.8</v>
      </c>
      <c r="AO80" s="338">
        <v>16.100000000000001</v>
      </c>
      <c r="AP80" s="317">
        <v>67.099999999999994</v>
      </c>
      <c r="AQ80" s="317">
        <v>16.8</v>
      </c>
      <c r="AR80" s="317">
        <v>22.7</v>
      </c>
      <c r="AS80" s="317">
        <v>2.5</v>
      </c>
      <c r="AT80" s="317">
        <v>4.9000000000000004</v>
      </c>
      <c r="AU80" s="317">
        <v>14.2</v>
      </c>
      <c r="AV80" s="317">
        <v>0</v>
      </c>
      <c r="AW80" s="317">
        <v>14.3</v>
      </c>
      <c r="AX80" s="317">
        <v>14.5</v>
      </c>
      <c r="AY80" s="317">
        <v>3.2</v>
      </c>
      <c r="AZ80" s="317">
        <v>5.7</v>
      </c>
      <c r="BA80" s="317">
        <v>5</v>
      </c>
      <c r="BB80" s="317">
        <v>6.2</v>
      </c>
      <c r="BC80" s="317">
        <v>0.6</v>
      </c>
      <c r="BD80" s="317">
        <v>2.7</v>
      </c>
      <c r="BE80" s="317">
        <v>17.399999999999999</v>
      </c>
      <c r="BF80" s="318">
        <v>87.3</v>
      </c>
      <c r="BG80" s="318">
        <v>27.4</v>
      </c>
      <c r="BH80" s="318">
        <v>45.2</v>
      </c>
      <c r="BI80" s="338">
        <v>14.9</v>
      </c>
      <c r="BJ80" s="338">
        <v>10</v>
      </c>
      <c r="BK80" s="338">
        <v>22.4</v>
      </c>
      <c r="BL80" s="317">
        <v>5.5</v>
      </c>
      <c r="BM80" s="317">
        <v>2.8</v>
      </c>
      <c r="BN80" s="317">
        <v>13.9</v>
      </c>
      <c r="BO80" s="317">
        <v>0</v>
      </c>
      <c r="BP80" s="319">
        <v>1875</v>
      </c>
      <c r="BQ80" s="319">
        <v>1091</v>
      </c>
      <c r="BR80" s="317">
        <v>1091</v>
      </c>
      <c r="BS80" s="317">
        <v>0</v>
      </c>
      <c r="BT80" s="317">
        <v>0</v>
      </c>
      <c r="BU80" s="319">
        <v>0</v>
      </c>
      <c r="BV80" s="317">
        <v>0</v>
      </c>
      <c r="BW80" s="317">
        <v>0</v>
      </c>
      <c r="BX80" s="319">
        <v>1091</v>
      </c>
      <c r="BY80" s="319">
        <v>2966</v>
      </c>
    </row>
    <row r="81" spans="1:72">
      <c r="A81" s="268"/>
      <c r="B81" s="223"/>
      <c r="C81" s="263"/>
    </row>
    <row r="82" spans="1:72">
      <c r="C82" s="189"/>
    </row>
    <row r="83" spans="1:72">
      <c r="C83" s="185"/>
      <c r="BR83" s="324"/>
    </row>
    <row r="84" spans="1:72" ht="39" customHeight="1">
      <c r="C84" s="185"/>
      <c r="D84" s="767" t="s">
        <v>1126</v>
      </c>
      <c r="E84" s="768" t="s">
        <v>1125</v>
      </c>
      <c r="F84" s="769" t="s">
        <v>207</v>
      </c>
      <c r="BT84" s="325">
        <f>+(AB79+AC79++AO79+BF79+BG79+BH79+BI79+BJ79+BK79)/BY79</f>
        <v>0</v>
      </c>
    </row>
    <row r="85" spans="1:72">
      <c r="B85" s="749" t="s">
        <v>742</v>
      </c>
      <c r="D85" s="376">
        <f>+BR77/BY77</f>
        <v>0.29221959643701145</v>
      </c>
      <c r="E85" s="377"/>
    </row>
    <row r="86" spans="1:72">
      <c r="B86" s="749" t="s">
        <v>365</v>
      </c>
      <c r="D86" s="376">
        <f>+BR78/BY78</f>
        <v>1</v>
      </c>
      <c r="E86" s="377"/>
    </row>
    <row r="87" spans="1:72">
      <c r="B87" s="749" t="s">
        <v>400</v>
      </c>
      <c r="D87" s="378">
        <f>+BR18/BY18</f>
        <v>0.55814548981571288</v>
      </c>
      <c r="E87" s="376">
        <f>+(BF18*0.97+BG18*0.75+BH18*0.75)/BY18</f>
        <v>1.7496488845780794E-2</v>
      </c>
    </row>
    <row r="88" spans="1:72">
      <c r="B88" s="749" t="s">
        <v>114</v>
      </c>
      <c r="D88" s="378">
        <f>+BR80/BY80</f>
        <v>0.36783546864463923</v>
      </c>
      <c r="E88" s="376">
        <f>+(BF80*0.97+BG80*0.75+BH80*0.75)/BY80</f>
        <v>4.6908631153068106E-2</v>
      </c>
    </row>
    <row r="89" spans="1:72">
      <c r="B89" s="749" t="s">
        <v>115</v>
      </c>
      <c r="D89" s="378">
        <f>+BR50/BY50</f>
        <v>0.4654904728299224</v>
      </c>
      <c r="E89" s="375">
        <f>+(BF50*0.97+BG50*0.75+BH50*0.75)/BY50</f>
        <v>5.6788990825688062E-3</v>
      </c>
    </row>
    <row r="90" spans="1:72">
      <c r="B90" s="749" t="s">
        <v>229</v>
      </c>
      <c r="D90" s="378">
        <f>+BR79/BY79</f>
        <v>0.69714285714285718</v>
      </c>
      <c r="E90" s="382">
        <f>+(BF79*0.93+BG79*0.75+BH79*0.75)/BY79</f>
        <v>0</v>
      </c>
      <c r="F90" s="376">
        <f>+BV79/BY79</f>
        <v>0.3012698412698413</v>
      </c>
    </row>
    <row r="91" spans="1:72">
      <c r="B91" s="749" t="s">
        <v>195</v>
      </c>
      <c r="D91" s="376">
        <f>+BR53/BY53</f>
        <v>0.16743857168110307</v>
      </c>
      <c r="F91" s="376">
        <f>+BV53/BY53</f>
        <v>0.65159978787343109</v>
      </c>
    </row>
    <row r="92" spans="1:72">
      <c r="B92" s="754" t="s">
        <v>1124</v>
      </c>
      <c r="D92" s="376">
        <f>+BR32/BY32</f>
        <v>0.36700133868808565</v>
      </c>
      <c r="E92" s="376">
        <f>+(BF32*0.93+BG32*0.75+BH32*0.75)/BY32</f>
        <v>4.5532128514056226E-2</v>
      </c>
      <c r="F92" s="376">
        <f>+BV32/BY32</f>
        <v>0</v>
      </c>
    </row>
    <row r="93" spans="1:72">
      <c r="D93" s="193"/>
    </row>
    <row r="94" spans="1:72">
      <c r="D94" s="193"/>
    </row>
    <row r="95" spans="1:72">
      <c r="D95" s="193"/>
    </row>
  </sheetData>
  <mergeCells count="20">
    <mergeCell ref="BU74:BU75"/>
    <mergeCell ref="BP6:BP7"/>
    <mergeCell ref="BQ6:BQ7"/>
    <mergeCell ref="BR6:BR7"/>
    <mergeCell ref="BS6:BS7"/>
    <mergeCell ref="BT6:BT7"/>
    <mergeCell ref="BU6:BU7"/>
    <mergeCell ref="BP74:BP75"/>
    <mergeCell ref="BQ74:BQ75"/>
    <mergeCell ref="BR74:BR75"/>
    <mergeCell ref="BS74:BS75"/>
    <mergeCell ref="BT74:BT75"/>
    <mergeCell ref="BV74:BV75"/>
    <mergeCell ref="BW74:BW75"/>
    <mergeCell ref="BX74:BX75"/>
    <mergeCell ref="BY74:BY75"/>
    <mergeCell ref="BV6:BV7"/>
    <mergeCell ref="BW6:BW7"/>
    <mergeCell ref="BX6:BX7"/>
    <mergeCell ref="BY6:BY7"/>
  </mergeCells>
  <pageMargins left="0.7" right="0.7" top="0.75" bottom="0.75" header="0.3" footer="0.3"/>
  <pageSetup paperSize="9" orientation="portrait" horizontalDpi="300"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1">
    <tabColor rgb="FFFF33CC"/>
  </sheetPr>
  <dimension ref="A1:Q95"/>
  <sheetViews>
    <sheetView topLeftCell="A22" zoomScaleNormal="100" workbookViewId="0">
      <selection activeCell="J65" sqref="J65"/>
    </sheetView>
  </sheetViews>
  <sheetFormatPr baseColWidth="10" defaultRowHeight="12.75"/>
  <cols>
    <col min="1" max="1" width="4.25" style="1" customWidth="1"/>
    <col min="2" max="2" width="44.75" style="1" customWidth="1"/>
    <col min="3" max="3" width="24.375" style="1" customWidth="1"/>
    <col min="4" max="4" width="14.5" style="1" customWidth="1"/>
    <col min="5" max="5" width="22.5" style="1" customWidth="1"/>
    <col min="6" max="7" width="23.25" style="1" customWidth="1"/>
    <col min="8" max="8" width="21.625" style="1" customWidth="1"/>
    <col min="9" max="9" width="23.875" style="1" customWidth="1"/>
    <col min="10" max="10" width="16.125" style="1" customWidth="1"/>
    <col min="11" max="16384" width="11" style="1"/>
  </cols>
  <sheetData>
    <row r="1" spans="1:6">
      <c r="B1" s="21"/>
      <c r="C1" s="20"/>
    </row>
    <row r="3" spans="1:6">
      <c r="A3" s="703" t="s">
        <v>516</v>
      </c>
    </row>
    <row r="4" spans="1:6" ht="13.5">
      <c r="B4" s="141" t="s">
        <v>311</v>
      </c>
    </row>
    <row r="5" spans="1:6">
      <c r="B5" s="701" t="s">
        <v>1048</v>
      </c>
    </row>
    <row r="6" spans="1:6" s="135" customFormat="1">
      <c r="B6" s="701" t="s">
        <v>1049</v>
      </c>
    </row>
    <row r="7" spans="1:6">
      <c r="B7" s="536" t="s">
        <v>1046</v>
      </c>
    </row>
    <row r="8" spans="1:6" s="695" customFormat="1">
      <c r="B8" s="704" t="s">
        <v>1044</v>
      </c>
    </row>
    <row r="9" spans="1:6" s="695" customFormat="1">
      <c r="B9" s="416" t="s">
        <v>1051</v>
      </c>
    </row>
    <row r="10" spans="1:6" s="705" customFormat="1">
      <c r="B10" s="416" t="s">
        <v>1052</v>
      </c>
    </row>
    <row r="11" spans="1:6" s="695" customFormat="1">
      <c r="B11" s="416" t="s">
        <v>1041</v>
      </c>
    </row>
    <row r="12" spans="1:6" ht="15" customHeight="1">
      <c r="A12" s="74"/>
      <c r="B12" s="11" t="s">
        <v>1045</v>
      </c>
      <c r="C12" s="76"/>
      <c r="D12" s="76"/>
      <c r="E12" s="74"/>
    </row>
    <row r="13" spans="1:6" s="135" customFormat="1" ht="14.25" customHeight="1">
      <c r="B13" s="101" t="s">
        <v>1047</v>
      </c>
      <c r="C13" s="416"/>
      <c r="D13" s="416"/>
      <c r="E13" s="416"/>
      <c r="F13" s="416"/>
    </row>
    <row r="14" spans="1:6" s="385" customFormat="1">
      <c r="B14" s="416"/>
    </row>
    <row r="15" spans="1:6" s="389" customFormat="1">
      <c r="B15" s="11"/>
    </row>
    <row r="16" spans="1:6">
      <c r="B16" s="4" t="s">
        <v>44</v>
      </c>
      <c r="D16" s="134"/>
    </row>
    <row r="17" spans="2:17" s="48" customFormat="1">
      <c r="B17" s="568" t="s">
        <v>381</v>
      </c>
      <c r="F17" s="346" t="s">
        <v>852</v>
      </c>
    </row>
    <row r="18" spans="2:17" s="48" customFormat="1" ht="40.5" customHeight="1">
      <c r="C18" s="702" t="s">
        <v>1042</v>
      </c>
      <c r="D18" s="5"/>
      <c r="E18" s="747" t="s">
        <v>1121</v>
      </c>
      <c r="F18" s="747" t="s">
        <v>1118</v>
      </c>
    </row>
    <row r="19" spans="2:17" ht="14.25" customHeight="1">
      <c r="B19" s="412" t="s">
        <v>66</v>
      </c>
      <c r="C19" s="6"/>
      <c r="D19" s="6">
        <f>+SUM(E20:E23)</f>
        <v>56581</v>
      </c>
      <c r="E19" s="9">
        <f>+SUM(E20:E23)</f>
        <v>56581</v>
      </c>
      <c r="F19" s="683">
        <f t="shared" ref="F19:F28" si="0">E19/E$28</f>
        <v>0.91172916095973189</v>
      </c>
      <c r="G19" s="6"/>
      <c r="H19" s="6"/>
      <c r="I19" s="6"/>
      <c r="J19" s="6"/>
    </row>
    <row r="20" spans="2:17">
      <c r="B20" s="11" t="s">
        <v>67</v>
      </c>
      <c r="C20" s="6"/>
      <c r="D20" s="6"/>
      <c r="E20" s="18">
        <f>+MIOD211!C86</f>
        <v>43665</v>
      </c>
      <c r="F20" s="413">
        <f t="shared" si="0"/>
        <v>0.70360463429961806</v>
      </c>
      <c r="G20" s="6"/>
      <c r="H20" s="6"/>
      <c r="I20" s="15"/>
      <c r="J20" s="6"/>
      <c r="K20" s="6"/>
      <c r="L20" s="388"/>
      <c r="M20" s="388"/>
    </row>
    <row r="21" spans="2:17" ht="14.25" customHeight="1">
      <c r="B21" s="11" t="s">
        <v>65</v>
      </c>
      <c r="C21" s="6"/>
      <c r="D21" s="6"/>
      <c r="E21" s="18">
        <f>+MIOD211!C87</f>
        <v>662</v>
      </c>
      <c r="F21" s="413">
        <f t="shared" si="0"/>
        <v>1.0667268244734849E-2</v>
      </c>
      <c r="G21" s="66" t="s">
        <v>745</v>
      </c>
      <c r="H21" s="66"/>
      <c r="I21" s="165"/>
      <c r="J21" s="18"/>
      <c r="K21" s="18"/>
      <c r="L21" s="388"/>
      <c r="M21" s="388"/>
    </row>
    <row r="22" spans="2:17">
      <c r="B22" s="11" t="s">
        <v>205</v>
      </c>
      <c r="C22" s="6"/>
      <c r="D22" s="6"/>
      <c r="E22" s="18">
        <f>+MIOD211!C88</f>
        <v>4066.4160000000002</v>
      </c>
      <c r="F22" s="413">
        <f t="shared" si="0"/>
        <v>6.5525000402842454E-2</v>
      </c>
      <c r="G22" s="66" t="s">
        <v>397</v>
      </c>
      <c r="H22" s="66"/>
      <c r="I22" s="165"/>
      <c r="J22" s="18"/>
      <c r="K22" s="18"/>
      <c r="L22" s="388"/>
      <c r="M22" s="388"/>
    </row>
    <row r="23" spans="2:17" ht="15" customHeight="1">
      <c r="B23" s="11" t="s">
        <v>206</v>
      </c>
      <c r="C23" s="6"/>
      <c r="D23" s="6"/>
      <c r="E23" s="18">
        <f>+MIOD211!C89</f>
        <v>8187.5839999999998</v>
      </c>
      <c r="F23" s="413">
        <f>E23/E$28</f>
        <v>0.13193225801253644</v>
      </c>
      <c r="G23" s="66" t="s">
        <v>744</v>
      </c>
      <c r="H23" s="165"/>
      <c r="I23" s="165"/>
      <c r="J23" s="18"/>
      <c r="K23" s="18"/>
      <c r="L23" s="388"/>
      <c r="M23" s="388"/>
      <c r="O23" s="603"/>
      <c r="P23" s="603"/>
      <c r="Q23" s="603"/>
    </row>
    <row r="24" spans="2:17">
      <c r="B24" s="14" t="s">
        <v>207</v>
      </c>
      <c r="C24" s="9">
        <f>+SUM(C25:C27)</f>
        <v>55424</v>
      </c>
      <c r="D24" s="136" t="s">
        <v>243</v>
      </c>
      <c r="E24" s="328">
        <f>+MIOD211!C90</f>
        <v>5478</v>
      </c>
      <c r="F24" s="683">
        <f t="shared" si="0"/>
        <v>8.8270839040268126E-2</v>
      </c>
      <c r="G24" s="66" t="s">
        <v>743</v>
      </c>
      <c r="H24" s="66"/>
      <c r="I24" s="66"/>
      <c r="J24" s="18"/>
      <c r="K24" s="18"/>
      <c r="L24" s="388"/>
      <c r="M24" s="388"/>
      <c r="O24" s="388"/>
      <c r="P24" s="388"/>
      <c r="Q24" s="388"/>
    </row>
    <row r="25" spans="2:17">
      <c r="B25" s="11" t="s">
        <v>1043</v>
      </c>
      <c r="C25" s="380">
        <v>30147</v>
      </c>
      <c r="D25" s="329">
        <f>+C25/$C$24</f>
        <v>0.54393403579676669</v>
      </c>
      <c r="E25" s="18">
        <f>+$E$24*D25</f>
        <v>2979.6706480946877</v>
      </c>
      <c r="F25" s="413">
        <f t="shared" si="0"/>
        <v>4.8013513722339834E-2</v>
      </c>
      <c r="G25" s="66"/>
      <c r="H25" s="165"/>
      <c r="I25" s="165"/>
      <c r="J25" s="18"/>
      <c r="K25" s="18"/>
      <c r="L25" s="388"/>
      <c r="M25" s="388"/>
      <c r="O25" s="388"/>
      <c r="P25" s="388"/>
      <c r="Q25" s="388"/>
    </row>
    <row r="26" spans="2:17">
      <c r="B26" s="11" t="s">
        <v>63</v>
      </c>
      <c r="C26" s="381">
        <v>22299</v>
      </c>
      <c r="D26" s="329">
        <f>+C26/$C$24</f>
        <v>0.40233472863741337</v>
      </c>
      <c r="E26" s="18">
        <f>+$E$24*D26</f>
        <v>2203.9896434757507</v>
      </c>
      <c r="F26" s="413">
        <f t="shared" si="0"/>
        <v>3.5514424071863074E-2</v>
      </c>
      <c r="G26" s="66"/>
      <c r="H26" s="66"/>
      <c r="I26" s="165"/>
      <c r="J26" s="18"/>
      <c r="K26" s="18"/>
      <c r="L26" s="388"/>
      <c r="M26" s="388"/>
      <c r="O26" s="388"/>
      <c r="P26" s="388"/>
      <c r="Q26" s="388"/>
    </row>
    <row r="27" spans="2:17">
      <c r="B27" s="11" t="s">
        <v>64</v>
      </c>
      <c r="C27" s="381">
        <v>2978</v>
      </c>
      <c r="D27" s="329">
        <f>+C27/$C$24</f>
        <v>5.3731235565819858E-2</v>
      </c>
      <c r="E27" s="18">
        <f>+$E$24*D27</f>
        <v>294.3397084295612</v>
      </c>
      <c r="F27" s="413">
        <f t="shared" si="0"/>
        <v>4.742901246065215E-3</v>
      </c>
      <c r="G27" s="66"/>
      <c r="H27" s="66"/>
      <c r="I27" s="165"/>
      <c r="J27" s="18"/>
      <c r="K27" s="18"/>
      <c r="L27" s="388"/>
      <c r="M27" s="388"/>
      <c r="Q27" s="67"/>
    </row>
    <row r="28" spans="2:17">
      <c r="C28" s="705"/>
      <c r="E28" s="40">
        <f>E24+E19</f>
        <v>62059</v>
      </c>
      <c r="F28" s="326">
        <f t="shared" si="0"/>
        <v>1</v>
      </c>
      <c r="G28" s="66" t="s">
        <v>398</v>
      </c>
      <c r="H28" s="66"/>
      <c r="I28" s="66"/>
      <c r="J28" s="18"/>
      <c r="K28" s="18"/>
      <c r="L28" s="388"/>
      <c r="M28" s="388"/>
      <c r="O28" s="688"/>
      <c r="P28" s="688"/>
      <c r="Q28" s="688"/>
    </row>
    <row r="29" spans="2:17">
      <c r="C29" s="18">
        <v>2978</v>
      </c>
      <c r="K29" s="6"/>
      <c r="L29" s="388"/>
      <c r="M29" s="388"/>
      <c r="O29" s="688"/>
      <c r="P29" s="688"/>
      <c r="Q29" s="688"/>
    </row>
    <row r="30" spans="2:17">
      <c r="C30" s="18"/>
      <c r="D30" s="6"/>
      <c r="K30" s="6"/>
      <c r="L30" s="388"/>
      <c r="M30" s="388"/>
      <c r="O30" s="688"/>
      <c r="P30" s="688"/>
      <c r="Q30" s="688"/>
    </row>
    <row r="31" spans="2:17">
      <c r="C31" s="18"/>
      <c r="J31" s="6"/>
      <c r="K31" s="6"/>
      <c r="L31" s="388"/>
      <c r="M31" s="388"/>
      <c r="Q31" s="67"/>
    </row>
    <row r="32" spans="2:17">
      <c r="C32" s="18"/>
      <c r="F32" s="705"/>
      <c r="G32" s="705"/>
      <c r="I32" s="6"/>
      <c r="J32" s="6"/>
      <c r="L32" s="388"/>
      <c r="M32" s="388"/>
      <c r="P32" s="67"/>
    </row>
    <row r="33" spans="1:17">
      <c r="F33" s="705"/>
      <c r="G33" s="705"/>
      <c r="H33" s="679"/>
      <c r="I33" s="679"/>
      <c r="K33" s="679"/>
      <c r="L33" s="679"/>
      <c r="P33" s="67"/>
    </row>
    <row r="34" spans="1:17">
      <c r="B34" s="11" t="s">
        <v>111</v>
      </c>
      <c r="F34" s="705"/>
      <c r="G34" s="705"/>
      <c r="H34" s="679"/>
      <c r="I34" s="679"/>
      <c r="J34" s="679"/>
      <c r="K34" s="416"/>
      <c r="O34" s="679"/>
      <c r="P34" s="679"/>
      <c r="Q34" s="679"/>
    </row>
    <row r="35" spans="1:17">
      <c r="A35" s="33" t="s">
        <v>741</v>
      </c>
      <c r="F35" s="705"/>
      <c r="G35" s="705"/>
      <c r="H35" s="679"/>
      <c r="I35" s="679"/>
      <c r="J35" s="603"/>
      <c r="K35" s="416"/>
      <c r="O35" s="691"/>
      <c r="P35" s="692"/>
      <c r="Q35" s="686"/>
    </row>
    <row r="36" spans="1:17">
      <c r="F36" s="705"/>
      <c r="G36" s="705"/>
      <c r="H36" s="679"/>
      <c r="I36" s="679"/>
      <c r="J36" s="603"/>
      <c r="K36" s="416"/>
      <c r="O36" s="689"/>
      <c r="P36" s="690"/>
      <c r="Q36" s="686"/>
    </row>
    <row r="37" spans="1:17">
      <c r="B37" s="3" t="s">
        <v>1122</v>
      </c>
      <c r="F37" s="705"/>
      <c r="G37" s="705"/>
      <c r="H37" s="679"/>
      <c r="I37" s="679"/>
      <c r="J37" s="603"/>
      <c r="K37" s="416"/>
      <c r="O37" s="693"/>
      <c r="P37" s="694"/>
      <c r="Q37" s="686"/>
    </row>
    <row r="38" spans="1:17">
      <c r="F38" s="685"/>
      <c r="G38" s="6"/>
      <c r="I38" s="679"/>
      <c r="K38" s="679"/>
      <c r="O38" s="687"/>
      <c r="P38" s="687"/>
      <c r="Q38" s="687"/>
    </row>
    <row r="39" spans="1:17" ht="13.5">
      <c r="B39" s="143" t="s">
        <v>139</v>
      </c>
      <c r="C39" s="143" t="s">
        <v>391</v>
      </c>
      <c r="D39" s="144"/>
      <c r="F39" s="684"/>
      <c r="I39" s="679"/>
    </row>
    <row r="40" spans="1:17" s="135" customFormat="1" ht="13.5">
      <c r="B40" s="143"/>
      <c r="C40" s="143"/>
      <c r="D40" s="144"/>
    </row>
    <row r="41" spans="1:17" ht="12.75" customHeight="1">
      <c r="B41" s="34" t="s">
        <v>263</v>
      </c>
      <c r="C41" s="795" t="s">
        <v>392</v>
      </c>
      <c r="D41" s="795"/>
      <c r="E41" s="795"/>
      <c r="F41" s="679"/>
    </row>
    <row r="42" spans="1:17" ht="12.75" customHeight="1">
      <c r="B42" s="34" t="s">
        <v>181</v>
      </c>
      <c r="C42" s="795" t="s">
        <v>388</v>
      </c>
      <c r="D42" s="795"/>
      <c r="E42" s="795"/>
      <c r="F42" s="679"/>
      <c r="G42" s="679"/>
      <c r="H42" s="679"/>
      <c r="I42" s="679"/>
      <c r="P42" s="67"/>
    </row>
    <row r="43" spans="1:17" ht="12.75" customHeight="1">
      <c r="B43" s="63" t="s">
        <v>399</v>
      </c>
      <c r="C43" s="795" t="s">
        <v>389</v>
      </c>
      <c r="D43" s="795"/>
      <c r="E43" s="795"/>
      <c r="F43" s="679"/>
      <c r="G43" s="679"/>
      <c r="H43" s="679"/>
      <c r="I43" s="679"/>
      <c r="P43" s="67"/>
    </row>
    <row r="44" spans="1:17" ht="12.75" customHeight="1">
      <c r="B44" s="34" t="s">
        <v>146</v>
      </c>
      <c r="C44" s="795" t="s">
        <v>387</v>
      </c>
      <c r="D44" s="795"/>
      <c r="E44" s="795"/>
      <c r="F44" s="679"/>
      <c r="G44" s="679"/>
      <c r="I44" s="679"/>
    </row>
    <row r="45" spans="1:17" ht="12.75" customHeight="1">
      <c r="B45" s="34" t="s">
        <v>184</v>
      </c>
      <c r="C45" s="795" t="s">
        <v>390</v>
      </c>
      <c r="D45" s="795"/>
      <c r="E45" s="795"/>
      <c r="I45" s="679"/>
    </row>
    <row r="46" spans="1:17" ht="12.75" customHeight="1">
      <c r="B46" s="34" t="s">
        <v>190</v>
      </c>
      <c r="C46" s="795" t="s">
        <v>386</v>
      </c>
      <c r="D46" s="795"/>
      <c r="E46" s="795"/>
    </row>
    <row r="47" spans="1:17" ht="12.75" customHeight="1">
      <c r="B47" s="62" t="s">
        <v>195</v>
      </c>
      <c r="C47" s="796" t="s">
        <v>517</v>
      </c>
      <c r="D47" s="796"/>
      <c r="E47" s="796"/>
      <c r="F47" s="796"/>
      <c r="G47" s="796"/>
      <c r="H47" s="796"/>
      <c r="I47" s="796"/>
      <c r="J47" s="796"/>
    </row>
    <row r="48" spans="1:17" s="135" customFormat="1" ht="12.75" customHeight="1">
      <c r="B48" s="62"/>
      <c r="C48" s="145"/>
      <c r="D48" s="145"/>
      <c r="E48" s="567"/>
      <c r="F48" s="145"/>
      <c r="G48" s="145"/>
      <c r="H48" s="145"/>
      <c r="I48" s="145"/>
      <c r="J48" s="145"/>
    </row>
    <row r="49" spans="2:14" s="135" customFormat="1" ht="12.75" customHeight="1">
      <c r="B49" s="62"/>
      <c r="C49" s="145"/>
      <c r="D49" s="145"/>
      <c r="E49" s="567"/>
      <c r="F49" s="145"/>
      <c r="G49" s="145"/>
      <c r="H49" s="145"/>
      <c r="I49" s="145"/>
      <c r="J49" s="145"/>
    </row>
    <row r="50" spans="2:14">
      <c r="B50" s="34"/>
      <c r="C50" s="2" t="s">
        <v>116</v>
      </c>
      <c r="E50" s="20"/>
      <c r="H50" s="20"/>
      <c r="N50" s="135"/>
    </row>
    <row r="51" spans="2:14">
      <c r="B51" s="34"/>
      <c r="E51" s="161"/>
      <c r="F51" s="163"/>
      <c r="G51" s="163"/>
      <c r="H51" s="164"/>
      <c r="I51" s="161"/>
    </row>
    <row r="52" spans="2:14" ht="13.5">
      <c r="B52" s="142" t="s">
        <v>1123</v>
      </c>
      <c r="C52" s="497" t="s">
        <v>858</v>
      </c>
      <c r="E52" s="497" t="s">
        <v>853</v>
      </c>
      <c r="F52" s="497" t="s">
        <v>854</v>
      </c>
      <c r="G52" s="497" t="s">
        <v>855</v>
      </c>
      <c r="H52" s="497" t="s">
        <v>856</v>
      </c>
      <c r="I52" s="497" t="s">
        <v>857</v>
      </c>
      <c r="J52" s="497" t="s">
        <v>1127</v>
      </c>
    </row>
    <row r="53" spans="2:14" s="5" customFormat="1" ht="39.75" customHeight="1">
      <c r="C53" s="748" t="s">
        <v>260</v>
      </c>
      <c r="D53" s="327" t="s">
        <v>261</v>
      </c>
      <c r="E53" s="748" t="s">
        <v>400</v>
      </c>
      <c r="F53" s="748" t="s">
        <v>114</v>
      </c>
      <c r="G53" s="748" t="s">
        <v>115</v>
      </c>
      <c r="H53" s="748" t="s">
        <v>229</v>
      </c>
      <c r="I53" s="748" t="s">
        <v>195</v>
      </c>
      <c r="J53" s="770" t="s">
        <v>1128</v>
      </c>
    </row>
    <row r="54" spans="2:14">
      <c r="B54" s="139" t="s">
        <v>191</v>
      </c>
      <c r="C54" s="28">
        <f>+MIOD214!D85</f>
        <v>0.29221959643701145</v>
      </c>
      <c r="D54" s="28">
        <f>+MIOD214!D86</f>
        <v>1</v>
      </c>
      <c r="E54" s="28">
        <f>+MIOD214!D87</f>
        <v>0.55814548981571288</v>
      </c>
      <c r="F54" s="28">
        <f>+MIOD214!D88</f>
        <v>0.36783546864463923</v>
      </c>
      <c r="G54" s="28">
        <f>+MIOD214!D89</f>
        <v>0.4654904728299224</v>
      </c>
      <c r="H54" s="28">
        <f>+MIOD214!D90</f>
        <v>0.69714285714285718</v>
      </c>
      <c r="I54" s="28">
        <f>+MIOD214!D91</f>
        <v>0.16743857168110307</v>
      </c>
      <c r="J54" s="388">
        <f>+MIOD214!D92</f>
        <v>0.36700133868808565</v>
      </c>
    </row>
    <row r="55" spans="2:14">
      <c r="B55" s="139" t="s">
        <v>514</v>
      </c>
      <c r="C55" s="28">
        <f>1-C54</f>
        <v>0.70778040356298855</v>
      </c>
      <c r="D55" s="28"/>
      <c r="E55" s="28">
        <v>0</v>
      </c>
      <c r="F55" s="28">
        <v>0</v>
      </c>
      <c r="G55" s="28">
        <v>0</v>
      </c>
      <c r="H55" s="28">
        <v>0</v>
      </c>
      <c r="I55" s="28">
        <v>0</v>
      </c>
      <c r="J55" s="73">
        <v>0</v>
      </c>
    </row>
    <row r="56" spans="2:14">
      <c r="B56" s="139" t="s">
        <v>244</v>
      </c>
      <c r="C56" s="28">
        <v>0</v>
      </c>
      <c r="D56" s="28"/>
      <c r="E56" s="28">
        <f>+MIOD214!E87</f>
        <v>1.7496488845780794E-2</v>
      </c>
      <c r="F56" s="28">
        <f>+MIOD214!E88</f>
        <v>4.6908631153068106E-2</v>
      </c>
      <c r="G56" s="28">
        <f>+MIOD214!E89</f>
        <v>5.6788990825688062E-3</v>
      </c>
      <c r="H56" s="28">
        <v>0</v>
      </c>
      <c r="I56" s="28">
        <v>0</v>
      </c>
      <c r="J56" s="130">
        <f>+bf</f>
        <v>4.5532128514056226E-2</v>
      </c>
    </row>
    <row r="57" spans="2:14" s="52" customFormat="1">
      <c r="B57" s="140" t="s">
        <v>515</v>
      </c>
      <c r="C57" s="751">
        <v>0</v>
      </c>
      <c r="D57" s="752"/>
      <c r="E57" s="28">
        <f>1-E56-E54</f>
        <v>0.42435802133850631</v>
      </c>
      <c r="F57" s="28">
        <f>1-F56-F54</f>
        <v>0.58525590020229268</v>
      </c>
      <c r="G57" s="28">
        <f>1-G56-G54</f>
        <v>0.5288306280875088</v>
      </c>
      <c r="H57" s="751">
        <f>1-H54-H58</f>
        <v>1.5873015873015262E-3</v>
      </c>
      <c r="I57" s="751">
        <f>1-I54-I58</f>
        <v>0.18096164044546581</v>
      </c>
      <c r="J57" s="73">
        <f>1-J56-J54</f>
        <v>0.5874665327978581</v>
      </c>
    </row>
    <row r="58" spans="2:14" s="52" customFormat="1">
      <c r="B58" s="140" t="s">
        <v>107</v>
      </c>
      <c r="C58" s="751">
        <v>0</v>
      </c>
      <c r="D58" s="752"/>
      <c r="E58" s="28">
        <v>0</v>
      </c>
      <c r="F58" s="28">
        <v>0</v>
      </c>
      <c r="G58" s="28">
        <v>0</v>
      </c>
      <c r="H58" s="751">
        <f>+MIOD214!F90</f>
        <v>0.3012698412698413</v>
      </c>
      <c r="I58" s="751">
        <f>+MIOD214!F91</f>
        <v>0.65159978787343109</v>
      </c>
      <c r="J58" s="73">
        <v>0</v>
      </c>
    </row>
    <row r="59" spans="2:14" s="537" customFormat="1">
      <c r="B59" s="140"/>
      <c r="C59" s="752"/>
      <c r="D59" s="752"/>
      <c r="E59" s="28"/>
      <c r="F59" s="28"/>
      <c r="G59" s="28"/>
      <c r="H59" s="751"/>
      <c r="I59" s="751"/>
    </row>
    <row r="60" spans="2:14">
      <c r="B60" s="139" t="s">
        <v>493</v>
      </c>
      <c r="C60" s="420">
        <f>SUM(C54:C57)</f>
        <v>1</v>
      </c>
      <c r="D60" s="420">
        <f>SUM(D54:D57)</f>
        <v>1</v>
      </c>
      <c r="E60" s="420">
        <f>SUM(E54:E57)</f>
        <v>1</v>
      </c>
      <c r="F60" s="420">
        <f>SUM(F54:F57)</f>
        <v>1</v>
      </c>
      <c r="G60" s="420">
        <f>SUM(G54:G57)</f>
        <v>1</v>
      </c>
      <c r="H60" s="420">
        <f>SUM(H54:H58)</f>
        <v>1</v>
      </c>
      <c r="I60" s="420">
        <f>SUM(I54:I58)</f>
        <v>1</v>
      </c>
      <c r="J60" s="420">
        <f>SUM(J54:J58)</f>
        <v>1</v>
      </c>
    </row>
    <row r="61" spans="2:14">
      <c r="C61" s="15"/>
      <c r="D61" s="15"/>
      <c r="E61" s="15"/>
      <c r="F61" s="15"/>
      <c r="G61" s="15"/>
    </row>
    <row r="62" spans="2:14" s="11" customFormat="1"/>
    <row r="63" spans="2:14">
      <c r="E63" s="15"/>
      <c r="F63" s="15"/>
      <c r="G63" s="15"/>
    </row>
    <row r="64" spans="2:14">
      <c r="F64" s="15"/>
      <c r="G64" s="15"/>
    </row>
    <row r="65" spans="1:12" s="181" customFormat="1">
      <c r="F65" s="15"/>
      <c r="G65" s="15"/>
    </row>
    <row r="66" spans="1:12">
      <c r="A66" s="181"/>
      <c r="E66" s="53"/>
      <c r="F66" s="53"/>
      <c r="G66" s="15"/>
    </row>
    <row r="67" spans="1:12">
      <c r="E67" s="53"/>
      <c r="F67" s="53"/>
      <c r="G67" s="15"/>
    </row>
    <row r="68" spans="1:12">
      <c r="E68" s="15"/>
      <c r="F68" s="15"/>
      <c r="G68" s="15"/>
      <c r="H68" s="15"/>
    </row>
    <row r="69" spans="1:12" ht="13.5">
      <c r="B69" s="417"/>
      <c r="C69" s="20"/>
      <c r="D69" s="20"/>
    </row>
    <row r="70" spans="1:12" s="20" customFormat="1">
      <c r="A70" s="1"/>
      <c r="B70" s="21"/>
      <c r="C70" s="19"/>
      <c r="D70" s="18"/>
    </row>
    <row r="71" spans="1:12" s="20" customFormat="1">
      <c r="C71" s="19"/>
      <c r="D71" s="18"/>
      <c r="G71" s="19"/>
    </row>
    <row r="72" spans="1:12">
      <c r="A72" s="20"/>
      <c r="B72" s="20"/>
      <c r="C72" s="20"/>
      <c r="D72" s="18"/>
      <c r="E72" s="181"/>
      <c r="F72" s="6"/>
      <c r="G72" s="181"/>
      <c r="H72" s="6"/>
      <c r="I72" s="181"/>
      <c r="J72" s="6"/>
      <c r="K72" s="181"/>
      <c r="L72" s="6"/>
    </row>
    <row r="73" spans="1:12">
      <c r="B73" s="20"/>
      <c r="C73" s="53"/>
      <c r="D73" s="18"/>
    </row>
    <row r="74" spans="1:12">
      <c r="B74" s="20"/>
      <c r="C74" s="53"/>
      <c r="D74" s="18"/>
    </row>
    <row r="75" spans="1:12">
      <c r="B75" s="20"/>
      <c r="C75" s="20"/>
      <c r="D75" s="20"/>
    </row>
    <row r="76" spans="1:12">
      <c r="B76" s="20"/>
      <c r="C76" s="20"/>
      <c r="D76" s="20"/>
    </row>
    <row r="77" spans="1:12">
      <c r="B77" s="20"/>
      <c r="C77" s="20"/>
      <c r="D77" s="20"/>
    </row>
    <row r="78" spans="1:12">
      <c r="B78" s="20"/>
      <c r="C78" s="20"/>
      <c r="D78" s="20"/>
    </row>
    <row r="79" spans="1:12">
      <c r="B79" s="20"/>
      <c r="C79" s="20"/>
      <c r="D79" s="20"/>
    </row>
    <row r="80" spans="1:12">
      <c r="B80" s="20"/>
      <c r="C80" s="20"/>
      <c r="D80" s="20"/>
    </row>
    <row r="81" spans="2:12">
      <c r="B81" s="20"/>
      <c r="C81" s="20"/>
      <c r="D81" s="20"/>
    </row>
    <row r="82" spans="2:12">
      <c r="B82" s="20"/>
      <c r="C82" s="20"/>
      <c r="D82" s="20"/>
    </row>
    <row r="83" spans="2:12">
      <c r="B83" s="21"/>
      <c r="C83" s="418"/>
      <c r="D83" s="20"/>
    </row>
    <row r="84" spans="2:12">
      <c r="B84" s="20"/>
      <c r="C84" s="18"/>
      <c r="D84" s="20"/>
    </row>
    <row r="85" spans="2:12">
      <c r="B85" s="20"/>
      <c r="C85" s="18"/>
      <c r="D85" s="419"/>
    </row>
    <row r="86" spans="2:12">
      <c r="B86" s="20"/>
      <c r="C86" s="18"/>
      <c r="D86" s="73"/>
    </row>
    <row r="87" spans="2:12">
      <c r="B87" s="20"/>
      <c r="C87" s="18"/>
      <c r="D87" s="73"/>
    </row>
    <row r="88" spans="2:12">
      <c r="B88" s="20"/>
      <c r="C88" s="18"/>
      <c r="D88" s="73"/>
    </row>
    <row r="89" spans="2:12">
      <c r="B89" s="20"/>
      <c r="C89" s="418"/>
      <c r="D89" s="420"/>
    </row>
    <row r="90" spans="2:12">
      <c r="C90" s="696"/>
      <c r="D90" s="697"/>
    </row>
    <row r="91" spans="2:12">
      <c r="C91" s="696"/>
      <c r="D91" s="698"/>
    </row>
    <row r="92" spans="2:12">
      <c r="C92" s="696"/>
      <c r="D92" s="697"/>
    </row>
    <row r="93" spans="2:12">
      <c r="C93" s="696"/>
      <c r="D93" s="698"/>
    </row>
    <row r="94" spans="2:12">
      <c r="D94" s="697"/>
    </row>
    <row r="95" spans="2:12">
      <c r="D95" s="699"/>
      <c r="E95" s="700"/>
      <c r="F95" s="699"/>
      <c r="G95" s="700"/>
      <c r="H95" s="699"/>
      <c r="I95" s="700"/>
      <c r="J95" s="699"/>
      <c r="K95" s="700"/>
      <c r="L95" s="699"/>
    </row>
  </sheetData>
  <mergeCells count="7">
    <mergeCell ref="C43:E43"/>
    <mergeCell ref="C47:J47"/>
    <mergeCell ref="C45:E45"/>
    <mergeCell ref="C46:E46"/>
    <mergeCell ref="C41:E41"/>
    <mergeCell ref="C42:E42"/>
    <mergeCell ref="C44:E44"/>
  </mergeCells>
  <phoneticPr fontId="2"/>
  <hyperlinks>
    <hyperlink ref="B13" r:id="rId1"/>
  </hyperlinks>
  <pageMargins left="0.75" right="0.75" top="1" bottom="1" header="0.5" footer="0.5"/>
  <pageSetup paperSize="9" orientation="portrait" horizontalDpi="4294967292" verticalDpi="4294967292" r:id="rId2"/>
  <headerFooter alignWithMargins="0"/>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2">
    <tabColor rgb="FFFF66FF"/>
  </sheetPr>
  <dimension ref="A1:Q70"/>
  <sheetViews>
    <sheetView topLeftCell="A40" zoomScale="115" zoomScaleNormal="115" workbookViewId="0">
      <selection activeCell="M73" sqref="M73"/>
    </sheetView>
  </sheetViews>
  <sheetFormatPr baseColWidth="10" defaultRowHeight="12.75"/>
  <cols>
    <col min="1" max="1" width="4.625" style="1" customWidth="1"/>
    <col min="2" max="2" width="16.75" style="1" customWidth="1"/>
    <col min="3" max="3" width="15" style="1" customWidth="1"/>
    <col min="4" max="4" width="14.625" style="1" customWidth="1"/>
    <col min="5" max="5" width="13.625" style="1" customWidth="1"/>
    <col min="6" max="6" width="14.125" style="1" customWidth="1"/>
    <col min="7" max="7" width="12.75" style="1" bestFit="1" customWidth="1"/>
    <col min="8" max="8" width="11" style="1"/>
    <col min="9" max="9" width="16.875" style="1" customWidth="1"/>
    <col min="10" max="10" width="14.5" style="1" customWidth="1"/>
    <col min="11" max="11" width="10" style="1" customWidth="1"/>
    <col min="12" max="12" width="16.5" style="1" customWidth="1"/>
    <col min="13" max="13" width="13.125" style="1" customWidth="1"/>
    <col min="14" max="14" width="19.5" style="1" customWidth="1"/>
    <col min="15" max="15" width="14.75" style="1" customWidth="1"/>
    <col min="16" max="16" width="16.5" style="1" customWidth="1"/>
    <col min="17" max="17" width="13.75" style="1" customWidth="1"/>
    <col min="18" max="16384" width="11" style="1"/>
  </cols>
  <sheetData>
    <row r="1" spans="1:14">
      <c r="B1" s="1" t="s">
        <v>764</v>
      </c>
    </row>
    <row r="2" spans="1:14">
      <c r="B2" s="347" t="s">
        <v>1010</v>
      </c>
    </row>
    <row r="3" spans="1:14" s="347" customFormat="1">
      <c r="B3" s="347" t="s">
        <v>762</v>
      </c>
    </row>
    <row r="4" spans="1:14" s="347" customFormat="1">
      <c r="B4" s="347" t="s">
        <v>763</v>
      </c>
    </row>
    <row r="5" spans="1:14" s="359" customFormat="1">
      <c r="B5" s="359" t="s">
        <v>1008</v>
      </c>
    </row>
    <row r="6" spans="1:14" s="359" customFormat="1"/>
    <row r="7" spans="1:14" s="347" customFormat="1"/>
    <row r="8" spans="1:14" ht="18.75">
      <c r="A8" s="644" t="s">
        <v>995</v>
      </c>
      <c r="B8" s="643" t="s">
        <v>1003</v>
      </c>
    </row>
    <row r="9" spans="1:14">
      <c r="F9" s="347"/>
      <c r="G9" s="347"/>
    </row>
    <row r="10" spans="1:14">
      <c r="B10" s="21"/>
      <c r="C10" s="20"/>
      <c r="D10" s="20"/>
      <c r="E10" s="20"/>
      <c r="F10" s="20"/>
      <c r="G10" s="20"/>
      <c r="H10" s="20"/>
      <c r="I10" s="21" t="s">
        <v>327</v>
      </c>
      <c r="J10" s="347"/>
      <c r="K10" s="347"/>
      <c r="L10" s="347"/>
    </row>
    <row r="11" spans="1:14" ht="27.75" thickBot="1">
      <c r="B11" s="651">
        <v>2014</v>
      </c>
      <c r="C11" s="709" t="s">
        <v>1009</v>
      </c>
      <c r="D11" s="709" t="s">
        <v>765</v>
      </c>
      <c r="E11" s="498"/>
      <c r="F11" s="510" t="s">
        <v>767</v>
      </c>
      <c r="G11" s="470" t="s">
        <v>768</v>
      </c>
      <c r="H11" s="470" t="s">
        <v>769</v>
      </c>
      <c r="I11" s="470" t="s">
        <v>37</v>
      </c>
      <c r="J11" s="347"/>
      <c r="M11" s="9"/>
    </row>
    <row r="12" spans="1:14">
      <c r="B12" s="1" t="s">
        <v>766</v>
      </c>
      <c r="C12" s="362">
        <v>4.9850000000000003</v>
      </c>
      <c r="D12" s="362">
        <v>0.20200000000000001</v>
      </c>
      <c r="E12" s="161"/>
      <c r="F12" s="20" t="s">
        <v>148</v>
      </c>
      <c r="G12" s="18">
        <f t="shared" ref="G12:G17" si="0">+(C13+D13)*1000</f>
        <v>1130618</v>
      </c>
      <c r="H12" s="18"/>
      <c r="I12" s="18">
        <f>+G12</f>
        <v>1130618</v>
      </c>
      <c r="J12" s="347"/>
      <c r="N12" s="18"/>
    </row>
    <row r="13" spans="1:14">
      <c r="B13" s="20" t="s">
        <v>148</v>
      </c>
      <c r="C13" s="362">
        <v>837.49199999999996</v>
      </c>
      <c r="D13" s="362">
        <v>293.12599999999998</v>
      </c>
      <c r="E13" s="161"/>
      <c r="F13" s="20" t="s">
        <v>149</v>
      </c>
      <c r="G13" s="18">
        <f t="shared" si="0"/>
        <v>121570.00000000001</v>
      </c>
      <c r="H13" s="18"/>
      <c r="I13" s="18">
        <f t="shared" ref="I13:I29" si="1">+G13</f>
        <v>121570.00000000001</v>
      </c>
      <c r="J13" s="347"/>
      <c r="N13" s="18"/>
    </row>
    <row r="14" spans="1:14">
      <c r="B14" s="20" t="s">
        <v>149</v>
      </c>
      <c r="C14" s="362">
        <v>84.611000000000004</v>
      </c>
      <c r="D14" s="362">
        <v>36.959000000000003</v>
      </c>
      <c r="E14" s="161"/>
      <c r="F14" s="20" t="s">
        <v>272</v>
      </c>
      <c r="G14" s="18">
        <f t="shared" si="0"/>
        <v>87860.999999999985</v>
      </c>
      <c r="H14" s="18"/>
      <c r="I14" s="18">
        <f t="shared" si="1"/>
        <v>87860.999999999985</v>
      </c>
      <c r="J14" s="347"/>
      <c r="N14" s="18"/>
    </row>
    <row r="15" spans="1:14">
      <c r="B15" s="20" t="s">
        <v>272</v>
      </c>
      <c r="C15" s="362">
        <v>56.631999999999998</v>
      </c>
      <c r="D15" s="362">
        <v>31.228999999999999</v>
      </c>
      <c r="E15" s="161"/>
      <c r="F15" s="20" t="s">
        <v>273</v>
      </c>
      <c r="G15" s="18">
        <f t="shared" si="0"/>
        <v>351256</v>
      </c>
      <c r="H15" s="18"/>
      <c r="I15" s="18">
        <f t="shared" si="1"/>
        <v>351256</v>
      </c>
      <c r="J15" s="347"/>
      <c r="N15" s="18"/>
    </row>
    <row r="16" spans="1:14">
      <c r="B16" s="20" t="s">
        <v>273</v>
      </c>
      <c r="C16" s="362">
        <v>284.38400000000001</v>
      </c>
      <c r="D16" s="362">
        <v>66.872</v>
      </c>
      <c r="E16" s="161"/>
      <c r="F16" s="20" t="s">
        <v>227</v>
      </c>
      <c r="G16" s="18">
        <f t="shared" si="0"/>
        <v>223081</v>
      </c>
      <c r="H16" s="18"/>
      <c r="I16" s="18">
        <f t="shared" si="1"/>
        <v>223081</v>
      </c>
      <c r="J16" s="347"/>
      <c r="N16" s="18"/>
    </row>
    <row r="17" spans="2:14">
      <c r="B17" s="20" t="s">
        <v>227</v>
      </c>
      <c r="C17" s="362">
        <v>172.48599999999999</v>
      </c>
      <c r="D17" s="362">
        <v>50.594999999999999</v>
      </c>
      <c r="E17" s="161"/>
      <c r="F17" s="20" t="s">
        <v>209</v>
      </c>
      <c r="G17" s="18">
        <f t="shared" si="0"/>
        <v>70060</v>
      </c>
      <c r="H17" s="18"/>
      <c r="I17" s="18">
        <f t="shared" si="1"/>
        <v>70060</v>
      </c>
      <c r="J17" s="347"/>
      <c r="N17" s="18"/>
    </row>
    <row r="18" spans="2:14">
      <c r="B18" s="20" t="s">
        <v>209</v>
      </c>
      <c r="C18" s="362">
        <v>50.838999999999999</v>
      </c>
      <c r="D18" s="362">
        <v>19.221</v>
      </c>
      <c r="E18" s="161"/>
      <c r="F18" s="20" t="s">
        <v>210</v>
      </c>
      <c r="G18" s="18">
        <f>+(C20+D20)*1000</f>
        <v>217853.99999999997</v>
      </c>
      <c r="H18" s="18"/>
      <c r="I18" s="18">
        <f t="shared" si="1"/>
        <v>217853.99999999997</v>
      </c>
      <c r="J18" s="347"/>
      <c r="N18" s="18"/>
    </row>
    <row r="19" spans="2:14">
      <c r="B19" s="20" t="s">
        <v>264</v>
      </c>
      <c r="C19" s="362">
        <v>153.22</v>
      </c>
      <c r="D19" s="362">
        <v>81.614000000000004</v>
      </c>
      <c r="E19" s="161"/>
      <c r="F19" s="20" t="s">
        <v>264</v>
      </c>
      <c r="G19" s="18">
        <f>+(C19+D19)*1000</f>
        <v>234834</v>
      </c>
      <c r="H19" s="18"/>
      <c r="I19" s="18">
        <f t="shared" si="1"/>
        <v>234834</v>
      </c>
      <c r="J19" s="347"/>
      <c r="N19" s="18"/>
    </row>
    <row r="20" spans="2:14">
      <c r="B20" s="20" t="s">
        <v>210</v>
      </c>
      <c r="C20" s="362">
        <v>148.84299999999999</v>
      </c>
      <c r="D20" s="362">
        <v>69.010999999999996</v>
      </c>
      <c r="E20" s="161"/>
      <c r="F20" s="20" t="s">
        <v>270</v>
      </c>
      <c r="G20" s="18">
        <f t="shared" ref="G20:G28" si="2">+(C21+D21)*1000</f>
        <v>1243461</v>
      </c>
      <c r="H20" s="18"/>
      <c r="I20" s="18">
        <f t="shared" si="1"/>
        <v>1243461</v>
      </c>
      <c r="J20" s="347"/>
      <c r="N20" s="18"/>
    </row>
    <row r="21" spans="2:14">
      <c r="B21" s="20" t="s">
        <v>270</v>
      </c>
      <c r="C21" s="362">
        <v>940.91099999999994</v>
      </c>
      <c r="D21" s="362">
        <v>302.55</v>
      </c>
      <c r="E21" s="161"/>
      <c r="F21" s="20" t="s">
        <v>271</v>
      </c>
      <c r="G21" s="18">
        <f t="shared" si="2"/>
        <v>818632</v>
      </c>
      <c r="H21" s="18"/>
      <c r="I21" s="18">
        <f t="shared" si="1"/>
        <v>818632</v>
      </c>
      <c r="J21" s="347"/>
      <c r="N21" s="18"/>
    </row>
    <row r="22" spans="2:14">
      <c r="B22" s="20" t="s">
        <v>271</v>
      </c>
      <c r="C22" s="362">
        <v>653.17899999999997</v>
      </c>
      <c r="D22" s="362">
        <v>165.453</v>
      </c>
      <c r="E22" s="161"/>
      <c r="F22" s="20" t="s">
        <v>166</v>
      </c>
      <c r="G22" s="18">
        <f t="shared" si="2"/>
        <v>75677</v>
      </c>
      <c r="H22" s="18"/>
      <c r="I22" s="18">
        <f t="shared" si="1"/>
        <v>75677</v>
      </c>
      <c r="J22" s="347"/>
      <c r="N22" s="18"/>
    </row>
    <row r="23" spans="2:14">
      <c r="B23" s="20" t="s">
        <v>166</v>
      </c>
      <c r="C23" s="362">
        <v>52.804000000000002</v>
      </c>
      <c r="D23" s="362">
        <v>22.873000000000001</v>
      </c>
      <c r="E23" s="161"/>
      <c r="F23" s="20" t="s">
        <v>158</v>
      </c>
      <c r="G23" s="18">
        <f t="shared" si="2"/>
        <v>216755</v>
      </c>
      <c r="H23" s="18"/>
      <c r="I23" s="18">
        <f t="shared" si="1"/>
        <v>216755</v>
      </c>
      <c r="J23" s="347"/>
      <c r="N23" s="18"/>
    </row>
    <row r="24" spans="2:14">
      <c r="B24" s="20" t="s">
        <v>158</v>
      </c>
      <c r="C24" s="362">
        <v>144.84</v>
      </c>
      <c r="D24" s="362">
        <v>71.915000000000006</v>
      </c>
      <c r="E24" s="161"/>
      <c r="F24" s="20" t="s">
        <v>159</v>
      </c>
      <c r="G24" s="18">
        <f t="shared" si="2"/>
        <v>892896</v>
      </c>
      <c r="H24" s="18"/>
      <c r="I24" s="18">
        <f t="shared" si="1"/>
        <v>892896</v>
      </c>
      <c r="J24" s="347"/>
      <c r="N24" s="18"/>
    </row>
    <row r="25" spans="2:14">
      <c r="B25" s="20" t="s">
        <v>159</v>
      </c>
      <c r="C25" s="362">
        <v>606.9</v>
      </c>
      <c r="D25" s="362">
        <v>285.99599999999998</v>
      </c>
      <c r="E25" s="161"/>
      <c r="F25" s="20" t="s">
        <v>160</v>
      </c>
      <c r="G25" s="18">
        <f t="shared" si="2"/>
        <v>171060.99999999997</v>
      </c>
      <c r="H25" s="18"/>
      <c r="I25" s="18">
        <f t="shared" si="1"/>
        <v>171060.99999999997</v>
      </c>
      <c r="J25" s="347"/>
      <c r="N25" s="18"/>
    </row>
    <row r="26" spans="2:14">
      <c r="B26" s="20" t="s">
        <v>160</v>
      </c>
      <c r="C26" s="362">
        <v>117.85299999999999</v>
      </c>
      <c r="D26" s="362">
        <v>53.207999999999998</v>
      </c>
      <c r="E26" s="161"/>
      <c r="F26" s="20" t="s">
        <v>161</v>
      </c>
      <c r="G26" s="18">
        <f t="shared" si="2"/>
        <v>41654</v>
      </c>
      <c r="H26" s="18"/>
      <c r="I26" s="18">
        <f t="shared" si="1"/>
        <v>41654</v>
      </c>
      <c r="J26" s="347"/>
      <c r="N26" s="18"/>
    </row>
    <row r="27" spans="2:14">
      <c r="B27" s="20" t="s">
        <v>161</v>
      </c>
      <c r="C27" s="362">
        <v>31.620999999999999</v>
      </c>
      <c r="D27" s="362">
        <v>10.032999999999999</v>
      </c>
      <c r="E27" s="161"/>
      <c r="F27" s="20" t="s">
        <v>83</v>
      </c>
      <c r="G27" s="18">
        <f t="shared" si="2"/>
        <v>126832</v>
      </c>
      <c r="H27" s="18"/>
      <c r="I27" s="18">
        <f t="shared" si="1"/>
        <v>126832</v>
      </c>
      <c r="J27" s="347"/>
      <c r="N27" s="18"/>
    </row>
    <row r="28" spans="2:14">
      <c r="B28" s="20" t="s">
        <v>83</v>
      </c>
      <c r="C28" s="362">
        <v>90.233000000000004</v>
      </c>
      <c r="D28" s="362">
        <v>36.598999999999997</v>
      </c>
      <c r="E28" s="161"/>
      <c r="F28" s="20" t="s">
        <v>84</v>
      </c>
      <c r="G28" s="18">
        <f t="shared" si="2"/>
        <v>33071</v>
      </c>
      <c r="H28" s="18"/>
      <c r="I28" s="18">
        <f t="shared" si="1"/>
        <v>33071</v>
      </c>
      <c r="J28" s="347"/>
      <c r="N28" s="18"/>
    </row>
    <row r="29" spans="2:14">
      <c r="B29" s="20" t="s">
        <v>84</v>
      </c>
      <c r="C29" s="362">
        <v>23.902000000000001</v>
      </c>
      <c r="D29" s="362">
        <v>9.1690000000000005</v>
      </c>
      <c r="E29" s="161"/>
      <c r="F29" s="20" t="s">
        <v>85</v>
      </c>
      <c r="G29" s="18">
        <f t="shared" ref="G29" si="3">+(C30+D30)*1000</f>
        <v>0</v>
      </c>
      <c r="H29" s="18"/>
      <c r="I29" s="18">
        <f t="shared" si="1"/>
        <v>0</v>
      </c>
      <c r="J29" s="347"/>
      <c r="M29" s="18"/>
      <c r="N29" s="18"/>
    </row>
    <row r="30" spans="2:14" ht="13.5" thickBot="1">
      <c r="B30" s="20" t="s">
        <v>85</v>
      </c>
      <c r="C30" s="362">
        <v>0</v>
      </c>
      <c r="D30" s="362">
        <v>0</v>
      </c>
      <c r="E30" s="499"/>
      <c r="F30" s="398" t="s">
        <v>86</v>
      </c>
      <c r="G30" s="403">
        <v>5471981</v>
      </c>
      <c r="H30" s="403">
        <f>+(C12+D12)*1000</f>
        <v>5187</v>
      </c>
      <c r="I30" s="509">
        <f>+G30</f>
        <v>5471981</v>
      </c>
      <c r="J30" s="347"/>
      <c r="N30" s="18"/>
    </row>
    <row r="31" spans="2:14" ht="13.5" thickBot="1">
      <c r="B31" s="398" t="s">
        <v>86</v>
      </c>
      <c r="C31" s="403">
        <f>SUM(C12:C30)</f>
        <v>4455.7350000000006</v>
      </c>
      <c r="D31" s="403">
        <f>SUM(D12:D30)</f>
        <v>1606.625</v>
      </c>
      <c r="E31" s="86"/>
      <c r="F31" s="86"/>
      <c r="G31" s="98"/>
      <c r="H31" s="98"/>
      <c r="I31" s="98"/>
      <c r="J31" s="347"/>
      <c r="K31" s="347"/>
      <c r="L31" s="347"/>
    </row>
    <row r="32" spans="2:14" ht="25.5">
      <c r="B32" s="11" t="s">
        <v>770</v>
      </c>
      <c r="C32" s="349">
        <f>+C31/(C31+D31)</f>
        <v>0.73498357075462362</v>
      </c>
      <c r="D32" s="349">
        <f>+D31/(D31+C31)</f>
        <v>0.26501642924537638</v>
      </c>
      <c r="E32" s="6"/>
      <c r="F32" s="86"/>
      <c r="G32" s="86"/>
      <c r="H32" s="86"/>
      <c r="I32" s="86"/>
    </row>
    <row r="33" spans="1:17">
      <c r="C33" s="6"/>
      <c r="D33" s="6"/>
      <c r="E33" s="6"/>
      <c r="F33" s="6"/>
      <c r="G33" s="6"/>
    </row>
    <row r="34" spans="1:17">
      <c r="M34" s="482"/>
    </row>
    <row r="35" spans="1:17" ht="18.75">
      <c r="A35" s="644" t="s">
        <v>998</v>
      </c>
      <c r="B35" s="643" t="s">
        <v>1004</v>
      </c>
      <c r="M35" s="482"/>
    </row>
    <row r="36" spans="1:17">
      <c r="B36" s="1" t="s">
        <v>1007</v>
      </c>
      <c r="E36" s="20"/>
      <c r="M36" s="482"/>
    </row>
    <row r="37" spans="1:17" s="359" customFormat="1">
      <c r="B37" s="1" t="s">
        <v>1005</v>
      </c>
      <c r="E37" s="20"/>
      <c r="M37" s="482"/>
    </row>
    <row r="38" spans="1:17">
      <c r="B38" s="4" t="s">
        <v>435</v>
      </c>
      <c r="F38" s="21"/>
      <c r="G38" s="20"/>
      <c r="H38" s="20"/>
      <c r="I38" s="20"/>
      <c r="M38" s="482"/>
      <c r="N38" s="20"/>
      <c r="O38" s="20"/>
    </row>
    <row r="39" spans="1:17" ht="15.75" thickBot="1">
      <c r="B39" s="4"/>
      <c r="C39" s="1" t="s">
        <v>328</v>
      </c>
      <c r="E39" s="21"/>
      <c r="F39" s="4"/>
      <c r="L39" s="511" t="s">
        <v>905</v>
      </c>
      <c r="M39" s="162"/>
      <c r="N39" s="154"/>
      <c r="O39" s="501" t="s">
        <v>1013</v>
      </c>
      <c r="P39" s="501" t="s">
        <v>1014</v>
      </c>
      <c r="Q39" s="501" t="s">
        <v>574</v>
      </c>
    </row>
    <row r="40" spans="1:17" s="30" customFormat="1" ht="54.75" thickBot="1">
      <c r="B40" s="468"/>
      <c r="C40" s="507" t="s">
        <v>105</v>
      </c>
      <c r="D40" s="507" t="s">
        <v>35</v>
      </c>
      <c r="E40" s="654" t="s">
        <v>1006</v>
      </c>
      <c r="F40" s="480" t="s">
        <v>105</v>
      </c>
      <c r="G40" s="508" t="s">
        <v>35</v>
      </c>
      <c r="H40" s="508" t="s">
        <v>101</v>
      </c>
      <c r="I40" s="468" t="s">
        <v>214</v>
      </c>
      <c r="J40" s="30" t="s">
        <v>102</v>
      </c>
      <c r="K40" s="468"/>
      <c r="L40" s="652" t="s">
        <v>761</v>
      </c>
      <c r="M40" s="500"/>
      <c r="N40" s="571"/>
      <c r="O40" s="647" t="s">
        <v>214</v>
      </c>
      <c r="P40" s="653" t="s">
        <v>523</v>
      </c>
      <c r="Q40" s="654" t="s">
        <v>1006</v>
      </c>
    </row>
    <row r="41" spans="1:17">
      <c r="B41" s="1" t="s">
        <v>148</v>
      </c>
      <c r="C41" s="18">
        <f t="array" ref="C41:C59">TRANSPOSE('Vivienda por residencia'!C58:U58)</f>
        <v>4319163.5369544076</v>
      </c>
      <c r="D41" s="18">
        <f>'Vivienda por residencia'!C97</f>
        <v>752942.79314685892</v>
      </c>
      <c r="E41" s="362">
        <v>3713741.8620000002</v>
      </c>
      <c r="F41" s="18">
        <f t="shared" ref="F41:F59" si="4">C41*C$64</f>
        <v>302341.44758680859</v>
      </c>
      <c r="G41" s="6">
        <f t="shared" ref="G41:G59" si="5">D41*C$65</f>
        <v>7529.4279314685891</v>
      </c>
      <c r="H41" s="6">
        <f t="shared" ref="H41:H59" si="6">E41*C$66</f>
        <v>37137.418620000004</v>
      </c>
      <c r="I41" s="6">
        <f>F41+G41+H41</f>
        <v>347008.29413827718</v>
      </c>
      <c r="J41" s="15"/>
      <c r="K41" s="86" t="s">
        <v>148</v>
      </c>
      <c r="L41" s="503">
        <v>0</v>
      </c>
      <c r="M41" s="482"/>
      <c r="N41" s="157" t="s">
        <v>148</v>
      </c>
      <c r="O41" s="6">
        <f t="shared" ref="O41:O58" si="7">+I41</f>
        <v>347008.29413827718</v>
      </c>
      <c r="P41" s="6">
        <f>+I59</f>
        <v>413534.3871055831</v>
      </c>
      <c r="Q41" s="6">
        <f t="shared" ref="Q41:Q58" si="8">+E41</f>
        <v>3713741.8620000002</v>
      </c>
    </row>
    <row r="42" spans="1:17">
      <c r="B42" s="1" t="s">
        <v>149</v>
      </c>
      <c r="C42" s="18">
        <v>752827.07373887836</v>
      </c>
      <c r="D42" s="18">
        <f>'Vivienda por residencia'!C98</f>
        <v>304739.63356165471</v>
      </c>
      <c r="E42" s="362">
        <v>585972.56900000002</v>
      </c>
      <c r="F42" s="18">
        <f t="shared" si="4"/>
        <v>52697.895161721492</v>
      </c>
      <c r="G42" s="6">
        <f t="shared" si="5"/>
        <v>3047.3963356165473</v>
      </c>
      <c r="H42" s="6">
        <f t="shared" si="6"/>
        <v>5859.7256900000002</v>
      </c>
      <c r="I42" s="6">
        <f t="shared" ref="I42:I58" si="9">F42+G42+H42</f>
        <v>61605.017187338039</v>
      </c>
      <c r="J42" s="15"/>
      <c r="K42" s="86" t="s">
        <v>149</v>
      </c>
      <c r="L42" s="503">
        <v>0</v>
      </c>
      <c r="M42" s="482"/>
      <c r="N42" s="157" t="s">
        <v>149</v>
      </c>
      <c r="O42" s="6">
        <f t="shared" si="7"/>
        <v>61605.017187338039</v>
      </c>
      <c r="Q42" s="6">
        <f t="shared" si="8"/>
        <v>585972.56900000002</v>
      </c>
    </row>
    <row r="43" spans="1:17">
      <c r="B43" s="1" t="s">
        <v>272</v>
      </c>
      <c r="C43" s="18">
        <v>456082.69636005344</v>
      </c>
      <c r="D43" s="18">
        <f>'Vivienda por residencia'!C99</f>
        <v>118153.29280664635</v>
      </c>
      <c r="E43" s="362">
        <v>409701.64500000002</v>
      </c>
      <c r="F43" s="18">
        <f t="shared" si="4"/>
        <v>31925.788745203743</v>
      </c>
      <c r="G43" s="6">
        <f t="shared" si="5"/>
        <v>1181.5329280664635</v>
      </c>
      <c r="H43" s="6">
        <f t="shared" si="6"/>
        <v>4097.0164500000001</v>
      </c>
      <c r="I43" s="6">
        <f t="shared" si="9"/>
        <v>37204.338123270209</v>
      </c>
      <c r="J43" s="15"/>
      <c r="K43" s="86" t="s">
        <v>272</v>
      </c>
      <c r="L43" s="503">
        <v>0</v>
      </c>
      <c r="M43" s="482"/>
      <c r="N43" s="157" t="s">
        <v>272</v>
      </c>
      <c r="O43" s="6">
        <f t="shared" si="7"/>
        <v>37204.338123270209</v>
      </c>
      <c r="P43" s="347"/>
      <c r="Q43" s="6">
        <f t="shared" si="8"/>
        <v>409701.64500000002</v>
      </c>
    </row>
    <row r="44" spans="1:17">
      <c r="B44" s="1" t="s">
        <v>273</v>
      </c>
      <c r="C44" s="18">
        <v>822562.46186550253</v>
      </c>
      <c r="D44" s="18">
        <f>'Vivienda por residencia'!C100</f>
        <v>111191.68705833393</v>
      </c>
      <c r="E44" s="362">
        <v>691504.45200000005</v>
      </c>
      <c r="F44" s="18">
        <f t="shared" si="4"/>
        <v>57579.372330585182</v>
      </c>
      <c r="G44" s="6">
        <f t="shared" si="5"/>
        <v>1111.9168705833395</v>
      </c>
      <c r="H44" s="6">
        <f t="shared" si="6"/>
        <v>6915.0445200000004</v>
      </c>
      <c r="I44" s="6">
        <f t="shared" si="9"/>
        <v>65606.333721168514</v>
      </c>
      <c r="J44" s="15"/>
      <c r="K44" s="86" t="s">
        <v>273</v>
      </c>
      <c r="L44" s="503">
        <v>0</v>
      </c>
      <c r="M44" s="482"/>
      <c r="N44" s="157" t="s">
        <v>273</v>
      </c>
      <c r="O44" s="6">
        <f t="shared" si="7"/>
        <v>65606.333721168514</v>
      </c>
      <c r="P44" s="347"/>
      <c r="Q44" s="6">
        <f t="shared" si="8"/>
        <v>691504.45200000005</v>
      </c>
    </row>
    <row r="45" spans="1:17">
      <c r="B45" s="1" t="s">
        <v>227</v>
      </c>
      <c r="C45" s="18">
        <v>995831.93478968053</v>
      </c>
      <c r="D45" s="18">
        <f>'Vivienda por residencia'!C101</f>
        <v>139777.49644141065</v>
      </c>
      <c r="E45" s="362">
        <v>875440.92099999997</v>
      </c>
      <c r="F45" s="18">
        <f t="shared" si="4"/>
        <v>69708.235435277646</v>
      </c>
      <c r="G45" s="6">
        <f t="shared" si="5"/>
        <v>1397.7749644141065</v>
      </c>
      <c r="H45" s="6">
        <f t="shared" si="6"/>
        <v>8754.4092099999998</v>
      </c>
      <c r="I45" s="6">
        <f t="shared" si="9"/>
        <v>79860.419609691744</v>
      </c>
      <c r="J45" s="15"/>
      <c r="K45" s="86" t="s">
        <v>227</v>
      </c>
      <c r="L45" s="503">
        <v>0</v>
      </c>
      <c r="M45" s="482"/>
      <c r="N45" s="157" t="s">
        <v>227</v>
      </c>
      <c r="O45" s="6">
        <f t="shared" si="7"/>
        <v>79860.419609691744</v>
      </c>
      <c r="P45" s="347"/>
      <c r="Q45" s="6">
        <f t="shared" si="8"/>
        <v>875440.92099999997</v>
      </c>
    </row>
    <row r="46" spans="1:17">
      <c r="B46" s="1" t="s">
        <v>209</v>
      </c>
      <c r="C46" s="18">
        <v>283548.74384970061</v>
      </c>
      <c r="D46" s="18">
        <f>'Vivienda por residencia'!C102</f>
        <v>73684.396483156161</v>
      </c>
      <c r="E46" s="362">
        <v>325283.35399999999</v>
      </c>
      <c r="F46" s="18">
        <f t="shared" si="4"/>
        <v>19848.412069479044</v>
      </c>
      <c r="G46" s="6">
        <f t="shared" si="5"/>
        <v>736.84396483156161</v>
      </c>
      <c r="H46" s="6">
        <f t="shared" si="6"/>
        <v>3252.8335400000001</v>
      </c>
      <c r="I46" s="6">
        <f t="shared" si="9"/>
        <v>23838.089574310605</v>
      </c>
      <c r="J46" s="15"/>
      <c r="K46" s="86" t="s">
        <v>209</v>
      </c>
      <c r="L46" s="503">
        <v>0</v>
      </c>
      <c r="M46" s="482"/>
      <c r="N46" s="157" t="s">
        <v>209</v>
      </c>
      <c r="O46" s="6">
        <f t="shared" si="7"/>
        <v>23838.089574310605</v>
      </c>
      <c r="P46" s="347"/>
      <c r="Q46" s="6">
        <f t="shared" si="8"/>
        <v>325283.35399999999</v>
      </c>
    </row>
    <row r="47" spans="1:17">
      <c r="B47" s="1" t="s">
        <v>210</v>
      </c>
      <c r="C47" s="18">
        <v>1284854.0414826111</v>
      </c>
      <c r="D47" s="18">
        <f>'Vivienda por residencia'!C103</f>
        <v>333573.90117079183</v>
      </c>
      <c r="E47" s="362">
        <v>902025.61</v>
      </c>
      <c r="F47" s="18">
        <f t="shared" si="4"/>
        <v>89939.782903782791</v>
      </c>
      <c r="G47" s="6">
        <f t="shared" si="5"/>
        <v>3335.7390117079185</v>
      </c>
      <c r="H47" s="6">
        <f t="shared" si="6"/>
        <v>9020.2561000000005</v>
      </c>
      <c r="I47" s="6">
        <f t="shared" si="9"/>
        <v>102295.77801549071</v>
      </c>
      <c r="J47" s="15"/>
      <c r="K47" s="86" t="s">
        <v>210</v>
      </c>
      <c r="L47" s="503">
        <v>0</v>
      </c>
      <c r="M47" s="482"/>
      <c r="N47" s="157" t="s">
        <v>210</v>
      </c>
      <c r="O47" s="6">
        <f t="shared" si="7"/>
        <v>102295.77801549071</v>
      </c>
      <c r="P47" s="347"/>
      <c r="Q47" s="6">
        <f t="shared" si="8"/>
        <v>902025.61</v>
      </c>
    </row>
    <row r="48" spans="1:17">
      <c r="B48" s="1" t="s">
        <v>264</v>
      </c>
      <c r="C48" s="18">
        <v>867332.89711194311</v>
      </c>
      <c r="D48" s="18">
        <f>'Vivienda por residencia'!C104</f>
        <v>244429.95296467876</v>
      </c>
      <c r="E48" s="362">
        <v>549506.17000000004</v>
      </c>
      <c r="F48" s="18">
        <f t="shared" si="4"/>
        <v>60713.302797836026</v>
      </c>
      <c r="G48" s="6">
        <f t="shared" si="5"/>
        <v>2444.2995296467875</v>
      </c>
      <c r="H48" s="6">
        <f t="shared" si="6"/>
        <v>5495.0617000000002</v>
      </c>
      <c r="I48" s="6">
        <f t="shared" si="9"/>
        <v>68652.66402748281</v>
      </c>
      <c r="J48" s="15"/>
      <c r="K48" s="86" t="s">
        <v>264</v>
      </c>
      <c r="L48" s="503">
        <v>0</v>
      </c>
      <c r="M48" s="482"/>
      <c r="N48" s="157" t="s">
        <v>264</v>
      </c>
      <c r="O48" s="6">
        <f t="shared" si="7"/>
        <v>68652.66402748281</v>
      </c>
      <c r="P48" s="347"/>
      <c r="Q48" s="6">
        <f t="shared" si="8"/>
        <v>549506.17000000004</v>
      </c>
    </row>
    <row r="49" spans="2:17">
      <c r="B49" s="1" t="s">
        <v>270</v>
      </c>
      <c r="C49" s="18">
        <v>5555741.5329350084</v>
      </c>
      <c r="D49" s="18">
        <f>'Vivienda por residencia'!C105</f>
        <v>764838.09339923249</v>
      </c>
      <c r="E49" s="362">
        <v>4191148.4890000001</v>
      </c>
      <c r="F49" s="18">
        <f t="shared" si="4"/>
        <v>388901.90730545064</v>
      </c>
      <c r="G49" s="6">
        <f t="shared" si="5"/>
        <v>7648.3809339923246</v>
      </c>
      <c r="H49" s="6">
        <f t="shared" si="6"/>
        <v>41911.48489</v>
      </c>
      <c r="I49" s="6">
        <f t="shared" si="9"/>
        <v>438461.773129443</v>
      </c>
      <c r="J49" s="15"/>
      <c r="K49" s="86" t="s">
        <v>270</v>
      </c>
      <c r="L49" s="503">
        <v>0</v>
      </c>
      <c r="M49" s="482"/>
      <c r="N49" s="157" t="s">
        <v>270</v>
      </c>
      <c r="O49" s="6">
        <f t="shared" si="7"/>
        <v>438461.773129443</v>
      </c>
      <c r="P49" s="347"/>
      <c r="Q49" s="6">
        <f t="shared" si="8"/>
        <v>4191148.4890000001</v>
      </c>
    </row>
    <row r="50" spans="2:17">
      <c r="B50" s="1" t="s">
        <v>271</v>
      </c>
      <c r="C50" s="18">
        <v>2745081.0024936711</v>
      </c>
      <c r="D50" s="18">
        <f>'Vivienda por residencia'!C106</f>
        <v>372490.30614735291</v>
      </c>
      <c r="E50" s="362">
        <v>2445788.8459999999</v>
      </c>
      <c r="F50" s="18">
        <f t="shared" si="4"/>
        <v>192155.67017455699</v>
      </c>
      <c r="G50" s="6">
        <f t="shared" si="5"/>
        <v>3724.9030614735293</v>
      </c>
      <c r="H50" s="6">
        <f t="shared" si="6"/>
        <v>24457.888459999998</v>
      </c>
      <c r="I50" s="6">
        <f t="shared" si="9"/>
        <v>220338.46169603051</v>
      </c>
      <c r="J50" s="15"/>
      <c r="K50" s="86" t="s">
        <v>271</v>
      </c>
      <c r="L50" s="503">
        <v>0</v>
      </c>
      <c r="M50" s="482"/>
      <c r="N50" s="157" t="s">
        <v>271</v>
      </c>
      <c r="O50" s="6">
        <f t="shared" si="7"/>
        <v>220338.46169603051</v>
      </c>
      <c r="P50" s="347"/>
      <c r="Q50" s="6">
        <f t="shared" si="8"/>
        <v>2445788.8459999999</v>
      </c>
    </row>
    <row r="51" spans="2:17">
      <c r="B51" s="1" t="s">
        <v>166</v>
      </c>
      <c r="C51" s="18">
        <v>415047.36441671848</v>
      </c>
      <c r="D51" s="18">
        <f>'Vivienda por residencia'!C107</f>
        <v>79764.390086632979</v>
      </c>
      <c r="E51" s="362">
        <v>247310.198</v>
      </c>
      <c r="F51" s="18">
        <f t="shared" si="4"/>
        <v>29053.315509170297</v>
      </c>
      <c r="G51" s="6">
        <f t="shared" si="5"/>
        <v>797.64390086632977</v>
      </c>
      <c r="H51" s="6">
        <f t="shared" si="6"/>
        <v>2473.1019799999999</v>
      </c>
      <c r="I51" s="6">
        <f t="shared" si="9"/>
        <v>32324.061390036626</v>
      </c>
      <c r="J51" s="15"/>
      <c r="K51" s="86" t="s">
        <v>166</v>
      </c>
      <c r="L51" s="503">
        <v>0</v>
      </c>
      <c r="M51" s="482"/>
      <c r="N51" s="157" t="s">
        <v>166</v>
      </c>
      <c r="O51" s="6">
        <f t="shared" si="7"/>
        <v>32324.061390036626</v>
      </c>
      <c r="P51" s="347"/>
      <c r="Q51" s="6">
        <f t="shared" si="8"/>
        <v>247310.198</v>
      </c>
    </row>
    <row r="52" spans="2:17">
      <c r="B52" s="1" t="s">
        <v>158</v>
      </c>
      <c r="C52" s="18">
        <v>990186.41567789752</v>
      </c>
      <c r="D52" s="18">
        <f>'Vivienda por residencia'!C108</f>
        <v>332806.46859663009</v>
      </c>
      <c r="E52" s="362">
        <v>761852.48899999994</v>
      </c>
      <c r="F52" s="18">
        <f t="shared" si="4"/>
        <v>69313.049097452837</v>
      </c>
      <c r="G52" s="6">
        <f t="shared" si="5"/>
        <v>3328.0646859663011</v>
      </c>
      <c r="H52" s="6">
        <f t="shared" si="6"/>
        <v>7618.5248899999997</v>
      </c>
      <c r="I52" s="6">
        <f t="shared" si="9"/>
        <v>80259.638673419133</v>
      </c>
      <c r="J52" s="15"/>
      <c r="K52" s="86" t="s">
        <v>158</v>
      </c>
      <c r="L52" s="503">
        <v>0</v>
      </c>
      <c r="M52" s="482"/>
      <c r="N52" s="157" t="s">
        <v>158</v>
      </c>
      <c r="O52" s="6">
        <f t="shared" si="7"/>
        <v>80259.638673419133</v>
      </c>
      <c r="P52" s="347"/>
      <c r="Q52" s="6">
        <f t="shared" si="8"/>
        <v>761852.48899999994</v>
      </c>
    </row>
    <row r="53" spans="2:17">
      <c r="B53" s="1" t="s">
        <v>159</v>
      </c>
      <c r="C53" s="18">
        <v>7589216.7448380915</v>
      </c>
      <c r="D53" s="18">
        <f>'Vivienda por residencia'!C109</f>
        <v>1777394.4976969913</v>
      </c>
      <c r="E53" s="362">
        <v>7920030.4050000003</v>
      </c>
      <c r="F53" s="18">
        <f t="shared" si="4"/>
        <v>531245.1721386665</v>
      </c>
      <c r="G53" s="6">
        <f t="shared" si="5"/>
        <v>17773.944976969913</v>
      </c>
      <c r="H53" s="6">
        <f t="shared" si="6"/>
        <v>79200.304050000006</v>
      </c>
      <c r="I53" s="6">
        <f t="shared" si="9"/>
        <v>628219.42116563639</v>
      </c>
      <c r="J53" s="15"/>
      <c r="K53" s="86" t="s">
        <v>159</v>
      </c>
      <c r="L53" s="503">
        <v>0</v>
      </c>
      <c r="M53" s="482"/>
      <c r="N53" s="157" t="s">
        <v>159</v>
      </c>
      <c r="O53" s="6">
        <f t="shared" si="7"/>
        <v>628219.42116563639</v>
      </c>
      <c r="P53" s="347"/>
      <c r="Q53" s="6">
        <f t="shared" si="8"/>
        <v>7920030.4050000003</v>
      </c>
    </row>
    <row r="54" spans="2:17">
      <c r="B54" s="1" t="s">
        <v>160</v>
      </c>
      <c r="C54" s="18">
        <v>578236.43438245007</v>
      </c>
      <c r="D54" s="18">
        <f>'Vivienda por residencia'!C110</f>
        <v>112060.11688768919</v>
      </c>
      <c r="E54" s="362">
        <v>371936.05900000001</v>
      </c>
      <c r="F54" s="18">
        <f t="shared" si="4"/>
        <v>40476.550406771508</v>
      </c>
      <c r="G54" s="6">
        <f t="shared" si="5"/>
        <v>1120.601168876892</v>
      </c>
      <c r="H54" s="6">
        <f t="shared" si="6"/>
        <v>3719.3605900000002</v>
      </c>
      <c r="I54" s="6">
        <f t="shared" si="9"/>
        <v>45316.512165648397</v>
      </c>
      <c r="J54" s="15"/>
      <c r="K54" s="86" t="s">
        <v>160</v>
      </c>
      <c r="L54" s="503">
        <v>0</v>
      </c>
      <c r="M54" s="482"/>
      <c r="N54" s="157" t="s">
        <v>160</v>
      </c>
      <c r="O54" s="6">
        <f t="shared" si="7"/>
        <v>45316.512165648397</v>
      </c>
      <c r="P54" s="347"/>
      <c r="Q54" s="6">
        <f t="shared" si="8"/>
        <v>371936.05900000001</v>
      </c>
    </row>
    <row r="55" spans="2:17">
      <c r="B55" s="1" t="s">
        <v>161</v>
      </c>
      <c r="C55" s="18">
        <v>311354.06483049522</v>
      </c>
      <c r="D55" s="18">
        <f>'Vivienda por residencia'!C111</f>
        <v>218161.28409364074</v>
      </c>
      <c r="E55" s="362">
        <v>380928.22499999998</v>
      </c>
      <c r="F55" s="18">
        <f t="shared" si="4"/>
        <v>21794.784538134667</v>
      </c>
      <c r="G55" s="6">
        <f t="shared" si="5"/>
        <v>2181.6128409364073</v>
      </c>
      <c r="H55" s="6">
        <f t="shared" si="6"/>
        <v>3809.2822499999997</v>
      </c>
      <c r="I55" s="6">
        <f t="shared" si="9"/>
        <v>27785.679629071074</v>
      </c>
      <c r="J55" s="15"/>
      <c r="K55" s="86" t="s">
        <v>161</v>
      </c>
      <c r="L55" s="504">
        <f>+J60</f>
        <v>0.52184315093801292</v>
      </c>
      <c r="M55" s="61"/>
      <c r="N55" s="157" t="s">
        <v>161</v>
      </c>
      <c r="O55" s="6">
        <f t="shared" si="7"/>
        <v>27785.679629071074</v>
      </c>
      <c r="P55" s="347"/>
      <c r="Q55" s="6">
        <f t="shared" si="8"/>
        <v>380928.22499999998</v>
      </c>
    </row>
    <row r="56" spans="2:17">
      <c r="B56" s="1" t="s">
        <v>83</v>
      </c>
      <c r="C56" s="18">
        <v>1950441.5247921669</v>
      </c>
      <c r="D56" s="18">
        <f>'Vivienda por residencia'!C112</f>
        <v>761565.29153216502</v>
      </c>
      <c r="E56" s="362">
        <v>1426249.7760000001</v>
      </c>
      <c r="F56" s="18">
        <f t="shared" si="4"/>
        <v>136530.90673545169</v>
      </c>
      <c r="G56" s="6">
        <f t="shared" si="5"/>
        <v>7615.6529153216507</v>
      </c>
      <c r="H56" s="6">
        <f t="shared" si="6"/>
        <v>14262.49776</v>
      </c>
      <c r="I56" s="6">
        <f t="shared" si="9"/>
        <v>158409.05741077333</v>
      </c>
      <c r="J56" s="15"/>
      <c r="K56" s="86" t="s">
        <v>83</v>
      </c>
      <c r="L56" s="504">
        <f>+J60</f>
        <v>0.52184315093801292</v>
      </c>
      <c r="M56" s="61"/>
      <c r="N56" s="157" t="s">
        <v>83</v>
      </c>
      <c r="O56" s="6">
        <f t="shared" si="7"/>
        <v>158409.05741077333</v>
      </c>
      <c r="P56" s="347"/>
      <c r="Q56" s="6">
        <f t="shared" si="8"/>
        <v>1426249.7760000001</v>
      </c>
    </row>
    <row r="57" spans="2:17">
      <c r="B57" s="1" t="s">
        <v>84</v>
      </c>
      <c r="C57" s="18">
        <v>215726.3283099946</v>
      </c>
      <c r="D57" s="18">
        <f>'Vivienda por residencia'!C113</f>
        <v>42516.761215746032</v>
      </c>
      <c r="E57" s="362">
        <v>143868.00200000001</v>
      </c>
      <c r="F57" s="18">
        <f t="shared" si="4"/>
        <v>15100.842981699623</v>
      </c>
      <c r="G57" s="6">
        <f t="shared" si="5"/>
        <v>425.16761215746033</v>
      </c>
      <c r="H57" s="6">
        <f t="shared" si="6"/>
        <v>1438.68002</v>
      </c>
      <c r="I57" s="6">
        <f t="shared" si="9"/>
        <v>16964.690613857085</v>
      </c>
      <c r="J57" s="15"/>
      <c r="K57" s="86" t="s">
        <v>84</v>
      </c>
      <c r="L57" s="503">
        <v>0</v>
      </c>
      <c r="M57" s="482"/>
      <c r="N57" s="157" t="s">
        <v>84</v>
      </c>
      <c r="O57" s="6">
        <f t="shared" si="7"/>
        <v>16964.690613857085</v>
      </c>
      <c r="P57" s="347"/>
      <c r="Q57" s="6">
        <f t="shared" si="8"/>
        <v>143868.00200000001</v>
      </c>
    </row>
    <row r="58" spans="2:17">
      <c r="B58" s="1" t="s">
        <v>85</v>
      </c>
      <c r="C58" s="18">
        <v>89973.627651579343</v>
      </c>
      <c r="D58" s="18">
        <f>'Vivienda por residencia'!C114</f>
        <v>69654.053079999998</v>
      </c>
      <c r="E58" s="362">
        <v>83649.506999999998</v>
      </c>
      <c r="F58" s="18">
        <f t="shared" si="4"/>
        <v>6298.153935610555</v>
      </c>
      <c r="G58" s="6">
        <f t="shared" si="5"/>
        <v>696.54053079999994</v>
      </c>
      <c r="H58" s="6">
        <f t="shared" si="6"/>
        <v>836.49506999999994</v>
      </c>
      <c r="I58" s="6">
        <f t="shared" si="9"/>
        <v>7831.1895364105549</v>
      </c>
      <c r="K58" s="86" t="s">
        <v>85</v>
      </c>
      <c r="L58" s="503">
        <v>0</v>
      </c>
      <c r="M58" s="482"/>
      <c r="N58" s="157" t="s">
        <v>85</v>
      </c>
      <c r="O58" s="6">
        <f t="shared" si="7"/>
        <v>7831.1895364105549</v>
      </c>
      <c r="P58" s="347"/>
      <c r="Q58" s="6">
        <f t="shared" si="8"/>
        <v>83649.506999999998</v>
      </c>
    </row>
    <row r="59" spans="2:17" ht="13.5" thickBot="1">
      <c r="B59" s="20" t="s">
        <v>291</v>
      </c>
      <c r="C59" s="18">
        <v>5782465.9155467469</v>
      </c>
      <c r="D59" s="18">
        <f>'Vivienda por residencia'!C115</f>
        <v>876177.30173107516</v>
      </c>
      <c r="E59" s="362"/>
      <c r="F59" s="18">
        <f t="shared" si="4"/>
        <v>404772.61408827233</v>
      </c>
      <c r="G59" s="6">
        <f t="shared" si="5"/>
        <v>8761.773017310752</v>
      </c>
      <c r="H59" s="6">
        <f t="shared" si="6"/>
        <v>0</v>
      </c>
      <c r="I59" s="40">
        <f>F59+G59+H59</f>
        <v>413534.3871055831</v>
      </c>
      <c r="K59" s="161" t="s">
        <v>291</v>
      </c>
      <c r="L59" s="503">
        <v>0</v>
      </c>
      <c r="M59" s="482"/>
      <c r="N59" s="502" t="s">
        <v>178</v>
      </c>
      <c r="O59" s="383">
        <f>+SUM(O41:O58)</f>
        <v>2441981.4198073559</v>
      </c>
      <c r="P59" s="383"/>
      <c r="Q59" s="383">
        <f>+SUM(Q41:Q58)</f>
        <v>26025938.579000004</v>
      </c>
    </row>
    <row r="60" spans="2:17" ht="13.5" thickBot="1">
      <c r="B60" s="352" t="s">
        <v>86</v>
      </c>
      <c r="C60" s="403">
        <f>SUM(C41:C59)</f>
        <v>36005674.342027605</v>
      </c>
      <c r="D60" s="403">
        <f>'Vivienda por residencia'!C116</f>
        <v>7485921.7181006884</v>
      </c>
      <c r="E60" s="403">
        <f>SUM(E41:E59)</f>
        <v>26025938.579000004</v>
      </c>
      <c r="F60" s="403">
        <f t="shared" ref="F60:H60" si="10">SUM(F41:F59)</f>
        <v>2520397.2039419324</v>
      </c>
      <c r="G60" s="383">
        <f t="shared" si="10"/>
        <v>74859.217181006883</v>
      </c>
      <c r="H60" s="383">
        <f t="shared" si="10"/>
        <v>260259.38579</v>
      </c>
      <c r="I60" s="509">
        <f>SUM(I41:I59)</f>
        <v>2855515.8069129391</v>
      </c>
      <c r="J60" s="165">
        <f>I60/I30</f>
        <v>0.52184315093801292</v>
      </c>
      <c r="K60" s="352" t="s">
        <v>86</v>
      </c>
      <c r="L60" s="506">
        <f>+SUM(L42:L59)</f>
        <v>1.0436863018760258</v>
      </c>
      <c r="M60" s="98"/>
      <c r="N60" s="6"/>
      <c r="O60" s="6"/>
      <c r="P60" s="6"/>
    </row>
    <row r="61" spans="2:17">
      <c r="K61" s="86"/>
      <c r="L61" s="86"/>
      <c r="M61" s="482"/>
    </row>
    <row r="62" spans="2:17">
      <c r="B62" s="4" t="s">
        <v>772</v>
      </c>
      <c r="C62" s="1" t="s">
        <v>1011</v>
      </c>
      <c r="K62" s="86"/>
      <c r="L62" s="86"/>
      <c r="M62" s="482"/>
      <c r="N62" s="6"/>
      <c r="P62" s="6"/>
    </row>
    <row r="63" spans="2:17" s="649" customFormat="1">
      <c r="B63" s="603" t="s">
        <v>1012</v>
      </c>
      <c r="K63" s="86"/>
      <c r="L63" s="86"/>
      <c r="N63" s="6"/>
      <c r="P63" s="6"/>
    </row>
    <row r="64" spans="2:17">
      <c r="B64" s="710" t="s">
        <v>406</v>
      </c>
      <c r="C64" s="708">
        <v>7.0000000000000007E-2</v>
      </c>
      <c r="K64" s="86"/>
      <c r="L64" s="86"/>
      <c r="M64" s="482"/>
    </row>
    <row r="65" spans="2:13">
      <c r="B65" s="710" t="s">
        <v>505</v>
      </c>
      <c r="C65" s="708">
        <v>0.01</v>
      </c>
      <c r="D65" s="360" t="s">
        <v>783</v>
      </c>
      <c r="M65" s="482"/>
    </row>
    <row r="66" spans="2:13">
      <c r="B66" s="710" t="s">
        <v>506</v>
      </c>
      <c r="C66" s="708">
        <v>0.01</v>
      </c>
      <c r="D66" s="360" t="s">
        <v>784</v>
      </c>
    </row>
    <row r="69" spans="2:13">
      <c r="C69" s="6"/>
      <c r="D69" s="6"/>
      <c r="E69" s="6"/>
      <c r="F69" s="6"/>
      <c r="G69" s="6"/>
      <c r="H69" s="6"/>
      <c r="I69" s="6"/>
    </row>
    <row r="70" spans="2:13">
      <c r="C70" s="6"/>
      <c r="D70" s="6"/>
      <c r="E70" s="6"/>
      <c r="F70" s="6"/>
      <c r="G70" s="6"/>
      <c r="H70" s="6"/>
      <c r="I70" s="6"/>
    </row>
  </sheetData>
  <phoneticPr fontId="2" type="noConversion"/>
  <hyperlinks>
    <hyperlink ref="B3" r:id="rId1"/>
  </hyperlinks>
  <pageMargins left="0.75" right="0.75" top="1" bottom="1" header="0.5" footer="0.5"/>
  <pageSetup paperSize="9" orientation="portrait" horizontalDpi="4294967292" verticalDpi="4294967292" r:id="rId2"/>
  <headerFooter alignWithMargins="0"/>
  <ignoredErrors>
    <ignoredError sqref="G42:G60" formula="1"/>
  </ignoredErrors>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3">
    <tabColor rgb="FFFF66FF"/>
  </sheetPr>
  <dimension ref="B1:W82"/>
  <sheetViews>
    <sheetView topLeftCell="A28" zoomScale="115" zoomScaleNormal="115" workbookViewId="0">
      <selection activeCell="D60" sqref="D60"/>
    </sheetView>
  </sheetViews>
  <sheetFormatPr baseColWidth="10" defaultRowHeight="12.75"/>
  <cols>
    <col min="1" max="1" width="5.75" style="1" customWidth="1"/>
    <col min="2" max="2" width="38.375" style="1" customWidth="1"/>
    <col min="3" max="3" width="12" style="1" customWidth="1"/>
    <col min="4" max="4" width="25.125" style="1" customWidth="1"/>
    <col min="5" max="5" width="26.625" style="1" customWidth="1"/>
    <col min="6" max="10" width="10.875" style="1" bestFit="1" customWidth="1"/>
    <col min="11" max="11" width="11.125" style="1" bestFit="1" customWidth="1"/>
    <col min="12" max="14" width="10.875" style="1" bestFit="1" customWidth="1"/>
    <col min="15" max="15" width="11.125" style="1" bestFit="1" customWidth="1"/>
    <col min="16" max="21" width="10.875" style="1" bestFit="1" customWidth="1"/>
    <col min="22" max="22" width="12.75" style="1" bestFit="1" customWidth="1"/>
    <col min="23" max="23" width="17.75" style="1" customWidth="1"/>
    <col min="24" max="16384" width="11" style="1"/>
  </cols>
  <sheetData>
    <row r="1" spans="2:12">
      <c r="B1" s="4" t="s">
        <v>26</v>
      </c>
    </row>
    <row r="2" spans="2:12" ht="15.75">
      <c r="B2" s="101" t="s">
        <v>407</v>
      </c>
    </row>
    <row r="3" spans="2:12">
      <c r="B3" s="1" t="s">
        <v>47</v>
      </c>
    </row>
    <row r="4" spans="2:12">
      <c r="B4" s="1" t="s">
        <v>143</v>
      </c>
      <c r="G4" s="20"/>
      <c r="H4" s="20"/>
      <c r="I4" s="20"/>
      <c r="J4" s="20"/>
    </row>
    <row r="5" spans="2:12">
      <c r="B5" s="4" t="s">
        <v>433</v>
      </c>
      <c r="D5" s="346" t="s">
        <v>804</v>
      </c>
      <c r="E5" s="346" t="s">
        <v>803</v>
      </c>
      <c r="G5" s="21" t="s">
        <v>586</v>
      </c>
      <c r="H5" s="20"/>
      <c r="I5" s="20"/>
      <c r="J5" s="20"/>
    </row>
    <row r="6" spans="2:12" s="13" customFormat="1" ht="43.5" customHeight="1" thickBot="1">
      <c r="B6" s="512" t="s">
        <v>1026</v>
      </c>
      <c r="C6" s="662" t="s">
        <v>222</v>
      </c>
      <c r="D6" s="662" t="s">
        <v>755</v>
      </c>
      <c r="E6" s="662" t="s">
        <v>756</v>
      </c>
      <c r="G6" s="513" t="s">
        <v>922</v>
      </c>
      <c r="H6" s="355" t="s">
        <v>142</v>
      </c>
      <c r="I6" s="22"/>
      <c r="J6" s="22"/>
    </row>
    <row r="7" spans="2:12">
      <c r="B7" s="1" t="s">
        <v>148</v>
      </c>
      <c r="C7" s="362">
        <v>25118.690178282301</v>
      </c>
      <c r="D7" s="362">
        <v>28438.308620880092</v>
      </c>
      <c r="E7" s="362">
        <v>21195.189250330073</v>
      </c>
      <c r="G7" s="20" t="s">
        <v>148</v>
      </c>
      <c r="H7" s="82">
        <f t="array" ref="H7:H23">TRANSPOSE(C59:S59)</f>
        <v>0.75971466651514019</v>
      </c>
      <c r="I7" s="28"/>
      <c r="J7" s="18"/>
      <c r="K7" s="6"/>
      <c r="L7" s="6"/>
    </row>
    <row r="8" spans="2:12">
      <c r="B8" s="1" t="s">
        <v>149</v>
      </c>
      <c r="C8" s="362">
        <v>7806.1071774066004</v>
      </c>
      <c r="D8" s="362">
        <v>12508.71849301445</v>
      </c>
      <c r="E8" s="362">
        <v>19499.620353333779</v>
      </c>
      <c r="G8" s="20" t="s">
        <v>149</v>
      </c>
      <c r="H8" s="82">
        <v>0.64314588440516296</v>
      </c>
      <c r="I8" s="28"/>
      <c r="J8" s="18"/>
      <c r="K8" s="6"/>
      <c r="L8" s="6"/>
    </row>
    <row r="9" spans="2:12">
      <c r="B9" s="1" t="s">
        <v>272</v>
      </c>
      <c r="C9" s="362">
        <v>4147.6858734324596</v>
      </c>
      <c r="D9" s="362">
        <v>5462.2423423241362</v>
      </c>
      <c r="E9" s="362">
        <v>6695.6332334863928</v>
      </c>
      <c r="G9" s="20" t="s">
        <v>272</v>
      </c>
      <c r="H9" s="82">
        <v>0.70044699560710755</v>
      </c>
      <c r="I9" s="28"/>
      <c r="J9" s="18"/>
      <c r="K9" s="6"/>
      <c r="L9" s="6"/>
    </row>
    <row r="10" spans="2:12">
      <c r="B10" s="1" t="s">
        <v>273</v>
      </c>
      <c r="C10" s="362">
        <v>3051.56457711035</v>
      </c>
      <c r="D10" s="362">
        <v>716.77782944610817</v>
      </c>
      <c r="E10" s="362">
        <v>5820.706384001287</v>
      </c>
      <c r="G10" s="20" t="s">
        <v>273</v>
      </c>
      <c r="H10" s="82">
        <v>0.86152467263784038</v>
      </c>
      <c r="I10" s="28"/>
      <c r="J10" s="18"/>
      <c r="K10" s="6"/>
      <c r="L10" s="6"/>
    </row>
    <row r="11" spans="2:12">
      <c r="B11" s="1" t="s">
        <v>227</v>
      </c>
      <c r="C11" s="362">
        <v>5628.4566379957396</v>
      </c>
      <c r="D11" s="362">
        <v>3614.0529579699105</v>
      </c>
      <c r="E11" s="362">
        <v>9365.3379825090287</v>
      </c>
      <c r="G11" s="20" t="s">
        <v>227</v>
      </c>
      <c r="H11" s="82">
        <v>0.854584446941696</v>
      </c>
      <c r="I11" s="28"/>
      <c r="J11" s="18"/>
      <c r="K11" s="6"/>
      <c r="L11" s="6"/>
    </row>
    <row r="12" spans="2:12">
      <c r="B12" s="1" t="s">
        <v>209</v>
      </c>
      <c r="C12" s="362">
        <v>2243.3132655642898</v>
      </c>
      <c r="D12" s="362">
        <v>3654.9367700758007</v>
      </c>
      <c r="E12" s="362">
        <v>7790.6958487575266</v>
      </c>
      <c r="G12" s="20" t="s">
        <v>209</v>
      </c>
      <c r="H12" s="82">
        <v>0.69050678716537095</v>
      </c>
      <c r="I12" s="28"/>
      <c r="J12" s="18"/>
      <c r="K12" s="6"/>
      <c r="L12" s="6"/>
    </row>
    <row r="13" spans="2:12">
      <c r="B13" s="1" t="s">
        <v>210</v>
      </c>
      <c r="C13" s="362">
        <v>15770.981150846699</v>
      </c>
      <c r="D13" s="362">
        <v>19298.141960108969</v>
      </c>
      <c r="E13" s="362">
        <v>18951.999161828902</v>
      </c>
      <c r="G13" s="20" t="s">
        <v>210</v>
      </c>
      <c r="H13" s="82">
        <v>0.67463691272288218</v>
      </c>
      <c r="I13" s="28"/>
      <c r="J13" s="18"/>
      <c r="K13" s="6"/>
      <c r="L13" s="6"/>
    </row>
    <row r="14" spans="2:12">
      <c r="B14" s="1" t="s">
        <v>264</v>
      </c>
      <c r="C14" s="362">
        <v>7023.9022006445102</v>
      </c>
      <c r="D14" s="362">
        <v>15832.251917554111</v>
      </c>
      <c r="E14" s="362">
        <v>13958.640416373784</v>
      </c>
      <c r="G14" s="20" t="s">
        <v>264</v>
      </c>
      <c r="H14" s="82">
        <v>0.64855925650030799</v>
      </c>
      <c r="I14" s="28"/>
      <c r="J14" s="18"/>
      <c r="K14" s="6"/>
      <c r="L14" s="6"/>
    </row>
    <row r="15" spans="2:12">
      <c r="B15" s="1" t="s">
        <v>270</v>
      </c>
      <c r="C15" s="362">
        <v>44497.039270071502</v>
      </c>
      <c r="D15" s="362">
        <v>39351.079048569663</v>
      </c>
      <c r="E15" s="362">
        <v>24286.231607190857</v>
      </c>
      <c r="G15" s="20" t="s">
        <v>270</v>
      </c>
      <c r="H15" s="82">
        <v>0.72987818708588625</v>
      </c>
      <c r="I15" s="28"/>
      <c r="J15" s="18"/>
      <c r="K15" s="6"/>
      <c r="L15" s="6"/>
    </row>
    <row r="16" spans="2:12">
      <c r="B16" s="1" t="s">
        <v>271</v>
      </c>
      <c r="C16" s="362">
        <v>20520.031931074402</v>
      </c>
      <c r="D16" s="362">
        <v>18817.237413630908</v>
      </c>
      <c r="E16" s="362">
        <v>27166.146011008706</v>
      </c>
      <c r="G16" s="20" t="s">
        <v>271</v>
      </c>
      <c r="H16" s="82">
        <v>0.72296717174370773</v>
      </c>
      <c r="I16" s="28"/>
      <c r="J16" s="18"/>
      <c r="K16" s="6"/>
      <c r="L16" s="6"/>
    </row>
    <row r="17" spans="2:12">
      <c r="B17" s="1" t="s">
        <v>166</v>
      </c>
      <c r="C17" s="362">
        <v>3888.86057270827</v>
      </c>
      <c r="D17" s="362">
        <v>4083.7862319799738</v>
      </c>
      <c r="E17" s="362">
        <v>5547.8354797914308</v>
      </c>
      <c r="G17" s="20" t="s">
        <v>166</v>
      </c>
      <c r="H17" s="82">
        <v>0.71618461496230235</v>
      </c>
      <c r="I17" s="28"/>
      <c r="J17" s="18"/>
      <c r="K17" s="6"/>
      <c r="L17" s="6"/>
    </row>
    <row r="18" spans="2:12">
      <c r="B18" s="1" t="s">
        <v>158</v>
      </c>
      <c r="C18" s="362">
        <v>16150.328851259301</v>
      </c>
      <c r="D18" s="362">
        <v>14720.111286920544</v>
      </c>
      <c r="E18" s="362">
        <v>8795.5598121529638</v>
      </c>
      <c r="G18" s="20" t="s">
        <v>158</v>
      </c>
      <c r="H18" s="82">
        <v>0.67720678046149874</v>
      </c>
      <c r="I18" s="28"/>
      <c r="J18" s="18"/>
      <c r="K18" s="6"/>
      <c r="L18" s="6"/>
    </row>
    <row r="19" spans="2:12">
      <c r="B19" s="1" t="s">
        <v>159</v>
      </c>
      <c r="C19" s="362">
        <v>10544.2752862169</v>
      </c>
      <c r="D19" s="362">
        <v>27929.671494299728</v>
      </c>
      <c r="E19" s="362">
        <v>27248.885898518834</v>
      </c>
      <c r="G19" s="20" t="s">
        <v>159</v>
      </c>
      <c r="H19" s="82">
        <v>0.84807752654002699</v>
      </c>
      <c r="I19" s="28"/>
      <c r="J19" s="18"/>
      <c r="K19" s="6"/>
      <c r="L19" s="6"/>
    </row>
    <row r="20" spans="2:12">
      <c r="B20" s="1" t="s">
        <v>160</v>
      </c>
      <c r="C20" s="362">
        <v>4740.7467612225701</v>
      </c>
      <c r="D20" s="362">
        <v>10170.294716329307</v>
      </c>
      <c r="E20" s="362">
        <v>7518.7787357743455</v>
      </c>
      <c r="G20" s="20" t="s">
        <v>160</v>
      </c>
      <c r="H20" s="82">
        <v>0.70356601349610126</v>
      </c>
      <c r="I20" s="28"/>
      <c r="J20" s="18"/>
      <c r="K20" s="6"/>
      <c r="L20" s="6"/>
    </row>
    <row r="21" spans="2:12">
      <c r="B21" s="1" t="s">
        <v>161</v>
      </c>
      <c r="C21" s="362">
        <v>3303.3592788470801</v>
      </c>
      <c r="D21" s="362">
        <v>7186.2491986019995</v>
      </c>
      <c r="E21" s="362">
        <v>6393.6657956519193</v>
      </c>
      <c r="G21" s="20" t="s">
        <v>161</v>
      </c>
      <c r="H21" s="82">
        <v>0.58078942312704496</v>
      </c>
      <c r="I21" s="28"/>
      <c r="J21" s="18"/>
      <c r="K21" s="6"/>
      <c r="L21" s="6"/>
    </row>
    <row r="22" spans="2:12">
      <c r="B22" s="1" t="s">
        <v>83</v>
      </c>
      <c r="C22" s="362">
        <v>15467.382019991101</v>
      </c>
      <c r="D22" s="362">
        <v>13719.131596886536</v>
      </c>
      <c r="E22" s="362">
        <v>14878.164933996968</v>
      </c>
      <c r="G22" s="20" t="s">
        <v>83</v>
      </c>
      <c r="H22" s="82">
        <v>0.6453931350425397</v>
      </c>
      <c r="I22" s="28"/>
      <c r="J22" s="18"/>
      <c r="K22" s="6"/>
      <c r="L22" s="6"/>
    </row>
    <row r="23" spans="2:12">
      <c r="B23" s="1" t="s">
        <v>84</v>
      </c>
      <c r="C23" s="362">
        <v>1878.8928432129901</v>
      </c>
      <c r="D23" s="362">
        <v>4096.4803399541433</v>
      </c>
      <c r="E23" s="362">
        <v>2980.2375118822606</v>
      </c>
      <c r="G23" s="20" t="s">
        <v>84</v>
      </c>
      <c r="H23" s="82">
        <v>0.58259301477365621</v>
      </c>
      <c r="I23" s="28"/>
      <c r="J23" s="18"/>
      <c r="K23" s="6"/>
      <c r="L23" s="6"/>
    </row>
    <row r="24" spans="2:12">
      <c r="B24" s="86" t="s">
        <v>85</v>
      </c>
      <c r="C24" s="369">
        <v>2.9125561173327599</v>
      </c>
      <c r="D24" s="369">
        <v>6.1137811523122911</v>
      </c>
      <c r="E24" s="369">
        <v>1512.2575831096015</v>
      </c>
      <c r="G24" s="20" t="s">
        <v>85</v>
      </c>
      <c r="H24" s="28">
        <f>+W59</f>
        <v>0.89204251979419846</v>
      </c>
      <c r="I24" s="28"/>
      <c r="J24" s="18"/>
      <c r="K24" s="6"/>
      <c r="L24" s="6"/>
    </row>
    <row r="25" spans="2:12" ht="13.5" thickBot="1">
      <c r="B25" s="352" t="s">
        <v>86</v>
      </c>
      <c r="C25" s="600">
        <f>SUM(C7:C24)</f>
        <v>191784.53043200445</v>
      </c>
      <c r="D25" s="384">
        <f>SUM(D7:D24)</f>
        <v>229605.58599969867</v>
      </c>
      <c r="E25" s="384">
        <f>SUM(E7:E24)</f>
        <v>229605.58599969867</v>
      </c>
      <c r="G25" s="398" t="s">
        <v>178</v>
      </c>
      <c r="H25" s="404">
        <f>+V59</f>
        <v>0.74224811185808837</v>
      </c>
      <c r="I25" s="28"/>
      <c r="J25" s="20"/>
    </row>
    <row r="26" spans="2:12">
      <c r="J26" s="7"/>
    </row>
    <row r="27" spans="2:12">
      <c r="B27" s="422"/>
      <c r="J27" s="7"/>
    </row>
    <row r="28" spans="2:12">
      <c r="B28" s="422" t="s">
        <v>818</v>
      </c>
    </row>
    <row r="29" spans="2:12">
      <c r="B29" s="422" t="s">
        <v>821</v>
      </c>
    </row>
    <row r="30" spans="2:12">
      <c r="B30" s="422" t="s">
        <v>822</v>
      </c>
    </row>
    <row r="31" spans="2:12" ht="15.75">
      <c r="B31" s="101" t="s">
        <v>823</v>
      </c>
    </row>
    <row r="32" spans="2:12">
      <c r="B32" s="1" t="s">
        <v>824</v>
      </c>
    </row>
    <row r="33" spans="2:23">
      <c r="B33" s="1" t="s">
        <v>13</v>
      </c>
    </row>
    <row r="35" spans="2:23">
      <c r="C35" s="612" t="s">
        <v>1027</v>
      </c>
      <c r="D35" s="612" t="s">
        <v>382</v>
      </c>
    </row>
    <row r="36" spans="2:23">
      <c r="C36" s="612"/>
    </row>
    <row r="37" spans="2:23" s="505" customFormat="1" ht="14.25" thickBot="1">
      <c r="B37" s="352"/>
      <c r="C37" s="663" t="s">
        <v>233</v>
      </c>
      <c r="D37" s="663" t="s">
        <v>234</v>
      </c>
      <c r="E37" s="663" t="s">
        <v>9</v>
      </c>
      <c r="F37" s="663" t="s">
        <v>10</v>
      </c>
      <c r="G37" s="663" t="s">
        <v>227</v>
      </c>
      <c r="H37" s="663" t="s">
        <v>209</v>
      </c>
      <c r="I37" s="663" t="s">
        <v>235</v>
      </c>
      <c r="J37" s="663" t="s">
        <v>120</v>
      </c>
      <c r="K37" s="470" t="s">
        <v>236</v>
      </c>
      <c r="L37" s="470" t="s">
        <v>121</v>
      </c>
      <c r="M37" s="470" t="s">
        <v>166</v>
      </c>
      <c r="N37" s="470" t="s">
        <v>158</v>
      </c>
      <c r="O37" s="470" t="s">
        <v>57</v>
      </c>
      <c r="P37" s="470" t="s">
        <v>237</v>
      </c>
      <c r="Q37" s="470" t="s">
        <v>58</v>
      </c>
      <c r="R37" s="470" t="s">
        <v>238</v>
      </c>
      <c r="S37" s="470" t="s">
        <v>117</v>
      </c>
      <c r="T37" s="470" t="s">
        <v>185</v>
      </c>
      <c r="U37" s="470" t="s">
        <v>221</v>
      </c>
      <c r="V37" s="491" t="s">
        <v>60</v>
      </c>
    </row>
    <row r="38" spans="2:23">
      <c r="B38" s="1" t="s">
        <v>61</v>
      </c>
      <c r="C38" s="362">
        <v>138630113</v>
      </c>
      <c r="D38" s="362">
        <v>32737472</v>
      </c>
      <c r="E38" s="362">
        <v>20560557</v>
      </c>
      <c r="F38" s="362">
        <v>26262492</v>
      </c>
      <c r="G38" s="362">
        <v>39738229</v>
      </c>
      <c r="H38" s="362">
        <v>11936599</v>
      </c>
      <c r="I38" s="362">
        <v>51885273</v>
      </c>
      <c r="J38" s="362">
        <v>35698046</v>
      </c>
      <c r="K38" s="362">
        <v>196714713</v>
      </c>
      <c r="L38" s="362">
        <v>97245778</v>
      </c>
      <c r="M38" s="362">
        <v>16651921</v>
      </c>
      <c r="N38" s="362">
        <v>53864664</v>
      </c>
      <c r="O38" s="362">
        <v>195367513</v>
      </c>
      <c r="P38" s="362">
        <v>26559415</v>
      </c>
      <c r="Q38" s="362">
        <v>17833177</v>
      </c>
      <c r="R38" s="362">
        <v>63907507</v>
      </c>
      <c r="S38" s="362">
        <v>7635481</v>
      </c>
      <c r="T38" s="362">
        <v>1546558</v>
      </c>
      <c r="U38" s="362">
        <v>1401922</v>
      </c>
      <c r="V38" s="18">
        <f>SUM(C38:U38)</f>
        <v>1036177430</v>
      </c>
      <c r="W38" s="20"/>
    </row>
    <row r="39" spans="2:23">
      <c r="B39" s="59" t="s">
        <v>239</v>
      </c>
      <c r="C39" s="362">
        <v>6576961</v>
      </c>
      <c r="D39" s="362">
        <v>1536386</v>
      </c>
      <c r="E39" s="362">
        <v>280137</v>
      </c>
      <c r="F39" s="362">
        <v>107659</v>
      </c>
      <c r="G39" s="362">
        <v>535777</v>
      </c>
      <c r="H39" s="362">
        <v>164150</v>
      </c>
      <c r="I39" s="362">
        <v>1947608</v>
      </c>
      <c r="J39" s="362">
        <v>2012078</v>
      </c>
      <c r="K39" s="362">
        <v>1931426</v>
      </c>
      <c r="L39" s="362">
        <v>2193108</v>
      </c>
      <c r="M39" s="362">
        <v>982177</v>
      </c>
      <c r="N39" s="362">
        <v>2658814</v>
      </c>
      <c r="O39" s="362">
        <v>101806</v>
      </c>
      <c r="P39" s="362">
        <v>1089787</v>
      </c>
      <c r="Q39" s="362">
        <v>555718</v>
      </c>
      <c r="R39" s="362">
        <v>464739</v>
      </c>
      <c r="S39" s="362">
        <v>417855</v>
      </c>
      <c r="T39" s="362">
        <v>2829</v>
      </c>
      <c r="U39" s="362">
        <v>985</v>
      </c>
      <c r="V39" s="18">
        <f>SUM(C39:U39)</f>
        <v>23560000</v>
      </c>
      <c r="W39" s="18"/>
    </row>
    <row r="40" spans="2:23">
      <c r="B40" s="59" t="s">
        <v>240</v>
      </c>
      <c r="C40" s="362">
        <v>15879406</v>
      </c>
      <c r="D40" s="362">
        <v>7329144</v>
      </c>
      <c r="E40" s="362">
        <v>4063395</v>
      </c>
      <c r="F40" s="362">
        <v>1770020</v>
      </c>
      <c r="G40" s="362">
        <v>2898857</v>
      </c>
      <c r="H40" s="362">
        <v>2452165</v>
      </c>
      <c r="I40" s="362">
        <v>10505493</v>
      </c>
      <c r="J40" s="362">
        <v>7182789</v>
      </c>
      <c r="K40" s="362">
        <v>37647628</v>
      </c>
      <c r="L40" s="362">
        <v>16635303</v>
      </c>
      <c r="M40" s="362">
        <v>2178583</v>
      </c>
      <c r="N40" s="362">
        <v>9670656</v>
      </c>
      <c r="O40" s="362">
        <v>19008472</v>
      </c>
      <c r="P40" s="362">
        <v>4547455</v>
      </c>
      <c r="Q40" s="362">
        <v>5405705</v>
      </c>
      <c r="R40" s="362">
        <v>16587907</v>
      </c>
      <c r="S40" s="362">
        <v>2057968</v>
      </c>
      <c r="T40" s="362">
        <v>86122</v>
      </c>
      <c r="U40" s="362">
        <v>70932</v>
      </c>
      <c r="V40" s="18">
        <f t="shared" ref="V40:V52" si="0">SUM(C40:U40)</f>
        <v>165978000</v>
      </c>
      <c r="W40" s="18"/>
    </row>
    <row r="41" spans="2:23">
      <c r="B41" s="1" t="s">
        <v>241</v>
      </c>
      <c r="C41" s="362">
        <v>10942620</v>
      </c>
      <c r="D41" s="362">
        <v>5792744</v>
      </c>
      <c r="E41" s="362">
        <v>2932061</v>
      </c>
      <c r="F41" s="362">
        <v>795587</v>
      </c>
      <c r="G41" s="362">
        <v>1376581</v>
      </c>
      <c r="H41" s="362">
        <v>2121792</v>
      </c>
      <c r="I41" s="362">
        <v>8001664</v>
      </c>
      <c r="J41" s="362">
        <v>5376811</v>
      </c>
      <c r="K41" s="362">
        <v>32480297</v>
      </c>
      <c r="L41" s="362">
        <v>13617835</v>
      </c>
      <c r="M41" s="362">
        <v>1113667</v>
      </c>
      <c r="N41" s="362">
        <v>7351284</v>
      </c>
      <c r="O41" s="362">
        <v>13571363</v>
      </c>
      <c r="P41" s="362">
        <v>3478475</v>
      </c>
      <c r="Q41" s="362">
        <v>4934535</v>
      </c>
      <c r="R41" s="362">
        <v>14305661</v>
      </c>
      <c r="S41" s="362">
        <v>1820152</v>
      </c>
      <c r="T41" s="362">
        <v>22636</v>
      </c>
      <c r="U41" s="362">
        <v>14235</v>
      </c>
      <c r="V41" s="18">
        <f>SUM(C41:U41)</f>
        <v>130050000</v>
      </c>
      <c r="W41" s="18"/>
    </row>
    <row r="42" spans="2:23">
      <c r="B42" s="59" t="s">
        <v>249</v>
      </c>
      <c r="C42" s="362">
        <v>7859216</v>
      </c>
      <c r="D42" s="362">
        <v>1766518</v>
      </c>
      <c r="E42" s="362">
        <v>1261649</v>
      </c>
      <c r="F42" s="362">
        <v>1432027</v>
      </c>
      <c r="G42" s="362">
        <v>1824333</v>
      </c>
      <c r="H42" s="362">
        <v>745802</v>
      </c>
      <c r="I42" s="362">
        <v>2910516</v>
      </c>
      <c r="J42" s="362">
        <v>2222807</v>
      </c>
      <c r="K42" s="362">
        <v>8779976</v>
      </c>
      <c r="L42" s="362">
        <v>5689478</v>
      </c>
      <c r="M42" s="362">
        <v>1140358</v>
      </c>
      <c r="N42" s="362">
        <v>3494281</v>
      </c>
      <c r="O42" s="362">
        <v>7901642</v>
      </c>
      <c r="P42" s="362">
        <v>1527946</v>
      </c>
      <c r="Q42" s="362">
        <v>842228</v>
      </c>
      <c r="R42" s="362">
        <v>3571696</v>
      </c>
      <c r="S42" s="362">
        <v>424706</v>
      </c>
      <c r="T42" s="362">
        <v>64983</v>
      </c>
      <c r="U42" s="362">
        <v>63838</v>
      </c>
      <c r="V42" s="18">
        <f t="shared" si="0"/>
        <v>53524000</v>
      </c>
      <c r="W42" s="18"/>
    </row>
    <row r="43" spans="2:23">
      <c r="B43" s="29" t="s">
        <v>250</v>
      </c>
      <c r="C43" s="362">
        <v>28639815</v>
      </c>
      <c r="D43" s="362">
        <v>5994158</v>
      </c>
      <c r="E43" s="362">
        <v>4070223</v>
      </c>
      <c r="F43" s="362">
        <v>8483715</v>
      </c>
      <c r="G43" s="362">
        <v>12077369</v>
      </c>
      <c r="H43" s="362">
        <v>2286788</v>
      </c>
      <c r="I43" s="362">
        <v>9404864</v>
      </c>
      <c r="J43" s="362">
        <v>6256297</v>
      </c>
      <c r="K43" s="362">
        <v>44105605</v>
      </c>
      <c r="L43" s="362">
        <v>21234578</v>
      </c>
      <c r="M43" s="362">
        <v>2619477</v>
      </c>
      <c r="N43" s="362">
        <v>11147199</v>
      </c>
      <c r="O43" s="362">
        <v>41015064</v>
      </c>
      <c r="P43" s="362">
        <v>5697270</v>
      </c>
      <c r="Q43" s="362">
        <v>2955335</v>
      </c>
      <c r="R43" s="362">
        <v>11420446</v>
      </c>
      <c r="S43" s="362">
        <v>1286970</v>
      </c>
      <c r="T43" s="362">
        <v>265661</v>
      </c>
      <c r="U43" s="362">
        <v>233166</v>
      </c>
      <c r="V43" s="18">
        <f>SUM(C43:U43)</f>
        <v>219194000</v>
      </c>
      <c r="W43" s="18"/>
    </row>
    <row r="44" spans="2:23">
      <c r="B44" s="29" t="s">
        <v>251</v>
      </c>
      <c r="C44" s="362">
        <v>3108783</v>
      </c>
      <c r="D44" s="362">
        <v>794407</v>
      </c>
      <c r="E44" s="362">
        <v>553115</v>
      </c>
      <c r="F44" s="362">
        <v>575957</v>
      </c>
      <c r="G44" s="362">
        <v>1008351</v>
      </c>
      <c r="H44" s="362">
        <v>275448</v>
      </c>
      <c r="I44" s="362">
        <v>935890</v>
      </c>
      <c r="J44" s="362">
        <v>675217</v>
      </c>
      <c r="K44" s="362">
        <v>7041377</v>
      </c>
      <c r="L44" s="362">
        <v>2155466</v>
      </c>
      <c r="M44" s="362">
        <v>295897</v>
      </c>
      <c r="N44" s="362">
        <v>1239887</v>
      </c>
      <c r="O44" s="362">
        <v>18935198</v>
      </c>
      <c r="P44" s="362">
        <v>485806</v>
      </c>
      <c r="Q44" s="362">
        <v>342589</v>
      </c>
      <c r="R44" s="362">
        <v>1866686</v>
      </c>
      <c r="S44" s="362">
        <v>130554</v>
      </c>
      <c r="T44" s="362">
        <v>14110</v>
      </c>
      <c r="U44" s="362">
        <v>10262</v>
      </c>
      <c r="V44" s="18">
        <f t="shared" si="0"/>
        <v>40445000</v>
      </c>
      <c r="W44" s="18"/>
    </row>
    <row r="45" spans="2:23">
      <c r="B45" s="29" t="s">
        <v>252</v>
      </c>
      <c r="C45" s="362">
        <v>4451233</v>
      </c>
      <c r="D45" s="362">
        <v>1104269</v>
      </c>
      <c r="E45" s="362">
        <v>662730</v>
      </c>
      <c r="F45" s="362">
        <v>801617</v>
      </c>
      <c r="G45" s="362">
        <v>1041867</v>
      </c>
      <c r="H45" s="362">
        <v>368463</v>
      </c>
      <c r="I45" s="362">
        <v>1815530</v>
      </c>
      <c r="J45" s="362">
        <v>1153921</v>
      </c>
      <c r="K45" s="362">
        <v>7049192</v>
      </c>
      <c r="L45" s="362">
        <v>3317869</v>
      </c>
      <c r="M45" s="362">
        <v>576972</v>
      </c>
      <c r="N45" s="362">
        <v>1736366</v>
      </c>
      <c r="O45" s="362">
        <v>10220123</v>
      </c>
      <c r="P45" s="362">
        <v>820927</v>
      </c>
      <c r="Q45" s="362">
        <v>502530</v>
      </c>
      <c r="R45" s="362">
        <v>1973719</v>
      </c>
      <c r="S45" s="362">
        <v>251720</v>
      </c>
      <c r="T45" s="362">
        <v>31727</v>
      </c>
      <c r="U45" s="362">
        <v>29225</v>
      </c>
      <c r="V45" s="18">
        <f t="shared" si="0"/>
        <v>37910000</v>
      </c>
      <c r="W45" s="18"/>
    </row>
    <row r="46" spans="2:23">
      <c r="B46" s="29" t="s">
        <v>253</v>
      </c>
      <c r="C46" s="362">
        <v>18049976</v>
      </c>
      <c r="D46" s="362">
        <v>3112323</v>
      </c>
      <c r="E46" s="362">
        <v>2158194</v>
      </c>
      <c r="F46" s="362">
        <v>3972111</v>
      </c>
      <c r="G46" s="362">
        <v>5147802</v>
      </c>
      <c r="H46" s="362">
        <v>1398408</v>
      </c>
      <c r="I46" s="362">
        <v>4681998</v>
      </c>
      <c r="J46" s="362">
        <v>3464844</v>
      </c>
      <c r="K46" s="362">
        <v>23165448</v>
      </c>
      <c r="L46" s="362">
        <v>12301247</v>
      </c>
      <c r="M46" s="362">
        <v>1722807</v>
      </c>
      <c r="N46" s="362">
        <v>4718658</v>
      </c>
      <c r="O46" s="362">
        <v>18294086</v>
      </c>
      <c r="P46" s="362">
        <v>2809127</v>
      </c>
      <c r="Q46" s="362">
        <v>1241752</v>
      </c>
      <c r="R46" s="362">
        <v>5461833</v>
      </c>
      <c r="S46" s="362">
        <v>650052</v>
      </c>
      <c r="T46" s="362">
        <v>126908</v>
      </c>
      <c r="U46" s="362">
        <v>118426</v>
      </c>
      <c r="V46" s="18">
        <f t="shared" si="0"/>
        <v>112596000</v>
      </c>
      <c r="W46" s="18"/>
    </row>
    <row r="47" spans="2:23">
      <c r="B47" s="29" t="s">
        <v>254</v>
      </c>
      <c r="C47" s="362">
        <v>7333630</v>
      </c>
      <c r="D47" s="362">
        <v>1440872</v>
      </c>
      <c r="E47" s="362">
        <v>1138087</v>
      </c>
      <c r="F47" s="362">
        <v>1824462</v>
      </c>
      <c r="G47" s="362">
        <v>2367741</v>
      </c>
      <c r="H47" s="362">
        <v>580268</v>
      </c>
      <c r="I47" s="362">
        <v>2334912</v>
      </c>
      <c r="J47" s="362">
        <v>1216053</v>
      </c>
      <c r="K47" s="362">
        <v>15319331</v>
      </c>
      <c r="L47" s="362">
        <v>5073073</v>
      </c>
      <c r="M47" s="362">
        <v>621004</v>
      </c>
      <c r="N47" s="362">
        <v>2774878</v>
      </c>
      <c r="O47" s="362">
        <v>25078801</v>
      </c>
      <c r="P47" s="362">
        <v>1199301</v>
      </c>
      <c r="Q47" s="362">
        <v>868190</v>
      </c>
      <c r="R47" s="362">
        <v>4195478</v>
      </c>
      <c r="S47" s="362">
        <v>300940</v>
      </c>
      <c r="T47" s="362">
        <v>50440</v>
      </c>
      <c r="U47" s="362">
        <v>50539</v>
      </c>
      <c r="V47" s="18">
        <f t="shared" si="0"/>
        <v>73768000</v>
      </c>
      <c r="W47" s="18"/>
    </row>
    <row r="48" spans="2:23">
      <c r="B48" s="29" t="s">
        <v>255</v>
      </c>
      <c r="C48" s="362">
        <v>28710487</v>
      </c>
      <c r="D48" s="362">
        <v>5735173</v>
      </c>
      <c r="E48" s="362">
        <v>3782375</v>
      </c>
      <c r="F48" s="362">
        <v>3832841</v>
      </c>
      <c r="G48" s="362">
        <v>7639378</v>
      </c>
      <c r="H48" s="362">
        <v>2102651</v>
      </c>
      <c r="I48" s="362">
        <v>10917084</v>
      </c>
      <c r="J48" s="362">
        <v>7130857</v>
      </c>
      <c r="K48" s="362">
        <v>26798615</v>
      </c>
      <c r="L48" s="362">
        <v>16027374</v>
      </c>
      <c r="M48" s="362">
        <v>4426198</v>
      </c>
      <c r="N48" s="362">
        <v>9733631</v>
      </c>
      <c r="O48" s="362">
        <v>29016312</v>
      </c>
      <c r="P48" s="362">
        <v>5117302</v>
      </c>
      <c r="Q48" s="362">
        <v>2922639</v>
      </c>
      <c r="R48" s="362">
        <v>10420493</v>
      </c>
      <c r="S48" s="362">
        <v>1208448</v>
      </c>
      <c r="T48" s="362">
        <v>720304</v>
      </c>
      <c r="U48" s="362">
        <v>655479</v>
      </c>
      <c r="V48" s="18">
        <f t="shared" si="0"/>
        <v>176897641</v>
      </c>
      <c r="W48" s="18"/>
    </row>
    <row r="49" spans="2:23">
      <c r="B49" s="29" t="s">
        <v>256</v>
      </c>
      <c r="C49" s="362">
        <v>5555426</v>
      </c>
      <c r="D49" s="362">
        <v>980572</v>
      </c>
      <c r="E49" s="362">
        <v>741912</v>
      </c>
      <c r="F49" s="362">
        <v>1100643</v>
      </c>
      <c r="G49" s="362">
        <v>1623618</v>
      </c>
      <c r="H49" s="362">
        <v>489155</v>
      </c>
      <c r="I49" s="362">
        <v>1766019</v>
      </c>
      <c r="J49" s="362">
        <v>1173328</v>
      </c>
      <c r="K49" s="362">
        <v>7188151</v>
      </c>
      <c r="L49" s="362">
        <v>3874250</v>
      </c>
      <c r="M49" s="362">
        <v>591160</v>
      </c>
      <c r="N49" s="362">
        <v>1846954</v>
      </c>
      <c r="O49" s="362">
        <v>8229182</v>
      </c>
      <c r="P49" s="362">
        <v>876356</v>
      </c>
      <c r="Q49" s="362">
        <v>592988</v>
      </c>
      <c r="R49" s="362">
        <v>2198150</v>
      </c>
      <c r="S49" s="362">
        <v>219710</v>
      </c>
      <c r="T49" s="362">
        <v>44412</v>
      </c>
      <c r="U49" s="362">
        <v>43014</v>
      </c>
      <c r="V49" s="18">
        <f t="shared" si="0"/>
        <v>39135000</v>
      </c>
      <c r="W49" s="168"/>
    </row>
    <row r="50" spans="2:23">
      <c r="B50" s="1" t="s">
        <v>257</v>
      </c>
      <c r="C50" s="362">
        <v>126164933</v>
      </c>
      <c r="D50" s="362">
        <v>29793822</v>
      </c>
      <c r="E50" s="362">
        <v>18711817</v>
      </c>
      <c r="F50" s="362">
        <v>23901052</v>
      </c>
      <c r="G50" s="362">
        <v>36165093</v>
      </c>
      <c r="H50" s="362">
        <v>10863298</v>
      </c>
      <c r="I50" s="362">
        <v>47219914</v>
      </c>
      <c r="J50" s="362">
        <v>32488191</v>
      </c>
      <c r="K50" s="362">
        <v>179026749</v>
      </c>
      <c r="L50" s="362">
        <v>88501746</v>
      </c>
      <c r="M50" s="362">
        <v>15154633</v>
      </c>
      <c r="N50" s="362">
        <v>49021324</v>
      </c>
      <c r="O50" s="362">
        <v>177800686</v>
      </c>
      <c r="P50" s="362">
        <v>24171277</v>
      </c>
      <c r="Q50" s="362">
        <v>16229674</v>
      </c>
      <c r="R50" s="362">
        <v>58161147</v>
      </c>
      <c r="S50" s="362">
        <v>6948923</v>
      </c>
      <c r="T50" s="362">
        <v>1407496</v>
      </c>
      <c r="U50" s="362">
        <v>1275866</v>
      </c>
      <c r="V50" s="18">
        <f>SUM(C50:U50)</f>
        <v>943007641</v>
      </c>
      <c r="W50" s="168"/>
    </row>
    <row r="51" spans="2:23">
      <c r="B51" s="1" t="s">
        <v>38</v>
      </c>
      <c r="C51" s="362">
        <v>12465180</v>
      </c>
      <c r="D51" s="362">
        <v>2943650</v>
      </c>
      <c r="E51" s="362">
        <v>1848740</v>
      </c>
      <c r="F51" s="362">
        <v>2361440</v>
      </c>
      <c r="G51" s="362">
        <v>3573136</v>
      </c>
      <c r="H51" s="362">
        <v>1073301</v>
      </c>
      <c r="I51" s="362">
        <v>4665359</v>
      </c>
      <c r="J51" s="362">
        <v>3209855</v>
      </c>
      <c r="K51" s="362">
        <v>17687964</v>
      </c>
      <c r="L51" s="362">
        <v>8744032</v>
      </c>
      <c r="M51" s="362">
        <v>1497288</v>
      </c>
      <c r="N51" s="362">
        <v>4843340</v>
      </c>
      <c r="O51" s="362">
        <v>17566827</v>
      </c>
      <c r="P51" s="362">
        <v>2388138</v>
      </c>
      <c r="Q51" s="362">
        <v>1603503</v>
      </c>
      <c r="R51" s="362">
        <v>5746360</v>
      </c>
      <c r="S51" s="362">
        <v>686558</v>
      </c>
      <c r="T51" s="362">
        <v>139062</v>
      </c>
      <c r="U51" s="362">
        <v>126056</v>
      </c>
      <c r="V51" s="18">
        <f t="shared" si="0"/>
        <v>93169789</v>
      </c>
      <c r="W51" s="168"/>
    </row>
    <row r="52" spans="2:23" ht="13.5" thickBot="1">
      <c r="B52" s="351" t="s">
        <v>61</v>
      </c>
      <c r="C52" s="429">
        <v>138630113</v>
      </c>
      <c r="D52" s="429">
        <v>32737472</v>
      </c>
      <c r="E52" s="429">
        <v>20560557</v>
      </c>
      <c r="F52" s="429">
        <v>26262492</v>
      </c>
      <c r="G52" s="429">
        <v>39738229</v>
      </c>
      <c r="H52" s="429">
        <v>11936599</v>
      </c>
      <c r="I52" s="429">
        <v>51885273</v>
      </c>
      <c r="J52" s="429">
        <v>35698046</v>
      </c>
      <c r="K52" s="429">
        <v>196714713</v>
      </c>
      <c r="L52" s="429">
        <v>97245778</v>
      </c>
      <c r="M52" s="429">
        <v>16651921</v>
      </c>
      <c r="N52" s="429">
        <v>53864664</v>
      </c>
      <c r="O52" s="429">
        <v>195367513</v>
      </c>
      <c r="P52" s="429">
        <v>26559415</v>
      </c>
      <c r="Q52" s="429">
        <v>17833177</v>
      </c>
      <c r="R52" s="429">
        <v>63907507</v>
      </c>
      <c r="S52" s="429">
        <v>7635481</v>
      </c>
      <c r="T52" s="429">
        <v>1546558</v>
      </c>
      <c r="U52" s="429">
        <v>1401922</v>
      </c>
      <c r="V52" s="403">
        <f t="shared" si="0"/>
        <v>1036177430</v>
      </c>
      <c r="W52" s="168"/>
    </row>
    <row r="53" spans="2:23">
      <c r="C53" s="20"/>
      <c r="D53" s="20"/>
      <c r="E53" s="20"/>
      <c r="F53" s="20"/>
      <c r="G53" s="20"/>
      <c r="H53" s="20"/>
      <c r="I53" s="20"/>
      <c r="J53" s="20"/>
      <c r="K53" s="20"/>
      <c r="L53" s="20"/>
      <c r="M53" s="20"/>
      <c r="N53" s="20"/>
      <c r="O53" s="20"/>
      <c r="P53" s="20"/>
      <c r="Q53" s="20"/>
      <c r="R53" s="20"/>
      <c r="S53" s="20"/>
      <c r="T53" s="20"/>
      <c r="U53" s="20"/>
      <c r="V53" s="20"/>
      <c r="W53" s="169" t="s">
        <v>85</v>
      </c>
    </row>
    <row r="54" spans="2:23">
      <c r="B54" s="60" t="s">
        <v>584</v>
      </c>
      <c r="C54" s="18">
        <f t="shared" ref="C54:U54" si="1">C39+C40+C42</f>
        <v>30315583</v>
      </c>
      <c r="D54" s="18">
        <f>D39+D40+D42</f>
        <v>10632048</v>
      </c>
      <c r="E54" s="18">
        <f t="shared" si="1"/>
        <v>5605181</v>
      </c>
      <c r="F54" s="18">
        <f t="shared" si="1"/>
        <v>3309706</v>
      </c>
      <c r="G54" s="18">
        <f t="shared" si="1"/>
        <v>5258967</v>
      </c>
      <c r="H54" s="18">
        <f t="shared" si="1"/>
        <v>3362117</v>
      </c>
      <c r="I54" s="18">
        <f t="shared" si="1"/>
        <v>15363617</v>
      </c>
      <c r="J54" s="18">
        <f t="shared" si="1"/>
        <v>11417674</v>
      </c>
      <c r="K54" s="18">
        <f t="shared" si="1"/>
        <v>48359030</v>
      </c>
      <c r="L54" s="18">
        <f t="shared" si="1"/>
        <v>24517889</v>
      </c>
      <c r="M54" s="18">
        <f t="shared" si="1"/>
        <v>4301118</v>
      </c>
      <c r="N54" s="18">
        <f t="shared" si="1"/>
        <v>15823751</v>
      </c>
      <c r="O54" s="18">
        <f t="shared" si="1"/>
        <v>27011920</v>
      </c>
      <c r="P54" s="18">
        <f t="shared" si="1"/>
        <v>7165188</v>
      </c>
      <c r="Q54" s="18">
        <f t="shared" si="1"/>
        <v>6803651</v>
      </c>
      <c r="R54" s="18">
        <f t="shared" si="1"/>
        <v>20624342</v>
      </c>
      <c r="S54" s="18">
        <f t="shared" si="1"/>
        <v>2900529</v>
      </c>
      <c r="T54" s="18">
        <f t="shared" si="1"/>
        <v>153934</v>
      </c>
      <c r="U54" s="18">
        <f t="shared" si="1"/>
        <v>135755</v>
      </c>
      <c r="V54" s="18">
        <f>V39+V40+V42</f>
        <v>243062000</v>
      </c>
      <c r="W54" s="18">
        <f>T54+U54</f>
        <v>289689</v>
      </c>
    </row>
    <row r="55" spans="2:23" s="180" customFormat="1">
      <c r="B55" s="55" t="s">
        <v>585</v>
      </c>
      <c r="C55" s="18">
        <f t="shared" ref="C55:V55" si="2">C43+C44+C45+C46+C47+C48+C49</f>
        <v>95849350</v>
      </c>
      <c r="D55" s="18">
        <f t="shared" si="2"/>
        <v>19161774</v>
      </c>
      <c r="E55" s="18">
        <f t="shared" si="2"/>
        <v>13106636</v>
      </c>
      <c r="F55" s="18">
        <f t="shared" si="2"/>
        <v>20591346</v>
      </c>
      <c r="G55" s="18">
        <f t="shared" si="2"/>
        <v>30906126</v>
      </c>
      <c r="H55" s="18">
        <f t="shared" si="2"/>
        <v>7501181</v>
      </c>
      <c r="I55" s="18">
        <f t="shared" si="2"/>
        <v>31856297</v>
      </c>
      <c r="J55" s="18">
        <f t="shared" si="2"/>
        <v>21070517</v>
      </c>
      <c r="K55" s="18">
        <f t="shared" si="2"/>
        <v>130667719</v>
      </c>
      <c r="L55" s="18">
        <f t="shared" si="2"/>
        <v>63983857</v>
      </c>
      <c r="M55" s="18">
        <f t="shared" si="2"/>
        <v>10853515</v>
      </c>
      <c r="N55" s="18">
        <f t="shared" si="2"/>
        <v>33197573</v>
      </c>
      <c r="O55" s="18">
        <f t="shared" si="2"/>
        <v>150788766</v>
      </c>
      <c r="P55" s="18">
        <f t="shared" si="2"/>
        <v>17006089</v>
      </c>
      <c r="Q55" s="18">
        <f t="shared" si="2"/>
        <v>9426023</v>
      </c>
      <c r="R55" s="18">
        <f t="shared" si="2"/>
        <v>37536805</v>
      </c>
      <c r="S55" s="18">
        <f t="shared" si="2"/>
        <v>4048394</v>
      </c>
      <c r="T55" s="18">
        <f t="shared" si="2"/>
        <v>1253562</v>
      </c>
      <c r="U55" s="18">
        <f t="shared" si="2"/>
        <v>1140111</v>
      </c>
      <c r="V55" s="18">
        <f t="shared" si="2"/>
        <v>699945641</v>
      </c>
      <c r="W55" s="18">
        <f>T55+U55</f>
        <v>2393673</v>
      </c>
    </row>
    <row r="56" spans="2:23">
      <c r="B56" s="1" t="s">
        <v>39</v>
      </c>
      <c r="C56" s="18">
        <f t="shared" ref="C56:T56" si="3">C55+C54</f>
        <v>126164933</v>
      </c>
      <c r="D56" s="18">
        <f t="shared" si="3"/>
        <v>29793822</v>
      </c>
      <c r="E56" s="18">
        <f t="shared" si="3"/>
        <v>18711817</v>
      </c>
      <c r="F56" s="18">
        <f t="shared" si="3"/>
        <v>23901052</v>
      </c>
      <c r="G56" s="18">
        <f t="shared" si="3"/>
        <v>36165093</v>
      </c>
      <c r="H56" s="18">
        <f t="shared" si="3"/>
        <v>10863298</v>
      </c>
      <c r="I56" s="18">
        <f t="shared" si="3"/>
        <v>47219914</v>
      </c>
      <c r="J56" s="18">
        <f t="shared" si="3"/>
        <v>32488191</v>
      </c>
      <c r="K56" s="18">
        <f t="shared" si="3"/>
        <v>179026749</v>
      </c>
      <c r="L56" s="18">
        <f t="shared" si="3"/>
        <v>88501746</v>
      </c>
      <c r="M56" s="18">
        <f t="shared" si="3"/>
        <v>15154633</v>
      </c>
      <c r="N56" s="18">
        <f t="shared" si="3"/>
        <v>49021324</v>
      </c>
      <c r="O56" s="18">
        <f t="shared" si="3"/>
        <v>177800686</v>
      </c>
      <c r="P56" s="18">
        <f t="shared" si="3"/>
        <v>24171277</v>
      </c>
      <c r="Q56" s="18">
        <f t="shared" si="3"/>
        <v>16229674</v>
      </c>
      <c r="R56" s="18">
        <f t="shared" si="3"/>
        <v>58161147</v>
      </c>
      <c r="S56" s="18">
        <f t="shared" si="3"/>
        <v>6948923</v>
      </c>
      <c r="T56" s="18">
        <f t="shared" si="3"/>
        <v>1407496</v>
      </c>
      <c r="U56" s="18">
        <f>U55+U54</f>
        <v>1275866</v>
      </c>
      <c r="V56" s="18">
        <f>V55+V54</f>
        <v>943007641</v>
      </c>
      <c r="W56" s="18">
        <f>T56+U56</f>
        <v>2683362</v>
      </c>
    </row>
    <row r="57" spans="2:23">
      <c r="B57" s="1" t="s">
        <v>40</v>
      </c>
      <c r="C57" s="18">
        <f>C56-C50</f>
        <v>0</v>
      </c>
      <c r="D57" s="18">
        <f t="shared" ref="D57:U57" si="4">D56-D50</f>
        <v>0</v>
      </c>
      <c r="E57" s="18">
        <f t="shared" si="4"/>
        <v>0</v>
      </c>
      <c r="F57" s="18">
        <f t="shared" si="4"/>
        <v>0</v>
      </c>
      <c r="G57" s="18">
        <f t="shared" si="4"/>
        <v>0</v>
      </c>
      <c r="H57" s="18">
        <f t="shared" si="4"/>
        <v>0</v>
      </c>
      <c r="I57" s="18">
        <f t="shared" si="4"/>
        <v>0</v>
      </c>
      <c r="J57" s="18">
        <f t="shared" si="4"/>
        <v>0</v>
      </c>
      <c r="K57" s="18">
        <f t="shared" si="4"/>
        <v>0</v>
      </c>
      <c r="L57" s="18">
        <f t="shared" si="4"/>
        <v>0</v>
      </c>
      <c r="M57" s="18">
        <f t="shared" si="4"/>
        <v>0</v>
      </c>
      <c r="N57" s="18">
        <f t="shared" si="4"/>
        <v>0</v>
      </c>
      <c r="O57" s="18">
        <f t="shared" si="4"/>
        <v>0</v>
      </c>
      <c r="P57" s="18">
        <f t="shared" si="4"/>
        <v>0</v>
      </c>
      <c r="Q57" s="18">
        <f t="shared" si="4"/>
        <v>0</v>
      </c>
      <c r="R57" s="18">
        <f t="shared" si="4"/>
        <v>0</v>
      </c>
      <c r="S57" s="18">
        <f t="shared" si="4"/>
        <v>0</v>
      </c>
      <c r="T57" s="18">
        <f t="shared" si="4"/>
        <v>0</v>
      </c>
      <c r="U57" s="18">
        <f t="shared" si="4"/>
        <v>0</v>
      </c>
      <c r="V57" s="18">
        <f>V56-V50</f>
        <v>0</v>
      </c>
      <c r="W57" s="20"/>
    </row>
    <row r="58" spans="2:23">
      <c r="B58" s="1" t="s">
        <v>24</v>
      </c>
      <c r="C58" s="28">
        <f>C54/C56</f>
        <v>0.24028533348485986</v>
      </c>
      <c r="D58" s="28">
        <f t="shared" ref="D58:V58" si="5">D54/D56</f>
        <v>0.3568541155948371</v>
      </c>
      <c r="E58" s="28">
        <f t="shared" si="5"/>
        <v>0.29955300439289245</v>
      </c>
      <c r="F58" s="28">
        <f t="shared" si="5"/>
        <v>0.13847532736215962</v>
      </c>
      <c r="G58" s="28">
        <f t="shared" si="5"/>
        <v>0.14541555305830403</v>
      </c>
      <c r="H58" s="28">
        <f t="shared" si="5"/>
        <v>0.30949321283462905</v>
      </c>
      <c r="I58" s="28">
        <f t="shared" si="5"/>
        <v>0.32536308727711788</v>
      </c>
      <c r="J58" s="28">
        <f t="shared" si="5"/>
        <v>0.35144074349969195</v>
      </c>
      <c r="K58" s="28">
        <f t="shared" si="5"/>
        <v>0.27012181291411375</v>
      </c>
      <c r="L58" s="28">
        <f t="shared" si="5"/>
        <v>0.27703282825629227</v>
      </c>
      <c r="M58" s="28">
        <f t="shared" si="5"/>
        <v>0.28381538503769771</v>
      </c>
      <c r="N58" s="28">
        <f t="shared" si="5"/>
        <v>0.32279321953850126</v>
      </c>
      <c r="O58" s="28">
        <f t="shared" si="5"/>
        <v>0.15192247345997303</v>
      </c>
      <c r="P58" s="28">
        <f t="shared" si="5"/>
        <v>0.29643398650389879</v>
      </c>
      <c r="Q58" s="28">
        <f t="shared" si="5"/>
        <v>0.41921057687295504</v>
      </c>
      <c r="R58" s="28">
        <f t="shared" si="5"/>
        <v>0.35460686495746035</v>
      </c>
      <c r="S58" s="28">
        <f t="shared" si="5"/>
        <v>0.41740698522634373</v>
      </c>
      <c r="T58" s="28">
        <f>T54/T56</f>
        <v>0.10936727351267783</v>
      </c>
      <c r="U58" s="28">
        <f t="shared" si="5"/>
        <v>0.10640223973363974</v>
      </c>
      <c r="V58" s="28">
        <f t="shared" si="5"/>
        <v>0.25775188814191169</v>
      </c>
      <c r="W58" s="28">
        <f>W54/W56</f>
        <v>0.10795748020580152</v>
      </c>
    </row>
    <row r="59" spans="2:23">
      <c r="B59" s="1" t="s">
        <v>25</v>
      </c>
      <c r="C59" s="43">
        <f>1-C58</f>
        <v>0.75971466651514019</v>
      </c>
      <c r="D59" s="43">
        <f t="shared" ref="D59:V59" si="6">1-D58</f>
        <v>0.64314588440516296</v>
      </c>
      <c r="E59" s="43">
        <f t="shared" si="6"/>
        <v>0.70044699560710755</v>
      </c>
      <c r="F59" s="43">
        <f t="shared" si="6"/>
        <v>0.86152467263784038</v>
      </c>
      <c r="G59" s="43">
        <f t="shared" si="6"/>
        <v>0.854584446941696</v>
      </c>
      <c r="H59" s="43">
        <f t="shared" si="6"/>
        <v>0.69050678716537095</v>
      </c>
      <c r="I59" s="43">
        <f t="shared" si="6"/>
        <v>0.67463691272288218</v>
      </c>
      <c r="J59" s="43">
        <f t="shared" si="6"/>
        <v>0.64855925650030799</v>
      </c>
      <c r="K59" s="43">
        <f t="shared" si="6"/>
        <v>0.72987818708588625</v>
      </c>
      <c r="L59" s="43">
        <f t="shared" si="6"/>
        <v>0.72296717174370773</v>
      </c>
      <c r="M59" s="43">
        <f t="shared" si="6"/>
        <v>0.71618461496230235</v>
      </c>
      <c r="N59" s="43">
        <f t="shared" si="6"/>
        <v>0.67720678046149874</v>
      </c>
      <c r="O59" s="43">
        <f t="shared" si="6"/>
        <v>0.84807752654002699</v>
      </c>
      <c r="P59" s="43">
        <f t="shared" si="6"/>
        <v>0.70356601349610126</v>
      </c>
      <c r="Q59" s="43">
        <f t="shared" si="6"/>
        <v>0.58078942312704496</v>
      </c>
      <c r="R59" s="43">
        <f t="shared" si="6"/>
        <v>0.6453931350425397</v>
      </c>
      <c r="S59" s="43">
        <f t="shared" si="6"/>
        <v>0.58259301477365621</v>
      </c>
      <c r="T59" s="43">
        <f t="shared" si="6"/>
        <v>0.89063272648732217</v>
      </c>
      <c r="U59" s="43">
        <f t="shared" si="6"/>
        <v>0.89359776026636029</v>
      </c>
      <c r="V59" s="43">
        <f t="shared" si="6"/>
        <v>0.74224811185808837</v>
      </c>
      <c r="W59" s="43">
        <f>1-W58</f>
        <v>0.89204251979419846</v>
      </c>
    </row>
    <row r="61" spans="2:23">
      <c r="B61" s="161"/>
      <c r="C61" s="161"/>
      <c r="D61" s="161"/>
      <c r="E61" s="161"/>
      <c r="W61" s="18">
        <f>+V56+W56</f>
        <v>945691003</v>
      </c>
    </row>
    <row r="62" spans="2:23">
      <c r="B62" s="161"/>
      <c r="C62" s="161"/>
      <c r="D62" s="161"/>
      <c r="E62" s="161"/>
      <c r="W62" s="18"/>
    </row>
    <row r="63" spans="2:23">
      <c r="B63" s="175"/>
      <c r="C63" s="161"/>
      <c r="D63" s="161"/>
      <c r="E63" s="161"/>
      <c r="W63" s="18"/>
    </row>
    <row r="64" spans="2:23">
      <c r="B64" s="175"/>
      <c r="C64" s="175"/>
      <c r="D64" s="175"/>
      <c r="E64" s="161"/>
    </row>
    <row r="65" spans="2:5">
      <c r="B65" s="175"/>
      <c r="C65" s="175"/>
      <c r="D65" s="175"/>
      <c r="E65" s="161"/>
    </row>
    <row r="66" spans="2:5">
      <c r="B66" s="175"/>
      <c r="C66" s="175"/>
      <c r="D66" s="175"/>
      <c r="E66" s="161"/>
    </row>
    <row r="67" spans="2:5">
      <c r="B67" s="175"/>
      <c r="C67" s="175"/>
      <c r="D67" s="175"/>
      <c r="E67" s="161"/>
    </row>
    <row r="68" spans="2:5">
      <c r="B68" s="175"/>
      <c r="C68" s="175"/>
      <c r="D68" s="175"/>
      <c r="E68" s="161"/>
    </row>
    <row r="69" spans="2:5">
      <c r="B69" s="175"/>
      <c r="C69" s="175"/>
      <c r="D69" s="175"/>
      <c r="E69" s="161"/>
    </row>
    <row r="70" spans="2:5">
      <c r="B70" s="175"/>
      <c r="C70" s="175"/>
      <c r="D70" s="175"/>
      <c r="E70" s="161"/>
    </row>
    <row r="71" spans="2:5">
      <c r="B71" s="175"/>
      <c r="C71" s="175"/>
      <c r="D71" s="175"/>
      <c r="E71" s="161"/>
    </row>
    <row r="72" spans="2:5">
      <c r="B72" s="175"/>
      <c r="C72" s="175"/>
      <c r="D72" s="175"/>
      <c r="E72" s="161"/>
    </row>
    <row r="73" spans="2:5">
      <c r="B73" s="175"/>
      <c r="C73" s="175"/>
      <c r="D73" s="175"/>
      <c r="E73" s="161"/>
    </row>
    <row r="74" spans="2:5">
      <c r="B74" s="175"/>
      <c r="C74" s="175"/>
      <c r="D74" s="175"/>
      <c r="E74" s="161"/>
    </row>
    <row r="75" spans="2:5">
      <c r="B75" s="175"/>
      <c r="C75" s="175"/>
      <c r="D75" s="175"/>
      <c r="E75" s="161"/>
    </row>
    <row r="76" spans="2:5">
      <c r="B76" s="175"/>
      <c r="C76" s="175"/>
      <c r="D76" s="175"/>
      <c r="E76" s="161"/>
    </row>
    <row r="77" spans="2:5">
      <c r="B77" s="175"/>
      <c r="C77" s="175"/>
      <c r="D77" s="175"/>
      <c r="E77" s="161"/>
    </row>
    <row r="78" spans="2:5">
      <c r="B78" s="161"/>
      <c r="C78" s="161"/>
      <c r="D78" s="161"/>
      <c r="E78" s="161"/>
    </row>
    <row r="79" spans="2:5">
      <c r="B79" s="161"/>
      <c r="C79" s="161"/>
      <c r="D79" s="161"/>
      <c r="E79" s="161"/>
    </row>
    <row r="80" spans="2:5">
      <c r="B80" s="161"/>
      <c r="C80" s="161"/>
      <c r="D80" s="161"/>
      <c r="E80" s="161"/>
    </row>
    <row r="81" spans="2:5">
      <c r="B81" s="161"/>
      <c r="C81" s="161"/>
      <c r="D81" s="161"/>
      <c r="E81" s="161"/>
    </row>
    <row r="82" spans="2:5">
      <c r="B82" s="161"/>
      <c r="C82" s="161"/>
      <c r="D82" s="161"/>
      <c r="E82" s="161"/>
    </row>
  </sheetData>
  <phoneticPr fontId="2"/>
  <hyperlinks>
    <hyperlink ref="B2" r:id="rId1"/>
    <hyperlink ref="B31" r:id="rId2"/>
  </hyperlinks>
  <pageMargins left="0.75" right="0.75" top="1" bottom="1" header="0.5" footer="0.5"/>
  <pageSetup paperSize="9" orientation="portrait" horizontalDpi="4294967292" verticalDpi="4294967292" r:id="rId3"/>
  <headerFooter alignWithMargins="0"/>
  <legacy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FF66FF"/>
  </sheetPr>
  <dimension ref="A2:Q68"/>
  <sheetViews>
    <sheetView topLeftCell="A31" zoomScale="115" zoomScaleNormal="115" workbookViewId="0">
      <selection activeCell="I68" sqref="I68"/>
    </sheetView>
  </sheetViews>
  <sheetFormatPr baseColWidth="10" defaultRowHeight="12.75"/>
  <cols>
    <col min="1" max="2" width="11" style="1"/>
    <col min="3" max="3" width="15.25" style="1" customWidth="1"/>
    <col min="4" max="4" width="11" style="1"/>
    <col min="5" max="5" width="12.75" style="1" customWidth="1"/>
    <col min="6" max="6" width="19.625" style="1" customWidth="1"/>
    <col min="7" max="7" width="11" style="1"/>
    <col min="8" max="8" width="17.375" style="1" customWidth="1"/>
    <col min="9" max="9" width="22.625" style="1" customWidth="1"/>
    <col min="10" max="10" width="26" style="1" customWidth="1"/>
    <col min="11" max="11" width="26" style="482" customWidth="1"/>
    <col min="12" max="12" width="13.125" style="1" customWidth="1"/>
    <col min="13" max="13" width="9.75" style="1" customWidth="1"/>
    <col min="14" max="14" width="18.75" style="1" customWidth="1"/>
    <col min="15" max="15" width="15.75" style="1" customWidth="1"/>
    <col min="16" max="16384" width="11" style="1"/>
  </cols>
  <sheetData>
    <row r="2" spans="1:15">
      <c r="B2" s="1" t="s">
        <v>541</v>
      </c>
    </row>
    <row r="3" spans="1:15">
      <c r="B3" s="1" t="s">
        <v>547</v>
      </c>
    </row>
    <row r="4" spans="1:15">
      <c r="B4" s="1" t="s">
        <v>132</v>
      </c>
    </row>
    <row r="5" spans="1:15">
      <c r="B5" s="180" t="s">
        <v>577</v>
      </c>
    </row>
    <row r="6" spans="1:15" ht="15.75">
      <c r="B6" s="101" t="s">
        <v>568</v>
      </c>
      <c r="E6" s="20"/>
      <c r="F6" s="20"/>
      <c r="G6" s="20"/>
    </row>
    <row r="7" spans="1:15">
      <c r="E7" s="20"/>
      <c r="F7" s="20"/>
      <c r="G7" s="20"/>
    </row>
    <row r="8" spans="1:15">
      <c r="B8" s="21" t="s">
        <v>941</v>
      </c>
      <c r="E8" s="161"/>
      <c r="F8" s="20"/>
      <c r="G8" s="20"/>
    </row>
    <row r="9" spans="1:15">
      <c r="B9" s="4"/>
      <c r="E9" s="161"/>
      <c r="F9" s="161"/>
    </row>
    <row r="10" spans="1:15">
      <c r="B10" s="4" t="s">
        <v>434</v>
      </c>
      <c r="E10" s="161"/>
      <c r="F10" s="346" t="s">
        <v>801</v>
      </c>
      <c r="L10" s="176" t="s">
        <v>558</v>
      </c>
    </row>
    <row r="11" spans="1:15" s="5" customFormat="1" ht="51.75" customHeight="1" thickBot="1">
      <c r="A11" s="490"/>
      <c r="B11" s="514" t="s">
        <v>548</v>
      </c>
      <c r="C11" s="477" t="s">
        <v>753</v>
      </c>
      <c r="D11" s="477" t="s">
        <v>54</v>
      </c>
      <c r="E11" s="477" t="s">
        <v>275</v>
      </c>
      <c r="F11" s="650" t="s">
        <v>754</v>
      </c>
      <c r="G11" s="426" t="s">
        <v>193</v>
      </c>
      <c r="H11" s="477" t="s">
        <v>520</v>
      </c>
      <c r="K11" s="514" t="s">
        <v>548</v>
      </c>
      <c r="L11" s="590" t="s">
        <v>919</v>
      </c>
      <c r="M11" s="491" t="s">
        <v>840</v>
      </c>
      <c r="N11" s="516" t="s">
        <v>844</v>
      </c>
      <c r="O11" s="516" t="s">
        <v>800</v>
      </c>
    </row>
    <row r="12" spans="1:15">
      <c r="B12" s="20" t="s">
        <v>148</v>
      </c>
      <c r="C12" s="362">
        <v>26649.647241650044</v>
      </c>
      <c r="D12" s="28">
        <f>C12/C$30</f>
        <v>0.11143188014018375</v>
      </c>
      <c r="E12" s="18">
        <f t="shared" ref="E12:E29" si="0">D12*G$33</f>
        <v>26611.827319438264</v>
      </c>
      <c r="F12" s="18">
        <f>E12*1000</f>
        <v>26611827.319438264</v>
      </c>
      <c r="G12" s="28">
        <f>F12/F$30</f>
        <v>0.11143188014018372</v>
      </c>
      <c r="H12" s="18">
        <f>+F12</f>
        <v>26611827.319438264</v>
      </c>
      <c r="I12" s="18"/>
      <c r="J12" s="20"/>
      <c r="K12" s="20" t="s">
        <v>148</v>
      </c>
      <c r="L12" s="18">
        <v>8400674</v>
      </c>
      <c r="M12" s="374">
        <f>+L12/$L$30</f>
        <v>0.17989419065795978</v>
      </c>
      <c r="N12" s="18">
        <f t="shared" ref="N12:N29" si="1">M12*G$33</f>
        <v>42961.790930361982</v>
      </c>
      <c r="O12" s="18">
        <f>M12*G$63</f>
        <v>47011.92873883529</v>
      </c>
    </row>
    <row r="13" spans="1:15">
      <c r="B13" s="20" t="s">
        <v>149</v>
      </c>
      <c r="C13" s="362">
        <v>9382.3502358799979</v>
      </c>
      <c r="D13" s="28">
        <f t="shared" ref="D13:D29" si="2">C13/C$30</f>
        <v>3.9231023114025723E-2</v>
      </c>
      <c r="E13" s="18">
        <f t="shared" si="0"/>
        <v>9369.0352470222806</v>
      </c>
      <c r="F13" s="18">
        <f t="shared" ref="F13:F29" si="3">E13*1000</f>
        <v>9369035.2470222805</v>
      </c>
      <c r="G13" s="28">
        <f t="shared" ref="G13:G29" si="4">F13/F$30</f>
        <v>3.9231023114025709E-2</v>
      </c>
      <c r="H13" s="18">
        <f t="shared" ref="H13:H28" si="5">+F13</f>
        <v>9369035.2470222805</v>
      </c>
      <c r="I13" s="18"/>
      <c r="J13" s="20"/>
      <c r="K13" s="20" t="s">
        <v>149</v>
      </c>
      <c r="L13" s="18">
        <v>1321616</v>
      </c>
      <c r="M13" s="374">
        <f t="shared" ref="M13:M29" si="6">+L13/$L$30</f>
        <v>2.8301424466728526E-2</v>
      </c>
      <c r="N13" s="18">
        <f t="shared" si="1"/>
        <v>6758.861286870706</v>
      </c>
      <c r="O13" s="18">
        <f t="shared" ref="O13:O29" si="7">M13*G$63</f>
        <v>7396.0395573146325</v>
      </c>
    </row>
    <row r="14" spans="1:15">
      <c r="B14" s="20" t="s">
        <v>272</v>
      </c>
      <c r="C14" s="362">
        <v>3838.3578468899987</v>
      </c>
      <c r="D14" s="28">
        <f t="shared" si="2"/>
        <v>1.6049571975621305E-2</v>
      </c>
      <c r="E14" s="18">
        <f t="shared" si="0"/>
        <v>3832.9106305019532</v>
      </c>
      <c r="F14" s="18">
        <f t="shared" si="3"/>
        <v>3832910.630501953</v>
      </c>
      <c r="G14" s="28">
        <f t="shared" si="4"/>
        <v>1.6049571975621301E-2</v>
      </c>
      <c r="H14" s="18">
        <f t="shared" si="5"/>
        <v>3832910.630501953</v>
      </c>
      <c r="I14" s="18" t="s">
        <v>28</v>
      </c>
      <c r="J14" s="20"/>
      <c r="K14" s="20" t="s">
        <v>272</v>
      </c>
      <c r="L14" s="18">
        <v>1056492.5</v>
      </c>
      <c r="M14" s="374">
        <f t="shared" si="6"/>
        <v>2.262400174363445E-2</v>
      </c>
      <c r="N14" s="18">
        <f t="shared" si="1"/>
        <v>5402.9962244095486</v>
      </c>
      <c r="O14" s="18">
        <f t="shared" si="7"/>
        <v>5912.3529996657344</v>
      </c>
    </row>
    <row r="15" spans="1:15">
      <c r="B15" s="20" t="s">
        <v>273</v>
      </c>
      <c r="C15" s="362">
        <v>924.03363974999979</v>
      </c>
      <c r="D15" s="28">
        <f t="shared" si="2"/>
        <v>3.8637211538468529E-3</v>
      </c>
      <c r="E15" s="18">
        <f t="shared" si="0"/>
        <v>922.72229479824387</v>
      </c>
      <c r="F15" s="18">
        <f t="shared" si="3"/>
        <v>922722.29479824391</v>
      </c>
      <c r="G15" s="28">
        <f t="shared" si="4"/>
        <v>3.863721153846852E-3</v>
      </c>
      <c r="H15" s="18">
        <f t="shared" si="5"/>
        <v>922722.29479824391</v>
      </c>
      <c r="I15" s="18"/>
      <c r="J15" s="20"/>
      <c r="K15" s="20" t="s">
        <v>273</v>
      </c>
      <c r="L15" s="18">
        <v>1103960.5</v>
      </c>
      <c r="M15" s="374">
        <f t="shared" si="6"/>
        <v>2.3640493687275166E-2</v>
      </c>
      <c r="N15" s="18">
        <f t="shared" si="1"/>
        <v>5645.7517809139936</v>
      </c>
      <c r="O15" s="18">
        <f t="shared" si="7"/>
        <v>6177.9938557893065</v>
      </c>
    </row>
    <row r="16" spans="1:15">
      <c r="B16" s="20" t="s">
        <v>227</v>
      </c>
      <c r="C16" s="362">
        <v>2392.544299449999</v>
      </c>
      <c r="D16" s="28">
        <f t="shared" si="2"/>
        <v>1.0004099010726155E-2</v>
      </c>
      <c r="E16" s="18">
        <f t="shared" si="0"/>
        <v>2389.1489134445883</v>
      </c>
      <c r="F16" s="18">
        <f t="shared" si="3"/>
        <v>2389148.9134445884</v>
      </c>
      <c r="G16" s="28">
        <f t="shared" si="4"/>
        <v>1.0004099010726153E-2</v>
      </c>
      <c r="H16" s="20"/>
      <c r="I16" s="18" t="s">
        <v>578</v>
      </c>
      <c r="J16" s="18">
        <f>G33</f>
        <v>238817</v>
      </c>
      <c r="K16" s="20" t="s">
        <v>227</v>
      </c>
      <c r="L16" s="18">
        <v>2102560.5</v>
      </c>
      <c r="M16" s="374">
        <f t="shared" si="6"/>
        <v>4.5024770566849191E-2</v>
      </c>
      <c r="N16" s="18">
        <f t="shared" si="1"/>
        <v>10752.680632463223</v>
      </c>
      <c r="O16" s="18">
        <f t="shared" si="7"/>
        <v>11766.368317005266</v>
      </c>
    </row>
    <row r="17" spans="2:15">
      <c r="B17" s="20" t="s">
        <v>209</v>
      </c>
      <c r="C17" s="362">
        <v>2546.456309820001</v>
      </c>
      <c r="D17" s="28">
        <f t="shared" si="2"/>
        <v>1.0647661176340129E-2</v>
      </c>
      <c r="E17" s="18">
        <f t="shared" si="0"/>
        <v>2542.8424991500206</v>
      </c>
      <c r="F17" s="18">
        <f t="shared" si="3"/>
        <v>2542842.4991500205</v>
      </c>
      <c r="G17" s="28">
        <f t="shared" si="4"/>
        <v>1.0647661176340126E-2</v>
      </c>
      <c r="H17" s="18">
        <f t="shared" si="5"/>
        <v>2542842.4991500205</v>
      </c>
      <c r="I17" s="18" t="s">
        <v>579</v>
      </c>
      <c r="J17" s="18">
        <v>94904</v>
      </c>
      <c r="K17" s="20" t="s">
        <v>209</v>
      </c>
      <c r="L17" s="18">
        <v>586917.5</v>
      </c>
      <c r="M17" s="374">
        <f t="shared" si="6"/>
        <v>1.2568402088391136E-2</v>
      </c>
      <c r="N17" s="18">
        <f t="shared" si="1"/>
        <v>3001.5480815433057</v>
      </c>
      <c r="O17" s="18">
        <f t="shared" si="7"/>
        <v>3284.5130861613438</v>
      </c>
    </row>
    <row r="18" spans="2:15">
      <c r="B18" s="20" t="s">
        <v>210</v>
      </c>
      <c r="C18" s="362">
        <v>12751.882381040008</v>
      </c>
      <c r="D18" s="28">
        <f t="shared" si="2"/>
        <v>5.3320264098092068E-2</v>
      </c>
      <c r="E18" s="18">
        <f t="shared" si="0"/>
        <v>12733.785511114054</v>
      </c>
      <c r="F18" s="18">
        <f t="shared" si="3"/>
        <v>12733785.511114053</v>
      </c>
      <c r="G18" s="28">
        <f t="shared" si="4"/>
        <v>5.3320264098092054E-2</v>
      </c>
      <c r="H18" s="18">
        <f t="shared" si="5"/>
        <v>12733785.511114053</v>
      </c>
      <c r="I18" s="182" t="s">
        <v>274</v>
      </c>
      <c r="J18" s="20"/>
      <c r="K18" s="20" t="s">
        <v>210</v>
      </c>
      <c r="L18" s="18">
        <v>2483421</v>
      </c>
      <c r="M18" s="374">
        <f t="shared" si="6"/>
        <v>5.3180615133735835E-2</v>
      </c>
      <c r="N18" s="18">
        <f t="shared" si="1"/>
        <v>12700.434964393391</v>
      </c>
      <c r="O18" s="18">
        <f t="shared" si="7"/>
        <v>13897.74333351432</v>
      </c>
    </row>
    <row r="19" spans="2:15">
      <c r="B19" s="20" t="s">
        <v>264</v>
      </c>
      <c r="C19" s="362">
        <v>5398.8697429000013</v>
      </c>
      <c r="D19" s="28">
        <f t="shared" si="2"/>
        <v>2.2574640505674794E-2</v>
      </c>
      <c r="E19" s="18">
        <f t="shared" si="0"/>
        <v>5391.2079216437369</v>
      </c>
      <c r="F19" s="18">
        <f t="shared" si="3"/>
        <v>5391207.9216437368</v>
      </c>
      <c r="G19" s="28">
        <f t="shared" si="4"/>
        <v>2.2574640505674787E-2</v>
      </c>
      <c r="H19" s="18">
        <f t="shared" si="5"/>
        <v>5391207.9216437368</v>
      </c>
      <c r="J19" s="18"/>
      <c r="K19" s="20" t="s">
        <v>264</v>
      </c>
      <c r="L19" s="18">
        <v>2068901</v>
      </c>
      <c r="M19" s="374">
        <f t="shared" si="6"/>
        <v>4.4303977388771863E-2</v>
      </c>
      <c r="N19" s="18">
        <f t="shared" si="1"/>
        <v>10580.542968054329</v>
      </c>
      <c r="O19" s="18">
        <f t="shared" si="7"/>
        <v>11578.002714985139</v>
      </c>
    </row>
    <row r="20" spans="2:15">
      <c r="B20" s="20" t="s">
        <v>270</v>
      </c>
      <c r="C20" s="362">
        <v>60291.197302480083</v>
      </c>
      <c r="D20" s="28">
        <f t="shared" si="2"/>
        <v>0.25209945221406826</v>
      </c>
      <c r="E20" s="18">
        <f t="shared" si="0"/>
        <v>60205.634879407138</v>
      </c>
      <c r="F20" s="18">
        <f t="shared" si="3"/>
        <v>60205634.879407138</v>
      </c>
      <c r="G20" s="28">
        <f t="shared" si="4"/>
        <v>0.25209945221406821</v>
      </c>
      <c r="H20" s="18">
        <f t="shared" si="5"/>
        <v>60205634.879407138</v>
      </c>
      <c r="I20" s="18" t="s">
        <v>580</v>
      </c>
      <c r="J20" s="18">
        <f>+'comercio interior'!V54/1000</f>
        <v>243062</v>
      </c>
      <c r="K20" s="20" t="s">
        <v>270</v>
      </c>
      <c r="L20" s="18">
        <v>7513504.5</v>
      </c>
      <c r="M20" s="374">
        <f t="shared" si="6"/>
        <v>0.16089611512510055</v>
      </c>
      <c r="N20" s="18">
        <f t="shared" si="1"/>
        <v>38424.727525831135</v>
      </c>
      <c r="O20" s="18">
        <f t="shared" si="7"/>
        <v>42047.142661757651</v>
      </c>
    </row>
    <row r="21" spans="2:15">
      <c r="B21" s="20" t="s">
        <v>271</v>
      </c>
      <c r="C21" s="362">
        <v>25001.065730779996</v>
      </c>
      <c r="D21" s="28">
        <f t="shared" si="2"/>
        <v>0.10453856047802</v>
      </c>
      <c r="E21" s="18">
        <f t="shared" si="0"/>
        <v>24965.585397679304</v>
      </c>
      <c r="F21" s="18">
        <f t="shared" si="3"/>
        <v>24965585.397679303</v>
      </c>
      <c r="G21" s="28">
        <f t="shared" si="4"/>
        <v>0.10453856047801997</v>
      </c>
      <c r="H21" s="18">
        <f t="shared" si="5"/>
        <v>24965585.397679303</v>
      </c>
      <c r="I21" s="18" t="s">
        <v>581</v>
      </c>
      <c r="J21" s="18">
        <f>+'comercio interior'!V55/1000</f>
        <v>699945.64099999995</v>
      </c>
      <c r="K21" s="20" t="s">
        <v>271</v>
      </c>
      <c r="L21" s="18">
        <v>4992766.5</v>
      </c>
      <c r="M21" s="374">
        <f t="shared" si="6"/>
        <v>0.10691638416889819</v>
      </c>
      <c r="N21" s="18">
        <f t="shared" si="1"/>
        <v>25533.45011806376</v>
      </c>
      <c r="O21" s="18">
        <f t="shared" si="7"/>
        <v>27940.565591242332</v>
      </c>
    </row>
    <row r="22" spans="2:15">
      <c r="B22" s="20" t="s">
        <v>166</v>
      </c>
      <c r="C22" s="362">
        <v>1673.7426582100015</v>
      </c>
      <c r="D22" s="28">
        <f t="shared" si="2"/>
        <v>6.9985275821467709E-3</v>
      </c>
      <c r="E22" s="18">
        <f t="shared" si="0"/>
        <v>1671.3673615855455</v>
      </c>
      <c r="F22" s="18">
        <f t="shared" si="3"/>
        <v>1671367.3615855456</v>
      </c>
      <c r="G22" s="28">
        <f t="shared" si="4"/>
        <v>6.9985275821467701E-3</v>
      </c>
      <c r="H22" s="18">
        <f t="shared" si="5"/>
        <v>1671367.3615855456</v>
      </c>
      <c r="I22" s="18"/>
      <c r="J22" s="18"/>
      <c r="K22" s="20" t="s">
        <v>166</v>
      </c>
      <c r="L22" s="18">
        <v>1096314.5</v>
      </c>
      <c r="M22" s="374">
        <f t="shared" si="6"/>
        <v>2.3476760279483033E-2</v>
      </c>
      <c r="N22" s="18">
        <f t="shared" si="1"/>
        <v>5606.6494596652992</v>
      </c>
      <c r="O22" s="18">
        <f t="shared" si="7"/>
        <v>6135.205240597581</v>
      </c>
    </row>
    <row r="23" spans="2:15">
      <c r="B23" s="20" t="s">
        <v>158</v>
      </c>
      <c r="C23" s="362">
        <v>17809.745802959991</v>
      </c>
      <c r="D23" s="28">
        <f t="shared" si="2"/>
        <v>7.4469032991211229E-2</v>
      </c>
      <c r="E23" s="18">
        <f t="shared" si="0"/>
        <v>17784.471051862092</v>
      </c>
      <c r="F23" s="18">
        <f t="shared" si="3"/>
        <v>17784471.051862091</v>
      </c>
      <c r="G23" s="28">
        <f t="shared" si="4"/>
        <v>7.4469032991211201E-2</v>
      </c>
      <c r="H23" s="18">
        <f t="shared" si="5"/>
        <v>17784471.051862091</v>
      </c>
      <c r="I23" s="18" t="s">
        <v>582</v>
      </c>
      <c r="J23" s="395">
        <f>+J16/J20</f>
        <v>0.98253532020636714</v>
      </c>
      <c r="K23" s="20" t="s">
        <v>158</v>
      </c>
      <c r="L23" s="18">
        <v>2740521</v>
      </c>
      <c r="M23" s="374">
        <f t="shared" si="6"/>
        <v>5.8686220567080997E-2</v>
      </c>
      <c r="N23" s="18">
        <f t="shared" si="1"/>
        <v>14015.267137168583</v>
      </c>
      <c r="O23" s="18">
        <f t="shared" si="7"/>
        <v>15336.528707015845</v>
      </c>
    </row>
    <row r="24" spans="2:15">
      <c r="B24" s="20" t="s">
        <v>159</v>
      </c>
      <c r="C24" s="362">
        <v>27731.362076479996</v>
      </c>
      <c r="D24" s="28">
        <f t="shared" si="2"/>
        <v>0.11595492379354383</v>
      </c>
      <c r="E24" s="18">
        <f t="shared" si="0"/>
        <v>27692.007035602757</v>
      </c>
      <c r="F24" s="18">
        <f t="shared" si="3"/>
        <v>27692007.035602756</v>
      </c>
      <c r="G24" s="28">
        <f t="shared" si="4"/>
        <v>0.1159549237935438</v>
      </c>
      <c r="H24" s="18">
        <f t="shared" si="5"/>
        <v>27692007.035602756</v>
      </c>
      <c r="I24" s="18" t="s">
        <v>583</v>
      </c>
      <c r="J24" s="395">
        <f>+J17/J21</f>
        <v>0.13558767201466151</v>
      </c>
      <c r="K24" s="20" t="s">
        <v>159</v>
      </c>
      <c r="L24" s="18">
        <v>6445718</v>
      </c>
      <c r="M24" s="374">
        <f t="shared" si="6"/>
        <v>0.13803026076472474</v>
      </c>
      <c r="N24" s="18">
        <f t="shared" si="1"/>
        <v>32963.972785049271</v>
      </c>
      <c r="O24" s="18">
        <f t="shared" si="7"/>
        <v>36071.586075906285</v>
      </c>
    </row>
    <row r="25" spans="2:15">
      <c r="B25" s="20" t="s">
        <v>160</v>
      </c>
      <c r="C25" s="362">
        <v>10440.70934273999</v>
      </c>
      <c r="D25" s="28">
        <f t="shared" si="2"/>
        <v>4.3656407963269701E-2</v>
      </c>
      <c r="E25" s="18">
        <f t="shared" si="0"/>
        <v>10425.892380564181</v>
      </c>
      <c r="F25" s="18">
        <f t="shared" si="3"/>
        <v>10425892.380564181</v>
      </c>
      <c r="G25" s="28">
        <f t="shared" si="4"/>
        <v>4.3656407963269694E-2</v>
      </c>
      <c r="H25" s="18">
        <f t="shared" si="5"/>
        <v>10425892.380564181</v>
      </c>
      <c r="J25" s="20"/>
      <c r="K25" s="20" t="s">
        <v>160</v>
      </c>
      <c r="L25" s="18">
        <v>1467053</v>
      </c>
      <c r="M25" s="374">
        <f t="shared" si="6"/>
        <v>3.1415849738643815E-2</v>
      </c>
      <c r="N25" s="18">
        <f t="shared" si="1"/>
        <v>7502.6389870336998</v>
      </c>
      <c r="O25" s="18">
        <f t="shared" si="7"/>
        <v>8209.9354280495263</v>
      </c>
    </row>
    <row r="26" spans="2:15">
      <c r="B26" s="20" t="s">
        <v>161</v>
      </c>
      <c r="C26" s="362">
        <v>8141.0921602499984</v>
      </c>
      <c r="D26" s="28">
        <f t="shared" si="2"/>
        <v>3.4040871069894077E-2</v>
      </c>
      <c r="E26" s="18">
        <f t="shared" si="0"/>
        <v>8129.5387062988939</v>
      </c>
      <c r="F26" s="18">
        <f t="shared" si="3"/>
        <v>8129538.7062988942</v>
      </c>
      <c r="G26" s="28">
        <f>F26/F$30</f>
        <v>3.404087106989407E-2</v>
      </c>
      <c r="H26" s="18">
        <f t="shared" si="5"/>
        <v>8129538.7062988942</v>
      </c>
      <c r="I26" s="18"/>
      <c r="J26" s="18"/>
      <c r="K26" s="20" t="s">
        <v>161</v>
      </c>
      <c r="L26" s="18">
        <v>640633</v>
      </c>
      <c r="M26" s="374">
        <f t="shared" si="6"/>
        <v>1.3718679601634434E-2</v>
      </c>
      <c r="N26" s="18">
        <f t="shared" si="1"/>
        <v>3276.2539064235307</v>
      </c>
      <c r="O26" s="18">
        <f t="shared" si="7"/>
        <v>3585.1162589747282</v>
      </c>
    </row>
    <row r="27" spans="2:15">
      <c r="B27" s="20" t="s">
        <v>83</v>
      </c>
      <c r="C27" s="362">
        <v>22501.04548524</v>
      </c>
      <c r="D27" s="28">
        <f t="shared" si="2"/>
        <v>9.4085065397092368E-2</v>
      </c>
      <c r="E27" s="18">
        <f t="shared" si="0"/>
        <v>22469.113062937409</v>
      </c>
      <c r="F27" s="18">
        <f t="shared" si="3"/>
        <v>22469113.062937409</v>
      </c>
      <c r="G27" s="28">
        <f t="shared" si="4"/>
        <v>9.4085065397092341E-2</v>
      </c>
      <c r="H27" s="18">
        <f t="shared" si="5"/>
        <v>22469113.062937409</v>
      </c>
      <c r="I27" s="18"/>
      <c r="J27" s="28"/>
      <c r="K27" s="20" t="s">
        <v>83</v>
      </c>
      <c r="L27" s="18">
        <v>2189121</v>
      </c>
      <c r="M27" s="374">
        <f t="shared" si="6"/>
        <v>4.6878399345974334E-2</v>
      </c>
      <c r="N27" s="18">
        <f t="shared" si="1"/>
        <v>11195.358696607553</v>
      </c>
      <c r="O27" s="18">
        <f t="shared" si="7"/>
        <v>12250.778979482819</v>
      </c>
    </row>
    <row r="28" spans="2:15">
      <c r="B28" s="20" t="s">
        <v>84</v>
      </c>
      <c r="C28" s="362">
        <v>1644.3561360999997</v>
      </c>
      <c r="D28" s="28">
        <f t="shared" si="2"/>
        <v>6.8756518314921503E-3</v>
      </c>
      <c r="E28" s="18">
        <f t="shared" si="0"/>
        <v>1642.0225434414608</v>
      </c>
      <c r="F28" s="18">
        <f t="shared" si="3"/>
        <v>1642022.5434414607</v>
      </c>
      <c r="G28" s="28">
        <f t="shared" si="4"/>
        <v>6.8756518314921477E-3</v>
      </c>
      <c r="H28" s="18">
        <f t="shared" si="5"/>
        <v>1642022.5434414607</v>
      </c>
      <c r="I28" s="18"/>
      <c r="J28" s="28"/>
      <c r="K28" s="20" t="s">
        <v>84</v>
      </c>
      <c r="L28" s="18">
        <v>318027.5</v>
      </c>
      <c r="M28" s="374">
        <f t="shared" si="6"/>
        <v>6.8103225669124056E-3</v>
      </c>
      <c r="N28" s="18">
        <f t="shared" si="1"/>
        <v>1626.4208044623199</v>
      </c>
      <c r="O28" s="18">
        <f t="shared" si="7"/>
        <v>1779.7484067337859</v>
      </c>
    </row>
    <row r="29" spans="2:15">
      <c r="B29" s="161" t="s">
        <v>85</v>
      </c>
      <c r="C29" s="369">
        <v>37.941087710000012</v>
      </c>
      <c r="D29" s="402">
        <f t="shared" si="2"/>
        <v>1.5864550475104707E-4</v>
      </c>
      <c r="E29" s="175">
        <f t="shared" si="0"/>
        <v>37.887243508130808</v>
      </c>
      <c r="F29" s="175">
        <f t="shared" si="3"/>
        <v>37887.243508130807</v>
      </c>
      <c r="G29" s="402">
        <f t="shared" si="4"/>
        <v>1.5864550475104701E-4</v>
      </c>
      <c r="H29" s="161"/>
      <c r="I29" s="18"/>
      <c r="J29" s="20"/>
      <c r="K29" s="161" t="s">
        <v>85</v>
      </c>
      <c r="L29" s="18">
        <v>169659.5</v>
      </c>
      <c r="M29" s="374">
        <f t="shared" si="6"/>
        <v>3.6331321082015717E-3</v>
      </c>
      <c r="N29" s="18">
        <f t="shared" si="1"/>
        <v>867.6537106843748</v>
      </c>
      <c r="O29" s="18">
        <f t="shared" si="7"/>
        <v>949.45004696842489</v>
      </c>
    </row>
    <row r="30" spans="2:15" ht="13.5" thickBot="1">
      <c r="B30" s="398" t="s">
        <v>86</v>
      </c>
      <c r="C30" s="429">
        <f>+SUM(C12:C29)</f>
        <v>239156.39948033006</v>
      </c>
      <c r="D30" s="404">
        <f>SUM(D12:D29)</f>
        <v>1.0000000000000004</v>
      </c>
      <c r="E30" s="403">
        <f>SUM(E12:E29)</f>
        <v>238817.00000000003</v>
      </c>
      <c r="F30" s="403">
        <f>SUM(F12:F29)</f>
        <v>238817000.00000006</v>
      </c>
      <c r="G30" s="404">
        <f>SUM(G12:G29)</f>
        <v>1</v>
      </c>
      <c r="H30" s="403">
        <f>SUM(H12:H29)</f>
        <v>236389963.84304735</v>
      </c>
      <c r="I30" s="18"/>
      <c r="J30" s="20"/>
      <c r="K30" s="398" t="s">
        <v>86</v>
      </c>
      <c r="L30" s="403">
        <v>46697861.5</v>
      </c>
      <c r="M30" s="517">
        <f t="shared" ref="M30" si="8">+L30/$L$30</f>
        <v>1</v>
      </c>
      <c r="N30" s="406">
        <f>SUM(N12:N29)</f>
        <v>238816.99999999997</v>
      </c>
      <c r="O30" s="406">
        <f>SUM(O12:O29)</f>
        <v>261331.00000000003</v>
      </c>
    </row>
    <row r="31" spans="2:15">
      <c r="B31" s="20"/>
      <c r="C31" s="18"/>
      <c r="D31" s="18"/>
      <c r="E31" s="18"/>
      <c r="F31" s="18"/>
      <c r="G31" s="18"/>
      <c r="H31" s="20"/>
      <c r="I31" s="18"/>
      <c r="J31" s="20"/>
      <c r="K31" s="20"/>
      <c r="L31" s="20"/>
      <c r="M31" s="20"/>
      <c r="N31" s="18"/>
      <c r="O31" s="20"/>
    </row>
    <row r="32" spans="2:15">
      <c r="B32" s="20" t="s">
        <v>750</v>
      </c>
      <c r="C32" s="18">
        <v>0</v>
      </c>
      <c r="D32" s="18"/>
      <c r="E32" s="18"/>
      <c r="F32" s="18"/>
      <c r="G32" s="18"/>
      <c r="H32" s="20"/>
      <c r="I32" s="20"/>
      <c r="J32" s="20"/>
      <c r="K32" s="20"/>
      <c r="N32" s="18"/>
    </row>
    <row r="33" spans="1:17" ht="24" customHeight="1">
      <c r="B33" s="797" t="s">
        <v>577</v>
      </c>
      <c r="C33" s="797"/>
      <c r="D33" s="797"/>
      <c r="E33" s="797"/>
      <c r="F33" s="797"/>
      <c r="G33" s="40">
        <f>+SUM(B36:E36)</f>
        <v>238817</v>
      </c>
      <c r="H33" s="20"/>
      <c r="I33" s="20"/>
      <c r="J33" s="20"/>
      <c r="K33" s="20"/>
    </row>
    <row r="34" spans="1:17" ht="15.75">
      <c r="B34" s="172" t="s">
        <v>568</v>
      </c>
      <c r="C34" s="20"/>
      <c r="D34" s="20"/>
      <c r="E34" s="20"/>
      <c r="F34" s="20"/>
      <c r="G34" s="20"/>
      <c r="H34" s="20"/>
      <c r="I34" s="599"/>
      <c r="J34" s="599"/>
      <c r="K34" s="599"/>
      <c r="L34" s="599"/>
      <c r="M34" s="599"/>
      <c r="N34" s="599"/>
      <c r="O34" s="599"/>
      <c r="P34" s="599"/>
      <c r="Q34" s="599"/>
    </row>
    <row r="35" spans="1:17">
      <c r="B35" s="605" t="s">
        <v>942</v>
      </c>
      <c r="C35" s="605" t="s">
        <v>943</v>
      </c>
      <c r="D35" s="605" t="s">
        <v>944</v>
      </c>
      <c r="E35" s="605" t="s">
        <v>945</v>
      </c>
      <c r="F35" s="344"/>
      <c r="G35" s="344"/>
      <c r="H35" s="344"/>
      <c r="I35" s="599"/>
      <c r="J35" s="599"/>
      <c r="K35" s="599"/>
      <c r="L35" s="599"/>
      <c r="M35" s="599"/>
      <c r="N35" s="599"/>
      <c r="O35" s="599"/>
      <c r="P35" s="599"/>
      <c r="Q35" s="599"/>
    </row>
    <row r="36" spans="1:17">
      <c r="B36" s="495">
        <v>62146</v>
      </c>
      <c r="C36" s="495">
        <v>58586</v>
      </c>
      <c r="D36" s="495">
        <v>60180</v>
      </c>
      <c r="E36" s="495">
        <v>57905</v>
      </c>
      <c r="F36" s="344"/>
      <c r="G36" s="344"/>
      <c r="H36" s="344"/>
      <c r="I36" s="599"/>
      <c r="J36" s="599"/>
      <c r="K36" s="599"/>
      <c r="L36" s="599"/>
      <c r="M36" s="599"/>
      <c r="N36" s="599"/>
      <c r="O36" s="599"/>
      <c r="P36" s="599"/>
      <c r="Q36" s="599"/>
    </row>
    <row r="37" spans="1:17">
      <c r="I37" s="599"/>
      <c r="J37" s="599"/>
      <c r="K37" s="599"/>
      <c r="L37" s="599"/>
      <c r="M37" s="599"/>
      <c r="N37" s="599"/>
      <c r="O37" s="599"/>
      <c r="P37" s="599"/>
      <c r="Q37" s="599"/>
    </row>
    <row r="38" spans="1:17">
      <c r="B38" s="21" t="s">
        <v>549</v>
      </c>
      <c r="I38" s="599"/>
      <c r="J38" s="599"/>
      <c r="K38" s="599"/>
      <c r="L38" s="599"/>
      <c r="M38" s="599"/>
      <c r="N38" s="599"/>
      <c r="O38" s="599"/>
      <c r="P38" s="599"/>
      <c r="Q38" s="599"/>
    </row>
    <row r="39" spans="1:17">
      <c r="B39" s="4"/>
      <c r="I39" s="599"/>
      <c r="J39" s="599"/>
      <c r="K39" s="599"/>
      <c r="L39" s="599"/>
      <c r="M39" s="599"/>
      <c r="N39" s="599"/>
      <c r="O39" s="599"/>
      <c r="P39" s="599"/>
      <c r="Q39" s="599"/>
    </row>
    <row r="40" spans="1:17">
      <c r="B40" s="4"/>
      <c r="F40" s="346" t="s">
        <v>802</v>
      </c>
      <c r="I40" s="599"/>
      <c r="J40" s="599"/>
      <c r="K40" s="599"/>
      <c r="L40" s="599"/>
      <c r="M40" s="599"/>
      <c r="N40" s="599"/>
      <c r="O40" s="599"/>
      <c r="P40" s="599"/>
      <c r="Q40" s="599"/>
    </row>
    <row r="41" spans="1:17" ht="39" customHeight="1" thickBot="1">
      <c r="B41" s="514" t="s">
        <v>839</v>
      </c>
      <c r="C41" s="515" t="s">
        <v>752</v>
      </c>
      <c r="D41" s="515" t="s">
        <v>54</v>
      </c>
      <c r="E41" s="515" t="s">
        <v>275</v>
      </c>
      <c r="F41" s="650" t="s">
        <v>276</v>
      </c>
      <c r="G41" s="484" t="s">
        <v>193</v>
      </c>
      <c r="L41" s="177"/>
      <c r="M41" s="20"/>
    </row>
    <row r="42" spans="1:17">
      <c r="A42" s="6"/>
      <c r="B42" s="1" t="s">
        <v>148</v>
      </c>
      <c r="C42" s="362">
        <v>30957.911527389966</v>
      </c>
      <c r="D42" s="28">
        <f>C42/C$60</f>
        <v>0.1177802488194004</v>
      </c>
      <c r="E42" s="18">
        <f t="shared" ref="E42:E59" si="9">D42*G$63</f>
        <v>30779.630204222725</v>
      </c>
      <c r="F42" s="18">
        <f>E42*1000</f>
        <v>30779630.204222724</v>
      </c>
      <c r="G42" s="28">
        <f>F42/F$60</f>
        <v>0.1177802488194004</v>
      </c>
      <c r="H42" s="20"/>
      <c r="L42" s="18"/>
      <c r="M42" s="374"/>
    </row>
    <row r="43" spans="1:17">
      <c r="A43" s="6"/>
      <c r="B43" s="1" t="s">
        <v>149</v>
      </c>
      <c r="C43" s="362">
        <v>8552.9285804699994</v>
      </c>
      <c r="D43" s="28">
        <f t="shared" ref="D43:D59" si="10">C43/C$60</f>
        <v>3.2539858363864499E-2</v>
      </c>
      <c r="E43" s="18">
        <f t="shared" si="9"/>
        <v>8503.6737260870741</v>
      </c>
      <c r="F43" s="18">
        <f t="shared" ref="F43:F59" si="11">E43*1000</f>
        <v>8503673.7260870747</v>
      </c>
      <c r="G43" s="28">
        <f t="shared" ref="G43:G59" si="12">F43/F$60</f>
        <v>3.2539858363864506E-2</v>
      </c>
      <c r="H43" s="20"/>
      <c r="L43" s="18"/>
      <c r="M43" s="374"/>
    </row>
    <row r="44" spans="1:17">
      <c r="A44" s="6"/>
      <c r="B44" s="1" t="s">
        <v>272</v>
      </c>
      <c r="C44" s="362">
        <v>3342.0439431900004</v>
      </c>
      <c r="D44" s="28">
        <f t="shared" si="10"/>
        <v>1.2714900578678495E-2</v>
      </c>
      <c r="E44" s="18">
        <f t="shared" si="9"/>
        <v>3322.7976831266296</v>
      </c>
      <c r="F44" s="18">
        <f t="shared" si="11"/>
        <v>3322797.6831266298</v>
      </c>
      <c r="G44" s="28">
        <f t="shared" si="12"/>
        <v>1.2714900578678495E-2</v>
      </c>
      <c r="H44" s="20"/>
      <c r="L44" s="18"/>
      <c r="M44" s="374"/>
    </row>
    <row r="45" spans="1:17">
      <c r="A45" s="6"/>
      <c r="B45" s="1" t="s">
        <v>273</v>
      </c>
      <c r="C45" s="362">
        <v>1455.0417384900002</v>
      </c>
      <c r="D45" s="28">
        <f t="shared" si="10"/>
        <v>5.5357473920791206E-3</v>
      </c>
      <c r="E45" s="18">
        <f t="shared" si="9"/>
        <v>1446.6624017194288</v>
      </c>
      <c r="F45" s="18">
        <f t="shared" si="11"/>
        <v>1446662.4017194288</v>
      </c>
      <c r="G45" s="28">
        <f t="shared" si="12"/>
        <v>5.5357473920791215E-3</v>
      </c>
      <c r="H45" s="20"/>
      <c r="L45" s="18"/>
      <c r="M45" s="374"/>
    </row>
    <row r="46" spans="1:17">
      <c r="A46" s="6"/>
      <c r="B46" s="1" t="s">
        <v>227</v>
      </c>
      <c r="C46" s="362">
        <v>3555.9916829099993</v>
      </c>
      <c r="D46" s="28">
        <f t="shared" si="10"/>
        <v>1.3528870797447134E-2</v>
      </c>
      <c r="E46" s="18">
        <f t="shared" si="9"/>
        <v>3535.5133343676571</v>
      </c>
      <c r="F46" s="18">
        <f t="shared" si="11"/>
        <v>3535513.3343676571</v>
      </c>
      <c r="G46" s="28">
        <f t="shared" si="12"/>
        <v>1.3528870797447134E-2</v>
      </c>
      <c r="H46" s="20"/>
      <c r="L46" s="18"/>
      <c r="M46" s="374"/>
    </row>
    <row r="47" spans="1:17">
      <c r="A47" s="6"/>
      <c r="B47" s="1" t="s">
        <v>209</v>
      </c>
      <c r="C47" s="362">
        <v>1861.3086378200001</v>
      </c>
      <c r="D47" s="28">
        <f t="shared" si="10"/>
        <v>7.0814012856836124E-3</v>
      </c>
      <c r="E47" s="18">
        <f t="shared" si="9"/>
        <v>1850.589679388984</v>
      </c>
      <c r="F47" s="18">
        <f t="shared" si="11"/>
        <v>1850589.6793889841</v>
      </c>
      <c r="G47" s="28">
        <f t="shared" si="12"/>
        <v>7.0814012856836124E-3</v>
      </c>
      <c r="H47" s="20"/>
      <c r="L47" s="18"/>
      <c r="M47" s="374"/>
    </row>
    <row r="48" spans="1:17">
      <c r="A48" s="6"/>
      <c r="B48" s="1" t="s">
        <v>210</v>
      </c>
      <c r="C48" s="362">
        <v>12243.969379199994</v>
      </c>
      <c r="D48" s="28">
        <f t="shared" si="10"/>
        <v>4.6582527336942639E-2</v>
      </c>
      <c r="E48" s="18">
        <f t="shared" si="9"/>
        <v>12173.458451490556</v>
      </c>
      <c r="F48" s="18">
        <f t="shared" si="11"/>
        <v>12173458.451490557</v>
      </c>
      <c r="G48" s="28">
        <f t="shared" si="12"/>
        <v>4.6582527336942639E-2</v>
      </c>
      <c r="H48" s="20"/>
      <c r="L48" s="18"/>
      <c r="M48" s="374"/>
    </row>
    <row r="49" spans="1:13">
      <c r="A49" s="6"/>
      <c r="B49" s="1" t="s">
        <v>264</v>
      </c>
      <c r="C49" s="362">
        <v>5974.2378011500041</v>
      </c>
      <c r="D49" s="28">
        <f t="shared" si="10"/>
        <v>2.2729156458217933E-2</v>
      </c>
      <c r="E49" s="18">
        <f t="shared" si="9"/>
        <v>5939.8331863825506</v>
      </c>
      <c r="F49" s="18">
        <f t="shared" si="11"/>
        <v>5939833.1863825507</v>
      </c>
      <c r="G49" s="28">
        <f t="shared" si="12"/>
        <v>2.2729156458217933E-2</v>
      </c>
      <c r="H49" s="20"/>
      <c r="L49" s="18"/>
      <c r="M49" s="374"/>
    </row>
    <row r="50" spans="1:13">
      <c r="A50" s="6"/>
      <c r="B50" s="1" t="s">
        <v>270</v>
      </c>
      <c r="C50" s="362">
        <v>72220.520851339999</v>
      </c>
      <c r="D50" s="28">
        <f t="shared" si="10"/>
        <v>0.27476501146441085</v>
      </c>
      <c r="E50" s="18">
        <f t="shared" si="9"/>
        <v>71804.615211005948</v>
      </c>
      <c r="F50" s="18">
        <f t="shared" si="11"/>
        <v>71804615.211005941</v>
      </c>
      <c r="G50" s="28">
        <f t="shared" si="12"/>
        <v>0.27476501146441079</v>
      </c>
      <c r="H50" s="20"/>
      <c r="L50" s="18"/>
      <c r="M50" s="374"/>
    </row>
    <row r="51" spans="1:13">
      <c r="A51" s="6"/>
      <c r="B51" s="1" t="s">
        <v>271</v>
      </c>
      <c r="C51" s="362">
        <v>21372.933856480002</v>
      </c>
      <c r="D51" s="28">
        <f t="shared" si="10"/>
        <v>8.1313930540489326E-2</v>
      </c>
      <c r="E51" s="18">
        <f t="shared" si="9"/>
        <v>21249.850782076617</v>
      </c>
      <c r="F51" s="18">
        <f t="shared" si="11"/>
        <v>21249850.782076616</v>
      </c>
      <c r="G51" s="28">
        <f t="shared" si="12"/>
        <v>8.1313930540489326E-2</v>
      </c>
      <c r="H51" s="18"/>
      <c r="L51" s="18"/>
      <c r="M51" s="374"/>
    </row>
    <row r="52" spans="1:13">
      <c r="A52" s="6"/>
      <c r="B52" s="1" t="s">
        <v>166</v>
      </c>
      <c r="C52" s="362">
        <v>980.44550472000026</v>
      </c>
      <c r="D52" s="28">
        <f t="shared" si="10"/>
        <v>3.7301326156196305E-3</v>
      </c>
      <c r="E52" s="18">
        <f t="shared" si="9"/>
        <v>974.79928657249366</v>
      </c>
      <c r="F52" s="18">
        <f t="shared" si="11"/>
        <v>974799.28657249361</v>
      </c>
      <c r="G52" s="28">
        <f t="shared" si="12"/>
        <v>3.7301326156196305E-3</v>
      </c>
      <c r="H52" s="20"/>
      <c r="L52" s="18"/>
      <c r="M52" s="374"/>
    </row>
    <row r="53" spans="1:13">
      <c r="A53" s="6"/>
      <c r="B53" s="1" t="s">
        <v>158</v>
      </c>
      <c r="C53" s="362">
        <v>14413.310929759991</v>
      </c>
      <c r="D53" s="28">
        <f t="shared" si="10"/>
        <v>5.4835848539607171E-2</v>
      </c>
      <c r="E53" s="18">
        <f t="shared" si="9"/>
        <v>14330.307134704082</v>
      </c>
      <c r="F53" s="18">
        <f t="shared" si="11"/>
        <v>14330307.134704083</v>
      </c>
      <c r="G53" s="28">
        <f t="shared" si="12"/>
        <v>5.4835848539607178E-2</v>
      </c>
      <c r="H53" s="20"/>
      <c r="L53" s="18"/>
      <c r="M53" s="374"/>
    </row>
    <row r="54" spans="1:13">
      <c r="A54" s="6"/>
      <c r="B54" s="1" t="s">
        <v>159</v>
      </c>
      <c r="C54" s="362">
        <v>50863.559905870017</v>
      </c>
      <c r="D54" s="28">
        <f t="shared" si="10"/>
        <v>0.19351185031501772</v>
      </c>
      <c r="E54" s="18">
        <f t="shared" si="9"/>
        <v>50570.645354673892</v>
      </c>
      <c r="F54" s="18">
        <f t="shared" si="11"/>
        <v>50570645.354673892</v>
      </c>
      <c r="G54" s="28">
        <f t="shared" si="12"/>
        <v>0.19351185031501772</v>
      </c>
      <c r="H54" s="20"/>
      <c r="L54" s="18"/>
      <c r="M54" s="374"/>
    </row>
    <row r="55" spans="1:13">
      <c r="A55" s="6"/>
      <c r="B55" s="1" t="s">
        <v>160</v>
      </c>
      <c r="C55" s="362">
        <v>11959.830338239981</v>
      </c>
      <c r="D55" s="28">
        <f t="shared" si="10"/>
        <v>4.5501512330036659E-2</v>
      </c>
      <c r="E55" s="18">
        <f t="shared" si="9"/>
        <v>11890.95571872081</v>
      </c>
      <c r="F55" s="18">
        <f t="shared" si="11"/>
        <v>11890955.71872081</v>
      </c>
      <c r="G55" s="28">
        <f t="shared" si="12"/>
        <v>4.5501512330036659E-2</v>
      </c>
      <c r="H55" s="20"/>
      <c r="L55" s="18"/>
      <c r="M55" s="374"/>
    </row>
    <row r="56" spans="1:13">
      <c r="A56" s="6"/>
      <c r="B56" s="1" t="s">
        <v>161</v>
      </c>
      <c r="C56" s="362">
        <v>4162.7128471899996</v>
      </c>
      <c r="D56" s="28">
        <f t="shared" si="10"/>
        <v>1.5837158603931457E-2</v>
      </c>
      <c r="E56" s="18">
        <f t="shared" si="9"/>
        <v>4138.7404951240114</v>
      </c>
      <c r="F56" s="18">
        <f t="shared" si="11"/>
        <v>4138740.4951240113</v>
      </c>
      <c r="G56" s="28">
        <f t="shared" si="12"/>
        <v>1.5837158603931457E-2</v>
      </c>
      <c r="H56" s="18"/>
      <c r="L56" s="18"/>
      <c r="M56" s="374"/>
    </row>
    <row r="57" spans="1:13">
      <c r="A57" s="6"/>
      <c r="B57" s="1" t="s">
        <v>83</v>
      </c>
      <c r="C57" s="362">
        <v>17131.421826510024</v>
      </c>
      <c r="D57" s="28">
        <f t="shared" si="10"/>
        <v>6.5176978219970122E-2</v>
      </c>
      <c r="E57" s="18">
        <f t="shared" si="9"/>
        <v>17032.76489520301</v>
      </c>
      <c r="F57" s="18">
        <f t="shared" si="11"/>
        <v>17032764.895203009</v>
      </c>
      <c r="G57" s="28">
        <f t="shared" si="12"/>
        <v>6.5176978219970108E-2</v>
      </c>
      <c r="H57" s="20"/>
      <c r="L57" s="18"/>
      <c r="M57" s="374"/>
    </row>
    <row r="58" spans="1:13">
      <c r="A58" s="6"/>
      <c r="B58" s="1" t="s">
        <v>84</v>
      </c>
      <c r="C58" s="362">
        <v>1154.4386473899995</v>
      </c>
      <c r="D58" s="28">
        <f t="shared" si="10"/>
        <v>4.3920944413846155E-3</v>
      </c>
      <c r="E58" s="18">
        <f t="shared" si="9"/>
        <v>1147.7904324614829</v>
      </c>
      <c r="F58" s="18">
        <f t="shared" si="11"/>
        <v>1147790.4324614829</v>
      </c>
      <c r="G58" s="28">
        <f t="shared" si="12"/>
        <v>4.3920944413846155E-3</v>
      </c>
      <c r="H58" s="20"/>
      <c r="L58" s="18"/>
      <c r="M58" s="374"/>
    </row>
    <row r="59" spans="1:13">
      <c r="A59" s="6"/>
      <c r="B59" s="1" t="s">
        <v>85</v>
      </c>
      <c r="C59" s="362">
        <v>642.0695917500002</v>
      </c>
      <c r="D59" s="28">
        <f t="shared" si="10"/>
        <v>2.4427718972185324E-3</v>
      </c>
      <c r="E59" s="18">
        <f t="shared" si="9"/>
        <v>638.37202267201633</v>
      </c>
      <c r="F59" s="18">
        <f t="shared" si="11"/>
        <v>638372.02267201629</v>
      </c>
      <c r="G59" s="28">
        <f t="shared" si="12"/>
        <v>2.4427718972185324E-3</v>
      </c>
      <c r="H59" s="20"/>
      <c r="L59" s="18"/>
      <c r="M59" s="374"/>
    </row>
    <row r="60" spans="1:13" ht="13.5" thickBot="1">
      <c r="B60" s="352" t="s">
        <v>86</v>
      </c>
      <c r="C60" s="429">
        <f>+SUM(C42:C59)</f>
        <v>262844.67758987</v>
      </c>
      <c r="D60" s="404">
        <f>SUM(D42:D59)</f>
        <v>0.99999999999999989</v>
      </c>
      <c r="E60" s="403">
        <f>SUM(E42:E59)</f>
        <v>261330.99999999991</v>
      </c>
      <c r="F60" s="403">
        <f>SUM(F42:F59)</f>
        <v>261331000</v>
      </c>
      <c r="G60" s="404">
        <f>SUM(G42:G59)</f>
        <v>0.99999999999999989</v>
      </c>
      <c r="H60" s="20"/>
      <c r="L60" s="18"/>
      <c r="M60" s="374"/>
    </row>
    <row r="61" spans="1:13">
      <c r="C61" s="18"/>
      <c r="D61" s="18"/>
      <c r="E61" s="18"/>
      <c r="F61" s="18"/>
      <c r="G61" s="20"/>
      <c r="M61" s="20"/>
    </row>
    <row r="62" spans="1:13">
      <c r="B62" s="1" t="s">
        <v>750</v>
      </c>
      <c r="C62" s="18">
        <v>0</v>
      </c>
      <c r="D62" s="18"/>
      <c r="E62" s="18"/>
      <c r="F62" s="18"/>
      <c r="G62" s="20"/>
    </row>
    <row r="63" spans="1:13" ht="29.25" customHeight="1">
      <c r="B63" s="777" t="s">
        <v>577</v>
      </c>
      <c r="C63" s="777"/>
      <c r="D63" s="777"/>
      <c r="E63" s="777"/>
      <c r="F63" s="777"/>
      <c r="G63" s="40">
        <f>+SUM(B66:E66)</f>
        <v>261331</v>
      </c>
    </row>
    <row r="64" spans="1:13" ht="15.75">
      <c r="B64" s="101" t="s">
        <v>568</v>
      </c>
      <c r="C64" s="20"/>
      <c r="D64" s="20"/>
      <c r="E64" s="20"/>
      <c r="F64" s="20"/>
      <c r="G64" s="20"/>
    </row>
    <row r="65" spans="2:7">
      <c r="B65" s="605" t="s">
        <v>942</v>
      </c>
      <c r="C65" s="605" t="s">
        <v>943</v>
      </c>
      <c r="D65" s="605" t="s">
        <v>944</v>
      </c>
      <c r="E65" s="605" t="s">
        <v>945</v>
      </c>
      <c r="F65" s="20"/>
      <c r="G65" s="20"/>
    </row>
    <row r="66" spans="2:7">
      <c r="B66" s="495">
        <v>67234</v>
      </c>
      <c r="C66" s="495">
        <v>65197</v>
      </c>
      <c r="D66" s="495">
        <v>65318</v>
      </c>
      <c r="E66" s="495">
        <v>63582</v>
      </c>
      <c r="F66" s="20"/>
    </row>
    <row r="67" spans="2:7">
      <c r="B67" s="183"/>
      <c r="C67" s="183"/>
      <c r="D67" s="183"/>
      <c r="E67" s="183"/>
      <c r="F67" s="18"/>
    </row>
    <row r="68" spans="2:7">
      <c r="B68" s="20"/>
      <c r="C68" s="20"/>
      <c r="D68" s="20"/>
      <c r="E68" s="20"/>
      <c r="F68" s="20"/>
    </row>
  </sheetData>
  <mergeCells count="2">
    <mergeCell ref="B33:F33"/>
    <mergeCell ref="B63:F63"/>
  </mergeCells>
  <phoneticPr fontId="2" type="noConversion"/>
  <hyperlinks>
    <hyperlink ref="B34" r:id="rId1"/>
    <hyperlink ref="B64" r:id="rId2"/>
    <hyperlink ref="B6" r:id="rId3"/>
  </hyperlinks>
  <pageMargins left="0.75" right="0.75" top="1" bottom="1" header="0.5" footer="0.5"/>
  <pageSetup paperSize="9" orientation="portrait" horizontalDpi="4294967292" verticalDpi="4294967292" r:id="rId4"/>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5">
    <tabColor rgb="FFFF66FF"/>
  </sheetPr>
  <dimension ref="A3:R112"/>
  <sheetViews>
    <sheetView topLeftCell="A58" zoomScale="115" zoomScaleNormal="115" workbookViewId="0">
      <selection activeCell="H80" sqref="H80"/>
    </sheetView>
  </sheetViews>
  <sheetFormatPr baseColWidth="10" defaultRowHeight="13.5" customHeight="1"/>
  <cols>
    <col min="1" max="1" width="17" style="1" customWidth="1"/>
    <col min="2" max="2" width="11" style="1"/>
    <col min="3" max="3" width="15.875" style="1" customWidth="1"/>
    <col min="4" max="4" width="20.875" style="1" customWidth="1"/>
    <col min="5" max="5" width="21.75" style="1" customWidth="1"/>
    <col min="6" max="6" width="24.625" style="1" customWidth="1"/>
    <col min="7" max="7" width="22.625" style="1" customWidth="1"/>
    <col min="8" max="12" width="11" style="1"/>
    <col min="13" max="13" width="26.5" style="1" customWidth="1"/>
    <col min="14" max="16384" width="11" style="1"/>
  </cols>
  <sheetData>
    <row r="3" spans="1:7" ht="13.5" customHeight="1">
      <c r="B3" s="1" t="s">
        <v>5</v>
      </c>
    </row>
    <row r="4" spans="1:7" ht="13.5" customHeight="1">
      <c r="B4" s="1" t="s">
        <v>6</v>
      </c>
    </row>
    <row r="6" spans="1:7" ht="13.5" customHeight="1">
      <c r="B6" s="1" t="s">
        <v>90</v>
      </c>
    </row>
    <row r="7" spans="1:7" ht="13.5" customHeight="1">
      <c r="B7" s="1" t="s">
        <v>91</v>
      </c>
    </row>
    <row r="8" spans="1:7" ht="13.5" customHeight="1">
      <c r="B8" s="1" t="s">
        <v>242</v>
      </c>
    </row>
    <row r="9" spans="1:7" s="30" customFormat="1" ht="69.75" customHeight="1" thickBot="1">
      <c r="A9" s="47" t="s">
        <v>436</v>
      </c>
      <c r="B9" s="480"/>
      <c r="C9" s="468" t="s">
        <v>588</v>
      </c>
      <c r="D9" s="468" t="s">
        <v>589</v>
      </c>
      <c r="E9" s="468" t="s">
        <v>590</v>
      </c>
      <c r="F9" s="468" t="s">
        <v>86</v>
      </c>
      <c r="G9" s="468" t="s">
        <v>591</v>
      </c>
    </row>
    <row r="10" spans="1:7" ht="13.5" customHeight="1">
      <c r="B10" s="1" t="s">
        <v>148</v>
      </c>
      <c r="C10" s="18">
        <f>'comercio interior'!C7</f>
        <v>25118.690178282301</v>
      </c>
      <c r="D10" s="18">
        <f>'comercio interior'!D7</f>
        <v>28438.308620880092</v>
      </c>
      <c r="E10" s="18">
        <f>'comercio exterior'!F12/1000</f>
        <v>26611.827319438264</v>
      </c>
      <c r="F10" s="18">
        <f>C10+D10+E10</f>
        <v>80168.826118600657</v>
      </c>
      <c r="G10" s="19">
        <f>C10/F10</f>
        <v>0.3133224146393519</v>
      </c>
    </row>
    <row r="11" spans="1:7" ht="13.5" customHeight="1">
      <c r="B11" s="1" t="s">
        <v>149</v>
      </c>
      <c r="C11" s="18">
        <f>'comercio interior'!C8</f>
        <v>7806.1071774066004</v>
      </c>
      <c r="D11" s="18">
        <f>'comercio interior'!D8</f>
        <v>12508.71849301445</v>
      </c>
      <c r="E11" s="18">
        <f>'comercio exterior'!F13/1000</f>
        <v>9369.0352470222806</v>
      </c>
      <c r="F11" s="18">
        <f t="shared" ref="F11:F27" si="0">C11+D11+E11</f>
        <v>29683.86091744333</v>
      </c>
      <c r="G11" s="19">
        <f t="shared" ref="G11:G27" si="1">C11/F11</f>
        <v>0.26297479290571141</v>
      </c>
    </row>
    <row r="12" spans="1:7" ht="13.5" customHeight="1">
      <c r="B12" s="1" t="s">
        <v>272</v>
      </c>
      <c r="C12" s="18">
        <f>'comercio interior'!C9</f>
        <v>4147.6858734324596</v>
      </c>
      <c r="D12" s="18">
        <f>'comercio interior'!D9</f>
        <v>5462.2423423241362</v>
      </c>
      <c r="E12" s="18">
        <f>'comercio exterior'!F14/1000</f>
        <v>3832.9106305019532</v>
      </c>
      <c r="F12" s="18">
        <f t="shared" si="0"/>
        <v>13442.83884625855</v>
      </c>
      <c r="G12" s="19">
        <f t="shared" si="1"/>
        <v>0.30854240840556202</v>
      </c>
    </row>
    <row r="13" spans="1:7" ht="13.5" customHeight="1">
      <c r="B13" s="1" t="s">
        <v>273</v>
      </c>
      <c r="C13" s="18">
        <f>'comercio interior'!C10</f>
        <v>3051.56457711035</v>
      </c>
      <c r="D13" s="18">
        <f>'comercio interior'!D10</f>
        <v>716.77782944610817</v>
      </c>
      <c r="E13" s="18">
        <f>'comercio exterior'!F15/1000</f>
        <v>922.72229479824387</v>
      </c>
      <c r="F13" s="18">
        <f t="shared" si="0"/>
        <v>4691.0647013547023</v>
      </c>
      <c r="G13" s="19">
        <f t="shared" si="1"/>
        <v>0.65050575325237114</v>
      </c>
    </row>
    <row r="14" spans="1:7" ht="13.5" customHeight="1">
      <c r="B14" s="1" t="s">
        <v>227</v>
      </c>
      <c r="C14" s="18">
        <f>'comercio interior'!C11</f>
        <v>5628.4566379957396</v>
      </c>
      <c r="D14" s="18">
        <f>'comercio interior'!D11</f>
        <v>3614.0529579699105</v>
      </c>
      <c r="E14" s="18">
        <f>'comercio exterior'!F16/1000</f>
        <v>2389.1489134445883</v>
      </c>
      <c r="F14" s="18">
        <f t="shared" si="0"/>
        <v>11631.658509410237</v>
      </c>
      <c r="G14" s="19">
        <f t="shared" si="1"/>
        <v>0.48389115218970785</v>
      </c>
    </row>
    <row r="15" spans="1:7" ht="13.5" customHeight="1">
      <c r="B15" s="1" t="s">
        <v>209</v>
      </c>
      <c r="C15" s="18">
        <f>'comercio interior'!C12</f>
        <v>2243.3132655642898</v>
      </c>
      <c r="D15" s="18">
        <f>'comercio interior'!D12</f>
        <v>3654.9367700758007</v>
      </c>
      <c r="E15" s="18">
        <f>'comercio exterior'!F17/1000</f>
        <v>2542.8424991500206</v>
      </c>
      <c r="F15" s="18">
        <f t="shared" si="0"/>
        <v>8441.0925347901102</v>
      </c>
      <c r="G15" s="19">
        <f t="shared" si="1"/>
        <v>0.26576100858016127</v>
      </c>
    </row>
    <row r="16" spans="1:7" ht="13.5" customHeight="1">
      <c r="B16" s="1" t="s">
        <v>210</v>
      </c>
      <c r="C16" s="18">
        <f>'comercio interior'!C13</f>
        <v>15770.981150846699</v>
      </c>
      <c r="D16" s="18">
        <f>'comercio interior'!D13</f>
        <v>19298.141960108969</v>
      </c>
      <c r="E16" s="18">
        <f>'comercio exterior'!F18/1000</f>
        <v>12733.785511114054</v>
      </c>
      <c r="F16" s="18">
        <f t="shared" si="0"/>
        <v>47802.908622069721</v>
      </c>
      <c r="G16" s="19">
        <f t="shared" si="1"/>
        <v>0.32991676877932752</v>
      </c>
    </row>
    <row r="17" spans="2:7" ht="13.5" customHeight="1">
      <c r="B17" s="1" t="s">
        <v>264</v>
      </c>
      <c r="C17" s="18">
        <f>'comercio interior'!C14</f>
        <v>7023.9022006445102</v>
      </c>
      <c r="D17" s="18">
        <f>'comercio interior'!D14</f>
        <v>15832.251917554111</v>
      </c>
      <c r="E17" s="18">
        <f>'comercio exterior'!F19/1000</f>
        <v>5391.2079216437369</v>
      </c>
      <c r="F17" s="18">
        <f t="shared" si="0"/>
        <v>28247.362039842359</v>
      </c>
      <c r="G17" s="19">
        <f t="shared" si="1"/>
        <v>0.24865692558255287</v>
      </c>
    </row>
    <row r="18" spans="2:7" ht="13.5" customHeight="1">
      <c r="B18" s="1" t="s">
        <v>270</v>
      </c>
      <c r="C18" s="18">
        <f>'comercio interior'!C15</f>
        <v>44497.039270071502</v>
      </c>
      <c r="D18" s="18">
        <f>'comercio interior'!D15</f>
        <v>39351.079048569663</v>
      </c>
      <c r="E18" s="18">
        <f>'comercio exterior'!F20/1000</f>
        <v>60205.634879407138</v>
      </c>
      <c r="F18" s="18">
        <f t="shared" si="0"/>
        <v>144053.7531980483</v>
      </c>
      <c r="G18" s="19">
        <f t="shared" si="1"/>
        <v>0.30889191209684058</v>
      </c>
    </row>
    <row r="19" spans="2:7" ht="13.5" customHeight="1">
      <c r="B19" s="1" t="s">
        <v>271</v>
      </c>
      <c r="C19" s="18">
        <f>'comercio interior'!C16</f>
        <v>20520.031931074402</v>
      </c>
      <c r="D19" s="18">
        <f>'comercio interior'!D16</f>
        <v>18817.237413630908</v>
      </c>
      <c r="E19" s="18">
        <f>'comercio exterior'!F21/1000</f>
        <v>24965.585397679304</v>
      </c>
      <c r="F19" s="18">
        <f t="shared" si="0"/>
        <v>64302.854742384618</v>
      </c>
      <c r="G19" s="19">
        <f t="shared" si="1"/>
        <v>0.31911541117860848</v>
      </c>
    </row>
    <row r="20" spans="2:7" ht="13.5" customHeight="1">
      <c r="B20" s="1" t="s">
        <v>166</v>
      </c>
      <c r="C20" s="18">
        <f>'comercio interior'!C17</f>
        <v>3888.86057270827</v>
      </c>
      <c r="D20" s="18">
        <f>'comercio interior'!D17</f>
        <v>4083.7862319799738</v>
      </c>
      <c r="E20" s="18">
        <f>'comercio exterior'!F22/1000</f>
        <v>1671.3673615855455</v>
      </c>
      <c r="F20" s="18">
        <f t="shared" si="0"/>
        <v>9644.0141662737897</v>
      </c>
      <c r="G20" s="19">
        <f t="shared" si="1"/>
        <v>0.40324086066858511</v>
      </c>
    </row>
    <row r="21" spans="2:7" ht="13.5" customHeight="1">
      <c r="B21" s="1" t="s">
        <v>158</v>
      </c>
      <c r="C21" s="18">
        <f>'comercio interior'!C18</f>
        <v>16150.328851259301</v>
      </c>
      <c r="D21" s="18">
        <f>'comercio interior'!D18</f>
        <v>14720.111286920544</v>
      </c>
      <c r="E21" s="18">
        <f>'comercio exterior'!F23/1000</f>
        <v>17784.471051862092</v>
      </c>
      <c r="F21" s="18">
        <f t="shared" si="0"/>
        <v>48654.911190041938</v>
      </c>
      <c r="G21" s="19">
        <f t="shared" si="1"/>
        <v>0.33193625178304187</v>
      </c>
    </row>
    <row r="22" spans="2:7" ht="13.5" customHeight="1">
      <c r="B22" s="1" t="s">
        <v>159</v>
      </c>
      <c r="C22" s="18">
        <f>'comercio interior'!C19</f>
        <v>10544.2752862169</v>
      </c>
      <c r="D22" s="18">
        <f>'comercio interior'!D19</f>
        <v>27929.671494299728</v>
      </c>
      <c r="E22" s="18">
        <f>'comercio exterior'!F24/1000</f>
        <v>27692.007035602757</v>
      </c>
      <c r="F22" s="18">
        <f t="shared" si="0"/>
        <v>66165.953816119378</v>
      </c>
      <c r="G22" s="19">
        <f t="shared" si="1"/>
        <v>0.15936104111066407</v>
      </c>
    </row>
    <row r="23" spans="2:7" ht="13.5" customHeight="1">
      <c r="B23" s="1" t="s">
        <v>160</v>
      </c>
      <c r="C23" s="18">
        <f>'comercio interior'!C20</f>
        <v>4740.7467612225701</v>
      </c>
      <c r="D23" s="18">
        <f>'comercio interior'!D20</f>
        <v>10170.294716329307</v>
      </c>
      <c r="E23" s="18">
        <f>'comercio exterior'!F25/1000</f>
        <v>10425.892380564181</v>
      </c>
      <c r="F23" s="18">
        <f t="shared" si="0"/>
        <v>25336.933858116055</v>
      </c>
      <c r="G23" s="19">
        <f t="shared" si="1"/>
        <v>0.18710814764604952</v>
      </c>
    </row>
    <row r="24" spans="2:7" ht="13.5" customHeight="1">
      <c r="B24" s="1" t="s">
        <v>161</v>
      </c>
      <c r="C24" s="18">
        <f>'comercio interior'!C21</f>
        <v>3303.3592788470801</v>
      </c>
      <c r="D24" s="18">
        <f>'comercio interior'!D21</f>
        <v>7186.2491986019995</v>
      </c>
      <c r="E24" s="18">
        <f>'comercio exterior'!F26/1000</f>
        <v>8129.5387062988939</v>
      </c>
      <c r="F24" s="18">
        <f t="shared" si="0"/>
        <v>18619.147183747973</v>
      </c>
      <c r="G24" s="19">
        <f t="shared" si="1"/>
        <v>0.17741732455557746</v>
      </c>
    </row>
    <row r="25" spans="2:7" ht="13.5" customHeight="1">
      <c r="B25" s="1" t="s">
        <v>83</v>
      </c>
      <c r="C25" s="18">
        <f>'comercio interior'!C22</f>
        <v>15467.382019991101</v>
      </c>
      <c r="D25" s="18">
        <f>'comercio interior'!D22</f>
        <v>13719.131596886536</v>
      </c>
      <c r="E25" s="18">
        <f>'comercio exterior'!F27/1000</f>
        <v>22469.113062937409</v>
      </c>
      <c r="F25" s="18">
        <f t="shared" si="0"/>
        <v>51655.626679815046</v>
      </c>
      <c r="G25" s="19">
        <f t="shared" si="1"/>
        <v>0.29943266618107134</v>
      </c>
    </row>
    <row r="26" spans="2:7" ht="13.5" customHeight="1">
      <c r="B26" s="1" t="s">
        <v>84</v>
      </c>
      <c r="C26" s="18">
        <f>'comercio interior'!C23</f>
        <v>1878.8928432129901</v>
      </c>
      <c r="D26" s="18">
        <f>'comercio interior'!D23</f>
        <v>4096.4803399541433</v>
      </c>
      <c r="E26" s="18">
        <f>'comercio exterior'!F28/1000</f>
        <v>1642.0225434414608</v>
      </c>
      <c r="F26" s="18">
        <f t="shared" si="0"/>
        <v>7617.3957266085945</v>
      </c>
      <c r="G26" s="19">
        <f t="shared" si="1"/>
        <v>0.2466581638459143</v>
      </c>
    </row>
    <row r="27" spans="2:7" ht="13.5" customHeight="1">
      <c r="B27" s="1" t="s">
        <v>85</v>
      </c>
      <c r="C27" s="18">
        <f>'comercio interior'!C24</f>
        <v>2.9125561173327599</v>
      </c>
      <c r="D27" s="18">
        <f>'comercio interior'!D24</f>
        <v>6.1137811523122911</v>
      </c>
      <c r="E27" s="18">
        <f>'comercio exterior'!F29/1000</f>
        <v>37.887243508130808</v>
      </c>
      <c r="F27" s="18">
        <f t="shared" si="0"/>
        <v>46.913580777775863</v>
      </c>
      <c r="G27" s="19">
        <f t="shared" si="1"/>
        <v>6.208343232483568E-2</v>
      </c>
    </row>
    <row r="28" spans="2:7" ht="13.5" customHeight="1" thickBot="1">
      <c r="B28" s="352" t="s">
        <v>86</v>
      </c>
      <c r="C28" s="403">
        <f>SUM(C10:C27)</f>
        <v>191784.53043200445</v>
      </c>
      <c r="D28" s="403">
        <f>SUM(D10:D27)</f>
        <v>229605.58599969867</v>
      </c>
      <c r="E28" s="403">
        <f>SUM(E10:E27)</f>
        <v>238817.00000000003</v>
      </c>
      <c r="F28" s="403">
        <f>SUM(F10:F27)</f>
        <v>660207.11643170309</v>
      </c>
      <c r="G28" s="408">
        <f>C28/F28</f>
        <v>0.29049146193480047</v>
      </c>
    </row>
    <row r="32" spans="2:7" ht="13.5" customHeight="1">
      <c r="F32" s="86"/>
      <c r="G32" s="86"/>
    </row>
    <row r="33" spans="1:7" ht="13.5" customHeight="1">
      <c r="F33" s="161"/>
      <c r="G33" s="86"/>
    </row>
    <row r="34" spans="1:7" ht="13.5" customHeight="1">
      <c r="A34" s="4" t="s">
        <v>437</v>
      </c>
      <c r="B34" s="396"/>
      <c r="F34" s="346" t="s">
        <v>842</v>
      </c>
    </row>
    <row r="35" spans="1:7" s="11" customFormat="1" ht="87" customHeight="1" thickBot="1">
      <c r="B35" s="463"/>
      <c r="C35" s="468" t="s">
        <v>587</v>
      </c>
      <c r="D35" s="468" t="s">
        <v>591</v>
      </c>
      <c r="E35" s="468" t="s">
        <v>841</v>
      </c>
      <c r="F35" s="664" t="s">
        <v>153</v>
      </c>
    </row>
    <row r="36" spans="1:7" ht="13.5" customHeight="1">
      <c r="B36" s="1" t="s">
        <v>148</v>
      </c>
      <c r="C36" s="28">
        <f>'comercio interior'!H7</f>
        <v>0.75971466651514019</v>
      </c>
      <c r="D36" s="28">
        <f>G10</f>
        <v>0.3133224146393519</v>
      </c>
      <c r="E36" s="73">
        <v>0.8</v>
      </c>
      <c r="F36" s="28">
        <f>C36*E36+(1-C36)*D36</f>
        <v>0.68305851410201035</v>
      </c>
      <c r="G36" s="161"/>
    </row>
    <row r="37" spans="1:7" ht="13.5" customHeight="1">
      <c r="B37" s="1" t="s">
        <v>149</v>
      </c>
      <c r="C37" s="28">
        <f>'comercio interior'!H8</f>
        <v>0.64314588440516296</v>
      </c>
      <c r="D37" s="28">
        <f t="shared" ref="D37:D54" si="2">G11</f>
        <v>0.26297479290571141</v>
      </c>
      <c r="E37" s="73">
        <v>0.8</v>
      </c>
      <c r="F37" s="28">
        <f t="shared" ref="F37:F54" si="3">C37*E37+(1-C37)*D37</f>
        <v>0.60836034467023348</v>
      </c>
      <c r="G37" s="161"/>
    </row>
    <row r="38" spans="1:7" ht="13.5" customHeight="1">
      <c r="B38" s="1" t="s">
        <v>272</v>
      </c>
      <c r="C38" s="28">
        <f>'comercio interior'!H9</f>
        <v>0.70044699560710755</v>
      </c>
      <c r="D38" s="28">
        <f t="shared" si="2"/>
        <v>0.30854240840556202</v>
      </c>
      <c r="E38" s="73">
        <v>0.8</v>
      </c>
      <c r="F38" s="28">
        <f t="shared" si="3"/>
        <v>0.65278240190619097</v>
      </c>
      <c r="G38" s="161"/>
    </row>
    <row r="39" spans="1:7" ht="13.5" customHeight="1">
      <c r="B39" s="1" t="s">
        <v>273</v>
      </c>
      <c r="C39" s="28">
        <f>'comercio interior'!H10</f>
        <v>0.86152467263784038</v>
      </c>
      <c r="D39" s="28">
        <f t="shared" si="2"/>
        <v>0.65050575325237114</v>
      </c>
      <c r="E39" s="73">
        <v>0.8</v>
      </c>
      <c r="F39" s="28">
        <f t="shared" si="3"/>
        <v>0.77929873524286264</v>
      </c>
      <c r="G39" s="161"/>
    </row>
    <row r="40" spans="1:7" ht="13.5" customHeight="1">
      <c r="B40" s="1" t="s">
        <v>227</v>
      </c>
      <c r="C40" s="28">
        <f>'comercio interior'!H11</f>
        <v>0.854584446941696</v>
      </c>
      <c r="D40" s="28">
        <f t="shared" si="2"/>
        <v>0.48389115218970785</v>
      </c>
      <c r="E40" s="73">
        <v>0.8</v>
      </c>
      <c r="F40" s="28">
        <f t="shared" si="3"/>
        <v>0.75403285706904311</v>
      </c>
      <c r="G40" s="161"/>
    </row>
    <row r="41" spans="1:7" ht="13.5" customHeight="1">
      <c r="B41" s="1" t="s">
        <v>209</v>
      </c>
      <c r="C41" s="28">
        <f>'comercio interior'!H12</f>
        <v>0.69050678716537095</v>
      </c>
      <c r="D41" s="28">
        <f t="shared" si="2"/>
        <v>0.26576100858016127</v>
      </c>
      <c r="E41" s="73">
        <v>0.8</v>
      </c>
      <c r="F41" s="28">
        <f t="shared" si="3"/>
        <v>0.63465665812394234</v>
      </c>
      <c r="G41" s="161"/>
    </row>
    <row r="42" spans="1:7" ht="13.5" customHeight="1">
      <c r="B42" s="1" t="s">
        <v>210</v>
      </c>
      <c r="C42" s="28">
        <f>'comercio interior'!H13</f>
        <v>0.67463691272288218</v>
      </c>
      <c r="D42" s="28">
        <f t="shared" si="2"/>
        <v>0.32991676877932752</v>
      </c>
      <c r="E42" s="73">
        <v>0.8</v>
      </c>
      <c r="F42" s="28">
        <f t="shared" si="3"/>
        <v>0.64705226861283882</v>
      </c>
      <c r="G42" s="161"/>
    </row>
    <row r="43" spans="1:7" ht="13.5" customHeight="1">
      <c r="B43" s="1" t="s">
        <v>264</v>
      </c>
      <c r="C43" s="28">
        <f>'comercio interior'!H14</f>
        <v>0.64855925650030799</v>
      </c>
      <c r="D43" s="28">
        <f t="shared" si="2"/>
        <v>0.24865692558255287</v>
      </c>
      <c r="E43" s="73">
        <v>0.8</v>
      </c>
      <c r="F43" s="28">
        <f t="shared" si="3"/>
        <v>0.60623558000332634</v>
      </c>
      <c r="G43" s="161"/>
    </row>
    <row r="44" spans="1:7" ht="13.5" customHeight="1">
      <c r="B44" s="1" t="s">
        <v>270</v>
      </c>
      <c r="C44" s="28">
        <f>'comercio interior'!H15</f>
        <v>0.72987818708588625</v>
      </c>
      <c r="D44" s="28">
        <f t="shared" si="2"/>
        <v>0.30889191209684058</v>
      </c>
      <c r="E44" s="73">
        <v>0.8</v>
      </c>
      <c r="F44" s="28">
        <f t="shared" si="3"/>
        <v>0.66734099295881466</v>
      </c>
      <c r="G44" s="161"/>
    </row>
    <row r="45" spans="1:7" ht="13.5" customHeight="1">
      <c r="B45" s="1" t="s">
        <v>271</v>
      </c>
      <c r="C45" s="28">
        <f>'comercio interior'!H16</f>
        <v>0.72296717174370773</v>
      </c>
      <c r="D45" s="28">
        <f t="shared" si="2"/>
        <v>0.31911541117860848</v>
      </c>
      <c r="E45" s="73">
        <v>0.8</v>
      </c>
      <c r="F45" s="28">
        <f t="shared" si="3"/>
        <v>0.66677918229394573</v>
      </c>
      <c r="G45" s="20"/>
    </row>
    <row r="46" spans="1:7" ht="13.5" customHeight="1">
      <c r="B46" s="1" t="s">
        <v>166</v>
      </c>
      <c r="C46" s="28">
        <f>'comercio interior'!H17</f>
        <v>0.71618461496230235</v>
      </c>
      <c r="D46" s="28">
        <f t="shared" si="2"/>
        <v>0.40324086066858511</v>
      </c>
      <c r="E46" s="73">
        <v>0.8</v>
      </c>
      <c r="F46" s="28">
        <f t="shared" si="3"/>
        <v>0.68739365210342895</v>
      </c>
      <c r="G46" s="20"/>
    </row>
    <row r="47" spans="1:7" ht="13.5" customHeight="1">
      <c r="B47" s="1" t="s">
        <v>158</v>
      </c>
      <c r="C47" s="28">
        <f>'comercio interior'!H18</f>
        <v>0.67720678046149874</v>
      </c>
      <c r="D47" s="28">
        <f t="shared" si="2"/>
        <v>0.33193625178304187</v>
      </c>
      <c r="E47" s="73">
        <v>0.8</v>
      </c>
      <c r="F47" s="28">
        <f t="shared" si="3"/>
        <v>0.64891219576378978</v>
      </c>
      <c r="G47" s="20"/>
    </row>
    <row r="48" spans="1:7" ht="13.5" customHeight="1">
      <c r="B48" s="1" t="s">
        <v>159</v>
      </c>
      <c r="C48" s="28">
        <f>'comercio interior'!H19</f>
        <v>0.84807752654002699</v>
      </c>
      <c r="D48" s="28">
        <f t="shared" si="2"/>
        <v>0.15936104111066407</v>
      </c>
      <c r="E48" s="73">
        <v>0.8</v>
      </c>
      <c r="F48" s="28">
        <f t="shared" si="3"/>
        <v>0.70267254477071017</v>
      </c>
      <c r="G48" s="161"/>
    </row>
    <row r="49" spans="1:18" ht="13.5" customHeight="1">
      <c r="B49" s="1" t="s">
        <v>160</v>
      </c>
      <c r="C49" s="28">
        <f>'comercio interior'!H20</f>
        <v>0.70356601349610126</v>
      </c>
      <c r="D49" s="28">
        <f t="shared" si="2"/>
        <v>0.18710814764604952</v>
      </c>
      <c r="E49" s="73">
        <v>0.8</v>
      </c>
      <c r="F49" s="28">
        <f t="shared" si="3"/>
        <v>0.61831802491095955</v>
      </c>
      <c r="G49" s="161"/>
    </row>
    <row r="50" spans="1:18" ht="13.5" customHeight="1">
      <c r="B50" s="1" t="s">
        <v>161</v>
      </c>
      <c r="C50" s="28">
        <f>'comercio interior'!H21</f>
        <v>0.58078942312704496</v>
      </c>
      <c r="D50" s="28">
        <f t="shared" si="2"/>
        <v>0.17741732455557746</v>
      </c>
      <c r="E50" s="73">
        <v>0.8</v>
      </c>
      <c r="F50" s="28">
        <f t="shared" si="3"/>
        <v>0.53900675747583593</v>
      </c>
      <c r="G50" s="162"/>
    </row>
    <row r="51" spans="1:18" ht="13.5" customHeight="1">
      <c r="B51" s="1" t="s">
        <v>83</v>
      </c>
      <c r="C51" s="28">
        <f>'comercio interior'!H22</f>
        <v>0.6453931350425397</v>
      </c>
      <c r="D51" s="28">
        <f t="shared" si="2"/>
        <v>0.29943266618107134</v>
      </c>
      <c r="E51" s="73">
        <v>0.8</v>
      </c>
      <c r="F51" s="28">
        <f t="shared" si="3"/>
        <v>0.62249538705435525</v>
      </c>
      <c r="G51" s="162"/>
    </row>
    <row r="52" spans="1:18" ht="13.5" customHeight="1">
      <c r="B52" s="1" t="s">
        <v>84</v>
      </c>
      <c r="C52" s="28">
        <f>'comercio interior'!H23</f>
        <v>0.58259301477365621</v>
      </c>
      <c r="D52" s="28">
        <f t="shared" si="2"/>
        <v>0.2466581638459143</v>
      </c>
      <c r="E52" s="73">
        <v>0.8</v>
      </c>
      <c r="F52" s="28">
        <f t="shared" si="3"/>
        <v>0.56903125237131369</v>
      </c>
      <c r="G52" s="161"/>
    </row>
    <row r="53" spans="1:18" ht="13.5" customHeight="1">
      <c r="B53" s="1" t="s">
        <v>85</v>
      </c>
      <c r="C53" s="28">
        <f>'comercio interior'!H24</f>
        <v>0.89204251979419846</v>
      </c>
      <c r="D53" s="28">
        <f t="shared" si="2"/>
        <v>6.208343232483568E-2</v>
      </c>
      <c r="E53" s="73">
        <v>0.8</v>
      </c>
      <c r="F53" s="28">
        <f t="shared" si="3"/>
        <v>0.72033638675167544</v>
      </c>
      <c r="G53" s="161"/>
    </row>
    <row r="54" spans="1:18" ht="13.5" customHeight="1" thickBot="1">
      <c r="B54" s="351" t="s">
        <v>86</v>
      </c>
      <c r="C54" s="404">
        <f>'comercio interior'!H25</f>
        <v>0.74224811185808837</v>
      </c>
      <c r="D54" s="404">
        <f t="shared" si="2"/>
        <v>0.29049146193480047</v>
      </c>
      <c r="E54" s="518">
        <v>0.8</v>
      </c>
      <c r="F54" s="404">
        <f t="shared" si="3"/>
        <v>0.66867321228926979</v>
      </c>
      <c r="G54" s="20"/>
    </row>
    <row r="55" spans="1:18" ht="13.5" customHeight="1">
      <c r="C55" s="20"/>
      <c r="D55" s="20"/>
      <c r="E55" s="20"/>
      <c r="F55" s="20"/>
      <c r="G55" s="20"/>
    </row>
    <row r="56" spans="1:18" ht="13.5" customHeight="1">
      <c r="A56" s="20"/>
      <c r="B56" s="20" t="s">
        <v>592</v>
      </c>
      <c r="C56" s="20"/>
      <c r="D56" s="20"/>
      <c r="E56" s="20"/>
      <c r="F56" s="20"/>
    </row>
    <row r="57" spans="1:18" ht="13.5" customHeight="1">
      <c r="A57" s="20"/>
    </row>
    <row r="58" spans="1:18" ht="13.5" customHeight="1">
      <c r="A58" s="20"/>
    </row>
    <row r="59" spans="1:18" ht="22.5" customHeight="1">
      <c r="A59" s="617" t="s">
        <v>1001</v>
      </c>
      <c r="B59" s="665" t="s">
        <v>1002</v>
      </c>
      <c r="C59" s="20"/>
      <c r="D59" s="20"/>
      <c r="E59" s="20"/>
      <c r="F59" s="20"/>
      <c r="G59" s="20"/>
    </row>
    <row r="60" spans="1:18" s="180" customFormat="1" ht="13.5" customHeight="1">
      <c r="A60" s="20"/>
      <c r="B60" s="618" t="s">
        <v>966</v>
      </c>
      <c r="C60" s="20"/>
      <c r="D60" s="20"/>
      <c r="E60" s="20"/>
      <c r="F60" s="20"/>
      <c r="G60" s="20"/>
    </row>
    <row r="61" spans="1:18" s="180" customFormat="1" ht="13.5" customHeight="1">
      <c r="B61" s="101" t="s">
        <v>568</v>
      </c>
      <c r="C61" s="20"/>
      <c r="D61" s="20"/>
      <c r="E61" s="20"/>
      <c r="F61" s="20"/>
      <c r="G61" s="20"/>
    </row>
    <row r="62" spans="1:18" s="180" customFormat="1" ht="13.5" customHeight="1">
      <c r="B62" s="21" t="s">
        <v>576</v>
      </c>
      <c r="C62" s="20"/>
      <c r="D62" s="20"/>
      <c r="E62" s="20"/>
      <c r="F62" s="20"/>
      <c r="G62" s="20"/>
    </row>
    <row r="63" spans="1:18" ht="13.5" customHeight="1">
      <c r="B63" s="619" t="s">
        <v>967</v>
      </c>
      <c r="C63" s="19"/>
      <c r="D63" s="20"/>
      <c r="E63" s="20"/>
      <c r="F63" s="20"/>
      <c r="G63" s="20"/>
    </row>
    <row r="64" spans="1:18" ht="13.5" customHeight="1">
      <c r="B64" s="172" t="s">
        <v>571</v>
      </c>
      <c r="C64" s="20"/>
      <c r="D64" s="20"/>
      <c r="E64" s="20"/>
      <c r="F64" s="20"/>
      <c r="G64" s="20"/>
      <c r="K64" s="20"/>
      <c r="L64" s="20"/>
      <c r="M64" s="20"/>
      <c r="N64" s="20"/>
      <c r="O64" s="20"/>
      <c r="P64" s="20"/>
      <c r="Q64" s="20"/>
      <c r="R64" s="20"/>
    </row>
    <row r="65" spans="2:18" ht="13.5" customHeight="1">
      <c r="B65" s="20"/>
      <c r="C65" s="20"/>
      <c r="D65" s="20"/>
      <c r="E65" s="20"/>
      <c r="F65" s="20"/>
      <c r="G65" s="20"/>
      <c r="K65" s="20"/>
      <c r="L65" s="20"/>
      <c r="M65" s="20"/>
      <c r="N65" s="20"/>
      <c r="O65" s="20"/>
      <c r="P65" s="20"/>
      <c r="Q65" s="20"/>
      <c r="R65" s="20"/>
    </row>
    <row r="66" spans="2:18" ht="13.5" customHeight="1">
      <c r="B66" s="21" t="s">
        <v>570</v>
      </c>
      <c r="C66" s="20"/>
      <c r="D66" s="20"/>
      <c r="E66" s="21" t="s">
        <v>267</v>
      </c>
      <c r="F66" s="21" t="s">
        <v>268</v>
      </c>
      <c r="G66" s="20"/>
      <c r="H66" s="20"/>
      <c r="I66" s="20"/>
      <c r="J66" s="20"/>
      <c r="K66" s="183"/>
      <c r="L66" s="183"/>
      <c r="M66" s="20"/>
      <c r="N66" s="20"/>
      <c r="O66" s="20"/>
      <c r="P66" s="20"/>
      <c r="Q66" s="20"/>
      <c r="R66" s="20"/>
    </row>
    <row r="67" spans="2:18" ht="13.5" customHeight="1">
      <c r="B67" s="20" t="s">
        <v>265</v>
      </c>
      <c r="C67" s="20"/>
      <c r="D67" s="20"/>
      <c r="E67" s="18">
        <f>+'comercio exterior'!G33</f>
        <v>238817</v>
      </c>
      <c r="F67" s="43">
        <f>E67/E$72</f>
        <v>0.25183458134426651</v>
      </c>
      <c r="G67" s="20"/>
      <c r="H67" s="20"/>
      <c r="I67" s="20"/>
      <c r="J67" s="20"/>
      <c r="K67" s="20"/>
      <c r="L67" s="20"/>
      <c r="M67" s="20"/>
      <c r="N67" s="20"/>
      <c r="O67" s="20"/>
      <c r="P67" s="20"/>
      <c r="Q67" s="20"/>
      <c r="R67" s="20"/>
    </row>
    <row r="68" spans="2:18" ht="13.5" customHeight="1">
      <c r="B68" s="20" t="s">
        <v>266</v>
      </c>
      <c r="C68" s="20"/>
      <c r="D68" s="20"/>
      <c r="E68" s="362">
        <v>100191</v>
      </c>
      <c r="F68" s="43">
        <f>E68/E$72</f>
        <v>0.10565227156970987</v>
      </c>
      <c r="G68" s="20"/>
      <c r="H68" s="183"/>
      <c r="I68" s="183"/>
      <c r="J68" s="183"/>
      <c r="K68" s="183"/>
      <c r="L68" s="20"/>
      <c r="M68" s="20"/>
      <c r="N68" s="20"/>
      <c r="O68" s="20"/>
      <c r="P68" s="20"/>
      <c r="Q68" s="20"/>
      <c r="R68" s="20"/>
    </row>
    <row r="69" spans="2:18" ht="13.5" customHeight="1">
      <c r="B69" s="20" t="s">
        <v>572</v>
      </c>
      <c r="C69" s="20"/>
      <c r="D69" s="20"/>
      <c r="E69" s="18">
        <f>+EGATUR_gasto_extranjeros!G36</f>
        <v>40678</v>
      </c>
      <c r="F69" s="28">
        <f>E69/E$72</f>
        <v>4.2895301004208547E-2</v>
      </c>
      <c r="G69" s="20"/>
      <c r="H69" s="20"/>
      <c r="I69" s="20"/>
      <c r="J69" s="20"/>
      <c r="K69" s="20"/>
      <c r="L69" s="20"/>
      <c r="M69" s="20"/>
      <c r="N69" s="20"/>
      <c r="O69" s="20"/>
      <c r="P69" s="20"/>
      <c r="Q69" s="20"/>
      <c r="R69" s="20"/>
    </row>
    <row r="70" spans="2:18" ht="13.5" customHeight="1">
      <c r="B70" s="20" t="s">
        <v>573</v>
      </c>
      <c r="C70" s="20"/>
      <c r="D70" s="20"/>
      <c r="E70" s="18">
        <f>E68-E69</f>
        <v>59513</v>
      </c>
      <c r="F70" s="28">
        <f>E70/E$72</f>
        <v>6.2756970565501335E-2</v>
      </c>
      <c r="G70" s="20"/>
      <c r="H70" s="20"/>
      <c r="I70" s="20"/>
      <c r="J70" s="20"/>
      <c r="K70" s="20"/>
      <c r="L70" s="20"/>
      <c r="M70" s="20"/>
      <c r="N70" s="20"/>
      <c r="O70" s="20"/>
      <c r="P70" s="20"/>
      <c r="Q70" s="20"/>
      <c r="R70" s="20"/>
    </row>
    <row r="71" spans="2:18" ht="13.5" customHeight="1">
      <c r="B71" s="21" t="s">
        <v>569</v>
      </c>
      <c r="C71" s="20"/>
      <c r="D71" s="20"/>
      <c r="E71" s="18"/>
      <c r="F71" s="28"/>
      <c r="G71" s="20"/>
      <c r="H71" s="183"/>
      <c r="I71" s="183"/>
      <c r="J71" s="183"/>
      <c r="K71" s="183"/>
      <c r="L71" s="18"/>
      <c r="M71" s="20"/>
      <c r="N71" s="20"/>
      <c r="O71" s="20"/>
      <c r="P71" s="20"/>
    </row>
    <row r="72" spans="2:18" ht="13.5" customHeight="1">
      <c r="B72" s="20" t="s">
        <v>575</v>
      </c>
      <c r="C72" s="20"/>
      <c r="D72" s="20"/>
      <c r="E72" s="367">
        <v>948309</v>
      </c>
      <c r="F72" s="184"/>
      <c r="G72" s="20"/>
      <c r="H72" s="18"/>
      <c r="I72" s="18"/>
      <c r="J72" s="18"/>
      <c r="K72" s="18"/>
      <c r="L72" s="18"/>
      <c r="M72" s="20"/>
      <c r="N72" s="20"/>
      <c r="O72" s="20"/>
      <c r="P72" s="20"/>
    </row>
    <row r="73" spans="2:18" ht="13.5" customHeight="1">
      <c r="E73" s="20"/>
      <c r="F73" s="20"/>
      <c r="G73" s="20"/>
      <c r="M73" s="20"/>
      <c r="N73" s="20"/>
      <c r="O73" s="20"/>
      <c r="P73" s="20"/>
    </row>
    <row r="74" spans="2:18" s="180" customFormat="1" ht="13.5" customHeight="1">
      <c r="M74" s="20"/>
      <c r="N74" s="20"/>
      <c r="O74" s="20"/>
      <c r="P74" s="20"/>
    </row>
    <row r="75" spans="2:18" s="180" customFormat="1" ht="13.5" customHeight="1">
      <c r="F75" s="6"/>
      <c r="G75" s="6"/>
      <c r="H75" s="6"/>
      <c r="I75" s="6"/>
      <c r="J75" s="6"/>
      <c r="M75" s="20"/>
      <c r="N75" s="20"/>
      <c r="O75" s="20"/>
      <c r="P75" s="20"/>
    </row>
    <row r="76" spans="2:18" s="180" customFormat="1" ht="13.5" customHeight="1">
      <c r="M76" s="20"/>
      <c r="N76" s="20"/>
      <c r="O76" s="20"/>
      <c r="P76" s="20"/>
    </row>
    <row r="77" spans="2:18" s="180" customFormat="1" ht="13.5" customHeight="1">
      <c r="M77" s="20"/>
      <c r="N77" s="20"/>
      <c r="O77" s="20"/>
      <c r="P77" s="20"/>
    </row>
    <row r="78" spans="2:18" s="180" customFormat="1" ht="13.5" customHeight="1">
      <c r="M78" s="20"/>
      <c r="N78" s="20"/>
      <c r="O78" s="20"/>
      <c r="P78" s="20"/>
    </row>
    <row r="79" spans="2:18" s="180" customFormat="1" ht="13.5" customHeight="1">
      <c r="M79" s="20"/>
      <c r="N79" s="20"/>
      <c r="O79" s="20"/>
      <c r="P79" s="20"/>
    </row>
    <row r="80" spans="2:18" s="180" customFormat="1" ht="13.5" customHeight="1">
      <c r="M80" s="20"/>
      <c r="N80" s="20"/>
      <c r="O80" s="20"/>
      <c r="P80" s="20"/>
    </row>
    <row r="81" spans="13:16" s="180" customFormat="1" ht="13.5" customHeight="1">
      <c r="M81" s="20"/>
      <c r="N81" s="20"/>
      <c r="O81" s="20"/>
      <c r="P81" s="20"/>
    </row>
    <row r="82" spans="13:16" s="180" customFormat="1" ht="13.5" customHeight="1">
      <c r="M82" s="20"/>
      <c r="N82" s="20"/>
      <c r="O82" s="20"/>
      <c r="P82" s="20"/>
    </row>
    <row r="83" spans="13:16" s="180" customFormat="1" ht="13.5" customHeight="1">
      <c r="M83" s="20"/>
      <c r="N83" s="20"/>
      <c r="O83" s="20"/>
      <c r="P83" s="20"/>
    </row>
    <row r="84" spans="13:16" s="180" customFormat="1" ht="13.5" customHeight="1">
      <c r="M84" s="20"/>
      <c r="N84" s="20"/>
      <c r="O84" s="20"/>
      <c r="P84" s="20"/>
    </row>
    <row r="85" spans="13:16" s="180" customFormat="1" ht="13.5" customHeight="1">
      <c r="M85" s="20"/>
      <c r="N85" s="20"/>
      <c r="O85" s="20"/>
      <c r="P85" s="20"/>
    </row>
    <row r="86" spans="13:16" s="180" customFormat="1" ht="13.5" customHeight="1">
      <c r="M86" s="20"/>
      <c r="N86" s="20"/>
      <c r="O86" s="20"/>
      <c r="P86" s="20"/>
    </row>
    <row r="87" spans="13:16" s="180" customFormat="1" ht="13.5" customHeight="1">
      <c r="M87" s="20"/>
      <c r="N87" s="20"/>
      <c r="O87" s="20"/>
      <c r="P87" s="20"/>
    </row>
    <row r="88" spans="13:16" s="180" customFormat="1" ht="13.5" customHeight="1">
      <c r="M88" s="20"/>
      <c r="N88" s="20"/>
      <c r="O88" s="20"/>
      <c r="P88" s="20"/>
    </row>
    <row r="89" spans="13:16" s="180" customFormat="1" ht="13.5" customHeight="1">
      <c r="M89" s="20"/>
      <c r="N89" s="20"/>
      <c r="O89" s="20"/>
      <c r="P89" s="20"/>
    </row>
    <row r="90" spans="13:16" s="180" customFormat="1" ht="13.5" customHeight="1">
      <c r="M90" s="20"/>
      <c r="N90" s="20"/>
      <c r="O90" s="20"/>
      <c r="P90" s="20"/>
    </row>
    <row r="91" spans="13:16" s="180" customFormat="1" ht="13.5" customHeight="1">
      <c r="M91" s="20"/>
      <c r="N91" s="20"/>
      <c r="O91" s="20"/>
      <c r="P91" s="20"/>
    </row>
    <row r="92" spans="13:16" s="180" customFormat="1" ht="13.5" customHeight="1">
      <c r="M92" s="20"/>
      <c r="N92" s="20"/>
      <c r="O92" s="20"/>
      <c r="P92" s="20"/>
    </row>
    <row r="93" spans="13:16" s="180" customFormat="1" ht="13.5" customHeight="1">
      <c r="M93" s="20"/>
      <c r="N93" s="20"/>
      <c r="O93" s="20"/>
      <c r="P93" s="20"/>
    </row>
    <row r="94" spans="13:16" s="180" customFormat="1" ht="13.5" customHeight="1">
      <c r="M94" s="20"/>
      <c r="N94" s="20"/>
      <c r="O94" s="20"/>
      <c r="P94" s="20"/>
    </row>
    <row r="95" spans="13:16" s="180" customFormat="1" ht="13.5" customHeight="1">
      <c r="M95" s="20"/>
      <c r="N95" s="20"/>
      <c r="O95" s="20"/>
      <c r="P95" s="20"/>
    </row>
    <row r="96" spans="13:16" s="180" customFormat="1" ht="13.5" customHeight="1">
      <c r="M96" s="20"/>
      <c r="N96" s="20"/>
      <c r="O96" s="20"/>
      <c r="P96" s="20"/>
    </row>
    <row r="97" spans="13:16" s="180" customFormat="1" ht="13.5" customHeight="1">
      <c r="M97" s="20"/>
      <c r="N97" s="20"/>
      <c r="O97" s="20"/>
      <c r="P97" s="20"/>
    </row>
    <row r="98" spans="13:16" s="180" customFormat="1" ht="13.5" customHeight="1">
      <c r="M98" s="20"/>
      <c r="N98" s="20"/>
      <c r="O98" s="20"/>
      <c r="P98" s="20"/>
    </row>
    <row r="99" spans="13:16" s="180" customFormat="1" ht="13.5" customHeight="1">
      <c r="M99" s="20"/>
      <c r="N99" s="20"/>
      <c r="O99" s="20"/>
      <c r="P99" s="20"/>
    </row>
    <row r="100" spans="13:16" ht="13.5" customHeight="1">
      <c r="M100" s="20"/>
      <c r="N100" s="20"/>
      <c r="O100" s="20"/>
      <c r="P100" s="20"/>
    </row>
    <row r="101" spans="13:16" ht="13.5" customHeight="1">
      <c r="M101" s="20"/>
      <c r="N101" s="20"/>
      <c r="O101" s="20"/>
      <c r="P101" s="20"/>
    </row>
    <row r="102" spans="13:16" ht="13.5" customHeight="1">
      <c r="M102" s="20"/>
      <c r="N102" s="20"/>
      <c r="O102" s="20"/>
      <c r="P102" s="20"/>
    </row>
    <row r="103" spans="13:16" ht="13.5" customHeight="1">
      <c r="M103" s="20"/>
      <c r="N103" s="20"/>
      <c r="O103" s="20"/>
      <c r="P103" s="20"/>
    </row>
    <row r="104" spans="13:16" ht="13.5" customHeight="1">
      <c r="M104" s="183"/>
      <c r="N104" s="183"/>
      <c r="O104" s="18"/>
      <c r="P104" s="20"/>
    </row>
    <row r="105" spans="13:16" ht="13.5" customHeight="1">
      <c r="M105" s="20"/>
      <c r="N105" s="20"/>
      <c r="O105" s="20"/>
      <c r="P105" s="20"/>
    </row>
    <row r="106" spans="13:16" ht="13.5" customHeight="1">
      <c r="M106" s="20"/>
      <c r="N106" s="20"/>
      <c r="O106" s="20"/>
      <c r="P106" s="20"/>
    </row>
    <row r="107" spans="13:16" ht="13.5" customHeight="1">
      <c r="M107" s="20"/>
      <c r="N107" s="20"/>
      <c r="O107" s="20"/>
      <c r="P107" s="20"/>
    </row>
    <row r="108" spans="13:16" ht="13.5" customHeight="1">
      <c r="M108" s="20"/>
      <c r="N108" s="20"/>
      <c r="O108" s="20"/>
      <c r="P108" s="20"/>
    </row>
    <row r="109" spans="13:16" ht="13.5" customHeight="1">
      <c r="M109" s="20"/>
      <c r="N109" s="20"/>
      <c r="O109" s="20"/>
    </row>
    <row r="110" spans="13:16" ht="13.5" customHeight="1">
      <c r="M110" s="20"/>
      <c r="N110" s="20"/>
      <c r="O110" s="20"/>
    </row>
    <row r="111" spans="13:16" ht="13.5" customHeight="1">
      <c r="M111" s="20"/>
    </row>
    <row r="112" spans="13:16" ht="13.5" customHeight="1">
      <c r="M112" s="20"/>
    </row>
  </sheetData>
  <hyperlinks>
    <hyperlink ref="B61" r:id="rId1"/>
    <hyperlink ref="B64" r:id="rId2"/>
  </hyperlinks>
  <pageMargins left="0.75" right="0.75" top="1" bottom="1" header="0.5" footer="0.5"/>
  <pageSetup paperSize="9" orientation="portrait" horizontalDpi="4294967292" verticalDpi="4294967292" r:id="rId3"/>
  <headerFooter alignWithMargins="0"/>
  <drawing r:id="rId4"/>
  <legacyDrawing r:id="rId5"/>
  <controls>
    <mc:AlternateContent xmlns:mc="http://schemas.openxmlformats.org/markup-compatibility/2006">
      <mc:Choice Requires="x14">
        <control shapeId="32781" r:id="rId6" name="Control 13">
          <controlPr defaultSize="0" r:id="rId7">
            <anchor moveWithCells="1">
              <from>
                <xdr:col>11</xdr:col>
                <xdr:colOff>104775</xdr:colOff>
                <xdr:row>74</xdr:row>
                <xdr:rowOff>161925</xdr:rowOff>
              </from>
              <to>
                <xdr:col>12</xdr:col>
                <xdr:colOff>314325</xdr:colOff>
                <xdr:row>76</xdr:row>
                <xdr:rowOff>85725</xdr:rowOff>
              </to>
            </anchor>
          </controlPr>
        </control>
      </mc:Choice>
      <mc:Fallback>
        <control shapeId="32781" r:id="rId6" name="Control 13"/>
      </mc:Fallback>
    </mc:AlternateContent>
    <mc:AlternateContent xmlns:mc="http://schemas.openxmlformats.org/markup-compatibility/2006">
      <mc:Choice Requires="x14">
        <control shapeId="32782" r:id="rId8" name="Control 14">
          <controlPr defaultSize="0" r:id="rId9">
            <anchor moveWithCells="1">
              <from>
                <xdr:col>11</xdr:col>
                <xdr:colOff>762000</xdr:colOff>
                <xdr:row>74</xdr:row>
                <xdr:rowOff>161925</xdr:rowOff>
              </from>
              <to>
                <xdr:col>12</xdr:col>
                <xdr:colOff>971550</xdr:colOff>
                <xdr:row>76</xdr:row>
                <xdr:rowOff>85725</xdr:rowOff>
              </to>
            </anchor>
          </controlPr>
        </control>
      </mc:Choice>
      <mc:Fallback>
        <control shapeId="32782" r:id="rId8" name="Control 14"/>
      </mc:Fallback>
    </mc:AlternateContent>
    <mc:AlternateContent xmlns:mc="http://schemas.openxmlformats.org/markup-compatibility/2006">
      <mc:Choice Requires="x14">
        <control shapeId="32783" r:id="rId10" name="Control 15">
          <controlPr defaultSize="0" r:id="rId11">
            <anchor moveWithCells="1">
              <from>
                <xdr:col>12</xdr:col>
                <xdr:colOff>1219200</xdr:colOff>
                <xdr:row>74</xdr:row>
                <xdr:rowOff>161925</xdr:rowOff>
              </from>
              <to>
                <xdr:col>13</xdr:col>
                <xdr:colOff>247650</xdr:colOff>
                <xdr:row>76</xdr:row>
                <xdr:rowOff>85725</xdr:rowOff>
              </to>
            </anchor>
          </controlPr>
        </control>
      </mc:Choice>
      <mc:Fallback>
        <control shapeId="32783" r:id="rId10" name="Control 15"/>
      </mc:Fallback>
    </mc:AlternateContent>
    <mc:AlternateContent xmlns:mc="http://schemas.openxmlformats.org/markup-compatibility/2006">
      <mc:Choice Requires="x14">
        <control shapeId="32784" r:id="rId12" name="Control 16">
          <controlPr defaultSize="0" r:id="rId13">
            <anchor moveWithCells="1">
              <from>
                <xdr:col>12</xdr:col>
                <xdr:colOff>1219200</xdr:colOff>
                <xdr:row>74</xdr:row>
                <xdr:rowOff>161925</xdr:rowOff>
              </from>
              <to>
                <xdr:col>13</xdr:col>
                <xdr:colOff>247650</xdr:colOff>
                <xdr:row>76</xdr:row>
                <xdr:rowOff>85725</xdr:rowOff>
              </to>
            </anchor>
          </controlPr>
        </control>
      </mc:Choice>
      <mc:Fallback>
        <control shapeId="32784" r:id="rId12" name="Control 16"/>
      </mc:Fallback>
    </mc:AlternateContent>
    <mc:AlternateContent xmlns:mc="http://schemas.openxmlformats.org/markup-compatibility/2006">
      <mc:Choice Requires="x14">
        <control shapeId="32785" r:id="rId14" name="Control 17">
          <controlPr defaultSize="0" r:id="rId15">
            <anchor moveWithCells="1">
              <from>
                <xdr:col>12</xdr:col>
                <xdr:colOff>1219200</xdr:colOff>
                <xdr:row>74</xdr:row>
                <xdr:rowOff>161925</xdr:rowOff>
              </from>
              <to>
                <xdr:col>13</xdr:col>
                <xdr:colOff>247650</xdr:colOff>
                <xdr:row>76</xdr:row>
                <xdr:rowOff>85725</xdr:rowOff>
              </to>
            </anchor>
          </controlPr>
        </control>
      </mc:Choice>
      <mc:Fallback>
        <control shapeId="32785" r:id="rId14" name="Control 17"/>
      </mc:Fallback>
    </mc:AlternateContent>
    <mc:AlternateContent xmlns:mc="http://schemas.openxmlformats.org/markup-compatibility/2006">
      <mc:Choice Requires="x14">
        <control shapeId="32788" r:id="rId16" name="Control 20">
          <controlPr defaultSize="0" r:id="rId17">
            <anchor moveWithCells="1">
              <from>
                <xdr:col>11</xdr:col>
                <xdr:colOff>104775</xdr:colOff>
                <xdr:row>74</xdr:row>
                <xdr:rowOff>161925</xdr:rowOff>
              </from>
              <to>
                <xdr:col>11</xdr:col>
                <xdr:colOff>400050</xdr:colOff>
                <xdr:row>76</xdr:row>
                <xdr:rowOff>104775</xdr:rowOff>
              </to>
            </anchor>
          </controlPr>
        </control>
      </mc:Choice>
      <mc:Fallback>
        <control shapeId="32788" r:id="rId16" name="Control 20"/>
      </mc:Fallback>
    </mc:AlternateContent>
    <mc:AlternateContent xmlns:mc="http://schemas.openxmlformats.org/markup-compatibility/2006">
      <mc:Choice Requires="x14">
        <control shapeId="32791" r:id="rId18" name="Control 23">
          <controlPr defaultSize="0" r:id="rId17">
            <anchor moveWithCells="1">
              <from>
                <xdr:col>11</xdr:col>
                <xdr:colOff>104775</xdr:colOff>
                <xdr:row>74</xdr:row>
                <xdr:rowOff>161925</xdr:rowOff>
              </from>
              <to>
                <xdr:col>11</xdr:col>
                <xdr:colOff>400050</xdr:colOff>
                <xdr:row>76</xdr:row>
                <xdr:rowOff>104775</xdr:rowOff>
              </to>
            </anchor>
          </controlPr>
        </control>
      </mc:Choice>
      <mc:Fallback>
        <control shapeId="32791" r:id="rId18" name="Control 23"/>
      </mc:Fallback>
    </mc:AlternateContent>
    <mc:AlternateContent xmlns:mc="http://schemas.openxmlformats.org/markup-compatibility/2006">
      <mc:Choice Requires="x14">
        <control shapeId="32794" r:id="rId19" name="Control 26">
          <controlPr defaultSize="0" r:id="rId17">
            <anchor moveWithCells="1">
              <from>
                <xdr:col>11</xdr:col>
                <xdr:colOff>104775</xdr:colOff>
                <xdr:row>74</xdr:row>
                <xdr:rowOff>161925</xdr:rowOff>
              </from>
              <to>
                <xdr:col>11</xdr:col>
                <xdr:colOff>400050</xdr:colOff>
                <xdr:row>76</xdr:row>
                <xdr:rowOff>104775</xdr:rowOff>
              </to>
            </anchor>
          </controlPr>
        </control>
      </mc:Choice>
      <mc:Fallback>
        <control shapeId="32794" r:id="rId19" name="Control 26"/>
      </mc:Fallback>
    </mc:AlternateContent>
    <mc:AlternateContent xmlns:mc="http://schemas.openxmlformats.org/markup-compatibility/2006">
      <mc:Choice Requires="x14">
        <control shapeId="32795" r:id="rId20" name="Control 27">
          <controlPr defaultSize="0" r:id="rId21">
            <anchor moveWithCells="1">
              <from>
                <xdr:col>11</xdr:col>
                <xdr:colOff>104775</xdr:colOff>
                <xdr:row>74</xdr:row>
                <xdr:rowOff>161925</xdr:rowOff>
              </from>
              <to>
                <xdr:col>11</xdr:col>
                <xdr:colOff>400050</xdr:colOff>
                <xdr:row>76</xdr:row>
                <xdr:rowOff>104775</xdr:rowOff>
              </to>
            </anchor>
          </controlPr>
        </control>
      </mc:Choice>
      <mc:Fallback>
        <control shapeId="32795" r:id="rId20" name="Control 27"/>
      </mc:Fallback>
    </mc:AlternateContent>
    <mc:AlternateContent xmlns:mc="http://schemas.openxmlformats.org/markup-compatibility/2006">
      <mc:Choice Requires="x14">
        <control shapeId="32796" r:id="rId22" name="Control 28">
          <controlPr defaultSize="0" r:id="rId21">
            <anchor moveWithCells="1">
              <from>
                <xdr:col>11</xdr:col>
                <xdr:colOff>104775</xdr:colOff>
                <xdr:row>74</xdr:row>
                <xdr:rowOff>161925</xdr:rowOff>
              </from>
              <to>
                <xdr:col>11</xdr:col>
                <xdr:colOff>400050</xdr:colOff>
                <xdr:row>76</xdr:row>
                <xdr:rowOff>104775</xdr:rowOff>
              </to>
            </anchor>
          </controlPr>
        </control>
      </mc:Choice>
      <mc:Fallback>
        <control shapeId="32796" r:id="rId22" name="Control 28"/>
      </mc:Fallback>
    </mc:AlternateContent>
    <mc:AlternateContent xmlns:mc="http://schemas.openxmlformats.org/markup-compatibility/2006">
      <mc:Choice Requires="x14">
        <control shapeId="32797" r:id="rId23" name="Control 29">
          <controlPr defaultSize="0" r:id="rId21">
            <anchor moveWithCells="1">
              <from>
                <xdr:col>11</xdr:col>
                <xdr:colOff>104775</xdr:colOff>
                <xdr:row>74</xdr:row>
                <xdr:rowOff>161925</xdr:rowOff>
              </from>
              <to>
                <xdr:col>11</xdr:col>
                <xdr:colOff>400050</xdr:colOff>
                <xdr:row>76</xdr:row>
                <xdr:rowOff>104775</xdr:rowOff>
              </to>
            </anchor>
          </controlPr>
        </control>
      </mc:Choice>
      <mc:Fallback>
        <control shapeId="32797" r:id="rId23" name="Control 29"/>
      </mc:Fallback>
    </mc:AlternateContent>
    <mc:AlternateContent xmlns:mc="http://schemas.openxmlformats.org/markup-compatibility/2006">
      <mc:Choice Requires="x14">
        <control shapeId="32798" r:id="rId24" name="Control 30">
          <controlPr defaultSize="0" r:id="rId21">
            <anchor moveWithCells="1">
              <from>
                <xdr:col>11</xdr:col>
                <xdr:colOff>104775</xdr:colOff>
                <xdr:row>74</xdr:row>
                <xdr:rowOff>161925</xdr:rowOff>
              </from>
              <to>
                <xdr:col>11</xdr:col>
                <xdr:colOff>400050</xdr:colOff>
                <xdr:row>76</xdr:row>
                <xdr:rowOff>104775</xdr:rowOff>
              </to>
            </anchor>
          </controlPr>
        </control>
      </mc:Choice>
      <mc:Fallback>
        <control shapeId="32798" r:id="rId24" name="Control 30"/>
      </mc:Fallback>
    </mc:AlternateContent>
    <mc:AlternateContent xmlns:mc="http://schemas.openxmlformats.org/markup-compatibility/2006">
      <mc:Choice Requires="x14">
        <control shapeId="32799" r:id="rId25" name="Control 31">
          <controlPr defaultSize="0" r:id="rId21">
            <anchor moveWithCells="1">
              <from>
                <xdr:col>11</xdr:col>
                <xdr:colOff>104775</xdr:colOff>
                <xdr:row>74</xdr:row>
                <xdr:rowOff>161925</xdr:rowOff>
              </from>
              <to>
                <xdr:col>11</xdr:col>
                <xdr:colOff>400050</xdr:colOff>
                <xdr:row>76</xdr:row>
                <xdr:rowOff>104775</xdr:rowOff>
              </to>
            </anchor>
          </controlPr>
        </control>
      </mc:Choice>
      <mc:Fallback>
        <control shapeId="32799" r:id="rId25" name="Control 31"/>
      </mc:Fallback>
    </mc:AlternateContent>
    <mc:AlternateContent xmlns:mc="http://schemas.openxmlformats.org/markup-compatibility/2006">
      <mc:Choice Requires="x14">
        <control shapeId="32800" r:id="rId26" name="Control 32">
          <controlPr defaultSize="0" r:id="rId21">
            <anchor moveWithCells="1">
              <from>
                <xdr:col>11</xdr:col>
                <xdr:colOff>104775</xdr:colOff>
                <xdr:row>74</xdr:row>
                <xdr:rowOff>161925</xdr:rowOff>
              </from>
              <to>
                <xdr:col>11</xdr:col>
                <xdr:colOff>400050</xdr:colOff>
                <xdr:row>76</xdr:row>
                <xdr:rowOff>104775</xdr:rowOff>
              </to>
            </anchor>
          </controlPr>
        </control>
      </mc:Choice>
      <mc:Fallback>
        <control shapeId="32800" r:id="rId26" name="Control 32"/>
      </mc:Fallback>
    </mc:AlternateContent>
    <mc:AlternateContent xmlns:mc="http://schemas.openxmlformats.org/markup-compatibility/2006">
      <mc:Choice Requires="x14">
        <control shapeId="32801" r:id="rId27" name="Control 33">
          <controlPr defaultSize="0" r:id="rId21">
            <anchor moveWithCells="1">
              <from>
                <xdr:col>11</xdr:col>
                <xdr:colOff>104775</xdr:colOff>
                <xdr:row>74</xdr:row>
                <xdr:rowOff>161925</xdr:rowOff>
              </from>
              <to>
                <xdr:col>11</xdr:col>
                <xdr:colOff>400050</xdr:colOff>
                <xdr:row>76</xdr:row>
                <xdr:rowOff>104775</xdr:rowOff>
              </to>
            </anchor>
          </controlPr>
        </control>
      </mc:Choice>
      <mc:Fallback>
        <control shapeId="32801" r:id="rId27" name="Control 33"/>
      </mc:Fallback>
    </mc:AlternateContent>
    <mc:AlternateContent xmlns:mc="http://schemas.openxmlformats.org/markup-compatibility/2006">
      <mc:Choice Requires="x14">
        <control shapeId="32802" r:id="rId28" name="Control 34">
          <controlPr defaultSize="0" r:id="rId21">
            <anchor moveWithCells="1">
              <from>
                <xdr:col>11</xdr:col>
                <xdr:colOff>104775</xdr:colOff>
                <xdr:row>74</xdr:row>
                <xdr:rowOff>161925</xdr:rowOff>
              </from>
              <to>
                <xdr:col>11</xdr:col>
                <xdr:colOff>400050</xdr:colOff>
                <xdr:row>76</xdr:row>
                <xdr:rowOff>104775</xdr:rowOff>
              </to>
            </anchor>
          </controlPr>
        </control>
      </mc:Choice>
      <mc:Fallback>
        <control shapeId="32802" r:id="rId28" name="Control 34"/>
      </mc:Fallback>
    </mc:AlternateContent>
    <mc:AlternateContent xmlns:mc="http://schemas.openxmlformats.org/markup-compatibility/2006">
      <mc:Choice Requires="x14">
        <control shapeId="32803" r:id="rId29" name="Control 35">
          <controlPr defaultSize="0" r:id="rId21">
            <anchor moveWithCells="1">
              <from>
                <xdr:col>11</xdr:col>
                <xdr:colOff>104775</xdr:colOff>
                <xdr:row>74</xdr:row>
                <xdr:rowOff>161925</xdr:rowOff>
              </from>
              <to>
                <xdr:col>11</xdr:col>
                <xdr:colOff>400050</xdr:colOff>
                <xdr:row>76</xdr:row>
                <xdr:rowOff>104775</xdr:rowOff>
              </to>
            </anchor>
          </controlPr>
        </control>
      </mc:Choice>
      <mc:Fallback>
        <control shapeId="32803" r:id="rId29" name="Control 35"/>
      </mc:Fallback>
    </mc:AlternateContent>
    <mc:AlternateContent xmlns:mc="http://schemas.openxmlformats.org/markup-compatibility/2006">
      <mc:Choice Requires="x14">
        <control shapeId="32804" r:id="rId30" name="Control 36">
          <controlPr defaultSize="0" r:id="rId21">
            <anchor moveWithCells="1">
              <from>
                <xdr:col>11</xdr:col>
                <xdr:colOff>104775</xdr:colOff>
                <xdr:row>74</xdr:row>
                <xdr:rowOff>161925</xdr:rowOff>
              </from>
              <to>
                <xdr:col>11</xdr:col>
                <xdr:colOff>400050</xdr:colOff>
                <xdr:row>76</xdr:row>
                <xdr:rowOff>104775</xdr:rowOff>
              </to>
            </anchor>
          </controlPr>
        </control>
      </mc:Choice>
      <mc:Fallback>
        <control shapeId="32804" r:id="rId30" name="Control 36"/>
      </mc:Fallback>
    </mc:AlternateContent>
    <mc:AlternateContent xmlns:mc="http://schemas.openxmlformats.org/markup-compatibility/2006">
      <mc:Choice Requires="x14">
        <control shapeId="32805" r:id="rId31" name="Control 37">
          <controlPr defaultSize="0" r:id="rId21">
            <anchor moveWithCells="1">
              <from>
                <xdr:col>11</xdr:col>
                <xdr:colOff>104775</xdr:colOff>
                <xdr:row>74</xdr:row>
                <xdr:rowOff>161925</xdr:rowOff>
              </from>
              <to>
                <xdr:col>11</xdr:col>
                <xdr:colOff>400050</xdr:colOff>
                <xdr:row>76</xdr:row>
                <xdr:rowOff>104775</xdr:rowOff>
              </to>
            </anchor>
          </controlPr>
        </control>
      </mc:Choice>
      <mc:Fallback>
        <control shapeId="32805" r:id="rId31" name="Control 37"/>
      </mc:Fallback>
    </mc:AlternateContent>
    <mc:AlternateContent xmlns:mc="http://schemas.openxmlformats.org/markup-compatibility/2006">
      <mc:Choice Requires="x14">
        <control shapeId="32808" r:id="rId32" name="Control 40">
          <controlPr defaultSize="0" r:id="rId17">
            <anchor moveWithCells="1">
              <from>
                <xdr:col>11</xdr:col>
                <xdr:colOff>104775</xdr:colOff>
                <xdr:row>74</xdr:row>
                <xdr:rowOff>161925</xdr:rowOff>
              </from>
              <to>
                <xdr:col>11</xdr:col>
                <xdr:colOff>400050</xdr:colOff>
                <xdr:row>76</xdr:row>
                <xdr:rowOff>104775</xdr:rowOff>
              </to>
            </anchor>
          </controlPr>
        </control>
      </mc:Choice>
      <mc:Fallback>
        <control shapeId="32808" r:id="rId32" name="Control 40"/>
      </mc:Fallback>
    </mc:AlternateContent>
    <mc:AlternateContent xmlns:mc="http://schemas.openxmlformats.org/markup-compatibility/2006">
      <mc:Choice Requires="x14">
        <control shapeId="32811" r:id="rId33" name="Control 43">
          <controlPr defaultSize="0" r:id="rId17">
            <anchor moveWithCells="1">
              <from>
                <xdr:col>11</xdr:col>
                <xdr:colOff>104775</xdr:colOff>
                <xdr:row>74</xdr:row>
                <xdr:rowOff>161925</xdr:rowOff>
              </from>
              <to>
                <xdr:col>11</xdr:col>
                <xdr:colOff>400050</xdr:colOff>
                <xdr:row>76</xdr:row>
                <xdr:rowOff>104775</xdr:rowOff>
              </to>
            </anchor>
          </controlPr>
        </control>
      </mc:Choice>
      <mc:Fallback>
        <control shapeId="32811" r:id="rId33" name="Control 43"/>
      </mc:Fallback>
    </mc:AlternateContent>
    <mc:AlternateContent xmlns:mc="http://schemas.openxmlformats.org/markup-compatibility/2006">
      <mc:Choice Requires="x14">
        <control shapeId="32812" r:id="rId34" name="Control 44">
          <controlPr defaultSize="0" r:id="rId17">
            <anchor moveWithCells="1">
              <from>
                <xdr:col>11</xdr:col>
                <xdr:colOff>104775</xdr:colOff>
                <xdr:row>74</xdr:row>
                <xdr:rowOff>161925</xdr:rowOff>
              </from>
              <to>
                <xdr:col>11</xdr:col>
                <xdr:colOff>400050</xdr:colOff>
                <xdr:row>76</xdr:row>
                <xdr:rowOff>104775</xdr:rowOff>
              </to>
            </anchor>
          </controlPr>
        </control>
      </mc:Choice>
      <mc:Fallback>
        <control shapeId="32812" r:id="rId34" name="Control 44"/>
      </mc:Fallback>
    </mc:AlternateContent>
    <mc:AlternateContent xmlns:mc="http://schemas.openxmlformats.org/markup-compatibility/2006">
      <mc:Choice Requires="x14">
        <control shapeId="32813" r:id="rId35" name="Control 45">
          <controlPr defaultSize="0" r:id="rId17">
            <anchor moveWithCells="1">
              <from>
                <xdr:col>11</xdr:col>
                <xdr:colOff>104775</xdr:colOff>
                <xdr:row>74</xdr:row>
                <xdr:rowOff>161925</xdr:rowOff>
              </from>
              <to>
                <xdr:col>11</xdr:col>
                <xdr:colOff>400050</xdr:colOff>
                <xdr:row>76</xdr:row>
                <xdr:rowOff>104775</xdr:rowOff>
              </to>
            </anchor>
          </controlPr>
        </control>
      </mc:Choice>
      <mc:Fallback>
        <control shapeId="32813" r:id="rId35" name="Control 45"/>
      </mc:Fallback>
    </mc:AlternateContent>
    <mc:AlternateContent xmlns:mc="http://schemas.openxmlformats.org/markup-compatibility/2006">
      <mc:Choice Requires="x14">
        <control shapeId="32814" r:id="rId36" name="Control 46">
          <controlPr defaultSize="0" r:id="rId17">
            <anchor moveWithCells="1">
              <from>
                <xdr:col>11</xdr:col>
                <xdr:colOff>104775</xdr:colOff>
                <xdr:row>74</xdr:row>
                <xdr:rowOff>161925</xdr:rowOff>
              </from>
              <to>
                <xdr:col>11</xdr:col>
                <xdr:colOff>400050</xdr:colOff>
                <xdr:row>76</xdr:row>
                <xdr:rowOff>104775</xdr:rowOff>
              </to>
            </anchor>
          </controlPr>
        </control>
      </mc:Choice>
      <mc:Fallback>
        <control shapeId="32814" r:id="rId36" name="Control 46"/>
      </mc:Fallback>
    </mc:AlternateContent>
    <mc:AlternateContent xmlns:mc="http://schemas.openxmlformats.org/markup-compatibility/2006">
      <mc:Choice Requires="x14">
        <control shapeId="32815" r:id="rId37" name="Control 47">
          <controlPr defaultSize="0" r:id="rId38">
            <anchor moveWithCells="1">
              <from>
                <xdr:col>11</xdr:col>
                <xdr:colOff>104775</xdr:colOff>
                <xdr:row>74</xdr:row>
                <xdr:rowOff>161925</xdr:rowOff>
              </from>
              <to>
                <xdr:col>12</xdr:col>
                <xdr:colOff>304800</xdr:colOff>
                <xdr:row>76</xdr:row>
                <xdr:rowOff>85725</xdr:rowOff>
              </to>
            </anchor>
          </controlPr>
        </control>
      </mc:Choice>
      <mc:Fallback>
        <control shapeId="32815" r:id="rId37" name="Control 47"/>
      </mc:Fallback>
    </mc:AlternateContent>
    <mc:AlternateContent xmlns:mc="http://schemas.openxmlformats.org/markup-compatibility/2006">
      <mc:Choice Requires="x14">
        <control shapeId="32816" r:id="rId39" name="Control 48">
          <controlPr defaultSize="0" r:id="rId40">
            <anchor moveWithCells="1">
              <from>
                <xdr:col>11</xdr:col>
                <xdr:colOff>104775</xdr:colOff>
                <xdr:row>74</xdr:row>
                <xdr:rowOff>161925</xdr:rowOff>
              </from>
              <to>
                <xdr:col>12</xdr:col>
                <xdr:colOff>304800</xdr:colOff>
                <xdr:row>76</xdr:row>
                <xdr:rowOff>85725</xdr:rowOff>
              </to>
            </anchor>
          </controlPr>
        </control>
      </mc:Choice>
      <mc:Fallback>
        <control shapeId="32816" r:id="rId39" name="Control 48"/>
      </mc:Fallback>
    </mc:AlternateContent>
    <mc:AlternateContent xmlns:mc="http://schemas.openxmlformats.org/markup-compatibility/2006">
      <mc:Choice Requires="x14">
        <control shapeId="32817" r:id="rId41" name="Control 49">
          <controlPr defaultSize="0" r:id="rId42">
            <anchor moveWithCells="1">
              <from>
                <xdr:col>11</xdr:col>
                <xdr:colOff>104775</xdr:colOff>
                <xdr:row>74</xdr:row>
                <xdr:rowOff>161925</xdr:rowOff>
              </from>
              <to>
                <xdr:col>12</xdr:col>
                <xdr:colOff>1076325</xdr:colOff>
                <xdr:row>76</xdr:row>
                <xdr:rowOff>85725</xdr:rowOff>
              </to>
            </anchor>
          </controlPr>
        </control>
      </mc:Choice>
      <mc:Fallback>
        <control shapeId="32817" r:id="rId41" name="Control 49"/>
      </mc:Fallback>
    </mc:AlternateContent>
    <mc:AlternateContent xmlns:mc="http://schemas.openxmlformats.org/markup-compatibility/2006">
      <mc:Choice Requires="x14">
        <control shapeId="32818" r:id="rId43" name="Control 50">
          <controlPr defaultSize="0" r:id="rId44">
            <anchor moveWithCells="1">
              <from>
                <xdr:col>11</xdr:col>
                <xdr:colOff>104775</xdr:colOff>
                <xdr:row>74</xdr:row>
                <xdr:rowOff>161925</xdr:rowOff>
              </from>
              <to>
                <xdr:col>12</xdr:col>
                <xdr:colOff>133350</xdr:colOff>
                <xdr:row>77</xdr:row>
                <xdr:rowOff>0</xdr:rowOff>
              </to>
            </anchor>
          </controlPr>
        </control>
      </mc:Choice>
      <mc:Fallback>
        <control shapeId="32818" r:id="rId43" name="Control 50"/>
      </mc:Fallback>
    </mc:AlternateContent>
  </control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00B0F0"/>
  </sheetPr>
  <dimension ref="A1:Q460"/>
  <sheetViews>
    <sheetView tabSelected="1" topLeftCell="A145" zoomScaleNormal="100" workbookViewId="0">
      <selection activeCell="I205" sqref="I205"/>
    </sheetView>
  </sheetViews>
  <sheetFormatPr baseColWidth="10" defaultRowHeight="12.75"/>
  <cols>
    <col min="1" max="1" width="17" style="102" customWidth="1"/>
    <col min="2" max="2" width="20.5" style="102" customWidth="1"/>
    <col min="3" max="3" width="14.875" style="102" customWidth="1"/>
    <col min="4" max="4" width="18.125" style="102" customWidth="1"/>
    <col min="5" max="5" width="13" style="102" customWidth="1"/>
    <col min="6" max="6" width="13.375" style="102" customWidth="1"/>
    <col min="7" max="7" width="12.625" style="102" customWidth="1"/>
    <col min="8" max="8" width="10.875" style="102" customWidth="1"/>
    <col min="9" max="9" width="37" style="102" customWidth="1"/>
    <col min="10" max="11" width="11" style="102"/>
    <col min="12" max="12" width="12.625" style="102" customWidth="1"/>
    <col min="13" max="16384" width="11" style="102"/>
  </cols>
  <sheetData>
    <row r="1" spans="1:15">
      <c r="A1" s="133" t="s">
        <v>511</v>
      </c>
      <c r="B1" s="800" t="s">
        <v>512</v>
      </c>
      <c r="C1" s="800"/>
      <c r="D1" s="800"/>
      <c r="E1" s="800"/>
      <c r="F1" s="800"/>
    </row>
    <row r="2" spans="1:15" ht="63.75">
      <c r="A2" s="109" t="s">
        <v>450</v>
      </c>
      <c r="B2" s="95" t="s">
        <v>447</v>
      </c>
      <c r="C2" s="95" t="s">
        <v>448</v>
      </c>
      <c r="D2" s="95" t="s">
        <v>279</v>
      </c>
      <c r="E2" s="95" t="s">
        <v>449</v>
      </c>
      <c r="F2" s="95" t="s">
        <v>281</v>
      </c>
      <c r="I2" s="91" t="s">
        <v>426</v>
      </c>
      <c r="J2" s="95" t="s">
        <v>303</v>
      </c>
      <c r="K2" s="95" t="s">
        <v>23</v>
      </c>
      <c r="L2" s="95" t="s">
        <v>7</v>
      </c>
      <c r="M2" s="95" t="s">
        <v>496</v>
      </c>
      <c r="N2" s="95" t="s">
        <v>21</v>
      </c>
      <c r="O2" s="95" t="s">
        <v>71</v>
      </c>
    </row>
    <row r="3" spans="1:15">
      <c r="A3" s="105" t="s">
        <v>148</v>
      </c>
      <c r="B3" s="6">
        <f>+CRE_y_CN_consumo!E32</f>
        <v>100855970</v>
      </c>
      <c r="C3" s="6">
        <f>+CRE_y_CN_consumo!F32</f>
        <v>94749840.261921078</v>
      </c>
      <c r="D3" s="6">
        <f>+CRE_y_CN_consumo!H32</f>
        <v>93246345.037738591</v>
      </c>
      <c r="E3" s="84">
        <f>+CRE_y_CN_consumo!I32</f>
        <v>1.0161239051629745</v>
      </c>
      <c r="F3" s="84">
        <f>+CRE_y_CN_consumo!J32</f>
        <v>1.0644447496818938</v>
      </c>
      <c r="I3" s="105" t="s">
        <v>148</v>
      </c>
      <c r="J3" s="6">
        <f>+'Vivienda por residencia'!C97</f>
        <v>752942.79314685892</v>
      </c>
      <c r="K3" s="6">
        <f>+'Vivienda por residencia'!D97</f>
        <v>284.5</v>
      </c>
      <c r="L3" s="6">
        <f>+'Vivienda por residencia'!E97</f>
        <v>752658.29314685892</v>
      </c>
      <c r="M3" s="61">
        <f>+'Vivienda por residencia'!G97</f>
        <v>0.17989419065795978</v>
      </c>
      <c r="N3" s="6">
        <f>+'Vivienda por residencia'!H97</f>
        <v>148042.49206849627</v>
      </c>
      <c r="O3" s="6">
        <f>+'Vivienda por residencia'!I97</f>
        <v>900700.78521535522</v>
      </c>
    </row>
    <row r="4" spans="1:15">
      <c r="A4" s="105" t="s">
        <v>149</v>
      </c>
      <c r="B4" s="6">
        <f>+CRE_y_CN_consumo!E33</f>
        <v>17387220</v>
      </c>
      <c r="C4" s="6">
        <f>+CRE_y_CN_consumo!F33</f>
        <v>17445151.446290333</v>
      </c>
      <c r="D4" s="6">
        <f>+CRE_y_CN_consumo!H33</f>
        <v>20737868.147965685</v>
      </c>
      <c r="E4" s="84">
        <f>+CRE_y_CN_consumo!I33</f>
        <v>0.84122202541834767</v>
      </c>
      <c r="F4" s="84">
        <f>+CRE_y_CN_consumo!J33</f>
        <v>0.99667922365313422</v>
      </c>
      <c r="I4" s="105" t="s">
        <v>149</v>
      </c>
      <c r="J4" s="6">
        <f>+'Vivienda por residencia'!C98</f>
        <v>304739.63356165471</v>
      </c>
      <c r="K4" s="6">
        <f>+'Vivienda por residencia'!D98</f>
        <v>60.5</v>
      </c>
      <c r="L4" s="6">
        <f>+'Vivienda por residencia'!E98</f>
        <v>304679.13356165471</v>
      </c>
      <c r="M4" s="61">
        <f>+'Vivienda por residencia'!G98</f>
        <v>2.8301424466728526E-2</v>
      </c>
      <c r="N4" s="6">
        <f>+'Vivienda por residencia'!H98</f>
        <v>23290.431957911682</v>
      </c>
      <c r="O4" s="6">
        <f>+'Vivienda por residencia'!I98</f>
        <v>327969.56551956641</v>
      </c>
    </row>
    <row r="5" spans="1:15">
      <c r="A5" s="105" t="s">
        <v>272</v>
      </c>
      <c r="B5" s="6">
        <f>+CRE_y_CN_consumo!E34</f>
        <v>13980719</v>
      </c>
      <c r="C5" s="6">
        <f>+CRE_y_CN_consumo!F34</f>
        <v>14009297.079114005</v>
      </c>
      <c r="D5" s="6">
        <f>+CRE_y_CN_consumo!H34</f>
        <v>15496556.30026195</v>
      </c>
      <c r="E5" s="84">
        <f>+CRE_y_CN_consumo!I34</f>
        <v>0.90402646934385</v>
      </c>
      <c r="F5" s="84">
        <f>+CRE_y_CN_consumo!J34</f>
        <v>0.9979600633099136</v>
      </c>
      <c r="I5" s="105" t="s">
        <v>272</v>
      </c>
      <c r="J5" s="6">
        <f>+'Vivienda por residencia'!C99</f>
        <v>118153.29280664635</v>
      </c>
      <c r="K5" s="6">
        <f>+'Vivienda por residencia'!D99</f>
        <v>0</v>
      </c>
      <c r="L5" s="6">
        <f>+'Vivienda por residencia'!E99</f>
        <v>118153.29280664635</v>
      </c>
      <c r="M5" s="61">
        <f>+'Vivienda por residencia'!G99</f>
        <v>2.262400174363445E-2</v>
      </c>
      <c r="N5" s="6">
        <f>+'Vivienda por residencia'!H99</f>
        <v>18618.242125771791</v>
      </c>
      <c r="O5" s="6">
        <f>+'Vivienda por residencia'!I99</f>
        <v>136771.53493241814</v>
      </c>
    </row>
    <row r="6" spans="1:15">
      <c r="A6" s="105" t="s">
        <v>273</v>
      </c>
      <c r="B6" s="6">
        <f>+CRE_y_CN_consumo!E35</f>
        <v>22369742</v>
      </c>
      <c r="C6" s="6">
        <f>+CRE_y_CN_consumo!F35</f>
        <v>15443888.036517294</v>
      </c>
      <c r="D6" s="6">
        <f>+CRE_y_CN_consumo!H35</f>
        <v>16032730.753347371</v>
      </c>
      <c r="E6" s="84">
        <f>+CRE_y_CN_consumo!I35</f>
        <v>0.96327246269590505</v>
      </c>
      <c r="F6" s="84">
        <f>+CRE_y_CN_consumo!J35</f>
        <v>1.4484527437071821</v>
      </c>
      <c r="I6" s="105" t="s">
        <v>273</v>
      </c>
      <c r="J6" s="6">
        <f>+'Vivienda por residencia'!C100</f>
        <v>111191.68705833393</v>
      </c>
      <c r="K6" s="6">
        <f>+'Vivienda por residencia'!D100</f>
        <v>400</v>
      </c>
      <c r="L6" s="6">
        <f>+'Vivienda por residencia'!E100</f>
        <v>110791.68705833393</v>
      </c>
      <c r="M6" s="61">
        <f>+'Vivienda por residencia'!G100</f>
        <v>2.3640493687275166E-2</v>
      </c>
      <c r="N6" s="6">
        <f>+'Vivienda por residencia'!H100</f>
        <v>19454.756078522172</v>
      </c>
      <c r="O6" s="6">
        <f>+'Vivienda por residencia'!I100</f>
        <v>130246.44313685611</v>
      </c>
    </row>
    <row r="7" spans="1:15">
      <c r="A7" s="105" t="s">
        <v>227</v>
      </c>
      <c r="B7" s="6">
        <f>+CRE_y_CN_consumo!E36</f>
        <v>30296796</v>
      </c>
      <c r="C7" s="6">
        <f>+CRE_y_CN_consumo!F36</f>
        <v>22227738.924773306</v>
      </c>
      <c r="D7" s="6">
        <f>+CRE_y_CN_consumo!H36</f>
        <v>25086806.808505964</v>
      </c>
      <c r="E7" s="84">
        <f>+CRE_y_CN_consumo!I36</f>
        <v>0.88603300908096205</v>
      </c>
      <c r="F7" s="84">
        <f>+CRE_y_CN_consumo!J36</f>
        <v>1.363017448717357</v>
      </c>
      <c r="H7" s="166"/>
      <c r="I7" s="105" t="s">
        <v>227</v>
      </c>
      <c r="J7" s="6">
        <f>+'Vivienda por residencia'!C101</f>
        <v>139777.49644141065</v>
      </c>
      <c r="K7" s="6">
        <f>+'Vivienda por residencia'!D101</f>
        <v>135459.15718141064</v>
      </c>
      <c r="L7" s="6">
        <f>+'Vivienda por residencia'!E101</f>
        <v>4318.3392600000079</v>
      </c>
      <c r="M7" s="61">
        <f>+'Vivienda por residencia'!G101</f>
        <v>4.5024770566849191E-2</v>
      </c>
      <c r="N7" s="6">
        <f>+'Vivienda por residencia'!H101</f>
        <v>37052.776496836268</v>
      </c>
      <c r="O7" s="6">
        <f>+'Vivienda por residencia'!I101</f>
        <v>41371.115756836276</v>
      </c>
    </row>
    <row r="8" spans="1:15">
      <c r="A8" s="105" t="s">
        <v>209</v>
      </c>
      <c r="B8" s="6">
        <f>+CRE_y_CN_consumo!E37</f>
        <v>8209155</v>
      </c>
      <c r="C8" s="6">
        <f>+CRE_y_CN_consumo!F37</f>
        <v>7589154.2828234192</v>
      </c>
      <c r="D8" s="6">
        <f>+CRE_y_CN_consumo!H37</f>
        <v>8096856.4240953894</v>
      </c>
      <c r="E8" s="84">
        <f>+CRE_y_CN_consumo!I37</f>
        <v>0.93729638829199169</v>
      </c>
      <c r="F8" s="84">
        <f>+CRE_y_CN_consumo!J37</f>
        <v>1.0816956269527729</v>
      </c>
      <c r="I8" s="105" t="s">
        <v>209</v>
      </c>
      <c r="J8" s="6">
        <f>+'Vivienda por residencia'!C102</f>
        <v>73684.396483156161</v>
      </c>
      <c r="K8" s="6">
        <f>+'Vivienda por residencia'!D102</f>
        <v>0</v>
      </c>
      <c r="L8" s="6">
        <f>+'Vivienda por residencia'!E102</f>
        <v>73684.396483156161</v>
      </c>
      <c r="M8" s="61">
        <f>+'Vivienda por residencia'!G102</f>
        <v>1.2568402088391136E-2</v>
      </c>
      <c r="N8" s="6">
        <f>+'Vivienda por residencia'!H102</f>
        <v>10343.066441884504</v>
      </c>
      <c r="O8" s="6">
        <f>+'Vivienda por residencia'!I102</f>
        <v>84027.462925040658</v>
      </c>
    </row>
    <row r="9" spans="1:15">
      <c r="A9" s="105" t="s">
        <v>210</v>
      </c>
      <c r="B9" s="6">
        <f>+CRE_y_CN_consumo!E38</f>
        <v>32328598</v>
      </c>
      <c r="C9" s="6">
        <f>+CRE_y_CN_consumo!F38</f>
        <v>30748585.361713983</v>
      </c>
      <c r="D9" s="6">
        <f>+CRE_y_CN_consumo!H38</f>
        <v>35795684.235717937</v>
      </c>
      <c r="E9" s="84">
        <f>+CRE_y_CN_consumo!I38</f>
        <v>0.85900258699433329</v>
      </c>
      <c r="F9" s="84">
        <f>+CRE_y_CN_consumo!J38</f>
        <v>1.0513848887582757</v>
      </c>
      <c r="I9" s="105" t="s">
        <v>210</v>
      </c>
      <c r="J9" s="6">
        <f>+'Vivienda por residencia'!C103</f>
        <v>333573.90117079183</v>
      </c>
      <c r="K9" s="6">
        <f>+'Vivienda por residencia'!D103</f>
        <v>197.39400000000001</v>
      </c>
      <c r="L9" s="6">
        <f>+'Vivienda por residencia'!E103</f>
        <v>333376.50717079185</v>
      </c>
      <c r="M9" s="61">
        <f>+'Vivienda por residencia'!G103</f>
        <v>5.3180615133735835E-2</v>
      </c>
      <c r="N9" s="6">
        <f>+'Vivienda por residencia'!H103</f>
        <v>43764.56385466655</v>
      </c>
      <c r="O9" s="6">
        <f>+'Vivienda por residencia'!I103</f>
        <v>377141.0710254584</v>
      </c>
    </row>
    <row r="10" spans="1:15">
      <c r="A10" s="105" t="s">
        <v>264</v>
      </c>
      <c r="B10" s="6">
        <f>+CRE_y_CN_consumo!E39</f>
        <v>23292849</v>
      </c>
      <c r="C10" s="6">
        <f>+CRE_y_CN_consumo!F39</f>
        <v>22590511.581844576</v>
      </c>
      <c r="D10" s="6">
        <f>+CRE_y_CN_consumo!H39</f>
        <v>24539154.143672671</v>
      </c>
      <c r="E10" s="84">
        <f>+CRE_y_CN_consumo!I39</f>
        <v>0.92059047551439155</v>
      </c>
      <c r="F10" s="84">
        <f>+CRE_y_CN_consumo!J39</f>
        <v>1.0310899297526257</v>
      </c>
      <c r="I10" s="105" t="s">
        <v>264</v>
      </c>
      <c r="J10" s="6">
        <f>+'Vivienda por residencia'!C104</f>
        <v>244429.95296467876</v>
      </c>
      <c r="K10" s="6">
        <f>+'Vivienda por residencia'!D104</f>
        <v>0</v>
      </c>
      <c r="L10" s="6">
        <f>+'Vivienda por residencia'!E104</f>
        <v>244429.95296467876</v>
      </c>
      <c r="M10" s="61">
        <f>+'Vivienda por residencia'!G104</f>
        <v>4.4303977388771863E-2</v>
      </c>
      <c r="N10" s="6">
        <f>+'Vivienda por residencia'!H104</f>
        <v>36459.605489155278</v>
      </c>
      <c r="O10" s="6">
        <f>+'Vivienda por residencia'!I104</f>
        <v>280889.55845383403</v>
      </c>
    </row>
    <row r="11" spans="1:15">
      <c r="A11" s="105" t="s">
        <v>270</v>
      </c>
      <c r="B11" s="6">
        <f>+CRE_y_CN_consumo!E40</f>
        <v>110826381</v>
      </c>
      <c r="C11" s="6">
        <f>+CRE_y_CN_consumo!F40</f>
        <v>107162052.83856279</v>
      </c>
      <c r="D11" s="6">
        <f>+CRE_y_CN_consumo!H40</f>
        <v>121777706.86620612</v>
      </c>
      <c r="E11" s="84">
        <f>+CRE_y_CN_consumo!I40</f>
        <v>0.87998087331615493</v>
      </c>
      <c r="F11" s="84">
        <f>+CRE_y_CN_consumo!J40</f>
        <v>1.0341942699339424</v>
      </c>
      <c r="I11" s="105" t="s">
        <v>270</v>
      </c>
      <c r="J11" s="6">
        <f>+'Vivienda por residencia'!C105</f>
        <v>764838.09339923249</v>
      </c>
      <c r="K11" s="6">
        <f>+'Vivienda por residencia'!D105</f>
        <v>1403</v>
      </c>
      <c r="L11" s="6">
        <f>+'Vivienda por residencia'!E105</f>
        <v>763435.09339923249</v>
      </c>
      <c r="M11" s="61">
        <f>+'Vivienda por residencia'!G105</f>
        <v>0.16089611512510055</v>
      </c>
      <c r="N11" s="6">
        <f>+'Vivienda por residencia'!H105</f>
        <v>132408.17705196762</v>
      </c>
      <c r="O11" s="6">
        <f>+'Vivienda por residencia'!I105</f>
        <v>895843.27045120008</v>
      </c>
    </row>
    <row r="12" spans="1:15">
      <c r="A12" s="105" t="s">
        <v>271</v>
      </c>
      <c r="B12" s="6">
        <f>+CRE_y_CN_consumo!E41</f>
        <v>67340398</v>
      </c>
      <c r="C12" s="6">
        <f>+CRE_y_CN_consumo!F41</f>
        <v>61229977.502306938</v>
      </c>
      <c r="D12" s="6">
        <f>+CRE_y_CN_consumo!H41</f>
        <v>62765924.227862552</v>
      </c>
      <c r="E12" s="84">
        <f>+CRE_y_CN_consumo!I41</f>
        <v>0.97552897142118733</v>
      </c>
      <c r="F12" s="84">
        <f>+CRE_y_CN_consumo!J41</f>
        <v>1.099794589953309</v>
      </c>
      <c r="I12" s="105" t="s">
        <v>271</v>
      </c>
      <c r="J12" s="6">
        <f>+'Vivienda por residencia'!C106</f>
        <v>372490.30614735291</v>
      </c>
      <c r="K12" s="6">
        <f>+'Vivienda por residencia'!D106</f>
        <v>129.2176</v>
      </c>
      <c r="L12" s="6">
        <f>+'Vivienda por residencia'!E106</f>
        <v>372361.08854735293</v>
      </c>
      <c r="M12" s="61">
        <f>+'Vivienda por residencia'!G106</f>
        <v>0.10691638416889819</v>
      </c>
      <c r="N12" s="6">
        <f>+'Vivienda por residencia'!H106</f>
        <v>87985.98719294474</v>
      </c>
      <c r="O12" s="6">
        <f>+'Vivienda por residencia'!I106</f>
        <v>460347.07574029767</v>
      </c>
    </row>
    <row r="13" spans="1:15">
      <c r="A13" s="105" t="s">
        <v>166</v>
      </c>
      <c r="B13" s="6">
        <f>+CRE_y_CN_consumo!E42</f>
        <v>11388087</v>
      </c>
      <c r="C13" s="6">
        <f>+CRE_y_CN_consumo!F42</f>
        <v>10926265.743316526</v>
      </c>
      <c r="D13" s="6">
        <f>+CRE_y_CN_consumo!H42</f>
        <v>11685661.94182276</v>
      </c>
      <c r="E13" s="84">
        <f>+CRE_y_CN_consumo!I42</f>
        <v>0.93501470414881938</v>
      </c>
      <c r="F13" s="84">
        <f>+CRE_y_CN_consumo!J42</f>
        <v>1.0422670716173974</v>
      </c>
      <c r="I13" s="105" t="s">
        <v>166</v>
      </c>
      <c r="J13" s="6">
        <f>+'Vivienda por residencia'!C107</f>
        <v>79764.390086632979</v>
      </c>
      <c r="K13" s="6">
        <f>+'Vivienda por residencia'!D107</f>
        <v>0</v>
      </c>
      <c r="L13" s="6">
        <f>+'Vivienda por residencia'!E107</f>
        <v>79764.390086632979</v>
      </c>
      <c r="M13" s="61">
        <f>+'Vivienda por residencia'!G107</f>
        <v>2.3476760279483033E-2</v>
      </c>
      <c r="N13" s="6">
        <f>+'Vivienda por residencia'!H107</f>
        <v>19320.012974057492</v>
      </c>
      <c r="O13" s="6">
        <f>+'Vivienda por residencia'!I107</f>
        <v>99084.403060690471</v>
      </c>
    </row>
    <row r="14" spans="1:15">
      <c r="A14" s="105" t="s">
        <v>158</v>
      </c>
      <c r="B14" s="6">
        <f>+CRE_y_CN_consumo!E43</f>
        <v>33362594</v>
      </c>
      <c r="C14" s="6">
        <f>+CRE_y_CN_consumo!F43</f>
        <v>32724291.889806494</v>
      </c>
      <c r="D14" s="6">
        <f>+CRE_y_CN_consumo!H43</f>
        <v>35779364.825796269</v>
      </c>
      <c r="E14" s="84">
        <f>+CRE_y_CN_consumo!I43</f>
        <v>0.91461355027221936</v>
      </c>
      <c r="F14" s="84">
        <f>+CRE_y_CN_consumo!J43</f>
        <v>1.0195054521681595</v>
      </c>
      <c r="I14" s="105" t="s">
        <v>158</v>
      </c>
      <c r="J14" s="6">
        <f>+'Vivienda por residencia'!C108</f>
        <v>332806.46859663009</v>
      </c>
      <c r="K14" s="6">
        <f>+'Vivienda por residencia'!D108</f>
        <v>832.98869999999999</v>
      </c>
      <c r="L14" s="6">
        <f>+'Vivienda por residencia'!E108</f>
        <v>331973.4798966301</v>
      </c>
      <c r="M14" s="61">
        <f>+'Vivienda por residencia'!G108</f>
        <v>5.8686220567080997E-2</v>
      </c>
      <c r="N14" s="6">
        <f>+'Vivienda por residencia'!H108</f>
        <v>48295.358016041027</v>
      </c>
      <c r="O14" s="6">
        <f>+'Vivienda por residencia'!I108</f>
        <v>380268.83791267115</v>
      </c>
    </row>
    <row r="15" spans="1:15">
      <c r="A15" s="105" t="s">
        <v>159</v>
      </c>
      <c r="B15" s="6">
        <f>+CRE_y_CN_consumo!E44</f>
        <v>93875397</v>
      </c>
      <c r="C15" s="6">
        <f>+CRE_y_CN_consumo!F44</f>
        <v>100531945.42737116</v>
      </c>
      <c r="D15" s="6">
        <f>+CRE_y_CN_consumo!H44</f>
        <v>113091566.87452729</v>
      </c>
      <c r="E15" s="84">
        <f>+CRE_y_CN_consumo!I44</f>
        <v>0.8889429000387733</v>
      </c>
      <c r="F15" s="84">
        <f>+CRE_y_CN_consumo!J44</f>
        <v>0.93378673416620439</v>
      </c>
      <c r="I15" s="105" t="s">
        <v>159</v>
      </c>
      <c r="J15" s="6">
        <f>+'Vivienda por residencia'!C109</f>
        <v>1777394.4976969913</v>
      </c>
      <c r="K15" s="6">
        <f>+'Vivienda por residencia'!D109</f>
        <v>826.32799999999997</v>
      </c>
      <c r="L15" s="6">
        <f>+'Vivienda por residencia'!E109</f>
        <v>1776568.1696969913</v>
      </c>
      <c r="M15" s="61">
        <f>+'Vivienda por residencia'!G109</f>
        <v>0.13803026076472474</v>
      </c>
      <c r="N15" s="6">
        <f>+'Vivienda por residencia'!H109</f>
        <v>113590.9042406316</v>
      </c>
      <c r="O15" s="6">
        <f>+'Vivienda por residencia'!I109</f>
        <v>1890159.0739376228</v>
      </c>
    </row>
    <row r="16" spans="1:15">
      <c r="A16" s="105" t="s">
        <v>160</v>
      </c>
      <c r="B16" s="6">
        <f>+CRE_y_CN_consumo!E45</f>
        <v>16935790</v>
      </c>
      <c r="C16" s="6">
        <f>+CRE_y_CN_consumo!F45</f>
        <v>16241893.037980005</v>
      </c>
      <c r="D16" s="6">
        <f>+CRE_y_CN_consumo!H45</f>
        <v>16678051.765053697</v>
      </c>
      <c r="E16" s="84">
        <f>+CRE_y_CN_consumo!I45</f>
        <v>0.97384834072840598</v>
      </c>
      <c r="F16" s="84">
        <f>+CRE_y_CN_consumo!J45</f>
        <v>1.0427226654182113</v>
      </c>
      <c r="I16" s="105" t="s">
        <v>160</v>
      </c>
      <c r="J16" s="6">
        <f>+'Vivienda por residencia'!C110</f>
        <v>112060.11688768919</v>
      </c>
      <c r="K16" s="6">
        <f>+'Vivienda por residencia'!D110</f>
        <v>0</v>
      </c>
      <c r="L16" s="6">
        <f>+'Vivienda por residencia'!E110</f>
        <v>112060.11688768919</v>
      </c>
      <c r="M16" s="61">
        <f>+'Vivienda por residencia'!G110</f>
        <v>3.1415849738643815E-2</v>
      </c>
      <c r="N16" s="6">
        <f>+'Vivienda por residencia'!H110</f>
        <v>25853.423441567149</v>
      </c>
      <c r="O16" s="6">
        <f>+'Vivienda por residencia'!I110</f>
        <v>137913.54032925633</v>
      </c>
    </row>
    <row r="17" spans="1:15">
      <c r="A17" s="105" t="s">
        <v>161</v>
      </c>
      <c r="B17" s="6">
        <f>+CRE_y_CN_consumo!E46</f>
        <v>8759327</v>
      </c>
      <c r="C17" s="6">
        <f>+CRE_y_CN_consumo!F46</f>
        <v>9004828.4455970209</v>
      </c>
      <c r="D17" s="6">
        <f>+CRE_y_CN_consumo!H46</f>
        <v>11179482.107966222</v>
      </c>
      <c r="E17" s="84">
        <f>+CRE_y_CN_consumo!I46</f>
        <v>0.80547813920471356</v>
      </c>
      <c r="F17" s="84">
        <f>+CRE_y_CN_consumo!J46</f>
        <v>0.97273668820230985</v>
      </c>
      <c r="I17" s="105" t="s">
        <v>161</v>
      </c>
      <c r="J17" s="6">
        <f>+'Vivienda por residencia'!C111</f>
        <v>218161.28409364074</v>
      </c>
      <c r="K17" s="6">
        <f>+'Vivienda por residencia'!D111</f>
        <v>0</v>
      </c>
      <c r="L17" s="6">
        <f>+'Vivienda por residencia'!E111</f>
        <v>218161.28409364074</v>
      </c>
      <c r="M17" s="61">
        <f>+'Vivienda por residencia'!G111</f>
        <v>1.3718679601634434E-2</v>
      </c>
      <c r="N17" s="6">
        <f>+'Vivienda por residencia'!H111</f>
        <v>11289.678164075522</v>
      </c>
      <c r="O17" s="6">
        <f>+'Vivienda por residencia'!I111</f>
        <v>229450.96225771628</v>
      </c>
    </row>
    <row r="18" spans="1:15">
      <c r="A18" s="105" t="s">
        <v>83</v>
      </c>
      <c r="B18" s="6">
        <f>+CRE_y_CN_consumo!E47</f>
        <v>30706185</v>
      </c>
      <c r="C18" s="6">
        <f>+CRE_y_CN_consumo!F47</f>
        <v>32264435.097233303</v>
      </c>
      <c r="D18" s="6">
        <f>+CRE_y_CN_consumo!H47</f>
        <v>40641030.29288359</v>
      </c>
      <c r="E18" s="84">
        <f>+CRE_y_CN_consumo!I47</f>
        <v>0.79388821751605387</v>
      </c>
      <c r="F18" s="84">
        <f>+CRE_y_CN_consumo!J47</f>
        <v>0.95170378490938079</v>
      </c>
      <c r="I18" s="105" t="s">
        <v>83</v>
      </c>
      <c r="J18" s="6">
        <f>+'Vivienda por residencia'!C112</f>
        <v>761565.29153216502</v>
      </c>
      <c r="K18" s="6">
        <f>+'Vivienda por residencia'!D112</f>
        <v>690.10175000000004</v>
      </c>
      <c r="L18" s="6">
        <f>+'Vivienda por residencia'!E112</f>
        <v>760875.18978216499</v>
      </c>
      <c r="M18" s="61">
        <f>+'Vivienda por residencia'!G112</f>
        <v>4.6878399345974334E-2</v>
      </c>
      <c r="N18" s="6">
        <f>+'Vivienda por residencia'!H112</f>
        <v>38578.205543921671</v>
      </c>
      <c r="O18" s="6">
        <f>+'Vivienda por residencia'!I112</f>
        <v>799453.39532608667</v>
      </c>
    </row>
    <row r="19" spans="1:15">
      <c r="A19" s="105" t="s">
        <v>84</v>
      </c>
      <c r="B19" s="6">
        <f>+CRE_y_CN_consumo!E48</f>
        <v>4071058</v>
      </c>
      <c r="C19" s="6">
        <f>+CRE_y_CN_consumo!F48</f>
        <v>3966732.1782164294</v>
      </c>
      <c r="D19" s="6">
        <f>+CRE_y_CN_consumo!H48</f>
        <v>4662674.1139221834</v>
      </c>
      <c r="E19" s="84">
        <f>+CRE_y_CN_consumo!I48</f>
        <v>0.85074188787336535</v>
      </c>
      <c r="F19" s="84">
        <f>+CRE_y_CN_consumo!J48</f>
        <v>1.0263001929791185</v>
      </c>
      <c r="I19" s="105" t="s">
        <v>84</v>
      </c>
      <c r="J19" s="6">
        <f>+'Vivienda por residencia'!C113</f>
        <v>42516.761215746032</v>
      </c>
      <c r="K19" s="6">
        <f>+'Vivienda por residencia'!D113</f>
        <v>0</v>
      </c>
      <c r="L19" s="6">
        <f>+'Vivienda por residencia'!E113</f>
        <v>42516.761215746032</v>
      </c>
      <c r="M19" s="61">
        <f>+'Vivienda por residencia'!G113</f>
        <v>6.8103225669124056E-3</v>
      </c>
      <c r="N19" s="6">
        <f>+'Vivienda por residencia'!H113</f>
        <v>5604.5007396208566</v>
      </c>
      <c r="O19" s="6">
        <f>+'Vivienda por residencia'!I113</f>
        <v>48121.261955366892</v>
      </c>
    </row>
    <row r="20" spans="1:15">
      <c r="A20" s="105" t="s">
        <v>85</v>
      </c>
      <c r="B20" s="6">
        <f>+CRE_y_CN_consumo!E49</f>
        <v>1642734</v>
      </c>
      <c r="C20" s="6">
        <f>+CRE_y_CN_consumo!F49</f>
        <v>1705410.8646112913</v>
      </c>
      <c r="D20" s="6">
        <f>+CRE_y_CN_consumo!H49</f>
        <v>1896535.1326537409</v>
      </c>
      <c r="E20" s="84">
        <f>+CRE_y_CN_consumo!I49</f>
        <v>0.89922450433332202</v>
      </c>
      <c r="F20" s="84">
        <f>+CRE_y_CN_consumo!J49</f>
        <v>0.96324823190007236</v>
      </c>
      <c r="I20" s="105" t="s">
        <v>85</v>
      </c>
      <c r="J20" s="6">
        <f>+'Vivienda por residencia'!C114</f>
        <v>69654.053079999998</v>
      </c>
      <c r="K20" s="6">
        <f>+'Vivienda por residencia'!D114</f>
        <v>63958.731079999998</v>
      </c>
      <c r="L20" s="6">
        <f>+'Vivienda por residencia'!E114</f>
        <v>5695.3220000000001</v>
      </c>
      <c r="M20" s="61">
        <f>+'Vivienda por residencia'!G114</f>
        <v>3.6331321082015717E-3</v>
      </c>
      <c r="N20" s="6">
        <f>+'Vivienda por residencia'!H114</f>
        <v>2989.857145164191</v>
      </c>
      <c r="O20" s="6">
        <f>+'Vivienda por residencia'!I114</f>
        <v>8685.1791451641911</v>
      </c>
    </row>
    <row r="21" spans="1:15" s="148" customFormat="1">
      <c r="A21" s="105" t="s">
        <v>178</v>
      </c>
      <c r="B21" s="6">
        <f>+CRE_y_CN_consumo!E50</f>
        <v>627629000</v>
      </c>
      <c r="C21" s="6">
        <f>+CRE_y_CN_consumo!F50</f>
        <v>600561999.99999988</v>
      </c>
      <c r="D21" s="6">
        <f>+CRE_y_CN_consumo!H50</f>
        <v>659190000.00000012</v>
      </c>
      <c r="E21" s="84">
        <f>+CRE_y_CN_consumo!I50</f>
        <v>0.91106054400097058</v>
      </c>
      <c r="F21" s="84">
        <f>+CRE_y_CN_consumo!J50</f>
        <v>1.0450694516136554</v>
      </c>
      <c r="I21" s="105" t="s">
        <v>291</v>
      </c>
      <c r="J21" s="6">
        <f>+'Vivienda por residencia'!N115</f>
        <v>876177.30173107516</v>
      </c>
      <c r="K21" s="6">
        <f>+'Vivienda por residencia'!O115</f>
        <v>53235.262707838818</v>
      </c>
      <c r="L21" s="6">
        <f>+'Vivienda por residencia'!P115</f>
        <v>822942.03902323637</v>
      </c>
      <c r="M21" s="61"/>
      <c r="N21" s="6"/>
      <c r="O21" s="6"/>
    </row>
    <row r="22" spans="1:15">
      <c r="I22" s="105" t="s">
        <v>178</v>
      </c>
      <c r="J22" s="46">
        <f>+'Vivienda por residencia'!N116</f>
        <v>7485921.7181006884</v>
      </c>
      <c r="K22" s="46">
        <f>+'Vivienda por residencia'!O116</f>
        <v>257477.18101924946</v>
      </c>
      <c r="L22" s="46">
        <f>+'Vivienda por residencia'!P116</f>
        <v>7228444.5370814381</v>
      </c>
      <c r="M22" s="149">
        <f>+'Vivienda por residencia'!Q116</f>
        <v>0.99999999999999989</v>
      </c>
      <c r="N22" s="46">
        <f>+'Vivienda por residencia'!R116</f>
        <v>822942.03902323626</v>
      </c>
      <c r="O22" s="46">
        <f>+'Vivienda por residencia'!S116</f>
        <v>7228444.5370814363</v>
      </c>
    </row>
    <row r="23" spans="1:15">
      <c r="A23" s="86"/>
      <c r="B23" s="86"/>
      <c r="C23" s="86"/>
      <c r="D23" s="86"/>
      <c r="E23" s="86"/>
      <c r="F23" s="86"/>
    </row>
    <row r="24" spans="1:15" ht="38.25">
      <c r="A24" s="109" t="s">
        <v>451</v>
      </c>
      <c r="B24" s="95" t="s">
        <v>447</v>
      </c>
      <c r="C24" s="95" t="s">
        <v>448</v>
      </c>
      <c r="D24" s="95" t="s">
        <v>279</v>
      </c>
      <c r="E24" s="95" t="s">
        <v>449</v>
      </c>
      <c r="F24" s="95" t="s">
        <v>281</v>
      </c>
      <c r="I24" s="91" t="s">
        <v>15</v>
      </c>
      <c r="J24" s="95" t="s">
        <v>31</v>
      </c>
      <c r="K24" s="95" t="s">
        <v>46</v>
      </c>
      <c r="L24" s="95" t="s">
        <v>16</v>
      </c>
      <c r="M24" s="95" t="s">
        <v>86</v>
      </c>
      <c r="N24" s="95" t="s">
        <v>54</v>
      </c>
      <c r="O24" s="95"/>
    </row>
    <row r="25" spans="1:15">
      <c r="A25" s="105" t="s">
        <v>148</v>
      </c>
      <c r="B25" s="98">
        <f>+CRE_y_CN_consumo!C105</f>
        <v>99874543.615864173</v>
      </c>
      <c r="C25" s="98">
        <f>+CRE_y_CN_consumo!D105</f>
        <v>93517777.605676681</v>
      </c>
      <c r="D25" s="98">
        <f>+CRE_y_CN_consumo!E105</f>
        <v>92610736.690979823</v>
      </c>
      <c r="E25" s="110">
        <f>+CRE_y_CN_consumo!F105</f>
        <v>1.0097941226590545</v>
      </c>
      <c r="F25" s="110">
        <f>+CRE_y_CN_consumo!G105</f>
        <v>1.0679738780469226</v>
      </c>
      <c r="I25" s="105" t="s">
        <v>148</v>
      </c>
      <c r="J25" s="6">
        <f>+'ECPF y tipos medios IVA'!E40</f>
        <v>6894.4090534747793</v>
      </c>
      <c r="K25" s="6">
        <f>+'ECPF y tipos medios IVA'!H40</f>
        <v>424.34399999999999</v>
      </c>
      <c r="L25" s="6">
        <f>+'ECPF y tipos medios IVA'!I40</f>
        <v>748.08820000000003</v>
      </c>
      <c r="M25" s="6">
        <f>+'ECPF y tipos medios IVA'!J40</f>
        <v>8066.8412534747795</v>
      </c>
      <c r="N25" s="61">
        <f>+'ECPF y tipos medios IVA'!K40</f>
        <v>0.14252639128171229</v>
      </c>
    </row>
    <row r="26" spans="1:15">
      <c r="A26" s="105" t="s">
        <v>149</v>
      </c>
      <c r="B26" s="98">
        <f>+CRE_y_CN_consumo!C106</f>
        <v>17013959.312269203</v>
      </c>
      <c r="C26" s="98">
        <f>+CRE_y_CN_consumo!D106</f>
        <v>17014237.021220203</v>
      </c>
      <c r="D26" s="98">
        <f>+CRE_y_CN_consumo!E106</f>
        <v>20352402.055969704</v>
      </c>
      <c r="E26" s="110">
        <f>+CRE_y_CN_consumo!F106</f>
        <v>0.83598176639939359</v>
      </c>
      <c r="F26" s="110">
        <f>+CRE_y_CN_consumo!G106</f>
        <v>0.99998367784869491</v>
      </c>
      <c r="I26" s="105" t="s">
        <v>149</v>
      </c>
      <c r="J26" s="6">
        <f>+'ECPF y tipos medios IVA'!E41</f>
        <v>1285.8806600302864</v>
      </c>
      <c r="K26" s="6">
        <f>+'ECPF y tipos medios IVA'!H41</f>
        <v>76.444000000000003</v>
      </c>
      <c r="L26" s="6">
        <f>+'ECPF y tipos medios IVA'!I41</f>
        <v>149.82029999999997</v>
      </c>
      <c r="M26" s="6">
        <f>+'ECPF y tipos medios IVA'!J41</f>
        <v>1512.1449600302863</v>
      </c>
      <c r="N26" s="61">
        <f>+'ECPF y tipos medios IVA'!K41</f>
        <v>2.6716847087465696E-2</v>
      </c>
    </row>
    <row r="27" spans="1:15">
      <c r="A27" s="105" t="s">
        <v>272</v>
      </c>
      <c r="B27" s="98">
        <f>+CRE_y_CN_consumo!C107</f>
        <v>13780964.366442317</v>
      </c>
      <c r="C27" s="98">
        <f>+CRE_y_CN_consumo!D107</f>
        <v>13763501.729785923</v>
      </c>
      <c r="D27" s="98">
        <f>+CRE_y_CN_consumo!E107</f>
        <v>15320100.886534786</v>
      </c>
      <c r="E27" s="110">
        <f>+CRE_y_CN_consumo!F107</f>
        <v>0.89839498001498175</v>
      </c>
      <c r="F27" s="110">
        <f>+CRE_y_CN_consumo!G107</f>
        <v>1.0012687640833875</v>
      </c>
      <c r="I27" s="105" t="s">
        <v>272</v>
      </c>
      <c r="J27" s="6">
        <f>+'ECPF y tipos medios IVA'!E42</f>
        <v>1044.8911989091951</v>
      </c>
      <c r="K27" s="6">
        <f>+'ECPF y tipos medios IVA'!H42</f>
        <v>96.240238950000006</v>
      </c>
      <c r="L27" s="6">
        <f>+'ECPF y tipos medios IVA'!I42</f>
        <v>86.679899999999989</v>
      </c>
      <c r="M27" s="6">
        <f>+'ECPF y tipos medios IVA'!J42</f>
        <v>1227.8113378591952</v>
      </c>
      <c r="N27" s="61">
        <f>+'ECPF y tipos medios IVA'!K42</f>
        <v>2.1693189894429032E-2</v>
      </c>
    </row>
    <row r="28" spans="1:15">
      <c r="A28" s="105" t="s">
        <v>273</v>
      </c>
      <c r="B28" s="98">
        <f>+CRE_y_CN_consumo!C108</f>
        <v>22472430.542422686</v>
      </c>
      <c r="C28" s="98">
        <f>+CRE_y_CN_consumo!D108</f>
        <v>15463514.643645143</v>
      </c>
      <c r="D28" s="98">
        <f>+CRE_y_CN_consumo!E108</f>
        <v>16153732.794591909</v>
      </c>
      <c r="E28" s="110">
        <f>+CRE_y_CN_consumo!F108</f>
        <v>0.95727190985987809</v>
      </c>
      <c r="F28" s="110">
        <f>+CRE_y_CN_consumo!G108</f>
        <v>1.4532550367944919</v>
      </c>
      <c r="I28" s="105" t="s">
        <v>273</v>
      </c>
      <c r="J28" s="6">
        <f>+'ECPF y tipos medios IVA'!E43</f>
        <v>1114.4126392437026</v>
      </c>
      <c r="K28" s="6">
        <f>+'ECPF y tipos medios IVA'!H43</f>
        <v>155.81800000000001</v>
      </c>
      <c r="L28" s="6">
        <f>+'ECPF y tipos medios IVA'!I43</f>
        <v>159.12200000000001</v>
      </c>
      <c r="M28" s="6">
        <f>+'ECPF y tipos medios IVA'!J43</f>
        <v>1429.3526392437027</v>
      </c>
      <c r="N28" s="61">
        <f>+'ECPF y tipos medios IVA'!K43</f>
        <v>2.5254057584515356E-2</v>
      </c>
    </row>
    <row r="29" spans="1:15">
      <c r="A29" s="105" t="s">
        <v>227</v>
      </c>
      <c r="B29" s="98">
        <f>+CRE_y_CN_consumo!C109</f>
        <v>30183285.363242228</v>
      </c>
      <c r="C29" s="98">
        <f>+CRE_y_CN_consumo!D109</f>
        <v>22071283.445132103</v>
      </c>
      <c r="D29" s="98">
        <f>+CRE_y_CN_consumo!E109</f>
        <v>25066374.063696936</v>
      </c>
      <c r="E29" s="110">
        <f>+CRE_y_CN_consumo!F109</f>
        <v>0.88051360715539007</v>
      </c>
      <c r="F29" s="110">
        <f>+CRE_y_CN_consumo!G109</f>
        <v>1.3675364841503703</v>
      </c>
      <c r="I29" s="105" t="s">
        <v>227</v>
      </c>
      <c r="J29" s="6">
        <f>+'ECPF y tipos medios IVA'!E44</f>
        <v>0</v>
      </c>
      <c r="K29" s="6">
        <f>+'ECPF y tipos medios IVA'!H44</f>
        <v>0</v>
      </c>
      <c r="L29" s="6">
        <f>+'ECPF y tipos medios IVA'!I44</f>
        <v>0</v>
      </c>
      <c r="M29" s="6">
        <f>+'ECPF y tipos medios IVA'!J44</f>
        <v>0</v>
      </c>
      <c r="N29" s="61">
        <f>+'ECPF y tipos medios IVA'!K44</f>
        <v>0</v>
      </c>
    </row>
    <row r="30" spans="1:15">
      <c r="A30" s="105" t="s">
        <v>209</v>
      </c>
      <c r="B30" s="98">
        <f>+CRE_y_CN_consumo!C110</f>
        <v>8234074.9220964639</v>
      </c>
      <c r="C30" s="98">
        <f>+CRE_y_CN_consumo!D110</f>
        <v>7587037.5640459312</v>
      </c>
      <c r="D30" s="98">
        <f>+CRE_y_CN_consumo!E110</f>
        <v>8145338.1910154643</v>
      </c>
      <c r="E30" s="110">
        <f>+CRE_y_CN_consumo!F110</f>
        <v>0.9314576492863913</v>
      </c>
      <c r="F30" s="110">
        <f>+CRE_y_CN_consumo!G110</f>
        <v>1.0852819499822652</v>
      </c>
      <c r="I30" s="105" t="s">
        <v>209</v>
      </c>
      <c r="J30" s="6">
        <f>+'ECPF y tipos medios IVA'!E45</f>
        <v>552.47537031059278</v>
      </c>
      <c r="K30" s="6">
        <f>+'ECPF y tipos medios IVA'!H45</f>
        <v>30.359000000000002</v>
      </c>
      <c r="L30" s="6">
        <f>+'ECPF y tipos medios IVA'!I45</f>
        <v>83.813699999999997</v>
      </c>
      <c r="M30" s="6">
        <f>+'ECPF y tipos medios IVA'!J45</f>
        <v>666.64807031059286</v>
      </c>
      <c r="N30" s="61">
        <f>+'ECPF y tipos medios IVA'!K45</f>
        <v>1.1778457109882814E-2</v>
      </c>
    </row>
    <row r="31" spans="1:15">
      <c r="A31" s="105" t="s">
        <v>210</v>
      </c>
      <c r="B31" s="98">
        <f>+CRE_y_CN_consumo!C111</f>
        <v>31436284.374085069</v>
      </c>
      <c r="C31" s="98">
        <f>+CRE_y_CN_consumo!D111</f>
        <v>29801077.846694313</v>
      </c>
      <c r="D31" s="98">
        <f>+CRE_y_CN_consumo!E111</f>
        <v>34910119.076725081</v>
      </c>
      <c r="E31" s="110">
        <f>+CRE_y_CN_consumo!F111</f>
        <v>0.85365156679064391</v>
      </c>
      <c r="F31" s="110">
        <f>+CRE_y_CN_consumo!G111</f>
        <v>1.0548707176231258</v>
      </c>
      <c r="I31" s="105" t="s">
        <v>210</v>
      </c>
      <c r="J31" s="6">
        <f>+'ECPF y tipos medios IVA'!E46</f>
        <v>2207.4108114877758</v>
      </c>
      <c r="K31" s="6">
        <f>+'ECPF y tipos medios IVA'!H46</f>
        <v>128.36099999999999</v>
      </c>
      <c r="L31" s="6">
        <f>+'ECPF y tipos medios IVA'!I46</f>
        <v>298.916</v>
      </c>
      <c r="M31" s="6">
        <f>+'ECPF y tipos medios IVA'!J46</f>
        <v>2634.6878114877759</v>
      </c>
      <c r="N31" s="61">
        <f>+'ECPF y tipos medios IVA'!K46</f>
        <v>4.655013457262637E-2</v>
      </c>
    </row>
    <row r="32" spans="1:15">
      <c r="A32" s="105" t="s">
        <v>264</v>
      </c>
      <c r="B32" s="98">
        <f>+CRE_y_CN_consumo!C112</f>
        <v>22810287.313542761</v>
      </c>
      <c r="C32" s="98">
        <f>+CRE_y_CN_consumo!D112</f>
        <v>22049396.350006856</v>
      </c>
      <c r="D32" s="98">
        <f>+CRE_y_CN_consumo!E112</f>
        <v>24101499.13190696</v>
      </c>
      <c r="E32" s="110">
        <f>+CRE_y_CN_consumo!F112</f>
        <v>0.9148558033394939</v>
      </c>
      <c r="F32" s="110">
        <f>+CRE_y_CN_consumo!G112</f>
        <v>1.0345084714092714</v>
      </c>
      <c r="I32" s="105" t="s">
        <v>264</v>
      </c>
      <c r="J32" s="6">
        <f>+'ECPF y tipos medios IVA'!E47</f>
        <v>1598.4028092435387</v>
      </c>
      <c r="K32" s="6">
        <f>+'ECPF y tipos medios IVA'!H47</f>
        <v>134.04499999999999</v>
      </c>
      <c r="L32" s="6">
        <f>+'ECPF y tipos medios IVA'!I47</f>
        <v>142.79</v>
      </c>
      <c r="M32" s="6">
        <f>+'ECPF y tipos medios IVA'!J47</f>
        <v>1875.2378092435388</v>
      </c>
      <c r="N32" s="61">
        <f>+'ECPF y tipos medios IVA'!K47</f>
        <v>3.3132036363226938E-2</v>
      </c>
    </row>
    <row r="33" spans="1:16">
      <c r="A33" s="105" t="s">
        <v>270</v>
      </c>
      <c r="B33" s="98">
        <f>+CRE_y_CN_consumo!C113</f>
        <v>110982476.08967613</v>
      </c>
      <c r="C33" s="98">
        <f>+CRE_y_CN_consumo!D113</f>
        <v>106958370.21217184</v>
      </c>
      <c r="D33" s="98">
        <f>+CRE_y_CN_consumo!E113</f>
        <v>122308143.46223399</v>
      </c>
      <c r="E33" s="110">
        <f>+CRE_y_CN_consumo!F113</f>
        <v>0.87449917220923379</v>
      </c>
      <c r="F33" s="110">
        <f>+CRE_y_CN_consumo!G113</f>
        <v>1.0376231039190456</v>
      </c>
      <c r="I33" s="105" t="s">
        <v>270</v>
      </c>
      <c r="J33" s="6">
        <f>+'ECPF y tipos medios IVA'!E48</f>
        <v>9282.0700884964626</v>
      </c>
      <c r="K33" s="6">
        <f>+'ECPF y tipos medios IVA'!H48</f>
        <v>2299.3110000000001</v>
      </c>
      <c r="L33" s="6">
        <f>+'ECPF y tipos medios IVA'!I48</f>
        <v>1029.7212000000002</v>
      </c>
      <c r="M33" s="6">
        <f>+'ECPF y tipos medios IVA'!J48</f>
        <v>12611.102288496462</v>
      </c>
      <c r="N33" s="61">
        <f>+'ECPF y tipos medios IVA'!K48</f>
        <v>0.22281520644647748</v>
      </c>
    </row>
    <row r="34" spans="1:16">
      <c r="A34" s="105" t="s">
        <v>271</v>
      </c>
      <c r="B34" s="98">
        <f>+CRE_y_CN_consumo!C114</f>
        <v>66778668.021799177</v>
      </c>
      <c r="C34" s="98">
        <f>+CRE_y_CN_consumo!D114</f>
        <v>60518571.357117228</v>
      </c>
      <c r="D34" s="98">
        <f>+CRE_y_CN_consumo!E114</f>
        <v>62425542.547825269</v>
      </c>
      <c r="E34" s="110">
        <f>+CRE_y_CN_consumo!F114</f>
        <v>0.96945206861042377</v>
      </c>
      <c r="F34" s="110">
        <f>+CRE_y_CN_consumo!G114</f>
        <v>1.1034409194450645</v>
      </c>
      <c r="I34" s="105" t="s">
        <v>271</v>
      </c>
      <c r="J34" s="6">
        <f>+'ECPF y tipos medios IVA'!E49</f>
        <v>4638.8442237297522</v>
      </c>
      <c r="K34" s="6">
        <f>+'ECPF y tipos medios IVA'!H49</f>
        <v>322.03500000000003</v>
      </c>
      <c r="L34" s="6">
        <f>+'ECPF y tipos medios IVA'!I49</f>
        <v>661.52879999999993</v>
      </c>
      <c r="M34" s="6">
        <f>+'ECPF y tipos medios IVA'!J49</f>
        <v>5622.4080237297521</v>
      </c>
      <c r="N34" s="61">
        <f>+'ECPF y tipos medios IVA'!K49</f>
        <v>9.9337708621744444E-2</v>
      </c>
    </row>
    <row r="35" spans="1:16">
      <c r="A35" s="105" t="s">
        <v>166</v>
      </c>
      <c r="B35" s="98">
        <f>+CRE_y_CN_consumo!C115</f>
        <v>11314291.074436584</v>
      </c>
      <c r="C35" s="98">
        <f>+CRE_y_CN_consumo!D115</f>
        <v>10819590.50099412</v>
      </c>
      <c r="D35" s="98">
        <f>+CRE_y_CN_consumo!E115</f>
        <v>11644107.687497025</v>
      </c>
      <c r="E35" s="110">
        <f>+CRE_y_CN_consumo!F115</f>
        <v>0.92919017853225117</v>
      </c>
      <c r="F35" s="110">
        <f>+CRE_y_CN_consumo!G115</f>
        <v>1.045722670686752</v>
      </c>
      <c r="I35" s="105" t="s">
        <v>166</v>
      </c>
      <c r="J35" s="6">
        <f>+'ECPF y tipos medios IVA'!E50</f>
        <v>732.55431389542116</v>
      </c>
      <c r="K35" s="6">
        <f>+'ECPF y tipos medios IVA'!H50</f>
        <v>72.450999999999993</v>
      </c>
      <c r="L35" s="6">
        <f>+'ECPF y tipos medios IVA'!I50</f>
        <v>82.702699999999993</v>
      </c>
      <c r="M35" s="6">
        <f>+'ECPF y tipos medios IVA'!J50</f>
        <v>887.70801389542112</v>
      </c>
      <c r="N35" s="61">
        <f>+'ECPF y tipos medios IVA'!K50</f>
        <v>1.5684183654645665E-2</v>
      </c>
    </row>
    <row r="36" spans="1:16">
      <c r="A36" s="105" t="s">
        <v>158</v>
      </c>
      <c r="B36" s="98">
        <f>+CRE_y_CN_consumo!C116</f>
        <v>33371925.013437312</v>
      </c>
      <c r="C36" s="98">
        <f>+CRE_y_CN_consumo!D116</f>
        <v>32625276.446638927</v>
      </c>
      <c r="D36" s="98">
        <f>+CRE_y_CN_consumo!E116</f>
        <v>35894705.873503223</v>
      </c>
      <c r="E36" s="110">
        <f>+CRE_y_CN_consumo!F116</f>
        <v>0.90891611040396558</v>
      </c>
      <c r="F36" s="110">
        <f>+CRE_y_CN_consumo!G116</f>
        <v>1.0228855859051367</v>
      </c>
      <c r="I36" s="105" t="s">
        <v>158</v>
      </c>
      <c r="J36" s="6">
        <f>+'ECPF y tipos medios IVA'!E51</f>
        <v>2531.1776378830032</v>
      </c>
      <c r="K36" s="6">
        <f>+'ECPF y tipos medios IVA'!H51</f>
        <v>206.49199999999999</v>
      </c>
      <c r="L36" s="6">
        <f>+'ECPF y tipos medios IVA'!I51</f>
        <v>232.13109999999998</v>
      </c>
      <c r="M36" s="6">
        <f>+'ECPF y tipos medios IVA'!J51</f>
        <v>2969.8007378830034</v>
      </c>
      <c r="N36" s="61">
        <f>+'ECPF y tipos medios IVA'!K51</f>
        <v>5.2470969577330634E-2</v>
      </c>
    </row>
    <row r="37" spans="1:16">
      <c r="A37" s="105" t="s">
        <v>159</v>
      </c>
      <c r="B37" s="98">
        <f>+CRE_y_CN_consumo!C117</f>
        <v>94741475.61523591</v>
      </c>
      <c r="C37" s="98">
        <f>+CRE_y_CN_consumo!D117</f>
        <v>101124162.70608255</v>
      </c>
      <c r="D37" s="98">
        <f>+CRE_y_CN_consumo!E117</f>
        <v>114470848.80718681</v>
      </c>
      <c r="E37" s="110">
        <f>+CRE_y_CN_consumo!F117</f>
        <v>0.88340537140957831</v>
      </c>
      <c r="F37" s="110">
        <f>+CRE_y_CN_consumo!G117</f>
        <v>0.93688267057006025</v>
      </c>
      <c r="I37" s="105" t="s">
        <v>159</v>
      </c>
      <c r="J37" s="6">
        <f>+'ECPF y tipos medios IVA'!E52</f>
        <v>9078.0372014471141</v>
      </c>
      <c r="K37" s="6">
        <f>+'ECPF y tipos medios IVA'!H52</f>
        <v>870.06</v>
      </c>
      <c r="L37" s="6">
        <f>+'ECPF y tipos medios IVA'!I52</f>
        <v>943.02200000000016</v>
      </c>
      <c r="M37" s="6">
        <f>+'ECPF y tipos medios IVA'!J52</f>
        <v>10891.119201447114</v>
      </c>
      <c r="N37" s="61">
        <f>+'ECPF y tipos medios IVA'!K52</f>
        <v>0.19242623822956509</v>
      </c>
    </row>
    <row r="38" spans="1:16">
      <c r="A38" s="105" t="s">
        <v>160</v>
      </c>
      <c r="B38" s="98">
        <f>+CRE_y_CN_consumo!C118</f>
        <v>16731054.292315785</v>
      </c>
      <c r="C38" s="98">
        <f>+CRE_y_CN_consumo!D118</f>
        <v>15992523.170729758</v>
      </c>
      <c r="D38" s="98">
        <f>+CRE_y_CN_consumo!E118</f>
        <v>16524924.730197484</v>
      </c>
      <c r="E38" s="110">
        <f>+CRE_y_CN_consumo!F118</f>
        <v>0.96778190713965428</v>
      </c>
      <c r="F38" s="110">
        <f>+CRE_y_CN_consumo!G118</f>
        <v>1.0461797749924615</v>
      </c>
      <c r="I38" s="105" t="s">
        <v>160</v>
      </c>
      <c r="J38" s="6">
        <f>+'ECPF y tipos medios IVA'!E53</f>
        <v>1269.0965085149837</v>
      </c>
      <c r="K38" s="6">
        <f>+'ECPF y tipos medios IVA'!H53</f>
        <v>140.49</v>
      </c>
      <c r="L38" s="6">
        <f>+'ECPF y tipos medios IVA'!I53</f>
        <v>200.46840000000003</v>
      </c>
      <c r="M38" s="6">
        <f>+'ECPF y tipos medios IVA'!J53</f>
        <v>1610.0549085149837</v>
      </c>
      <c r="N38" s="61">
        <f>+'ECPF y tipos medios IVA'!K53</f>
        <v>2.8446737535240567E-2</v>
      </c>
    </row>
    <row r="39" spans="1:16">
      <c r="A39" s="105" t="s">
        <v>161</v>
      </c>
      <c r="B39" s="98">
        <f>+CRE_y_CN_consumo!C119</f>
        <v>8705481.7549178731</v>
      </c>
      <c r="C39" s="98">
        <f>+CRE_y_CN_consumo!D119</f>
        <v>8919900.446747696</v>
      </c>
      <c r="D39" s="98">
        <f>+CRE_y_CN_consumo!E119</f>
        <v>11143460.532185085</v>
      </c>
      <c r="E39" s="110">
        <f>+CRE_y_CN_consumo!F119</f>
        <v>0.8004605410486989</v>
      </c>
      <c r="F39" s="110">
        <f>+CRE_y_CN_consumo!G119</f>
        <v>0.97596176178087246</v>
      </c>
      <c r="I39" s="105" t="s">
        <v>161</v>
      </c>
      <c r="J39" s="6">
        <f>+'ECPF y tipos medios IVA'!E54</f>
        <v>694.30670155671055</v>
      </c>
      <c r="K39" s="6">
        <f>+'ECPF y tipos medios IVA'!H54</f>
        <v>64.489999999999995</v>
      </c>
      <c r="L39" s="6">
        <f>+'ECPF y tipos medios IVA'!I54</f>
        <v>126.34529999999999</v>
      </c>
      <c r="M39" s="6">
        <f>+'ECPF y tipos medios IVA'!J54</f>
        <v>885.14200155671051</v>
      </c>
      <c r="N39" s="61">
        <f>+'ECPF y tipos medios IVA'!K54</f>
        <v>1.5638846890585353E-2</v>
      </c>
    </row>
    <row r="40" spans="1:16">
      <c r="A40" s="105" t="s">
        <v>83</v>
      </c>
      <c r="B40" s="98">
        <f>+CRE_y_CN_consumo!C120</f>
        <v>30471173.613968857</v>
      </c>
      <c r="C40" s="98">
        <f>+CRE_y_CN_consumo!D120</f>
        <v>31911695.481860813</v>
      </c>
      <c r="D40" s="98">
        <f>+CRE_y_CN_consumo!E120</f>
        <v>40448679.925584182</v>
      </c>
      <c r="E40" s="110">
        <f>+CRE_y_CN_consumo!F120</f>
        <v>0.78894281693668711</v>
      </c>
      <c r="F40" s="110">
        <f>+CRE_y_CN_consumo!G120</f>
        <v>0.95485912465193912</v>
      </c>
      <c r="I40" s="105" t="s">
        <v>83</v>
      </c>
      <c r="J40" s="6">
        <f>+'ECPF y tipos medios IVA'!E55</f>
        <v>2430.8590213893945</v>
      </c>
      <c r="K40" s="6">
        <f>+'ECPF y tipos medios IVA'!H55</f>
        <v>238.68799999999999</v>
      </c>
      <c r="L40" s="6">
        <f>+'ECPF y tipos medios IVA'!I55</f>
        <v>634.71900000000005</v>
      </c>
      <c r="M40" s="6">
        <f>+'ECPF y tipos medios IVA'!J55</f>
        <v>3304.2660213893946</v>
      </c>
      <c r="N40" s="61">
        <f>+'ECPF y tipos medios IVA'!K55</f>
        <v>5.8380361911863916E-2</v>
      </c>
    </row>
    <row r="41" spans="1:16">
      <c r="A41" s="105" t="s">
        <v>84</v>
      </c>
      <c r="B41" s="98">
        <f>+CRE_y_CN_consumo!C121</f>
        <v>4040750.7895890428</v>
      </c>
      <c r="C41" s="98">
        <f>+CRE_y_CN_consumo!D121</f>
        <v>3924191.1122065079</v>
      </c>
      <c r="D41" s="98">
        <f>+CRE_y_CN_consumo!E121</f>
        <v>4641583.4525283165</v>
      </c>
      <c r="E41" s="110">
        <f>+CRE_y_CN_consumo!F121</f>
        <v>0.84544232638302819</v>
      </c>
      <c r="F41" s="110">
        <f>+CRE_y_CN_consumo!G121</f>
        <v>1.0297028544353934</v>
      </c>
      <c r="I41" s="105" t="s">
        <v>84</v>
      </c>
      <c r="J41" s="6">
        <f>+'ECPF y tipos medios IVA'!E56</f>
        <v>323.55849278221109</v>
      </c>
      <c r="K41" s="6">
        <f>+'ECPF y tipos medios IVA'!H56</f>
        <v>36.292000000000002</v>
      </c>
      <c r="L41" s="6">
        <f>+'ECPF y tipos medios IVA'!I56</f>
        <v>44.7545</v>
      </c>
      <c r="M41" s="6">
        <f>+'ECPF y tipos medios IVA'!J56</f>
        <v>404.60499278221107</v>
      </c>
      <c r="N41" s="61">
        <f>+'ECPF y tipos medios IVA'!K56</f>
        <v>7.1486332386882998E-3</v>
      </c>
    </row>
    <row r="42" spans="1:16">
      <c r="A42" s="105" t="s">
        <v>85</v>
      </c>
      <c r="B42" s="98">
        <f>+CRE_y_CN_consumo!C122</f>
        <v>1670873.9246586252</v>
      </c>
      <c r="C42" s="98">
        <f>+CRE_y_CN_consumo!D122</f>
        <v>1728892.3592432849</v>
      </c>
      <c r="D42" s="98">
        <f>+CRE_y_CN_consumo!E122</f>
        <v>1934700.0898379553</v>
      </c>
      <c r="E42" s="110">
        <f>+CRE_y_CN_consumo!F122</f>
        <v>0.89362292808292154</v>
      </c>
      <c r="F42" s="110">
        <f>+CRE_y_CN_consumo!G122</f>
        <v>0.96644184684230217</v>
      </c>
      <c r="I42" s="105" t="s">
        <v>85</v>
      </c>
      <c r="J42" s="6">
        <f>+'ECPF y tipos medios IVA'!E57</f>
        <v>0</v>
      </c>
      <c r="K42" s="6">
        <f>+'ECPF y tipos medios IVA'!H57</f>
        <v>0</v>
      </c>
      <c r="L42" s="6">
        <f>+'ECPF y tipos medios IVA'!I57</f>
        <v>0</v>
      </c>
      <c r="M42" s="6">
        <f>+'ECPF y tipos medios IVA'!J57</f>
        <v>0</v>
      </c>
      <c r="N42" s="61">
        <f>+'ECPF y tipos medios IVA'!K57</f>
        <v>0</v>
      </c>
    </row>
    <row r="43" spans="1:16">
      <c r="A43" s="105" t="s">
        <v>178</v>
      </c>
      <c r="B43" s="98">
        <f>+CRE_y_CN_consumo!C123</f>
        <v>624614000.00000036</v>
      </c>
      <c r="C43" s="98">
        <f>+CRE_y_CN_consumo!D123</f>
        <v>595790999.99999976</v>
      </c>
      <c r="D43" s="98">
        <f>+CRE_y_CN_consumo!E123</f>
        <v>658096999.99999988</v>
      </c>
      <c r="E43" s="110">
        <f>+CRE_y_CN_consumo!F123</f>
        <v>0.90532398719337703</v>
      </c>
      <c r="F43" s="110">
        <f>+CRE_y_CN_consumo!G123</f>
        <v>1.0483777029193133</v>
      </c>
      <c r="I43" s="105" t="s">
        <v>178</v>
      </c>
      <c r="J43" s="46">
        <f>+'ECPF y tipos medios IVA'!E58</f>
        <v>45678.386732394923</v>
      </c>
      <c r="K43" s="46">
        <f>+'ECPF y tipos medios IVA'!H58</f>
        <v>5295.9202389499997</v>
      </c>
      <c r="L43" s="46">
        <f>+'ECPF y tipos medios IVA'!I58</f>
        <v>5624.6230999999998</v>
      </c>
      <c r="M43" s="46">
        <f>+'ECPF y tipos medios IVA'!J58</f>
        <v>56598.930071344927</v>
      </c>
      <c r="N43" s="526">
        <f>+'ECPF y tipos medios IVA'!K58</f>
        <v>0.99999999999999978</v>
      </c>
    </row>
    <row r="44" spans="1:16">
      <c r="B44" s="86"/>
      <c r="C44" s="86"/>
      <c r="D44" s="86"/>
      <c r="E44" s="86"/>
      <c r="F44" s="86"/>
    </row>
    <row r="45" spans="1:16" ht="40.5">
      <c r="A45" s="109" t="s">
        <v>456</v>
      </c>
      <c r="B45" s="95" t="s">
        <v>452</v>
      </c>
      <c r="C45" s="95" t="s">
        <v>453</v>
      </c>
      <c r="D45" s="107" t="s">
        <v>457</v>
      </c>
      <c r="E45" s="95" t="s">
        <v>454</v>
      </c>
      <c r="F45" s="95" t="s">
        <v>455</v>
      </c>
      <c r="I45" s="91" t="s">
        <v>428</v>
      </c>
      <c r="J45" s="92" t="s">
        <v>377</v>
      </c>
      <c r="K45" s="93" t="s">
        <v>50</v>
      </c>
      <c r="L45" s="93" t="s">
        <v>51</v>
      </c>
      <c r="M45" s="93" t="s">
        <v>163</v>
      </c>
      <c r="N45" s="93" t="s">
        <v>52</v>
      </c>
      <c r="O45" s="94" t="s">
        <v>109</v>
      </c>
    </row>
    <row r="46" spans="1:16">
      <c r="A46" s="105" t="s">
        <v>148</v>
      </c>
      <c r="B46" s="6">
        <f>+EGATUR_gasto_extranjeros!C14</f>
        <v>9335.821322323487</v>
      </c>
      <c r="C46" s="6">
        <f>+EGATUR_gasto_extranjeros!D14</f>
        <v>2549.1765220114503</v>
      </c>
      <c r="D46" s="6">
        <f>+EGATUR_gasto_extranjeros!E14</f>
        <v>6786.6448003120368</v>
      </c>
      <c r="E46" s="16">
        <f>+EGATUR_gasto_extranjeros!F14</f>
        <v>0.14547166664278269</v>
      </c>
      <c r="F46" s="6">
        <f>+EGATUR_gasto_extranjeros!G14</f>
        <v>5917.4964556951145</v>
      </c>
      <c r="I46" s="105" t="s">
        <v>148</v>
      </c>
      <c r="J46" s="6">
        <f>+Familitur_turistas_españoles!C108</f>
        <v>8400674</v>
      </c>
      <c r="K46" s="6">
        <f>+Familitur_turistas_españoles!D108</f>
        <v>100056.62016684927</v>
      </c>
      <c r="L46" s="6">
        <f>+Familitur_turistas_españoles!E108</f>
        <v>8300617.3798331507</v>
      </c>
      <c r="M46" s="6">
        <f>+Familitur_turistas_españoles!F108</f>
        <v>156342.01071424657</v>
      </c>
      <c r="N46" s="6">
        <f>+Familitur_turistas_españoles!G108</f>
        <v>251975.81085969831</v>
      </c>
      <c r="O46" s="6">
        <f>+Familitur_turistas_españoles!H108</f>
        <v>8708935.2014070954</v>
      </c>
      <c r="P46" s="6"/>
    </row>
    <row r="47" spans="1:16">
      <c r="A47" s="105" t="s">
        <v>149</v>
      </c>
      <c r="B47" s="6">
        <f>+EGATUR_gasto_extranjeros!C15</f>
        <v>293.24940656908592</v>
      </c>
      <c r="C47" s="6">
        <f>+EGATUR_gasto_extranjeros!D15</f>
        <v>51.701713188656456</v>
      </c>
      <c r="D47" s="6">
        <f>+EGATUR_gasto_extranjeros!E15</f>
        <v>241.54769338042945</v>
      </c>
      <c r="E47" s="16">
        <f>+EGATUR_gasto_extranjeros!F15</f>
        <v>5.1775725065433395E-3</v>
      </c>
      <c r="F47" s="6">
        <f>+EGATUR_gasto_extranjeros!G15</f>
        <v>210.61329442116997</v>
      </c>
      <c r="I47" s="105" t="s">
        <v>149</v>
      </c>
      <c r="J47" s="6">
        <f>+Familitur_turistas_españoles!C109</f>
        <v>1321616</v>
      </c>
      <c r="K47" s="6">
        <f>+Familitur_turistas_españoles!D109</f>
        <v>42626.341513698615</v>
      </c>
      <c r="L47" s="6">
        <f>+Familitur_turistas_españoles!E109</f>
        <v>1278989.6584863013</v>
      </c>
      <c r="M47" s="6">
        <f>+Familitur_turistas_españoles!F109</f>
        <v>41760.179963561655</v>
      </c>
      <c r="N47" s="6">
        <f>+Familitur_turistas_españoles!G109</f>
        <v>7917.3152962465729</v>
      </c>
      <c r="O47" s="6">
        <f>+Familitur_turistas_españoles!H109</f>
        <v>1328667.1537461097</v>
      </c>
    </row>
    <row r="48" spans="1:16">
      <c r="A48" s="105" t="s">
        <v>272</v>
      </c>
      <c r="B48" s="6">
        <f>+EGATUR_gasto_extranjeros!C16</f>
        <v>314.2392043720069</v>
      </c>
      <c r="C48" s="6">
        <f>+EGATUR_gasto_extranjeros!D16</f>
        <v>69.26222375328409</v>
      </c>
      <c r="D48" s="6">
        <f>+EGATUR_gasto_extranjeros!E16</f>
        <v>244.97698061872279</v>
      </c>
      <c r="E48" s="16">
        <f>+EGATUR_gasto_extranjeros!F16</f>
        <v>5.2510792458275914E-3</v>
      </c>
      <c r="F48" s="6">
        <f>+EGATUR_gasto_extranjeros!G16</f>
        <v>213.60340156177477</v>
      </c>
      <c r="I48" s="105" t="s">
        <v>272</v>
      </c>
      <c r="J48" s="6">
        <f>+Familitur_turistas_españoles!C110</f>
        <v>1056492.5</v>
      </c>
      <c r="K48" s="6">
        <f>+Familitur_turistas_españoles!D110</f>
        <v>31599.883239999999</v>
      </c>
      <c r="L48" s="6">
        <f>+Familitur_turistas_españoles!E110</f>
        <v>1024892.61676</v>
      </c>
      <c r="M48" s="6">
        <f>+Familitur_turistas_españoles!F110</f>
        <v>25535.196336712332</v>
      </c>
      <c r="N48" s="6">
        <f>+Familitur_turistas_españoles!G110</f>
        <v>8753.8814207123305</v>
      </c>
      <c r="O48" s="6">
        <f>+Familitur_turistas_españoles!H110</f>
        <v>1059181.6945174246</v>
      </c>
    </row>
    <row r="49" spans="1:15">
      <c r="A49" s="105" t="s">
        <v>273</v>
      </c>
      <c r="B49" s="6">
        <f>+EGATUR_gasto_extranjeros!C17</f>
        <v>10355.188730628779</v>
      </c>
      <c r="C49" s="6">
        <f>+EGATUR_gasto_extranjeros!D17</f>
        <v>2541.2208703371807</v>
      </c>
      <c r="D49" s="6">
        <f>+EGATUR_gasto_extranjeros!E17</f>
        <v>7813.9678602915983</v>
      </c>
      <c r="E49" s="16">
        <f>+EGATUR_gasto_extranjeros!F17</f>
        <v>0.16749232664681279</v>
      </c>
      <c r="F49" s="6">
        <f>+EGATUR_gasto_extranjeros!G17</f>
        <v>6813.2528633390511</v>
      </c>
      <c r="I49" s="105" t="s">
        <v>273</v>
      </c>
      <c r="J49" s="6">
        <f>+Familitur_turistas_españoles!C111</f>
        <v>1103960.5</v>
      </c>
      <c r="K49" s="6">
        <f>+Familitur_turistas_españoles!D111</f>
        <v>26102.735664657528</v>
      </c>
      <c r="L49" s="6">
        <f>+Familitur_turistas_españoles!E111</f>
        <v>1077857.7643353425</v>
      </c>
      <c r="M49" s="6">
        <f>+Familitur_turistas_españoles!F111</f>
        <v>27678.580380000007</v>
      </c>
      <c r="N49" s="6">
        <f>+Familitur_turistas_españoles!G111</f>
        <v>257548.83738863084</v>
      </c>
      <c r="O49" s="6">
        <f>+Familitur_turistas_españoles!H111</f>
        <v>1363085.1821039733</v>
      </c>
    </row>
    <row r="50" spans="1:15">
      <c r="A50" s="105" t="s">
        <v>227</v>
      </c>
      <c r="B50" s="6">
        <f>+EGATUR_gasto_extranjeros!C18</f>
        <v>12442.704115313119</v>
      </c>
      <c r="C50" s="6">
        <f>+EGATUR_gasto_extranjeros!D18</f>
        <v>3283.9391024624747</v>
      </c>
      <c r="D50" s="6">
        <f>+EGATUR_gasto_extranjeros!E18</f>
        <v>9158.7650128506448</v>
      </c>
      <c r="E50" s="16">
        <f>+EGATUR_gasto_extranjeros!F18</f>
        <v>0.19631804080091708</v>
      </c>
      <c r="F50" s="6">
        <f>+EGATUR_gasto_extranjeros!G18</f>
        <v>7985.8252636997049</v>
      </c>
      <c r="I50" s="105" t="s">
        <v>227</v>
      </c>
      <c r="J50" s="6">
        <f>+Familitur_turistas_españoles!C112</f>
        <v>2102560.5</v>
      </c>
      <c r="K50" s="6">
        <f>+Familitur_turistas_españoles!D112</f>
        <v>28564.553765753422</v>
      </c>
      <c r="L50" s="6">
        <f>+Familitur_turistas_españoles!E112</f>
        <v>2073995.9462342465</v>
      </c>
      <c r="M50" s="6">
        <f>+Familitur_turistas_españoles!F112</f>
        <v>26359.363995342461</v>
      </c>
      <c r="N50" s="6">
        <f>+Familitur_turistas_españoles!G112</f>
        <v>308575.9918274529</v>
      </c>
      <c r="O50" s="6">
        <f>+Familitur_turistas_españoles!H112</f>
        <v>2408931.3020570418</v>
      </c>
    </row>
    <row r="51" spans="1:15">
      <c r="A51" s="105" t="s">
        <v>209</v>
      </c>
      <c r="B51" s="6">
        <f>+EGATUR_gasto_extranjeros!C19</f>
        <v>337.31775591974099</v>
      </c>
      <c r="C51" s="6">
        <f>+EGATUR_gasto_extranjeros!D19</f>
        <v>62.942095020084743</v>
      </c>
      <c r="D51" s="6">
        <f>+EGATUR_gasto_extranjeros!E19</f>
        <v>274.37566089965622</v>
      </c>
      <c r="E51" s="16">
        <f>+EGATUR_gasto_extranjeros!F19</f>
        <v>5.8812396775874886E-3</v>
      </c>
      <c r="F51" s="6">
        <f>+EGATUR_gasto_extranjeros!G19</f>
        <v>239.23706760490387</v>
      </c>
      <c r="I51" s="105" t="s">
        <v>209</v>
      </c>
      <c r="J51" s="6">
        <f>+Familitur_turistas_españoles!C113</f>
        <v>586917.5</v>
      </c>
      <c r="K51" s="6">
        <f>+Familitur_turistas_españoles!D113</f>
        <v>14698.611885205477</v>
      </c>
      <c r="L51" s="6">
        <f>+Familitur_turistas_españoles!E113</f>
        <v>572218.88811479451</v>
      </c>
      <c r="M51" s="6">
        <f>+Familitur_turistas_españoles!F113</f>
        <v>33371.463641369861</v>
      </c>
      <c r="N51" s="6">
        <f>+Familitur_turistas_españoles!G113</f>
        <v>9450.7203879452027</v>
      </c>
      <c r="O51" s="6">
        <f>+Familitur_turistas_españoles!H113</f>
        <v>615041.07214410952</v>
      </c>
    </row>
    <row r="52" spans="1:15">
      <c r="A52" s="105" t="s">
        <v>210</v>
      </c>
      <c r="B52" s="6">
        <f>+EGATUR_gasto_extranjeros!C20</f>
        <v>701.92610185649971</v>
      </c>
      <c r="C52" s="6">
        <f>+EGATUR_gasto_extranjeros!D20</f>
        <v>102.79558935156179</v>
      </c>
      <c r="D52" s="6">
        <f>+EGATUR_gasto_extranjeros!E20</f>
        <v>599.13051250493788</v>
      </c>
      <c r="E52" s="16">
        <f>+EGATUR_gasto_extranjeros!F20</f>
        <v>1.2842356828020611E-2</v>
      </c>
      <c r="F52" s="6">
        <f>+EGATUR_gasto_extranjeros!G20</f>
        <v>522.4013910502224</v>
      </c>
      <c r="I52" s="105" t="s">
        <v>210</v>
      </c>
      <c r="J52" s="6">
        <f>+Familitur_turistas_españoles!C114</f>
        <v>2483421</v>
      </c>
      <c r="K52" s="6">
        <f>+Familitur_turistas_españoles!D114</f>
        <v>62762.92787342464</v>
      </c>
      <c r="L52" s="6">
        <f>+Familitur_turistas_españoles!E114</f>
        <v>2420658.0721265753</v>
      </c>
      <c r="M52" s="6">
        <f>+Familitur_turistas_españoles!F114</f>
        <v>141169.72685863014</v>
      </c>
      <c r="N52" s="6">
        <f>+Familitur_turistas_españoles!G114</f>
        <v>21434.615811424635</v>
      </c>
      <c r="O52" s="6">
        <f>+Familitur_turistas_españoles!H114</f>
        <v>2583262.4147966304</v>
      </c>
    </row>
    <row r="53" spans="1:15">
      <c r="A53" s="105" t="s">
        <v>264</v>
      </c>
      <c r="B53" s="6">
        <f>+EGATUR_gasto_extranjeros!C21</f>
        <v>230.18558547490801</v>
      </c>
      <c r="C53" s="6">
        <f>+EGATUR_gasto_extranjeros!D21</f>
        <v>39.735235752658674</v>
      </c>
      <c r="D53" s="6">
        <f>+EGATUR_gasto_extranjeros!E21</f>
        <v>190.45034972224934</v>
      </c>
      <c r="E53" s="16">
        <f>+EGATUR_gasto_extranjeros!F21</f>
        <v>4.0823014320010686E-3</v>
      </c>
      <c r="F53" s="6">
        <f>+EGATUR_gasto_extranjeros!G21</f>
        <v>166.05985765093948</v>
      </c>
      <c r="I53" s="105" t="s">
        <v>264</v>
      </c>
      <c r="J53" s="6">
        <f>+Familitur_turistas_españoles!C115</f>
        <v>2068901</v>
      </c>
      <c r="K53" s="6">
        <f>+Familitur_turistas_españoles!D115</f>
        <v>40955.243251780827</v>
      </c>
      <c r="L53" s="6">
        <f>+Familitur_turistas_españoles!E115</f>
        <v>2027945.7567482193</v>
      </c>
      <c r="M53" s="6">
        <f>+Familitur_turistas_españoles!F115</f>
        <v>94115.989838356181</v>
      </c>
      <c r="N53" s="6">
        <f>+Familitur_turistas_españoles!G115</f>
        <v>6522.9271293698584</v>
      </c>
      <c r="O53" s="6">
        <f>+Familitur_turistas_españoles!H115</f>
        <v>2128584.6737159453</v>
      </c>
    </row>
    <row r="54" spans="1:15">
      <c r="A54" s="105" t="s">
        <v>270</v>
      </c>
      <c r="B54" s="6">
        <f>+EGATUR_gasto_extranjeros!C22</f>
        <v>15113.739188439769</v>
      </c>
      <c r="C54" s="6">
        <f>+EGATUR_gasto_extranjeros!D22</f>
        <v>4109.9055394924662</v>
      </c>
      <c r="D54" s="6">
        <f>+EGATUR_gasto_extranjeros!E22</f>
        <v>11003.833648947304</v>
      </c>
      <c r="E54" s="16">
        <f>+EGATUR_gasto_extranjeros!F22</f>
        <v>0.23586706943889238</v>
      </c>
      <c r="F54" s="6">
        <f>+EGATUR_gasto_extranjeros!G22</f>
        <v>9594.6006506352642</v>
      </c>
      <c r="I54" s="105" t="s">
        <v>270</v>
      </c>
      <c r="J54" s="6">
        <f>+Familitur_turistas_españoles!C116</f>
        <v>7513504.5</v>
      </c>
      <c r="K54" s="6">
        <f>+Familitur_turistas_españoles!D116</f>
        <v>180359.26382246579</v>
      </c>
      <c r="L54" s="6">
        <f>+Familitur_turistas_españoles!E116</f>
        <v>7333145.2361775339</v>
      </c>
      <c r="M54" s="6">
        <f>+Familitur_turistas_españoles!F116</f>
        <v>61928.435130958955</v>
      </c>
      <c r="N54" s="6">
        <f>+Familitur_turistas_españoles!G116</f>
        <v>344832.01520758955</v>
      </c>
      <c r="O54" s="6">
        <f>+Familitur_turistas_españoles!H116</f>
        <v>7739905.6865160828</v>
      </c>
    </row>
    <row r="55" spans="1:15">
      <c r="A55" s="105" t="s">
        <v>271</v>
      </c>
      <c r="B55" s="6">
        <f>+EGATUR_gasto_extranjeros!C23</f>
        <v>5383.0903209855178</v>
      </c>
      <c r="C55" s="6">
        <f>+EGATUR_gasto_extranjeros!D23</f>
        <v>1380.8648576428918</v>
      </c>
      <c r="D55" s="6">
        <f>+EGATUR_gasto_extranjeros!E23</f>
        <v>4002.225463342626</v>
      </c>
      <c r="E55" s="16">
        <f>+EGATUR_gasto_extranjeros!F23</f>
        <v>8.5787664680176873E-2</v>
      </c>
      <c r="F55" s="6">
        <f>+EGATUR_gasto_extranjeros!G23</f>
        <v>3489.6706238602346</v>
      </c>
      <c r="I55" s="105" t="s">
        <v>271</v>
      </c>
      <c r="J55" s="6">
        <f>+Familitur_turistas_españoles!C117</f>
        <v>4992766.5</v>
      </c>
      <c r="K55" s="6">
        <f>+Familitur_turistas_españoles!D117</f>
        <v>98332.030558630126</v>
      </c>
      <c r="L55" s="6">
        <f>+Familitur_turistas_españoles!E117</f>
        <v>4894434.4694413701</v>
      </c>
      <c r="M55" s="6">
        <f>+Familitur_turistas_españoles!F117</f>
        <v>136847.25449479453</v>
      </c>
      <c r="N55" s="6">
        <f>+Familitur_turistas_españoles!G117</f>
        <v>187991.44056397237</v>
      </c>
      <c r="O55" s="6">
        <f>+Familitur_turistas_españoles!H117</f>
        <v>5219273.1645001369</v>
      </c>
    </row>
    <row r="56" spans="1:15">
      <c r="A56" s="105" t="s">
        <v>166</v>
      </c>
      <c r="B56" s="6">
        <f>+EGATUR_gasto_extranjeros!C24</f>
        <v>115.65823117282139</v>
      </c>
      <c r="C56" s="6">
        <f>+EGATUR_gasto_extranjeros!D24</f>
        <v>13.820898623916277</v>
      </c>
      <c r="D56" s="6">
        <f>+EGATUR_gasto_extranjeros!E24</f>
        <v>101.83733254890511</v>
      </c>
      <c r="E56" s="16">
        <f>+EGATUR_gasto_extranjeros!F24</f>
        <v>2.1828822530484261E-3</v>
      </c>
      <c r="F56" s="6">
        <f>+EGATUR_gasto_extranjeros!G24</f>
        <v>88.795284289503883</v>
      </c>
      <c r="I56" s="105" t="s">
        <v>166</v>
      </c>
      <c r="J56" s="6">
        <f>+Familitur_turistas_españoles!C118</f>
        <v>1096314.5</v>
      </c>
      <c r="K56" s="6">
        <f>+Familitur_turistas_españoles!D118</f>
        <v>32471.74908027397</v>
      </c>
      <c r="L56" s="6">
        <f>+Familitur_turistas_españoles!E118</f>
        <v>1063842.750919726</v>
      </c>
      <c r="M56" s="6">
        <f>+Familitur_turistas_españoles!F118</f>
        <v>34413.411221369854</v>
      </c>
      <c r="N56" s="6">
        <f>+Familitur_turistas_españoles!G118</f>
        <v>3560.7203221643817</v>
      </c>
      <c r="O56" s="6">
        <f>+Familitur_turistas_españoles!H118</f>
        <v>1101816.8824632603</v>
      </c>
    </row>
    <row r="57" spans="1:15">
      <c r="A57" s="105" t="s">
        <v>158</v>
      </c>
      <c r="B57" s="6">
        <f>+EGATUR_gasto_extranjeros!C25</f>
        <v>897.76267704580732</v>
      </c>
      <c r="C57" s="6">
        <f>+EGATUR_gasto_extranjeros!D25</f>
        <v>180.21138269478971</v>
      </c>
      <c r="D57" s="6">
        <f>+EGATUR_gasto_extranjeros!E25</f>
        <v>717.55129435101765</v>
      </c>
      <c r="E57" s="16">
        <f>+EGATUR_gasto_extranjeros!F25</f>
        <v>1.5380705158774351E-2</v>
      </c>
      <c r="F57" s="6">
        <f>+EGATUR_gasto_extranjeros!G25</f>
        <v>625.65632444862308</v>
      </c>
      <c r="I57" s="105" t="s">
        <v>158</v>
      </c>
      <c r="J57" s="6">
        <f>+Familitur_turistas_españoles!C119</f>
        <v>2740521</v>
      </c>
      <c r="K57" s="6">
        <f>+Familitur_turistas_españoles!D119</f>
        <v>31847.115387945199</v>
      </c>
      <c r="L57" s="6">
        <f>+Familitur_turistas_españoles!E119</f>
        <v>2708673.884612055</v>
      </c>
      <c r="M57" s="6">
        <f>+Familitur_turistas_españoles!F119</f>
        <v>56228.108277808213</v>
      </c>
      <c r="N57" s="6">
        <f>+Familitur_turistas_españoles!G119</f>
        <v>25348.050040273985</v>
      </c>
      <c r="O57" s="6">
        <f>+Familitur_turistas_españoles!H119</f>
        <v>2790250.0429301374</v>
      </c>
    </row>
    <row r="58" spans="1:15">
      <c r="A58" s="105" t="s">
        <v>159</v>
      </c>
      <c r="B58" s="6">
        <f>+EGATUR_gasto_extranjeros!C26</f>
        <v>5476.7248373191123</v>
      </c>
      <c r="C58" s="6">
        <f>+EGATUR_gasto_extranjeros!D26</f>
        <v>1541.3046885071406</v>
      </c>
      <c r="D58" s="6">
        <f>+EGATUR_gasto_extranjeros!E26</f>
        <v>3935.4201488119716</v>
      </c>
      <c r="E58" s="16">
        <f>+EGATUR_gasto_extranjeros!F26</f>
        <v>8.4355693399622622E-2</v>
      </c>
      <c r="F58" s="6">
        <f>+EGATUR_gasto_extranjeros!G26</f>
        <v>3431.4208961098489</v>
      </c>
      <c r="I58" s="105" t="s">
        <v>159</v>
      </c>
      <c r="J58" s="6">
        <f>+Familitur_turistas_españoles!C120</f>
        <v>6445718</v>
      </c>
      <c r="K58" s="6">
        <f>+Familitur_turistas_españoles!D120</f>
        <v>399547.53645616432</v>
      </c>
      <c r="L58" s="6">
        <f>+Familitur_turistas_españoles!E120</f>
        <v>6046170.463543836</v>
      </c>
      <c r="M58" s="6">
        <f>+Familitur_turistas_españoles!F120</f>
        <v>66313.172339452067</v>
      </c>
      <c r="N58" s="6">
        <f>+Familitur_turistas_españoles!G120</f>
        <v>89413.541836958946</v>
      </c>
      <c r="O58" s="6">
        <f>+Familitur_turistas_españoles!H120</f>
        <v>6201897.1777202478</v>
      </c>
    </row>
    <row r="59" spans="1:15">
      <c r="A59" s="105" t="s">
        <v>160</v>
      </c>
      <c r="B59" s="6">
        <f>+EGATUR_gasto_extranjeros!C27</f>
        <v>875.2923106420883</v>
      </c>
      <c r="C59" s="6">
        <f>+EGATUR_gasto_extranjeros!D27</f>
        <v>216.20447701498395</v>
      </c>
      <c r="D59" s="6">
        <f>+EGATUR_gasto_extranjeros!E27</f>
        <v>659.08783362710437</v>
      </c>
      <c r="E59" s="16">
        <f>+EGATUR_gasto_extranjeros!F27</f>
        <v>1.4127541435100246E-2</v>
      </c>
      <c r="F59" s="6">
        <f>+EGATUR_gasto_extranjeros!G27</f>
        <v>574.68013049700778</v>
      </c>
      <c r="I59" s="105" t="s">
        <v>160</v>
      </c>
      <c r="J59" s="6">
        <f>+Familitur_turistas_españoles!C121</f>
        <v>1467053</v>
      </c>
      <c r="K59" s="6">
        <f>+Familitur_turistas_españoles!D121</f>
        <v>29751.053829589044</v>
      </c>
      <c r="L59" s="6">
        <f>+Familitur_turistas_españoles!E121</f>
        <v>1437301.9461704111</v>
      </c>
      <c r="M59" s="6">
        <f>+Familitur_turistas_españoles!F121</f>
        <v>28655.734902465741</v>
      </c>
      <c r="N59" s="6">
        <f>+Familitur_turistas_españoles!G121</f>
        <v>27971.809875287639</v>
      </c>
      <c r="O59" s="6">
        <f>+Familitur_turistas_españoles!H121</f>
        <v>1493929.4909481644</v>
      </c>
    </row>
    <row r="60" spans="1:15">
      <c r="A60" s="105" t="s">
        <v>161</v>
      </c>
      <c r="B60" s="6">
        <f>+EGATUR_gasto_extranjeros!C28</f>
        <v>177.30392693387495</v>
      </c>
      <c r="C60" s="6">
        <f>+EGATUR_gasto_extranjeros!D28</f>
        <v>21.860017411560055</v>
      </c>
      <c r="D60" s="6">
        <f>+EGATUR_gasto_extranjeros!E28</f>
        <v>155.4439095223149</v>
      </c>
      <c r="E60" s="16">
        <f>+EGATUR_gasto_extranjeros!F28</f>
        <v>3.3319387197988286E-3</v>
      </c>
      <c r="F60" s="6">
        <f>+EGATUR_gasto_extranjeros!G28</f>
        <v>135.53660324397674</v>
      </c>
      <c r="I60" s="105" t="s">
        <v>161</v>
      </c>
      <c r="J60" s="6">
        <f>+Familitur_turistas_españoles!C122</f>
        <v>640633</v>
      </c>
      <c r="K60" s="6">
        <f>+Familitur_turistas_españoles!D122</f>
        <v>30069.784098082193</v>
      </c>
      <c r="L60" s="6">
        <f>+Familitur_turistas_españoles!E122</f>
        <v>610563.21590191778</v>
      </c>
      <c r="M60" s="6">
        <f>+Familitur_turistas_españoles!F122</f>
        <v>11296.172030684935</v>
      </c>
      <c r="N60" s="6">
        <f>+Familitur_turistas_españoles!G122</f>
        <v>4261.8903142739728</v>
      </c>
      <c r="O60" s="6">
        <f>+Familitur_turistas_españoles!H122</f>
        <v>626121.27824687667</v>
      </c>
    </row>
    <row r="61" spans="1:15">
      <c r="A61" s="105" t="s">
        <v>83</v>
      </c>
      <c r="B61" s="6">
        <f>+EGATUR_gasto_extranjeros!C29</f>
        <v>926.71176916534341</v>
      </c>
      <c r="C61" s="6">
        <f>+EGATUR_gasto_extranjeros!D29</f>
        <v>209.6658747070714</v>
      </c>
      <c r="D61" s="6">
        <f>+EGATUR_gasto_extranjeros!E29</f>
        <v>717.04589445827196</v>
      </c>
      <c r="E61" s="16">
        <f>+EGATUR_gasto_extranjeros!F29</f>
        <v>1.536987191688796E-2</v>
      </c>
      <c r="F61" s="6">
        <f>+EGATUR_gasto_extranjeros!G29</f>
        <v>625.21564983516839</v>
      </c>
      <c r="I61" s="105" t="s">
        <v>83</v>
      </c>
      <c r="J61" s="6">
        <f>+Familitur_turistas_españoles!C123</f>
        <v>2189121</v>
      </c>
      <c r="K61" s="6">
        <f>+Familitur_turistas_españoles!D123</f>
        <v>113875.50557397262</v>
      </c>
      <c r="L61" s="6">
        <f>+Familitur_turistas_españoles!E123</f>
        <v>2075245.4944260274</v>
      </c>
      <c r="M61" s="6">
        <f>+Familitur_turistas_españoles!F123</f>
        <v>25186.536871780834</v>
      </c>
      <c r="N61" s="6">
        <f>+Familitur_turistas_españoles!G123</f>
        <v>20431.959042602732</v>
      </c>
      <c r="O61" s="6">
        <f>+Familitur_turistas_españoles!H123</f>
        <v>2120863.9903404107</v>
      </c>
    </row>
    <row r="62" spans="1:15">
      <c r="A62" s="105" t="s">
        <v>84</v>
      </c>
      <c r="B62" s="6">
        <f>+EGATUR_gasto_extranjeros!C30</f>
        <v>58.220583059081243</v>
      </c>
      <c r="C62" s="6">
        <f>+EGATUR_gasto_extranjeros!D30</f>
        <v>7.8333800168041625</v>
      </c>
      <c r="D62" s="6">
        <f>+EGATUR_gasto_extranjeros!E30</f>
        <v>50.387203042277079</v>
      </c>
      <c r="E62" s="16">
        <f>+EGATUR_gasto_extranjeros!F30</f>
        <v>1.0800492172054329E-3</v>
      </c>
      <c r="F62" s="6">
        <f>+EGATUR_gasto_extranjeros!G30</f>
        <v>43.934242057482599</v>
      </c>
      <c r="I62" s="105" t="s">
        <v>84</v>
      </c>
      <c r="J62" s="6">
        <f>+Familitur_turistas_españoles!C124</f>
        <v>318027.5</v>
      </c>
      <c r="K62" s="6">
        <f>+Familitur_turistas_españoles!D124</f>
        <v>11233.592463835617</v>
      </c>
      <c r="L62" s="6">
        <f>+Familitur_turistas_españoles!E124</f>
        <v>306793.90753616439</v>
      </c>
      <c r="M62" s="6">
        <f>+Familitur_turistas_españoles!F124</f>
        <v>12518.888782739727</v>
      </c>
      <c r="N62" s="6">
        <f>+Familitur_turistas_españoles!G124</f>
        <v>1529.3022940821913</v>
      </c>
      <c r="O62" s="6">
        <f>+Familitur_turistas_españoles!H124</f>
        <v>320842.09861298633</v>
      </c>
    </row>
    <row r="63" spans="1:15">
      <c r="A63" s="105" t="s">
        <v>85</v>
      </c>
      <c r="B63" s="6">
        <f>+EGATUR_gasto_extranjeros!C31</f>
        <v>0</v>
      </c>
      <c r="C63" s="6">
        <f>+EGATUR_gasto_extranjeros!D31</f>
        <v>0</v>
      </c>
      <c r="D63" s="6">
        <f>+EGATUR_gasto_extranjeros!E31</f>
        <v>0</v>
      </c>
      <c r="E63" s="16">
        <f>+EGATUR_gasto_extranjeros!F31</f>
        <v>0</v>
      </c>
      <c r="F63" s="6">
        <f>+EGATUR_gasto_extranjeros!G31</f>
        <v>0</v>
      </c>
      <c r="I63" s="105" t="s">
        <v>85</v>
      </c>
      <c r="J63" s="6">
        <f>+Familitur_turistas_españoles!C125</f>
        <v>169659.5</v>
      </c>
      <c r="K63" s="6">
        <f>+Familitur_turistas_españoles!D125</f>
        <v>5778.8424315068496</v>
      </c>
      <c r="L63" s="6">
        <f>+Familitur_turistas_españoles!E125</f>
        <v>163880.65756849316</v>
      </c>
      <c r="M63" s="6">
        <f>+Familitur_turistas_españoles!F125</f>
        <v>2151.4561383561645</v>
      </c>
      <c r="N63" s="6">
        <f>+Familitur_turistas_españoles!G125</f>
        <v>0</v>
      </c>
      <c r="O63" s="6">
        <f>+Familitur_turistas_españoles!H125</f>
        <v>166032.11370684931</v>
      </c>
    </row>
    <row r="64" spans="1:15">
      <c r="A64" s="105" t="s">
        <v>178</v>
      </c>
      <c r="B64" s="6">
        <f>+EGATUR_gasto_extranjeros!C32</f>
        <v>63035.136067221036</v>
      </c>
      <c r="C64" s="6">
        <f>+EGATUR_gasto_extranjeros!D32</f>
        <v>16382.444467988975</v>
      </c>
      <c r="D64" s="6">
        <f>+EGATUR_gasto_extranjeros!E32</f>
        <v>46652.691599232079</v>
      </c>
      <c r="E64" s="388">
        <f>+EGATUR_gasto_extranjeros!F32</f>
        <v>0.99999999999999956</v>
      </c>
      <c r="F64" s="6">
        <f>+EGATUR_gasto_extranjeros!G32</f>
        <v>40677.999999999993</v>
      </c>
      <c r="I64" s="105" t="s">
        <v>178</v>
      </c>
      <c r="J64" s="46">
        <f t="shared" ref="J64:O64" si="0">SUM(J46:J63)</f>
        <v>46697861.5</v>
      </c>
      <c r="K64" s="46">
        <f t="shared" si="0"/>
        <v>1280633.3910638352</v>
      </c>
      <c r="L64" s="46">
        <f t="shared" si="0"/>
        <v>45417228.108936168</v>
      </c>
      <c r="M64" s="46">
        <f t="shared" si="0"/>
        <v>981871.68191863014</v>
      </c>
      <c r="N64" s="46">
        <f t="shared" si="0"/>
        <v>1577520.8296186863</v>
      </c>
      <c r="O64" s="46">
        <f t="shared" si="0"/>
        <v>47976620.620473482</v>
      </c>
    </row>
    <row r="65" spans="1:15">
      <c r="B65" s="86"/>
      <c r="C65" s="86"/>
      <c r="D65" s="86"/>
      <c r="J65" s="6"/>
      <c r="K65" s="6"/>
      <c r="L65" s="6"/>
      <c r="M65" s="6"/>
      <c r="N65" s="6"/>
      <c r="O65" s="6"/>
    </row>
    <row r="66" spans="1:15" ht="63.75">
      <c r="A66" s="579" t="s">
        <v>460</v>
      </c>
      <c r="B66" s="580" t="s">
        <v>458</v>
      </c>
      <c r="C66" s="581" t="s">
        <v>332</v>
      </c>
      <c r="D66" s="580" t="s">
        <v>459</v>
      </c>
      <c r="I66" s="91" t="s">
        <v>498</v>
      </c>
      <c r="J66" s="95" t="s">
        <v>429</v>
      </c>
      <c r="K66" s="95" t="s">
        <v>430</v>
      </c>
      <c r="L66" s="95" t="s">
        <v>431</v>
      </c>
      <c r="M66" s="95" t="s">
        <v>432</v>
      </c>
    </row>
    <row r="67" spans="1:15">
      <c r="A67" s="105" t="s">
        <v>148</v>
      </c>
      <c r="B67" s="6">
        <f>+Familitur_turistas_españoles!C16</f>
        <v>863.64991584955999</v>
      </c>
      <c r="C67" s="16">
        <f>+Familitur_turistas_españoles!D16</f>
        <v>0.10977816132665176</v>
      </c>
      <c r="D67" s="6">
        <f>+Familitur_turistas_españoles!E16</f>
        <v>1318.325939371761</v>
      </c>
      <c r="I67" s="105" t="s">
        <v>148</v>
      </c>
      <c r="J67" s="15">
        <f>+Familitur_turistas_españoles!I108</f>
        <v>0.95311506950838565</v>
      </c>
      <c r="K67" s="15">
        <f>+Familitur_turistas_españoles!J108</f>
        <v>1.7951908826808877E-2</v>
      </c>
      <c r="L67" s="15">
        <f>+Familitur_turistas_españoles!K108</f>
        <v>2.893302166480545E-2</v>
      </c>
      <c r="M67" s="15">
        <f>+Familitur_turistas_españoles!L108</f>
        <v>6.0460463689437971E-2</v>
      </c>
    </row>
    <row r="68" spans="1:15">
      <c r="A68" s="105" t="s">
        <v>149</v>
      </c>
      <c r="B68" s="6">
        <f>+Familitur_turistas_españoles!C17</f>
        <v>222.12215553648002</v>
      </c>
      <c r="C68" s="16">
        <f>+Familitur_turistas_españoles!D17</f>
        <v>2.8233849592541195E-2</v>
      </c>
      <c r="D68" s="6">
        <f>+Familitur_turistas_españoles!E17</f>
        <v>339.06029975682719</v>
      </c>
      <c r="I68" s="105" t="s">
        <v>149</v>
      </c>
      <c r="J68" s="15">
        <f>+Familitur_turistas_españoles!I109</f>
        <v>0.96261103082156796</v>
      </c>
      <c r="K68" s="15">
        <f>+Familitur_turistas_españoles!J109</f>
        <v>3.1430128942241814E-2</v>
      </c>
      <c r="L68" s="15">
        <f>+Familitur_turistas_españoles!K109</f>
        <v>5.9588402361901577E-3</v>
      </c>
      <c r="M68" s="15">
        <f>+Familitur_turistas_españoles!L109</f>
        <v>3.2903672266201917E-2</v>
      </c>
    </row>
    <row r="69" spans="1:15">
      <c r="A69" s="105" t="s">
        <v>272</v>
      </c>
      <c r="B69" s="6">
        <f>+Familitur_turistas_españoles!C18</f>
        <v>141.78772840813997</v>
      </c>
      <c r="C69" s="16">
        <f>+Familitur_turistas_españoles!D18</f>
        <v>1.8022575858201773E-2</v>
      </c>
      <c r="D69" s="6">
        <f>+Familitur_turistas_españoles!E18</f>
        <v>216.43311348114509</v>
      </c>
      <c r="I69" s="105" t="s">
        <v>272</v>
      </c>
      <c r="J69" s="15">
        <f>+Familitur_turistas_españoles!I110</f>
        <v>0.96762682178618364</v>
      </c>
      <c r="K69" s="15">
        <f>+Familitur_turistas_españoles!J110</f>
        <v>2.4108419234290544E-2</v>
      </c>
      <c r="L69" s="15">
        <f>+Familitur_turistas_españoles!K110</f>
        <v>8.264758979525888E-3</v>
      </c>
      <c r="M69" s="15">
        <f>+Familitur_turistas_españoles!L110</f>
        <v>2.6815662648911491E-2</v>
      </c>
    </row>
    <row r="70" spans="1:15">
      <c r="A70" s="105" t="s">
        <v>273</v>
      </c>
      <c r="B70" s="6">
        <f>+Familitur_turistas_españoles!C19</f>
        <v>247.02159654884002</v>
      </c>
      <c r="C70" s="16">
        <f>+Familitur_turistas_españoles!D19</f>
        <v>3.1398806599118895E-2</v>
      </c>
      <c r="D70" s="6">
        <f>+Familitur_turistas_españoles!E19</f>
        <v>377.0682684488188</v>
      </c>
      <c r="I70" s="105" t="s">
        <v>273</v>
      </c>
      <c r="J70" s="15">
        <f>+Familitur_turistas_españoles!I111</f>
        <v>0.79074864761689245</v>
      </c>
      <c r="K70" s="15">
        <f>+Familitur_turistas_españoles!J111</f>
        <v>2.0305833225534059E-2</v>
      </c>
      <c r="L70" s="15">
        <f>+Familitur_turistas_españoles!K111</f>
        <v>0.18894551915757349</v>
      </c>
      <c r="M70" s="15">
        <f>+Familitur_turistas_españoles!L111</f>
        <v>1.6822736910367883E-2</v>
      </c>
    </row>
    <row r="71" spans="1:15">
      <c r="A71" s="105" t="s">
        <v>227</v>
      </c>
      <c r="B71" s="6">
        <f>+Familitur_turistas_españoles!C20</f>
        <v>322.15292338337997</v>
      </c>
      <c r="C71" s="16">
        <f>+Familitur_turistas_españoles!D20</f>
        <v>4.0948716541290668E-2</v>
      </c>
      <c r="D71" s="6">
        <f>+Familitur_turistas_españoles!E20</f>
        <v>491.75313694435965</v>
      </c>
      <c r="I71" s="105" t="s">
        <v>227</v>
      </c>
      <c r="J71" s="15">
        <f>+Familitur_turistas_españoles!I112</f>
        <v>0.86096101805112235</v>
      </c>
      <c r="K71" s="15">
        <f>+Familitur_turistas_españoles!J112</f>
        <v>1.0942347742683071E-2</v>
      </c>
      <c r="L71" s="15">
        <f>+Familitur_turistas_españoles!K112</f>
        <v>0.12809663420619458</v>
      </c>
      <c r="M71" s="15">
        <f>+Familitur_turistas_españoles!L112</f>
        <v>1.8130194847008996E-2</v>
      </c>
    </row>
    <row r="72" spans="1:15">
      <c r="A72" s="105" t="s">
        <v>209</v>
      </c>
      <c r="B72" s="6">
        <f>+Familitur_turistas_españoles!C21</f>
        <v>71.800378792379988</v>
      </c>
      <c r="C72" s="16">
        <f>+Familitur_turistas_españoles!D21</f>
        <v>9.1265146001097835E-3</v>
      </c>
      <c r="D72" s="6">
        <f>+Familitur_turistas_españoles!E21</f>
        <v>109.60031383271838</v>
      </c>
      <c r="I72" s="105" t="s">
        <v>209</v>
      </c>
      <c r="J72" s="15">
        <f>+Familitur_turistas_españoles!I113</f>
        <v>0.93037508230136312</v>
      </c>
      <c r="K72" s="15">
        <f>+Familitur_turistas_españoles!J113</f>
        <v>5.425891888005592E-2</v>
      </c>
      <c r="L72" s="15">
        <f>+Familitur_turistas_españoles!K113</f>
        <v>1.5365998818581039E-2</v>
      </c>
      <c r="M72" s="15">
        <f>+Familitur_turistas_españoles!L113</f>
        <v>1.2478844398070387E-2</v>
      </c>
    </row>
    <row r="73" spans="1:15">
      <c r="A73" s="105" t="s">
        <v>210</v>
      </c>
      <c r="B73" s="6">
        <f>+Familitur_turistas_españoles!C22</f>
        <v>285.26701296079</v>
      </c>
      <c r="C73" s="16">
        <f>+Familitur_turistas_españoles!D22</f>
        <v>3.6260164674683577E-2</v>
      </c>
      <c r="D73" s="6">
        <f>+Familitur_turistas_españoles!E22</f>
        <v>435.44831757827507</v>
      </c>
      <c r="I73" s="105" t="s">
        <v>210</v>
      </c>
      <c r="J73" s="15">
        <f>+Familitur_turistas_españoles!I114</f>
        <v>0.9370546554857625</v>
      </c>
      <c r="K73" s="15">
        <f>+Familitur_turistas_españoles!J114</f>
        <v>5.464784609183572E-2</v>
      </c>
      <c r="L73" s="15">
        <f>+Familitur_turistas_españoles!K114</f>
        <v>8.2974984224016956E-3</v>
      </c>
      <c r="M73" s="15">
        <f>+Familitur_turistas_españoles!L114</f>
        <v>5.3558666200736467E-2</v>
      </c>
    </row>
    <row r="74" spans="1:15">
      <c r="A74" s="105" t="s">
        <v>264</v>
      </c>
      <c r="B74" s="6">
        <f>+Familitur_turistas_españoles!C23</f>
        <v>156.76359358157998</v>
      </c>
      <c r="C74" s="16">
        <f>+Familitur_turistas_españoles!D23</f>
        <v>1.9926151500189629E-2</v>
      </c>
      <c r="D74" s="6">
        <f>+Familitur_turistas_españoles!E23</f>
        <v>239.29315336577724</v>
      </c>
      <c r="I74" s="105" t="s">
        <v>264</v>
      </c>
      <c r="J74" s="15">
        <f>+Familitur_turistas_españoles!I115</f>
        <v>0.95272026609491778</v>
      </c>
      <c r="K74" s="15">
        <f>+Familitur_turistas_españoles!J115</f>
        <v>4.421529056396642E-2</v>
      </c>
      <c r="L74" s="15">
        <f>+Familitur_turistas_españoles!K115</f>
        <v>3.0644433411157446E-3</v>
      </c>
      <c r="M74" s="15">
        <f>+Familitur_turistas_españoles!L115</f>
        <v>3.6743135039578177E-2</v>
      </c>
    </row>
    <row r="75" spans="1:15">
      <c r="A75" s="105" t="s">
        <v>270</v>
      </c>
      <c r="B75" s="6">
        <f>+Familitur_turistas_españoles!C24</f>
        <v>1862.1372117231099</v>
      </c>
      <c r="C75" s="16">
        <f>+Familitur_turistas_españoles!D24</f>
        <v>0.23669544278229224</v>
      </c>
      <c r="D75" s="6">
        <f>+Familitur_turistas_españoles!E24</f>
        <v>2842.4755723725475</v>
      </c>
      <c r="I75" s="105" t="s">
        <v>270</v>
      </c>
      <c r="J75" s="15">
        <f>+Familitur_turistas_españoles!I116</f>
        <v>0.94744632986327237</v>
      </c>
      <c r="K75" s="15">
        <f>+Familitur_turistas_españoles!J116</f>
        <v>8.0011873063061088E-3</v>
      </c>
      <c r="L75" s="15">
        <f>+Familitur_turistas_españoles!K116</f>
        <v>4.4552482830421507E-2</v>
      </c>
      <c r="M75" s="15">
        <f>+Familitur_turistas_españoles!L116</f>
        <v>0.11253517189836452</v>
      </c>
    </row>
    <row r="76" spans="1:15">
      <c r="A76" s="105" t="s">
        <v>271</v>
      </c>
      <c r="B76" s="6">
        <f>+Familitur_turistas_españoles!C25</f>
        <v>710.70600542129</v>
      </c>
      <c r="C76" s="16">
        <f>+Familitur_turistas_españoles!D25</f>
        <v>9.0337528073758291E-2</v>
      </c>
      <c r="D76" s="6">
        <f>+Familitur_turistas_españoles!E25</f>
        <v>1084.8633746377634</v>
      </c>
      <c r="I76" s="105" t="s">
        <v>271</v>
      </c>
      <c r="J76" s="15">
        <f>+Familitur_turistas_españoles!I117</f>
        <v>0.9377616988380264</v>
      </c>
      <c r="K76" s="15">
        <f>+Familitur_turistas_españoles!J117</f>
        <v>2.621959996759448E-2</v>
      </c>
      <c r="L76" s="15">
        <f>+Familitur_turistas_españoles!K117</f>
        <v>3.6018701194379193E-2</v>
      </c>
      <c r="M76" s="15">
        <f>+Familitur_turistas_españoles!L117</f>
        <v>7.3551013233515164E-2</v>
      </c>
    </row>
    <row r="77" spans="1:15">
      <c r="A77" s="105" t="s">
        <v>166</v>
      </c>
      <c r="B77" s="6">
        <f>+Familitur_turistas_españoles!C26</f>
        <v>106.01069781639001</v>
      </c>
      <c r="C77" s="16">
        <f>+Familitur_turistas_españoles!D26</f>
        <v>1.3474973219664814E-2</v>
      </c>
      <c r="D77" s="6">
        <f>+Familitur_turistas_españoles!E26</f>
        <v>161.82095339495476</v>
      </c>
      <c r="I77" s="105" t="s">
        <v>166</v>
      </c>
      <c r="J77" s="15">
        <f>+Familitur_turistas_españoles!I118</f>
        <v>0.96553498848316965</v>
      </c>
      <c r="K77" s="15">
        <f>+Familitur_turistas_españoles!J118</f>
        <v>3.1233330845715515E-2</v>
      </c>
      <c r="L77" s="15">
        <f>+Familitur_turistas_españoles!K118</f>
        <v>3.2316806711147057E-3</v>
      </c>
      <c r="M77" s="15">
        <f>+Familitur_turistas_españoles!L118</f>
        <v>2.8581474021055219E-2</v>
      </c>
    </row>
    <row r="78" spans="1:15">
      <c r="A78" s="105" t="s">
        <v>158</v>
      </c>
      <c r="B78" s="6">
        <f>+Familitur_turistas_españoles!C27</f>
        <v>229.84688256781999</v>
      </c>
      <c r="C78" s="16">
        <f>+Familitur_turistas_españoles!D27</f>
        <v>2.9215736251346245E-2</v>
      </c>
      <c r="D78" s="6">
        <f>+Familitur_turistas_españoles!E27</f>
        <v>350.85177664241706</v>
      </c>
      <c r="I78" s="105" t="s">
        <v>158</v>
      </c>
      <c r="J78" s="15">
        <f>+Familitur_turistas_españoles!I119</f>
        <v>0.97076385375397523</v>
      </c>
      <c r="K78" s="15">
        <f>+Familitur_turistas_españoles!J119</f>
        <v>2.0151637814782058E-2</v>
      </c>
      <c r="L78" s="15">
        <f>+Familitur_turistas_españoles!K119</f>
        <v>9.0845084312426456E-3</v>
      </c>
      <c r="M78" s="15">
        <f>+Familitur_turistas_españoles!L119</f>
        <v>2.4069614585744709E-2</v>
      </c>
    </row>
    <row r="79" spans="1:15">
      <c r="A79" s="105" t="s">
        <v>159</v>
      </c>
      <c r="B79" s="6">
        <f>+Familitur_turistas_españoles!C28</f>
        <v>1713.09397240831</v>
      </c>
      <c r="C79" s="16">
        <f>+Familitur_turistas_españoles!D28</f>
        <v>0.2177506221207258</v>
      </c>
      <c r="D79" s="6">
        <f>+Familitur_turistas_españoles!E28</f>
        <v>2614.9672210477961</v>
      </c>
      <c r="I79" s="105" t="s">
        <v>159</v>
      </c>
      <c r="J79" s="15">
        <f>+Familitur_turistas_españoles!I120</f>
        <v>0.97489047146156405</v>
      </c>
      <c r="K79" s="15">
        <f>+Familitur_turistas_españoles!J120</f>
        <v>1.0692401121656146E-2</v>
      </c>
      <c r="L79" s="15">
        <f>+Familitur_turistas_españoles!K120</f>
        <v>1.4417127416779654E-2</v>
      </c>
      <c r="M79" s="15">
        <f>+Familitur_turistas_españoles!L120</f>
        <v>0.34618878178388707</v>
      </c>
    </row>
    <row r="80" spans="1:15">
      <c r="A80" s="105" t="s">
        <v>160</v>
      </c>
      <c r="B80" s="6">
        <f>+Familitur_turistas_españoles!C29</f>
        <v>215.79972858157001</v>
      </c>
      <c r="C80" s="16">
        <f>+Familitur_turistas_españoles!D29</f>
        <v>2.743020868029802E-2</v>
      </c>
      <c r="D80" s="6">
        <f>+Familitur_turistas_españoles!E29</f>
        <v>329.40937604169892</v>
      </c>
      <c r="I80" s="105" t="s">
        <v>160</v>
      </c>
      <c r="J80" s="15">
        <f>+Familitur_turistas_españoles!I121</f>
        <v>0.96209490131839281</v>
      </c>
      <c r="K80" s="15">
        <f>+Familitur_turistas_españoles!J121</f>
        <v>1.9181450715106088E-2</v>
      </c>
      <c r="L80" s="15">
        <f>+Familitur_turistas_españoles!K121</f>
        <v>1.8723647966501111E-2</v>
      </c>
      <c r="M80" s="15">
        <f>+Familitur_turistas_españoles!L121</f>
        <v>2.180453110368185E-2</v>
      </c>
    </row>
    <row r="81" spans="1:13">
      <c r="A81" s="105" t="s">
        <v>161</v>
      </c>
      <c r="B81" s="6">
        <f>+Familitur_turistas_españoles!C30</f>
        <v>141.28185872005</v>
      </c>
      <c r="C81" s="16">
        <f>+Familitur_turistas_españoles!D30</f>
        <v>1.7958274984421482E-2</v>
      </c>
      <c r="D81" s="6">
        <f>+Familitur_turistas_españoles!E30</f>
        <v>215.66092428791757</v>
      </c>
      <c r="I81" s="105" t="s">
        <v>161</v>
      </c>
      <c r="J81" s="15">
        <f>+Familitur_turistas_españoles!I122</f>
        <v>0.975151679258496</v>
      </c>
      <c r="K81" s="15">
        <f>+Familitur_turistas_españoles!J122</f>
        <v>1.8041507968414559E-2</v>
      </c>
      <c r="L81" s="15">
        <f>+Familitur_turistas_españoles!K122</f>
        <v>6.8068127730895123E-3</v>
      </c>
      <c r="M81" s="15">
        <f>+Familitur_turistas_españoles!L122</f>
        <v>2.4494849924206086E-2</v>
      </c>
    </row>
    <row r="82" spans="1:13">
      <c r="A82" s="105" t="s">
        <v>83</v>
      </c>
      <c r="B82" s="6">
        <f>+Familitur_turistas_españoles!C31</f>
        <v>516.62964928254996</v>
      </c>
      <c r="C82" s="16">
        <f>+Familitur_turistas_españoles!D31</f>
        <v>6.5668567719689874E-2</v>
      </c>
      <c r="D82" s="6">
        <f>+Familitur_turistas_españoles!E31</f>
        <v>788.61382974575565</v>
      </c>
      <c r="I82" s="105" t="s">
        <v>83</v>
      </c>
      <c r="J82" s="15">
        <f>+Familitur_turistas_españoles!I123</f>
        <v>0.97849060754383343</v>
      </c>
      <c r="K82" s="15">
        <f>+Familitur_turistas_españoles!J123</f>
        <v>1.1875602106733045E-2</v>
      </c>
      <c r="L82" s="15">
        <f>+Familitur_turistas_españoles!K123</f>
        <v>9.6337903494336224E-3</v>
      </c>
      <c r="M82" s="15">
        <f>+Familitur_turistas_españoles!L123</f>
        <v>9.6680896507010852E-2</v>
      </c>
    </row>
    <row r="83" spans="1:13">
      <c r="A83" s="105" t="s">
        <v>84</v>
      </c>
      <c r="B83" s="6">
        <f>+Familitur_turistas_españoles!C32</f>
        <v>37.942592802550003</v>
      </c>
      <c r="C83" s="16">
        <f>+Familitur_turistas_españoles!D32</f>
        <v>4.8228662996307658E-3</v>
      </c>
      <c r="D83" s="6">
        <f>+Familitur_turistas_españoles!E32</f>
        <v>57.917801392265865</v>
      </c>
      <c r="I83" s="105" t="s">
        <v>84</v>
      </c>
      <c r="J83" s="15">
        <f>+Familitur_turistas_españoles!I124</f>
        <v>0.95621462664172552</v>
      </c>
      <c r="K83" s="15">
        <f>+Familitur_turistas_españoles!J124</f>
        <v>3.9018847080415572E-2</v>
      </c>
      <c r="L83" s="15">
        <f>+Familitur_turistas_españoles!K124</f>
        <v>4.7665262778588862E-3</v>
      </c>
      <c r="M83" s="15">
        <f>+Familitur_turistas_españoles!L124</f>
        <v>1.0014281183416374E-2</v>
      </c>
    </row>
    <row r="84" spans="1:13">
      <c r="A84" s="105" t="s">
        <v>85</v>
      </c>
      <c r="B84" s="6">
        <f>+Familitur_turistas_españoles!C33</f>
        <v>23.214927037479995</v>
      </c>
      <c r="C84" s="16">
        <f>+Familitur_turistas_españoles!D33</f>
        <v>2.9508391753851025E-3</v>
      </c>
      <c r="D84" s="6">
        <f>+Familitur_turistas_españoles!E33</f>
        <v>35.436627657199693</v>
      </c>
      <c r="I84" s="105" t="s">
        <v>85</v>
      </c>
      <c r="J84" s="15"/>
      <c r="K84" s="15"/>
      <c r="L84" s="15"/>
      <c r="M84" s="15"/>
    </row>
    <row r="85" spans="1:13">
      <c r="A85" s="582" t="s">
        <v>178</v>
      </c>
      <c r="B85" s="576">
        <f>+Familitur_turistas_españoles!C34</f>
        <v>7867.2288314222706</v>
      </c>
      <c r="C85" s="583">
        <f>+Familitur_turistas_españoles!D34</f>
        <v>0.99999999999999989</v>
      </c>
      <c r="D85" s="576">
        <f>+Familitur_turistas_españoles!E34</f>
        <v>12009</v>
      </c>
      <c r="I85" s="105" t="s">
        <v>178</v>
      </c>
      <c r="J85" s="15">
        <f>+Familitur_turistas_españoles!I126</f>
        <v>0.94665333909647809</v>
      </c>
      <c r="K85" s="15">
        <f>+Familitur_turistas_españoles!J126</f>
        <v>2.0465628241844686E-2</v>
      </c>
      <c r="L85" s="15">
        <f>+Familitur_turistas_españoles!K126</f>
        <v>3.2881032661677238E-2</v>
      </c>
      <c r="M85" s="15">
        <f>+Familitur_turistas_españoles!L126</f>
        <v>1</v>
      </c>
    </row>
    <row r="87" spans="1:13" ht="38.25">
      <c r="A87" s="109" t="s">
        <v>410</v>
      </c>
      <c r="B87" s="95" t="s">
        <v>458</v>
      </c>
      <c r="C87" s="95" t="s">
        <v>461</v>
      </c>
      <c r="D87" s="95"/>
      <c r="I87" s="91" t="s">
        <v>434</v>
      </c>
      <c r="J87" s="106" t="s">
        <v>499</v>
      </c>
      <c r="K87" s="106" t="s">
        <v>54</v>
      </c>
      <c r="L87" s="106" t="s">
        <v>275</v>
      </c>
    </row>
    <row r="88" spans="1:13">
      <c r="A88" s="105" t="s">
        <v>148</v>
      </c>
      <c r="B88" s="6">
        <f>+Familitur_turistas_españoles!H49</f>
        <v>76.023180276450006</v>
      </c>
      <c r="C88" s="6">
        <f>+Familitur_turistas_españoles!I49</f>
        <v>48.385129581869997</v>
      </c>
      <c r="I88" s="105" t="s">
        <v>148</v>
      </c>
      <c r="J88" s="6">
        <f>+'comercio exterior'!C12</f>
        <v>26649.647241650044</v>
      </c>
      <c r="K88" s="16">
        <f>+'comercio exterior'!D12</f>
        <v>0.11143188014018375</v>
      </c>
      <c r="L88" s="6">
        <f>+'comercio exterior'!E12</f>
        <v>26611.827319438264</v>
      </c>
    </row>
    <row r="89" spans="1:13">
      <c r="A89" s="105" t="s">
        <v>149</v>
      </c>
      <c r="B89" s="6">
        <f>+Familitur_turistas_españoles!H50</f>
        <v>18.809023163789998</v>
      </c>
      <c r="C89" s="6">
        <f>+Familitur_turistas_españoles!I50</f>
        <v>6.1273981964500006</v>
      </c>
      <c r="I89" s="105" t="s">
        <v>149</v>
      </c>
      <c r="J89" s="6">
        <f>+'comercio exterior'!C13</f>
        <v>9382.3502358799979</v>
      </c>
      <c r="K89" s="16">
        <f>+'comercio exterior'!D13</f>
        <v>3.9231023114025723E-2</v>
      </c>
      <c r="L89" s="6">
        <f>+'comercio exterior'!E13</f>
        <v>9369.0352470222806</v>
      </c>
    </row>
    <row r="90" spans="1:13">
      <c r="A90" s="105" t="s">
        <v>272</v>
      </c>
      <c r="B90" s="6">
        <f>+Familitur_turistas_españoles!H51</f>
        <v>39.732760259529982</v>
      </c>
      <c r="C90" s="6">
        <f>+Familitur_turistas_españoles!I51</f>
        <v>12.702617462889998</v>
      </c>
      <c r="I90" s="105" t="s">
        <v>272</v>
      </c>
      <c r="J90" s="6">
        <f>+'comercio exterior'!C14</f>
        <v>3838.3578468899987</v>
      </c>
      <c r="K90" s="16">
        <f>+'comercio exterior'!D14</f>
        <v>1.6049571975621305E-2</v>
      </c>
      <c r="L90" s="6">
        <f>+'comercio exterior'!E14</f>
        <v>3832.9106305019532</v>
      </c>
    </row>
    <row r="91" spans="1:13">
      <c r="A91" s="105" t="s">
        <v>273</v>
      </c>
      <c r="B91" s="6">
        <f>+Familitur_turistas_españoles!H52</f>
        <v>6.3523509568400005</v>
      </c>
      <c r="C91" s="6">
        <f>+Familitur_turistas_españoles!I52</f>
        <v>11.70230741021</v>
      </c>
      <c r="I91" s="105" t="s">
        <v>273</v>
      </c>
      <c r="J91" s="6">
        <f>+'comercio exterior'!C15</f>
        <v>924.03363974999979</v>
      </c>
      <c r="K91" s="16">
        <f>+'comercio exterior'!D15</f>
        <v>3.8637211538468529E-3</v>
      </c>
      <c r="L91" s="6">
        <f>+'comercio exterior'!E15</f>
        <v>922.72229479824387</v>
      </c>
    </row>
    <row r="92" spans="1:13">
      <c r="A92" s="105" t="s">
        <v>227</v>
      </c>
      <c r="B92" s="6">
        <f>+Familitur_turistas_españoles!H53</f>
        <v>531.82157572148003</v>
      </c>
      <c r="C92" s="6">
        <f>+Familitur_turistas_españoles!I53</f>
        <v>0</v>
      </c>
      <c r="I92" s="105" t="s">
        <v>227</v>
      </c>
      <c r="J92" s="6">
        <f>+'comercio exterior'!C16</f>
        <v>2392.544299449999</v>
      </c>
      <c r="K92" s="16">
        <f>+'comercio exterior'!D16</f>
        <v>1.0004099010726155E-2</v>
      </c>
      <c r="L92" s="6">
        <f>+'comercio exterior'!E16</f>
        <v>2389.1489134445883</v>
      </c>
    </row>
    <row r="93" spans="1:13">
      <c r="A93" s="105" t="s">
        <v>209</v>
      </c>
      <c r="B93" s="6">
        <f>+Familitur_turistas_españoles!H54</f>
        <v>13.469308403299998</v>
      </c>
      <c r="C93" s="6">
        <f>+Familitur_turistas_españoles!I54</f>
        <v>18.391632526149998</v>
      </c>
      <c r="I93" s="105" t="s">
        <v>209</v>
      </c>
      <c r="J93" s="6">
        <f>+'comercio exterior'!C17</f>
        <v>2546.456309820001</v>
      </c>
      <c r="K93" s="16">
        <f>+'comercio exterior'!D17</f>
        <v>1.0647661176340129E-2</v>
      </c>
      <c r="L93" s="6">
        <f>+'comercio exterior'!E17</f>
        <v>2542.8424991500206</v>
      </c>
    </row>
    <row r="94" spans="1:13">
      <c r="A94" s="105" t="s">
        <v>210</v>
      </c>
      <c r="B94" s="6">
        <f>+Familitur_turistas_españoles!H55</f>
        <v>55.786260134209996</v>
      </c>
      <c r="C94" s="6">
        <f>+Familitur_turistas_españoles!I55</f>
        <v>25.997524667329998</v>
      </c>
      <c r="I94" s="105" t="s">
        <v>210</v>
      </c>
      <c r="J94" s="6">
        <f>+'comercio exterior'!C18</f>
        <v>12751.882381040008</v>
      </c>
      <c r="K94" s="16">
        <f>+'comercio exterior'!D18</f>
        <v>5.3320264098092068E-2</v>
      </c>
      <c r="L94" s="6">
        <f>+'comercio exterior'!E18</f>
        <v>12733.785511114054</v>
      </c>
    </row>
    <row r="95" spans="1:13">
      <c r="A95" s="105" t="s">
        <v>264</v>
      </c>
      <c r="B95" s="6">
        <f>+Familitur_turistas_españoles!H56</f>
        <v>8.31073394589</v>
      </c>
      <c r="C95" s="6">
        <f>+Familitur_turistas_españoles!I56</f>
        <v>6.6661858661800002</v>
      </c>
      <c r="I95" s="105" t="s">
        <v>264</v>
      </c>
      <c r="J95" s="6">
        <f>+'comercio exterior'!C19</f>
        <v>5398.8697429000013</v>
      </c>
      <c r="K95" s="16">
        <f>+'comercio exterior'!D19</f>
        <v>2.2574640505674794E-2</v>
      </c>
      <c r="L95" s="6">
        <f>+'comercio exterior'!E19</f>
        <v>5391.2079216437369</v>
      </c>
    </row>
    <row r="96" spans="1:13">
      <c r="A96" s="105" t="s">
        <v>270</v>
      </c>
      <c r="B96" s="6">
        <f>+Familitur_turistas_españoles!H57</f>
        <v>97.715674935090007</v>
      </c>
      <c r="C96" s="6">
        <f>+Familitur_turistas_españoles!I57</f>
        <v>36.080162328430006</v>
      </c>
      <c r="I96" s="105" t="s">
        <v>270</v>
      </c>
      <c r="J96" s="6">
        <f>+'comercio exterior'!C20</f>
        <v>60291.197302480083</v>
      </c>
      <c r="K96" s="16">
        <f>+'comercio exterior'!D20</f>
        <v>0.25209945221406826</v>
      </c>
      <c r="L96" s="6">
        <f>+'comercio exterior'!E20</f>
        <v>60205.634879407138</v>
      </c>
    </row>
    <row r="97" spans="1:12">
      <c r="A97" s="105" t="s">
        <v>271</v>
      </c>
      <c r="B97" s="6">
        <f>+Familitur_turistas_españoles!H58</f>
        <v>52.851190353119996</v>
      </c>
      <c r="C97" s="6">
        <f>+Familitur_turistas_españoles!I58</f>
        <v>16.73144720725</v>
      </c>
      <c r="I97" s="105" t="s">
        <v>271</v>
      </c>
      <c r="J97" s="6">
        <f>+'comercio exterior'!C21</f>
        <v>25001.065730779996</v>
      </c>
      <c r="K97" s="16">
        <f>+'comercio exterior'!D21</f>
        <v>0.10453856047802</v>
      </c>
      <c r="L97" s="6">
        <f>+'comercio exterior'!E21</f>
        <v>24965.585397679304</v>
      </c>
    </row>
    <row r="98" spans="1:12">
      <c r="A98" s="105" t="s">
        <v>166</v>
      </c>
      <c r="B98" s="6">
        <f>+Familitur_turistas_españoles!H59</f>
        <v>11.750365589039998</v>
      </c>
      <c r="C98" s="6">
        <f>+Familitur_turistas_españoles!I59</f>
        <v>1.7172289500000002</v>
      </c>
      <c r="I98" s="105" t="s">
        <v>166</v>
      </c>
      <c r="J98" s="6">
        <f>+'comercio exterior'!C22</f>
        <v>1673.7426582100015</v>
      </c>
      <c r="K98" s="16">
        <f>+'comercio exterior'!D22</f>
        <v>6.9985275821467709E-3</v>
      </c>
      <c r="L98" s="6">
        <f>+'comercio exterior'!E22</f>
        <v>1671.3673615855455</v>
      </c>
    </row>
    <row r="99" spans="1:12">
      <c r="A99" s="105" t="s">
        <v>158</v>
      </c>
      <c r="B99" s="6">
        <f>+Familitur_turistas_españoles!H60</f>
        <v>68.857038315330001</v>
      </c>
      <c r="C99" s="6">
        <f>+Familitur_turistas_españoles!I60</f>
        <v>37.77758850056</v>
      </c>
      <c r="I99" s="105" t="s">
        <v>158</v>
      </c>
      <c r="J99" s="6">
        <f>+'comercio exterior'!C23</f>
        <v>17809.745802959991</v>
      </c>
      <c r="K99" s="16">
        <f>+'comercio exterior'!D23</f>
        <v>7.4469032991211229E-2</v>
      </c>
      <c r="L99" s="6">
        <f>+'comercio exterior'!E23</f>
        <v>17784.471051862092</v>
      </c>
    </row>
    <row r="100" spans="1:12">
      <c r="A100" s="105" t="s">
        <v>159</v>
      </c>
      <c r="B100" s="6">
        <f>+Familitur_turistas_españoles!H61</f>
        <v>135.15015587894999</v>
      </c>
      <c r="C100" s="6">
        <f>+Familitur_turistas_españoles!I61</f>
        <v>82.537759890779995</v>
      </c>
      <c r="I100" s="105" t="s">
        <v>159</v>
      </c>
      <c r="J100" s="6">
        <f>+'comercio exterior'!C24</f>
        <v>27731.362076479996</v>
      </c>
      <c r="K100" s="16">
        <f>+'comercio exterior'!D24</f>
        <v>0.11595492379354383</v>
      </c>
      <c r="L100" s="6">
        <f>+'comercio exterior'!E24</f>
        <v>27692.007035602757</v>
      </c>
    </row>
    <row r="101" spans="1:12">
      <c r="A101" s="105" t="s">
        <v>160</v>
      </c>
      <c r="B101" s="6">
        <f>+Familitur_turistas_españoles!H62</f>
        <v>2.0706007141800002</v>
      </c>
      <c r="C101" s="6">
        <f>+Familitur_turistas_españoles!I62</f>
        <v>0</v>
      </c>
      <c r="I101" s="105" t="s">
        <v>160</v>
      </c>
      <c r="J101" s="6">
        <f>+'comercio exterior'!C25</f>
        <v>10440.70934273999</v>
      </c>
      <c r="K101" s="16">
        <f>+'comercio exterior'!D25</f>
        <v>4.3656407963269701E-2</v>
      </c>
      <c r="L101" s="6">
        <f>+'comercio exterior'!E25</f>
        <v>10425.892380564181</v>
      </c>
    </row>
    <row r="102" spans="1:12">
      <c r="A102" s="105" t="s">
        <v>161</v>
      </c>
      <c r="B102" s="6">
        <f>+Familitur_turistas_españoles!H63</f>
        <v>16.956697388020004</v>
      </c>
      <c r="C102" s="6">
        <f>+Familitur_turistas_españoles!I63</f>
        <v>10.316126160830001</v>
      </c>
      <c r="I102" s="105" t="s">
        <v>161</v>
      </c>
      <c r="J102" s="6">
        <f>+'comercio exterior'!C26</f>
        <v>8141.0921602499984</v>
      </c>
      <c r="K102" s="16">
        <f>+'comercio exterior'!D26</f>
        <v>3.4040871069894077E-2</v>
      </c>
      <c r="L102" s="6">
        <f>+'comercio exterior'!E26</f>
        <v>8129.5387062988939</v>
      </c>
    </row>
    <row r="103" spans="1:12">
      <c r="A103" s="105" t="s">
        <v>83</v>
      </c>
      <c r="B103" s="6">
        <f>+Familitur_turistas_españoles!H64</f>
        <v>93.618631910919987</v>
      </c>
      <c r="C103" s="6">
        <f>+Familitur_turistas_españoles!I64</f>
        <v>12.94792286663</v>
      </c>
      <c r="I103" s="105" t="s">
        <v>83</v>
      </c>
      <c r="J103" s="6">
        <f>+'comercio exterior'!C27</f>
        <v>22501.04548524</v>
      </c>
      <c r="K103" s="16">
        <f>+'comercio exterior'!D27</f>
        <v>9.4085065397092368E-2</v>
      </c>
      <c r="L103" s="6">
        <f>+'comercio exterior'!E27</f>
        <v>22469.113062937409</v>
      </c>
    </row>
    <row r="104" spans="1:12">
      <c r="A104" s="105" t="s">
        <v>84</v>
      </c>
      <c r="B104" s="6">
        <f>+Familitur_turistas_españoles!H65</f>
        <v>5.9657791419900006</v>
      </c>
      <c r="C104" s="6">
        <f>+Familitur_turistas_españoles!I65</f>
        <v>0</v>
      </c>
      <c r="I104" s="105" t="s">
        <v>84</v>
      </c>
      <c r="J104" s="6">
        <f>+'comercio exterior'!C28</f>
        <v>1644.3561360999997</v>
      </c>
      <c r="K104" s="16">
        <f>+'comercio exterior'!D28</f>
        <v>6.8756518314921503E-3</v>
      </c>
      <c r="L104" s="6">
        <f>+'comercio exterior'!E28</f>
        <v>1642.0225434414608</v>
      </c>
    </row>
    <row r="105" spans="1:12">
      <c r="A105" s="105" t="s">
        <v>85</v>
      </c>
      <c r="B105" s="6">
        <f>+Familitur_turistas_españoles!H66</f>
        <v>0.76203089448000005</v>
      </c>
      <c r="C105" s="6">
        <f>+Familitur_turistas_españoles!I66</f>
        <v>0</v>
      </c>
      <c r="I105" s="105" t="s">
        <v>85</v>
      </c>
      <c r="J105" s="6">
        <f>+'comercio exterior'!C29</f>
        <v>37.941087710000012</v>
      </c>
      <c r="K105" s="16">
        <f>+'comercio exterior'!D29</f>
        <v>1.5864550475104707E-4</v>
      </c>
      <c r="L105" s="6">
        <f>+'comercio exterior'!E29</f>
        <v>37.887243508130808</v>
      </c>
    </row>
    <row r="106" spans="1:12">
      <c r="A106" s="105" t="s">
        <v>178</v>
      </c>
      <c r="B106" s="6">
        <f>+Familitur_turistas_españoles!H67</f>
        <v>1236.0033579826099</v>
      </c>
      <c r="C106" s="6">
        <f>+Familitur_turistas_españoles!I67</f>
        <v>328.08103161555994</v>
      </c>
      <c r="I106" s="105" t="s">
        <v>178</v>
      </c>
      <c r="J106" s="6">
        <f>+'comercio exterior'!C30</f>
        <v>239156.39948033006</v>
      </c>
      <c r="K106" s="16">
        <f>+'comercio exterior'!D30</f>
        <v>1.0000000000000004</v>
      </c>
      <c r="L106" s="6">
        <f>+'comercio exterior'!E30</f>
        <v>238817.00000000003</v>
      </c>
    </row>
    <row r="107" spans="1:12">
      <c r="A107" s="105"/>
      <c r="B107" s="6"/>
      <c r="C107" s="6"/>
      <c r="I107" s="8" t="s">
        <v>500</v>
      </c>
      <c r="J107" s="6">
        <f>+'comercio exterior'!C32</f>
        <v>0</v>
      </c>
      <c r="K107" s="16"/>
      <c r="L107" s="6"/>
    </row>
    <row r="108" spans="1:12">
      <c r="A108" s="105"/>
      <c r="B108" s="6"/>
      <c r="C108" s="6"/>
      <c r="I108" s="105"/>
      <c r="J108" s="6"/>
      <c r="K108" s="16"/>
      <c r="L108" s="6">
        <f>+'comercio exterior'!G33</f>
        <v>238817</v>
      </c>
    </row>
    <row r="110" spans="1:12" ht="38.25">
      <c r="A110" s="109" t="s">
        <v>462</v>
      </c>
      <c r="B110" s="95" t="s">
        <v>223</v>
      </c>
      <c r="C110" s="95" t="s">
        <v>224</v>
      </c>
      <c r="D110" s="95" t="s">
        <v>220</v>
      </c>
      <c r="E110" s="95" t="s">
        <v>154</v>
      </c>
      <c r="F110" s="95" t="s">
        <v>409</v>
      </c>
      <c r="G110" s="95" t="s">
        <v>408</v>
      </c>
      <c r="I110" s="91" t="s">
        <v>501</v>
      </c>
      <c r="J110" s="129" t="s">
        <v>222</v>
      </c>
      <c r="K110" s="129" t="s">
        <v>48</v>
      </c>
      <c r="L110" s="129" t="s">
        <v>135</v>
      </c>
    </row>
    <row r="111" spans="1:12">
      <c r="A111" s="105" t="s">
        <v>148</v>
      </c>
      <c r="B111" s="6">
        <f>+Consumos_IVA_y_Sociedades!C13</f>
        <v>93517.777605676674</v>
      </c>
      <c r="C111" s="6">
        <f>+Consumos_IVA_y_Sociedades!D13</f>
        <v>1318.325939371761</v>
      </c>
      <c r="D111" s="6">
        <f>+Consumos_IVA_y_Sociedades!E13</f>
        <v>76.023180276450006</v>
      </c>
      <c r="E111" s="6">
        <f>+Consumos_IVA_y_Sociedades!F13</f>
        <v>92123.428486028468</v>
      </c>
      <c r="F111" s="6">
        <f>+Consumos_IVA_y_Sociedades!G13</f>
        <v>5917.4964556951145</v>
      </c>
      <c r="G111" s="6">
        <f>+Consumos_IVA_y_Sociedades!H13</f>
        <v>48.385129581869997</v>
      </c>
      <c r="I111" s="105" t="s">
        <v>148</v>
      </c>
      <c r="J111" s="6">
        <f>+'comercio interior'!C7</f>
        <v>25118.690178282301</v>
      </c>
      <c r="K111" s="6">
        <f>+'comercio interior'!D7</f>
        <v>28438.308620880092</v>
      </c>
      <c r="L111" s="6">
        <f>+'comercio interior'!E7</f>
        <v>21195.189250330073</v>
      </c>
    </row>
    <row r="112" spans="1:12">
      <c r="A112" s="105" t="s">
        <v>149</v>
      </c>
      <c r="B112" s="6">
        <f>+Consumos_IVA_y_Sociedades!C14</f>
        <v>17014.237021220204</v>
      </c>
      <c r="C112" s="6">
        <f>+Consumos_IVA_y_Sociedades!D14</f>
        <v>339.06029975682719</v>
      </c>
      <c r="D112" s="6">
        <f>+Consumos_IVA_y_Sociedades!E14</f>
        <v>18.809023163789998</v>
      </c>
      <c r="E112" s="6">
        <f>+Consumos_IVA_y_Sociedades!F14</f>
        <v>16656.367698299586</v>
      </c>
      <c r="F112" s="6">
        <f>+Consumos_IVA_y_Sociedades!G14</f>
        <v>210.61329442116997</v>
      </c>
      <c r="G112" s="6">
        <f>+Consumos_IVA_y_Sociedades!H14</f>
        <v>6.1273981964500006</v>
      </c>
      <c r="I112" s="105" t="s">
        <v>149</v>
      </c>
      <c r="J112" s="6">
        <f>+'comercio interior'!C8</f>
        <v>7806.1071774066004</v>
      </c>
      <c r="K112" s="6">
        <f>+'comercio interior'!D8</f>
        <v>12508.71849301445</v>
      </c>
      <c r="L112" s="6">
        <f>+'comercio interior'!E8</f>
        <v>19499.620353333779</v>
      </c>
    </row>
    <row r="113" spans="1:12">
      <c r="A113" s="105" t="s">
        <v>272</v>
      </c>
      <c r="B113" s="6">
        <f>+Consumos_IVA_y_Sociedades!C15</f>
        <v>13763.501729785923</v>
      </c>
      <c r="C113" s="6">
        <f>+Consumos_IVA_y_Sociedades!D15</f>
        <v>216.43311348114509</v>
      </c>
      <c r="D113" s="6">
        <f>+Consumos_IVA_y_Sociedades!E15</f>
        <v>39.732760259529982</v>
      </c>
      <c r="E113" s="6">
        <f>+Consumos_IVA_y_Sociedades!F15</f>
        <v>13507.335856045247</v>
      </c>
      <c r="F113" s="6">
        <f>+Consumos_IVA_y_Sociedades!G15</f>
        <v>213.60340156177477</v>
      </c>
      <c r="G113" s="6">
        <f>+Consumos_IVA_y_Sociedades!H15</f>
        <v>12.702617462889998</v>
      </c>
      <c r="I113" s="105" t="s">
        <v>272</v>
      </c>
      <c r="J113" s="6">
        <f>+'comercio interior'!C9</f>
        <v>4147.6858734324596</v>
      </c>
      <c r="K113" s="6">
        <f>+'comercio interior'!D9</f>
        <v>5462.2423423241362</v>
      </c>
      <c r="L113" s="6">
        <f>+'comercio interior'!E9</f>
        <v>6695.6332334863928</v>
      </c>
    </row>
    <row r="114" spans="1:12">
      <c r="A114" s="105" t="s">
        <v>273</v>
      </c>
      <c r="B114" s="6">
        <f>+Consumos_IVA_y_Sociedades!C16</f>
        <v>15463.514643645143</v>
      </c>
      <c r="C114" s="6">
        <f>+Consumos_IVA_y_Sociedades!D16</f>
        <v>377.0682684488188</v>
      </c>
      <c r="D114" s="6">
        <f>+Consumos_IVA_y_Sociedades!E16</f>
        <v>6.3523509568400005</v>
      </c>
      <c r="E114" s="6">
        <f>+Consumos_IVA_y_Sociedades!F16</f>
        <v>15080.094024239484</v>
      </c>
      <c r="F114" s="6">
        <f>+Consumos_IVA_y_Sociedades!G16</f>
        <v>6813.2528633390511</v>
      </c>
      <c r="G114" s="6">
        <f>+Consumos_IVA_y_Sociedades!H16</f>
        <v>11.70230741021</v>
      </c>
      <c r="I114" s="105" t="s">
        <v>273</v>
      </c>
      <c r="J114" s="6">
        <f>+'comercio interior'!C10</f>
        <v>3051.56457711035</v>
      </c>
      <c r="K114" s="6">
        <f>+'comercio interior'!D10</f>
        <v>716.77782944610817</v>
      </c>
      <c r="L114" s="6">
        <f>+'comercio interior'!E10</f>
        <v>5820.706384001287</v>
      </c>
    </row>
    <row r="115" spans="1:12">
      <c r="A115" s="105" t="s">
        <v>227</v>
      </c>
      <c r="B115" s="6">
        <f>+Consumos_IVA_y_Sociedades!C17</f>
        <v>0</v>
      </c>
      <c r="C115" s="6">
        <f>+Consumos_IVA_y_Sociedades!D17</f>
        <v>0</v>
      </c>
      <c r="D115" s="6">
        <f>+Consumos_IVA_y_Sociedades!E17</f>
        <v>0</v>
      </c>
      <c r="E115" s="6">
        <f>+Consumos_IVA_y_Sociedades!F17</f>
        <v>0</v>
      </c>
      <c r="F115" s="6">
        <f>+Consumos_IVA_y_Sociedades!G17</f>
        <v>0</v>
      </c>
      <c r="G115" s="6">
        <f>+Consumos_IVA_y_Sociedades!H17</f>
        <v>0</v>
      </c>
      <c r="I115" s="105" t="s">
        <v>227</v>
      </c>
      <c r="J115" s="6">
        <f>+'comercio interior'!C11</f>
        <v>5628.4566379957396</v>
      </c>
      <c r="K115" s="6">
        <f>+'comercio interior'!D11</f>
        <v>3614.0529579699105</v>
      </c>
      <c r="L115" s="6">
        <f>+'comercio interior'!E11</f>
        <v>9365.3379825090287</v>
      </c>
    </row>
    <row r="116" spans="1:12">
      <c r="A116" s="105" t="s">
        <v>209</v>
      </c>
      <c r="B116" s="6">
        <f>+Consumos_IVA_y_Sociedades!C18</f>
        <v>7587.0375640459315</v>
      </c>
      <c r="C116" s="6">
        <f>+Consumos_IVA_y_Sociedades!D18</f>
        <v>109.60031383271838</v>
      </c>
      <c r="D116" s="6">
        <f>+Consumos_IVA_y_Sociedades!E18</f>
        <v>13.469308403299998</v>
      </c>
      <c r="E116" s="6">
        <f>+Consumos_IVA_y_Sociedades!F18</f>
        <v>7463.9679418099131</v>
      </c>
      <c r="F116" s="6">
        <f>+Consumos_IVA_y_Sociedades!G18</f>
        <v>239.23706760490387</v>
      </c>
      <c r="G116" s="6">
        <f>+Consumos_IVA_y_Sociedades!H18</f>
        <v>18.391632526149998</v>
      </c>
      <c r="I116" s="105" t="s">
        <v>209</v>
      </c>
      <c r="J116" s="6">
        <f>+'comercio interior'!C12</f>
        <v>2243.3132655642898</v>
      </c>
      <c r="K116" s="6">
        <f>+'comercio interior'!D12</f>
        <v>3654.9367700758007</v>
      </c>
      <c r="L116" s="6">
        <f>+'comercio interior'!E12</f>
        <v>7790.6958487575266</v>
      </c>
    </row>
    <row r="117" spans="1:12">
      <c r="A117" s="105" t="s">
        <v>210</v>
      </c>
      <c r="B117" s="6">
        <f>+Consumos_IVA_y_Sociedades!C19</f>
        <v>29801.077846694312</v>
      </c>
      <c r="C117" s="6">
        <f>+Consumos_IVA_y_Sociedades!D19</f>
        <v>435.44831757827507</v>
      </c>
      <c r="D117" s="6">
        <f>+Consumos_IVA_y_Sociedades!E19</f>
        <v>55.786260134209996</v>
      </c>
      <c r="E117" s="6">
        <f>+Consumos_IVA_y_Sociedades!F19</f>
        <v>29309.843268981829</v>
      </c>
      <c r="F117" s="6">
        <f>+Consumos_IVA_y_Sociedades!G19</f>
        <v>522.4013910502224</v>
      </c>
      <c r="G117" s="6">
        <f>+Consumos_IVA_y_Sociedades!H19</f>
        <v>25.997524667329998</v>
      </c>
      <c r="I117" s="105" t="s">
        <v>210</v>
      </c>
      <c r="J117" s="6">
        <f>+'comercio interior'!C13</f>
        <v>15770.981150846699</v>
      </c>
      <c r="K117" s="6">
        <f>+'comercio interior'!D13</f>
        <v>19298.141960108969</v>
      </c>
      <c r="L117" s="6">
        <f>+'comercio interior'!E13</f>
        <v>18951.999161828902</v>
      </c>
    </row>
    <row r="118" spans="1:12">
      <c r="A118" s="105" t="s">
        <v>264</v>
      </c>
      <c r="B118" s="6">
        <f>+Consumos_IVA_y_Sociedades!C20</f>
        <v>22049.396350006857</v>
      </c>
      <c r="C118" s="6">
        <f>+Consumos_IVA_y_Sociedades!D20</f>
        <v>239.29315336577724</v>
      </c>
      <c r="D118" s="6">
        <f>+Consumos_IVA_y_Sociedades!E20</f>
        <v>8.31073394589</v>
      </c>
      <c r="E118" s="6">
        <f>+Consumos_IVA_y_Sociedades!F20</f>
        <v>21801.79246269519</v>
      </c>
      <c r="F118" s="6">
        <f>+Consumos_IVA_y_Sociedades!G20</f>
        <v>166.05985765093948</v>
      </c>
      <c r="G118" s="6">
        <f>+Consumos_IVA_y_Sociedades!H20</f>
        <v>6.6661858661800002</v>
      </c>
      <c r="I118" s="105" t="s">
        <v>264</v>
      </c>
      <c r="J118" s="6">
        <f>+'comercio interior'!C14</f>
        <v>7023.9022006445102</v>
      </c>
      <c r="K118" s="6">
        <f>+'comercio interior'!D14</f>
        <v>15832.251917554111</v>
      </c>
      <c r="L118" s="6">
        <f>+'comercio interior'!E14</f>
        <v>13958.640416373784</v>
      </c>
    </row>
    <row r="119" spans="1:12">
      <c r="A119" s="105" t="s">
        <v>270</v>
      </c>
      <c r="B119" s="6">
        <f>+Consumos_IVA_y_Sociedades!C21</f>
        <v>106958.37021217184</v>
      </c>
      <c r="C119" s="6">
        <f>+Consumos_IVA_y_Sociedades!D21</f>
        <v>2842.4755723725475</v>
      </c>
      <c r="D119" s="6">
        <f>+Consumos_IVA_y_Sociedades!E21</f>
        <v>97.715674935090007</v>
      </c>
      <c r="E119" s="6">
        <f>+Consumos_IVA_y_Sociedades!F21</f>
        <v>104018.1789648642</v>
      </c>
      <c r="F119" s="6">
        <f>+Consumos_IVA_y_Sociedades!G21</f>
        <v>9594.6006506352642</v>
      </c>
      <c r="G119" s="6">
        <f>+Consumos_IVA_y_Sociedades!H21</f>
        <v>36.080162328430006</v>
      </c>
      <c r="I119" s="105" t="s">
        <v>270</v>
      </c>
      <c r="J119" s="6">
        <f>+'comercio interior'!C15</f>
        <v>44497.039270071502</v>
      </c>
      <c r="K119" s="6">
        <f>+'comercio interior'!D15</f>
        <v>39351.079048569663</v>
      </c>
      <c r="L119" s="6">
        <f>+'comercio interior'!E15</f>
        <v>24286.231607190857</v>
      </c>
    </row>
    <row r="120" spans="1:12">
      <c r="A120" s="105" t="s">
        <v>271</v>
      </c>
      <c r="B120" s="6">
        <f>+Consumos_IVA_y_Sociedades!C22</f>
        <v>60518.571357117231</v>
      </c>
      <c r="C120" s="6">
        <f>+Consumos_IVA_y_Sociedades!D22</f>
        <v>1084.8633746377634</v>
      </c>
      <c r="D120" s="6">
        <f>+Consumos_IVA_y_Sociedades!E22</f>
        <v>52.851190353119996</v>
      </c>
      <c r="E120" s="6">
        <f>+Consumos_IVA_y_Sociedades!F22</f>
        <v>59380.856792126353</v>
      </c>
      <c r="F120" s="6">
        <f>+Consumos_IVA_y_Sociedades!G22</f>
        <v>3489.6706238602346</v>
      </c>
      <c r="G120" s="6">
        <f>+Consumos_IVA_y_Sociedades!H22</f>
        <v>16.73144720725</v>
      </c>
      <c r="I120" s="105" t="s">
        <v>271</v>
      </c>
      <c r="J120" s="6">
        <f>+'comercio interior'!C16</f>
        <v>20520.031931074402</v>
      </c>
      <c r="K120" s="6">
        <f>+'comercio interior'!D16</f>
        <v>18817.237413630908</v>
      </c>
      <c r="L120" s="6">
        <f>+'comercio interior'!E16</f>
        <v>27166.146011008706</v>
      </c>
    </row>
    <row r="121" spans="1:12">
      <c r="A121" s="105" t="s">
        <v>166</v>
      </c>
      <c r="B121" s="6">
        <f>+Consumos_IVA_y_Sociedades!C23</f>
        <v>10819.59050099412</v>
      </c>
      <c r="C121" s="6">
        <f>+Consumos_IVA_y_Sociedades!D23</f>
        <v>161.82095339495476</v>
      </c>
      <c r="D121" s="6">
        <f>+Consumos_IVA_y_Sociedades!E23</f>
        <v>11.750365589039998</v>
      </c>
      <c r="E121" s="6">
        <f>+Consumos_IVA_y_Sociedades!F23</f>
        <v>10646.019182010126</v>
      </c>
      <c r="F121" s="6">
        <f>+Consumos_IVA_y_Sociedades!G23</f>
        <v>88.795284289503883</v>
      </c>
      <c r="G121" s="6">
        <f>+Consumos_IVA_y_Sociedades!H23</f>
        <v>1.7172289500000002</v>
      </c>
      <c r="I121" s="105" t="s">
        <v>166</v>
      </c>
      <c r="J121" s="6">
        <f>+'comercio interior'!C17</f>
        <v>3888.86057270827</v>
      </c>
      <c r="K121" s="6">
        <f>+'comercio interior'!D17</f>
        <v>4083.7862319799738</v>
      </c>
      <c r="L121" s="6">
        <f>+'comercio interior'!E17</f>
        <v>5547.8354797914308</v>
      </c>
    </row>
    <row r="122" spans="1:12">
      <c r="A122" s="105" t="s">
        <v>158</v>
      </c>
      <c r="B122" s="6">
        <f>+Consumos_IVA_y_Sociedades!C24</f>
        <v>32625.276446638927</v>
      </c>
      <c r="C122" s="6">
        <f>+Consumos_IVA_y_Sociedades!D24</f>
        <v>350.85177664241706</v>
      </c>
      <c r="D122" s="6">
        <f>+Consumos_IVA_y_Sociedades!E24</f>
        <v>68.857038315330001</v>
      </c>
      <c r="E122" s="6">
        <f>+Consumos_IVA_y_Sociedades!F24</f>
        <v>32205.567631681181</v>
      </c>
      <c r="F122" s="6">
        <f>+Consumos_IVA_y_Sociedades!G24</f>
        <v>625.65632444862308</v>
      </c>
      <c r="G122" s="6">
        <f>+Consumos_IVA_y_Sociedades!H24</f>
        <v>37.77758850056</v>
      </c>
      <c r="I122" s="105" t="s">
        <v>158</v>
      </c>
      <c r="J122" s="6">
        <f>+'comercio interior'!C18</f>
        <v>16150.328851259301</v>
      </c>
      <c r="K122" s="6">
        <f>+'comercio interior'!D18</f>
        <v>14720.111286920544</v>
      </c>
      <c r="L122" s="6">
        <f>+'comercio interior'!E18</f>
        <v>8795.5598121529638</v>
      </c>
    </row>
    <row r="123" spans="1:12">
      <c r="A123" s="105" t="s">
        <v>159</v>
      </c>
      <c r="B123" s="6">
        <f>+Consumos_IVA_y_Sociedades!C25</f>
        <v>101124.16270608256</v>
      </c>
      <c r="C123" s="6">
        <f>+Consumos_IVA_y_Sociedades!D25</f>
        <v>2614.9672210477961</v>
      </c>
      <c r="D123" s="6">
        <f>+Consumos_IVA_y_Sociedades!E25</f>
        <v>135.15015587894999</v>
      </c>
      <c r="E123" s="6">
        <f>+Consumos_IVA_y_Sociedades!F25</f>
        <v>98374.045329155808</v>
      </c>
      <c r="F123" s="6">
        <f>+Consumos_IVA_y_Sociedades!G25</f>
        <v>3431.4208961098489</v>
      </c>
      <c r="G123" s="6">
        <f>+Consumos_IVA_y_Sociedades!H25</f>
        <v>82.537759890779995</v>
      </c>
      <c r="I123" s="105" t="s">
        <v>159</v>
      </c>
      <c r="J123" s="6">
        <f>+'comercio interior'!C19</f>
        <v>10544.2752862169</v>
      </c>
      <c r="K123" s="6">
        <f>+'comercio interior'!D19</f>
        <v>27929.671494299728</v>
      </c>
      <c r="L123" s="6">
        <f>+'comercio interior'!E19</f>
        <v>27248.885898518834</v>
      </c>
    </row>
    <row r="124" spans="1:12">
      <c r="A124" s="105" t="s">
        <v>160</v>
      </c>
      <c r="B124" s="6">
        <f>+Consumos_IVA_y_Sociedades!C26</f>
        <v>15992.523170729759</v>
      </c>
      <c r="C124" s="6">
        <f>+Consumos_IVA_y_Sociedades!D26</f>
        <v>329.40937604169892</v>
      </c>
      <c r="D124" s="6">
        <f>+Consumos_IVA_y_Sociedades!E26</f>
        <v>2.0706007141800002</v>
      </c>
      <c r="E124" s="6">
        <f>+Consumos_IVA_y_Sociedades!F26</f>
        <v>15661.043193973881</v>
      </c>
      <c r="F124" s="6">
        <f>+Consumos_IVA_y_Sociedades!G26</f>
        <v>574.68013049700778</v>
      </c>
      <c r="G124" s="6">
        <f>+Consumos_IVA_y_Sociedades!H26</f>
        <v>0</v>
      </c>
      <c r="I124" s="105" t="s">
        <v>160</v>
      </c>
      <c r="J124" s="6">
        <f>+'comercio interior'!C20</f>
        <v>4740.7467612225701</v>
      </c>
      <c r="K124" s="6">
        <f>+'comercio interior'!D20</f>
        <v>10170.294716329307</v>
      </c>
      <c r="L124" s="6">
        <f>+'comercio interior'!E20</f>
        <v>7518.7787357743455</v>
      </c>
    </row>
    <row r="125" spans="1:12">
      <c r="A125" s="105" t="s">
        <v>161</v>
      </c>
      <c r="B125" s="6">
        <f>+Consumos_IVA_y_Sociedades!C27</f>
        <v>8919.9004467476952</v>
      </c>
      <c r="C125" s="6">
        <f>+Consumos_IVA_y_Sociedades!D27</f>
        <v>215.66092428791757</v>
      </c>
      <c r="D125" s="6">
        <f>+Consumos_IVA_y_Sociedades!E27</f>
        <v>16.956697388020004</v>
      </c>
      <c r="E125" s="6">
        <f>+Consumos_IVA_y_Sociedades!F27</f>
        <v>8687.2828250717594</v>
      </c>
      <c r="F125" s="6">
        <f>+Consumos_IVA_y_Sociedades!G27</f>
        <v>135.53660324397674</v>
      </c>
      <c r="G125" s="6">
        <f>+Consumos_IVA_y_Sociedades!H27</f>
        <v>10.316126160830001</v>
      </c>
      <c r="I125" s="105" t="s">
        <v>161</v>
      </c>
      <c r="J125" s="6">
        <f>+'comercio interior'!C21</f>
        <v>3303.3592788470801</v>
      </c>
      <c r="K125" s="6">
        <f>+'comercio interior'!D21</f>
        <v>7186.2491986019995</v>
      </c>
      <c r="L125" s="6">
        <f>+'comercio interior'!E21</f>
        <v>6393.6657956519193</v>
      </c>
    </row>
    <row r="126" spans="1:12">
      <c r="A126" s="105" t="s">
        <v>83</v>
      </c>
      <c r="B126" s="6">
        <f>+Consumos_IVA_y_Sociedades!C28</f>
        <v>31911.695481860814</v>
      </c>
      <c r="C126" s="6">
        <f>+Consumos_IVA_y_Sociedades!D28</f>
        <v>788.61382974575565</v>
      </c>
      <c r="D126" s="6">
        <f>+Consumos_IVA_y_Sociedades!E28</f>
        <v>93.618631910919987</v>
      </c>
      <c r="E126" s="6">
        <f>+Consumos_IVA_y_Sociedades!F28</f>
        <v>31029.463020204141</v>
      </c>
      <c r="F126" s="6">
        <f>+Consumos_IVA_y_Sociedades!G28</f>
        <v>625.21564983516839</v>
      </c>
      <c r="G126" s="6">
        <f>+Consumos_IVA_y_Sociedades!H28</f>
        <v>12.94792286663</v>
      </c>
      <c r="I126" s="105" t="s">
        <v>83</v>
      </c>
      <c r="J126" s="6">
        <f>+'comercio interior'!C22</f>
        <v>15467.382019991101</v>
      </c>
      <c r="K126" s="6">
        <f>+'comercio interior'!D22</f>
        <v>13719.131596886536</v>
      </c>
      <c r="L126" s="6">
        <f>+'comercio interior'!E22</f>
        <v>14878.164933996968</v>
      </c>
    </row>
    <row r="127" spans="1:12">
      <c r="A127" s="105" t="s">
        <v>84</v>
      </c>
      <c r="B127" s="6">
        <f>+Consumos_IVA_y_Sociedades!C29</f>
        <v>3924.191112206508</v>
      </c>
      <c r="C127" s="6">
        <f>+Consumos_IVA_y_Sociedades!D29</f>
        <v>57.917801392265865</v>
      </c>
      <c r="D127" s="6">
        <f>+Consumos_IVA_y_Sociedades!E29</f>
        <v>5.9657791419900006</v>
      </c>
      <c r="E127" s="6">
        <f>+Consumos_IVA_y_Sociedades!F29</f>
        <v>3860.307531672252</v>
      </c>
      <c r="F127" s="6">
        <f>+Consumos_IVA_y_Sociedades!G29</f>
        <v>43.934242057482599</v>
      </c>
      <c r="G127" s="6">
        <f>+Consumos_IVA_y_Sociedades!H29</f>
        <v>0</v>
      </c>
      <c r="I127" s="105" t="s">
        <v>84</v>
      </c>
      <c r="J127" s="6">
        <f>+'comercio interior'!C23</f>
        <v>1878.8928432129901</v>
      </c>
      <c r="K127" s="6">
        <f>+'comercio interior'!D23</f>
        <v>4096.4803399541433</v>
      </c>
      <c r="L127" s="6">
        <f>+'comercio interior'!E23</f>
        <v>2980.2375118822606</v>
      </c>
    </row>
    <row r="128" spans="1:12">
      <c r="A128" s="105" t="s">
        <v>85</v>
      </c>
      <c r="B128" s="6">
        <f>+Consumos_IVA_y_Sociedades!C30</f>
        <v>0</v>
      </c>
      <c r="C128" s="6">
        <f>+Consumos_IVA_y_Sociedades!D30</f>
        <v>0</v>
      </c>
      <c r="D128" s="6">
        <f>+Consumos_IVA_y_Sociedades!E30</f>
        <v>0</v>
      </c>
      <c r="E128" s="6">
        <f>+Consumos_IVA_y_Sociedades!F30</f>
        <v>0</v>
      </c>
      <c r="F128" s="6">
        <f>+Consumos_IVA_y_Sociedades!G30</f>
        <v>0</v>
      </c>
      <c r="G128" s="6">
        <f>+Consumos_IVA_y_Sociedades!H30</f>
        <v>0</v>
      </c>
      <c r="I128" s="105" t="s">
        <v>85</v>
      </c>
      <c r="J128" s="6">
        <f>+'comercio interior'!C24</f>
        <v>2.9125561173327599</v>
      </c>
      <c r="K128" s="6">
        <f>+'comercio interior'!D24</f>
        <v>6.1137811523122911</v>
      </c>
      <c r="L128" s="6">
        <f>+'comercio interior'!E24</f>
        <v>1512.2575831096015</v>
      </c>
    </row>
    <row r="129" spans="1:13">
      <c r="A129" s="105" t="s">
        <v>178</v>
      </c>
      <c r="B129" s="6">
        <f>+Consumos_IVA_y_Sociedades!C31</f>
        <v>571990.82419562445</v>
      </c>
      <c r="C129" s="6">
        <f>+Consumos_IVA_y_Sociedades!D31</f>
        <v>11481.81023539844</v>
      </c>
      <c r="D129" s="6">
        <f>+Consumos_IVA_y_Sociedades!E31</f>
        <v>703.41975136664996</v>
      </c>
      <c r="E129" s="6">
        <f>+Consumos_IVA_y_Sociedades!F31</f>
        <v>559805.59420885937</v>
      </c>
      <c r="F129" s="6">
        <f>+Consumos_IVA_y_Sociedades!G31</f>
        <v>32692.174736300287</v>
      </c>
      <c r="G129" s="6">
        <f>+Consumos_IVA_y_Sociedades!H31</f>
        <v>328.08103161555994</v>
      </c>
      <c r="I129" s="105" t="s">
        <v>178</v>
      </c>
      <c r="J129" s="6">
        <f>+'comercio interior'!C25</f>
        <v>191784.53043200445</v>
      </c>
      <c r="K129" s="6">
        <f>+'comercio interior'!D25</f>
        <v>229605.58599969867</v>
      </c>
      <c r="L129" s="6">
        <f>+'comercio interior'!E25</f>
        <v>229605.58599969867</v>
      </c>
    </row>
    <row r="130" spans="1:13">
      <c r="I130" s="8"/>
      <c r="M130" s="102" t="s">
        <v>502</v>
      </c>
    </row>
    <row r="131" spans="1:13" s="533" customFormat="1" ht="67.5">
      <c r="A131" s="528" t="s">
        <v>463</v>
      </c>
      <c r="B131" s="529" t="s">
        <v>223</v>
      </c>
      <c r="C131" s="530" t="s">
        <v>224</v>
      </c>
      <c r="D131" s="530" t="s">
        <v>411</v>
      </c>
      <c r="E131" s="530" t="s">
        <v>464</v>
      </c>
      <c r="F131" s="530" t="s">
        <v>412</v>
      </c>
      <c r="G131" s="530" t="s">
        <v>14</v>
      </c>
      <c r="I131" s="522" t="s">
        <v>435</v>
      </c>
      <c r="J131" s="534" t="s">
        <v>105</v>
      </c>
      <c r="K131" s="534" t="s">
        <v>35</v>
      </c>
      <c r="L131" s="534" t="s">
        <v>101</v>
      </c>
      <c r="M131" s="535" t="s">
        <v>214</v>
      </c>
    </row>
    <row r="132" spans="1:13">
      <c r="A132" s="105" t="s">
        <v>148</v>
      </c>
      <c r="B132" s="6"/>
      <c r="G132" s="6">
        <f>+Consumos_IVA_y_Sociedades!H41</f>
        <v>76.023180276450006</v>
      </c>
      <c r="I132" s="105" t="s">
        <v>148</v>
      </c>
      <c r="J132" s="6">
        <f>+'ITP y AJD things'!C41</f>
        <v>4319163.5369544076</v>
      </c>
      <c r="K132" s="6">
        <f>+'ITP y AJD things'!D41</f>
        <v>752942.79314685892</v>
      </c>
      <c r="L132" s="6">
        <f>+'ITP y AJD things'!E41</f>
        <v>3713741.8620000002</v>
      </c>
      <c r="M132" s="6">
        <f>+'ITP y AJD things'!I41</f>
        <v>347008.29413827718</v>
      </c>
    </row>
    <row r="133" spans="1:13">
      <c r="A133" s="105" t="s">
        <v>149</v>
      </c>
      <c r="G133" s="6">
        <f>+Consumos_IVA_y_Sociedades!H42</f>
        <v>18.809023163789998</v>
      </c>
      <c r="I133" s="105" t="s">
        <v>149</v>
      </c>
      <c r="J133" s="6">
        <f>+'ITP y AJD things'!C42</f>
        <v>752827.07373887836</v>
      </c>
      <c r="K133" s="6">
        <f>+'ITP y AJD things'!D42</f>
        <v>304739.63356165471</v>
      </c>
      <c r="L133" s="6">
        <f>+'ITP y AJD things'!E42</f>
        <v>585972.56900000002</v>
      </c>
      <c r="M133" s="6">
        <f>+'ITP y AJD things'!I42</f>
        <v>61605.017187338039</v>
      </c>
    </row>
    <row r="134" spans="1:13">
      <c r="A134" s="105" t="s">
        <v>272</v>
      </c>
      <c r="G134" s="6">
        <f>+Consumos_IVA_y_Sociedades!H43</f>
        <v>39.732760259529982</v>
      </c>
      <c r="I134" s="105" t="s">
        <v>272</v>
      </c>
      <c r="J134" s="6">
        <f>+'ITP y AJD things'!C43</f>
        <v>456082.69636005344</v>
      </c>
      <c r="K134" s="6">
        <f>+'ITP y AJD things'!D43</f>
        <v>118153.29280664635</v>
      </c>
      <c r="L134" s="6">
        <f>+'ITP y AJD things'!E43</f>
        <v>409701.64500000002</v>
      </c>
      <c r="M134" s="6">
        <f>+'ITP y AJD things'!I43</f>
        <v>37204.338123270209</v>
      </c>
    </row>
    <row r="135" spans="1:13">
      <c r="A135" s="105" t="s">
        <v>273</v>
      </c>
      <c r="G135" s="6">
        <f>+Consumos_IVA_y_Sociedades!H44</f>
        <v>6.3523509568400005</v>
      </c>
      <c r="I135" s="105" t="s">
        <v>273</v>
      </c>
      <c r="J135" s="6">
        <f>+'ITP y AJD things'!C44</f>
        <v>822562.46186550253</v>
      </c>
      <c r="K135" s="6">
        <f>+'ITP y AJD things'!D44</f>
        <v>111191.68705833393</v>
      </c>
      <c r="L135" s="6">
        <f>+'ITP y AJD things'!E44</f>
        <v>691504.45200000005</v>
      </c>
      <c r="M135" s="6">
        <f>+'ITP y AJD things'!I44</f>
        <v>65606.333721168514</v>
      </c>
    </row>
    <row r="136" spans="1:13">
      <c r="A136" s="105" t="s">
        <v>227</v>
      </c>
      <c r="B136" s="6">
        <f>+Consumos_IVA_y_Sociedades!C45</f>
        <v>22071.283445132103</v>
      </c>
      <c r="C136" s="6">
        <f>+Consumos_IVA_y_Sociedades!D45</f>
        <v>491.75313694435965</v>
      </c>
      <c r="D136" s="6">
        <f>+Consumos_IVA_y_Sociedades!E45</f>
        <v>328.08103161556005</v>
      </c>
      <c r="E136" s="6">
        <f>+Consumos_IVA_y_Sociedades!F45</f>
        <v>21251.449276572184</v>
      </c>
      <c r="F136" s="6">
        <f>+Consumos_IVA_y_Sociedades!G45</f>
        <v>7985.8252636997049</v>
      </c>
      <c r="G136" s="6">
        <f>+Consumos_IVA_y_Sociedades!H45</f>
        <v>0</v>
      </c>
      <c r="I136" s="105" t="s">
        <v>227</v>
      </c>
      <c r="J136" s="6">
        <f>+'ITP y AJD things'!C45</f>
        <v>995831.93478968053</v>
      </c>
      <c r="K136" s="6">
        <f>+'ITP y AJD things'!D45</f>
        <v>139777.49644141065</v>
      </c>
      <c r="L136" s="6">
        <f>+'ITP y AJD things'!E45</f>
        <v>875440.92099999997</v>
      </c>
      <c r="M136" s="6">
        <f>+'ITP y AJD things'!I45</f>
        <v>79860.419609691744</v>
      </c>
    </row>
    <row r="137" spans="1:13">
      <c r="A137" s="105" t="s">
        <v>209</v>
      </c>
      <c r="G137" s="6">
        <f>+Consumos_IVA_y_Sociedades!H46</f>
        <v>13.469308403299998</v>
      </c>
      <c r="I137" s="105" t="s">
        <v>209</v>
      </c>
      <c r="J137" s="6">
        <f>+'ITP y AJD things'!C46</f>
        <v>283548.74384970061</v>
      </c>
      <c r="K137" s="6">
        <f>+'ITP y AJD things'!D46</f>
        <v>73684.396483156161</v>
      </c>
      <c r="L137" s="6">
        <f>+'ITP y AJD things'!E46</f>
        <v>325283.35399999999</v>
      </c>
      <c r="M137" s="6">
        <f>+'ITP y AJD things'!I46</f>
        <v>23838.089574310605</v>
      </c>
    </row>
    <row r="138" spans="1:13">
      <c r="A138" s="105" t="s">
        <v>210</v>
      </c>
      <c r="G138" s="6">
        <f>+Consumos_IVA_y_Sociedades!H47</f>
        <v>55.786260134209996</v>
      </c>
      <c r="I138" s="105" t="s">
        <v>210</v>
      </c>
      <c r="J138" s="6">
        <f>+'ITP y AJD things'!C47</f>
        <v>1284854.0414826111</v>
      </c>
      <c r="K138" s="6">
        <f>+'ITP y AJD things'!D47</f>
        <v>333573.90117079183</v>
      </c>
      <c r="L138" s="6">
        <f>+'ITP y AJD things'!E47</f>
        <v>902025.61</v>
      </c>
      <c r="M138" s="6">
        <f>+'ITP y AJD things'!I47</f>
        <v>102295.77801549071</v>
      </c>
    </row>
    <row r="139" spans="1:13">
      <c r="A139" s="105" t="s">
        <v>264</v>
      </c>
      <c r="G139" s="6">
        <f>+Consumos_IVA_y_Sociedades!H48</f>
        <v>8.31073394589</v>
      </c>
      <c r="I139" s="105" t="s">
        <v>264</v>
      </c>
      <c r="J139" s="6">
        <f>+'ITP y AJD things'!C48</f>
        <v>867332.89711194311</v>
      </c>
      <c r="K139" s="6">
        <f>+'ITP y AJD things'!D48</f>
        <v>244429.95296467876</v>
      </c>
      <c r="L139" s="6">
        <f>+'ITP y AJD things'!E48</f>
        <v>549506.17000000004</v>
      </c>
      <c r="M139" s="6">
        <f>+'ITP y AJD things'!I48</f>
        <v>68652.66402748281</v>
      </c>
    </row>
    <row r="140" spans="1:13">
      <c r="A140" s="105" t="s">
        <v>270</v>
      </c>
      <c r="G140" s="6">
        <f>+Consumos_IVA_y_Sociedades!H49</f>
        <v>97.715674935090007</v>
      </c>
      <c r="I140" s="105" t="s">
        <v>270</v>
      </c>
      <c r="J140" s="6">
        <f>+'ITP y AJD things'!C49</f>
        <v>5555741.5329350084</v>
      </c>
      <c r="K140" s="6">
        <f>+'ITP y AJD things'!D49</f>
        <v>764838.09339923249</v>
      </c>
      <c r="L140" s="6">
        <f>+'ITP y AJD things'!E49</f>
        <v>4191148.4890000001</v>
      </c>
      <c r="M140" s="6">
        <f>+'ITP y AJD things'!I49</f>
        <v>438461.773129443</v>
      </c>
    </row>
    <row r="141" spans="1:13">
      <c r="A141" s="105" t="s">
        <v>271</v>
      </c>
      <c r="G141" s="6">
        <f>+Consumos_IVA_y_Sociedades!H50</f>
        <v>52.851190353119996</v>
      </c>
      <c r="I141" s="105" t="s">
        <v>271</v>
      </c>
      <c r="J141" s="6">
        <f>+'ITP y AJD things'!C50</f>
        <v>2745081.0024936711</v>
      </c>
      <c r="K141" s="6">
        <f>+'ITP y AJD things'!D50</f>
        <v>372490.30614735291</v>
      </c>
      <c r="L141" s="6">
        <f>+'ITP y AJD things'!E50</f>
        <v>2445788.8459999999</v>
      </c>
      <c r="M141" s="6">
        <f>+'ITP y AJD things'!I50</f>
        <v>220338.46169603051</v>
      </c>
    </row>
    <row r="142" spans="1:13">
      <c r="A142" s="105" t="s">
        <v>166</v>
      </c>
      <c r="G142" s="6">
        <f>+Consumos_IVA_y_Sociedades!H51</f>
        <v>11.750365589039998</v>
      </c>
      <c r="I142" s="105" t="s">
        <v>166</v>
      </c>
      <c r="J142" s="6">
        <f>+'ITP y AJD things'!C51</f>
        <v>415047.36441671848</v>
      </c>
      <c r="K142" s="6">
        <f>+'ITP y AJD things'!D51</f>
        <v>79764.390086632979</v>
      </c>
      <c r="L142" s="6">
        <f>+'ITP y AJD things'!E51</f>
        <v>247310.198</v>
      </c>
      <c r="M142" s="6">
        <f>+'ITP y AJD things'!I51</f>
        <v>32324.061390036626</v>
      </c>
    </row>
    <row r="143" spans="1:13">
      <c r="A143" s="105" t="s">
        <v>158</v>
      </c>
      <c r="G143" s="6">
        <f>+Consumos_IVA_y_Sociedades!H52</f>
        <v>68.857038315330001</v>
      </c>
      <c r="I143" s="105" t="s">
        <v>158</v>
      </c>
      <c r="J143" s="6">
        <f>+'ITP y AJD things'!C52</f>
        <v>990186.41567789752</v>
      </c>
      <c r="K143" s="6">
        <f>+'ITP y AJD things'!D52</f>
        <v>332806.46859663009</v>
      </c>
      <c r="L143" s="6">
        <f>+'ITP y AJD things'!E52</f>
        <v>761852.48899999994</v>
      </c>
      <c r="M143" s="6">
        <f>+'ITP y AJD things'!I52</f>
        <v>80259.638673419133</v>
      </c>
    </row>
    <row r="144" spans="1:13">
      <c r="A144" s="105" t="s">
        <v>159</v>
      </c>
      <c r="G144" s="6">
        <f>+Consumos_IVA_y_Sociedades!H53</f>
        <v>135.15015587894999</v>
      </c>
      <c r="I144" s="105" t="s">
        <v>159</v>
      </c>
      <c r="J144" s="6">
        <f>+'ITP y AJD things'!C53</f>
        <v>7589216.7448380915</v>
      </c>
      <c r="K144" s="6">
        <f>+'ITP y AJD things'!D53</f>
        <v>1777394.4976969913</v>
      </c>
      <c r="L144" s="6">
        <f>+'ITP y AJD things'!E53</f>
        <v>7920030.4050000003</v>
      </c>
      <c r="M144" s="6">
        <f>+'ITP y AJD things'!I53</f>
        <v>628219.42116563639</v>
      </c>
    </row>
    <row r="145" spans="1:14">
      <c r="A145" s="105" t="s">
        <v>160</v>
      </c>
      <c r="G145" s="6">
        <f>+Consumos_IVA_y_Sociedades!H54</f>
        <v>2.0706007141800002</v>
      </c>
      <c r="I145" s="105" t="s">
        <v>160</v>
      </c>
      <c r="J145" s="6">
        <f>+'ITP y AJD things'!C54</f>
        <v>578236.43438245007</v>
      </c>
      <c r="K145" s="6">
        <f>+'ITP y AJD things'!D54</f>
        <v>112060.11688768919</v>
      </c>
      <c r="L145" s="6">
        <f>+'ITP y AJD things'!E54</f>
        <v>371936.05900000001</v>
      </c>
      <c r="M145" s="6">
        <f>+'ITP y AJD things'!I54</f>
        <v>45316.512165648397</v>
      </c>
    </row>
    <row r="146" spans="1:14">
      <c r="A146" s="105" t="s">
        <v>161</v>
      </c>
      <c r="G146" s="6">
        <f>+Consumos_IVA_y_Sociedades!H55</f>
        <v>16.956697388020004</v>
      </c>
      <c r="I146" s="105" t="s">
        <v>161</v>
      </c>
      <c r="J146" s="6">
        <f>+'ITP y AJD things'!C55</f>
        <v>311354.06483049522</v>
      </c>
      <c r="K146" s="6">
        <f>+'ITP y AJD things'!D55</f>
        <v>218161.28409364074</v>
      </c>
      <c r="L146" s="6">
        <f>+'ITP y AJD things'!E55</f>
        <v>380928.22499999998</v>
      </c>
      <c r="M146" s="6">
        <f>+'ITP y AJD things'!I55</f>
        <v>27785.679629071074</v>
      </c>
    </row>
    <row r="147" spans="1:14">
      <c r="A147" s="105" t="s">
        <v>83</v>
      </c>
      <c r="G147" s="6">
        <f>+Consumos_IVA_y_Sociedades!H56</f>
        <v>93.618631910919987</v>
      </c>
      <c r="I147" s="105" t="s">
        <v>83</v>
      </c>
      <c r="J147" s="6">
        <f>+'ITP y AJD things'!C56</f>
        <v>1950441.5247921669</v>
      </c>
      <c r="K147" s="6">
        <f>+'ITP y AJD things'!D56</f>
        <v>761565.29153216502</v>
      </c>
      <c r="L147" s="6">
        <f>+'ITP y AJD things'!E56</f>
        <v>1426249.7760000001</v>
      </c>
      <c r="M147" s="6">
        <f>+'ITP y AJD things'!I56</f>
        <v>158409.05741077333</v>
      </c>
    </row>
    <row r="148" spans="1:14">
      <c r="A148" s="105" t="s">
        <v>84</v>
      </c>
      <c r="G148" s="6">
        <f>+Consumos_IVA_y_Sociedades!H57</f>
        <v>5.9657791419900006</v>
      </c>
      <c r="I148" s="105" t="s">
        <v>84</v>
      </c>
      <c r="J148" s="6">
        <f>+'ITP y AJD things'!C57</f>
        <v>215726.3283099946</v>
      </c>
      <c r="K148" s="6">
        <f>+'ITP y AJD things'!D57</f>
        <v>42516.761215746032</v>
      </c>
      <c r="L148" s="6">
        <f>+'ITP y AJD things'!E57</f>
        <v>143868.00200000001</v>
      </c>
      <c r="M148" s="6">
        <f>+'ITP y AJD things'!I57</f>
        <v>16964.690613857085</v>
      </c>
    </row>
    <row r="149" spans="1:14">
      <c r="A149" s="105" t="s">
        <v>85</v>
      </c>
      <c r="G149" s="6">
        <f>+Consumos_IVA_y_Sociedades!H58</f>
        <v>0.76203089448000005</v>
      </c>
      <c r="I149" s="105" t="s">
        <v>85</v>
      </c>
      <c r="J149" s="6">
        <f>+'ITP y AJD things'!C58</f>
        <v>89973.627651579343</v>
      </c>
      <c r="K149" s="6">
        <f>+'ITP y AJD things'!D58</f>
        <v>69654.053079999998</v>
      </c>
      <c r="L149" s="6">
        <f>+'ITP y AJD things'!E58</f>
        <v>83649.506999999998</v>
      </c>
      <c r="M149" s="6">
        <f>+'ITP y AJD things'!I58</f>
        <v>7831.1895364105549</v>
      </c>
    </row>
    <row r="150" spans="1:14">
      <c r="A150" s="105" t="s">
        <v>178</v>
      </c>
      <c r="G150" s="6">
        <f>+Consumos_IVA_y_Sociedades!H59</f>
        <v>704.18178226112991</v>
      </c>
      <c r="I150" s="105" t="s">
        <v>291</v>
      </c>
      <c r="J150" s="6">
        <f>+'ITP y AJD things'!C59</f>
        <v>5782465.9155467469</v>
      </c>
      <c r="K150" s="6">
        <f>+'ITP y AJD things'!D59</f>
        <v>876177.30173107516</v>
      </c>
      <c r="L150" s="6"/>
      <c r="M150" s="6">
        <f>+'ITP y AJD things'!I59</f>
        <v>413534.3871055831</v>
      </c>
    </row>
    <row r="151" spans="1:14">
      <c r="A151" s="105"/>
      <c r="G151" s="6"/>
      <c r="I151" s="105" t="s">
        <v>178</v>
      </c>
      <c r="J151" s="6">
        <f>+'ITP y AJD things'!C60</f>
        <v>36005674.342027605</v>
      </c>
      <c r="K151" s="6">
        <f>+'ITP y AJD things'!D60</f>
        <v>7485921.7181006884</v>
      </c>
      <c r="L151" s="6">
        <f>+'ITP y AJD things'!E60</f>
        <v>26025938.579000004</v>
      </c>
      <c r="M151" s="6">
        <f>+'ITP y AJD things'!I60</f>
        <v>2855515.8069129391</v>
      </c>
    </row>
    <row r="152" spans="1:14">
      <c r="I152" s="105" t="s">
        <v>503</v>
      </c>
      <c r="J152" s="130">
        <f>+'ITP y AJD things'!C64</f>
        <v>7.0000000000000007E-2</v>
      </c>
      <c r="K152" s="130">
        <f>+'ITP y AJD things'!C65</f>
        <v>0.01</v>
      </c>
      <c r="L152" s="130">
        <f>+'ITP y AJD things'!C66</f>
        <v>0.01</v>
      </c>
      <c r="M152" s="6"/>
    </row>
    <row r="153" spans="1:14">
      <c r="I153" s="102" t="s">
        <v>504</v>
      </c>
      <c r="J153" s="131" t="str">
        <f>+'ITP y AJD things'!B64</f>
        <v>ITP</v>
      </c>
      <c r="K153" s="131" t="str">
        <f>+'ITP y AJD things'!B65</f>
        <v>AJD, registro</v>
      </c>
      <c r="L153" s="131" t="str">
        <f>+'ITP y AJD things'!B66</f>
        <v>AJD, hipoteca</v>
      </c>
      <c r="M153" s="6"/>
    </row>
    <row r="154" spans="1:14">
      <c r="J154" s="131"/>
      <c r="K154" s="131"/>
      <c r="L154" s="131"/>
      <c r="M154" s="6"/>
    </row>
    <row r="155" spans="1:14" ht="54" customHeight="1">
      <c r="A155" s="528" t="s">
        <v>470</v>
      </c>
      <c r="B155" s="529" t="s">
        <v>108</v>
      </c>
      <c r="C155" s="530" t="s">
        <v>469</v>
      </c>
      <c r="D155" s="530" t="s">
        <v>466</v>
      </c>
      <c r="E155" s="530" t="s">
        <v>465</v>
      </c>
      <c r="F155" s="530" t="s">
        <v>468</v>
      </c>
      <c r="G155" s="530" t="s">
        <v>467</v>
      </c>
      <c r="H155" s="111"/>
      <c r="I155" s="532" t="s">
        <v>436</v>
      </c>
      <c r="J155" s="531" t="s">
        <v>222</v>
      </c>
      <c r="K155" s="531" t="s">
        <v>232</v>
      </c>
      <c r="L155" s="531" t="s">
        <v>93</v>
      </c>
      <c r="M155" s="531" t="s">
        <v>86</v>
      </c>
      <c r="N155" s="531" t="s">
        <v>92</v>
      </c>
    </row>
    <row r="156" spans="1:14">
      <c r="A156" s="105" t="s">
        <v>148</v>
      </c>
      <c r="B156" s="6">
        <f>+Consumos_IVA_y_Sociedades!C67</f>
        <v>93517.777605676674</v>
      </c>
      <c r="C156" s="6">
        <f>+Consumos_IVA_y_Sociedades!D67</f>
        <v>1318.325939371761</v>
      </c>
      <c r="D156" s="6">
        <f>+Consumos_IVA_y_Sociedades!E67</f>
        <v>92199.451666304914</v>
      </c>
      <c r="E156" s="6">
        <f>+Consumos_IVA_y_Sociedades!F67</f>
        <v>5917.4964556951145</v>
      </c>
      <c r="F156" s="6">
        <f>+Consumos_IVA_y_Sociedades!G67</f>
        <v>7317.7358875844866</v>
      </c>
      <c r="G156" s="6">
        <f>+Consumos_IVA_y_Sociedades!H67</f>
        <v>99517.187553889395</v>
      </c>
      <c r="H156" s="6"/>
      <c r="I156" s="105" t="s">
        <v>148</v>
      </c>
      <c r="J156" s="6">
        <f>+'para sobreesfuerzos'!C10</f>
        <v>25118.690178282301</v>
      </c>
      <c r="K156" s="6">
        <f>+'para sobreesfuerzos'!D10</f>
        <v>28438.308620880092</v>
      </c>
      <c r="L156" s="6">
        <f>+'para sobreesfuerzos'!E10</f>
        <v>26611.827319438264</v>
      </c>
      <c r="M156" s="6">
        <f>+'para sobreesfuerzos'!F10</f>
        <v>80168.826118600657</v>
      </c>
      <c r="N156" s="16">
        <f>+'para sobreesfuerzos'!G10</f>
        <v>0.3133224146393519</v>
      </c>
    </row>
    <row r="157" spans="1:14">
      <c r="A157" s="105" t="s">
        <v>149</v>
      </c>
      <c r="B157" s="6">
        <f>+Consumos_IVA_y_Sociedades!C68</f>
        <v>17014.237021220204</v>
      </c>
      <c r="C157" s="6">
        <f>+Consumos_IVA_y_Sociedades!D68</f>
        <v>339.06029975682719</v>
      </c>
      <c r="D157" s="6">
        <f>+Consumos_IVA_y_Sociedades!E68</f>
        <v>16675.176721463376</v>
      </c>
      <c r="E157" s="6">
        <f>+Consumos_IVA_y_Sociedades!F68</f>
        <v>210.61329442116997</v>
      </c>
      <c r="F157" s="6">
        <f>+Consumos_IVA_y_Sociedades!G68</f>
        <v>1151.2453444575829</v>
      </c>
      <c r="G157" s="6">
        <f>+Consumos_IVA_y_Sociedades!H68</f>
        <v>17826.42206592096</v>
      </c>
      <c r="H157" s="6"/>
      <c r="I157" s="105" t="s">
        <v>149</v>
      </c>
      <c r="J157" s="6">
        <f>+'para sobreesfuerzos'!C11</f>
        <v>7806.1071774066004</v>
      </c>
      <c r="K157" s="6">
        <f>+'para sobreesfuerzos'!D11</f>
        <v>12508.71849301445</v>
      </c>
      <c r="L157" s="6">
        <f>+'para sobreesfuerzos'!E11</f>
        <v>9369.0352470222806</v>
      </c>
      <c r="M157" s="6">
        <f>+'para sobreesfuerzos'!F11</f>
        <v>29683.86091744333</v>
      </c>
      <c r="N157" s="16">
        <f>+'para sobreesfuerzos'!G11</f>
        <v>0.26297479290571141</v>
      </c>
    </row>
    <row r="158" spans="1:14">
      <c r="A158" s="105" t="s">
        <v>272</v>
      </c>
      <c r="B158" s="6">
        <f>+Consumos_IVA_y_Sociedades!C69</f>
        <v>13763.501729785923</v>
      </c>
      <c r="C158" s="6">
        <f>+Consumos_IVA_y_Sociedades!D69</f>
        <v>216.43311348114509</v>
      </c>
      <c r="D158" s="6">
        <f>+Consumos_IVA_y_Sociedades!E69</f>
        <v>13547.068616304778</v>
      </c>
      <c r="E158" s="6">
        <f>+Consumos_IVA_y_Sociedades!F69</f>
        <v>213.60340156177477</v>
      </c>
      <c r="F158" s="6">
        <f>+Consumos_IVA_y_Sociedades!G69</f>
        <v>920.299142927562</v>
      </c>
      <c r="G158" s="6">
        <f>+Consumos_IVA_y_Sociedades!H69</f>
        <v>14467.36775923234</v>
      </c>
      <c r="H158" s="6"/>
      <c r="I158" s="105" t="s">
        <v>272</v>
      </c>
      <c r="J158" s="6">
        <f>+'para sobreesfuerzos'!C12</f>
        <v>4147.6858734324596</v>
      </c>
      <c r="K158" s="6">
        <f>+'para sobreesfuerzos'!D12</f>
        <v>5462.2423423241362</v>
      </c>
      <c r="L158" s="6">
        <f>+'para sobreesfuerzos'!E12</f>
        <v>3832.9106305019532</v>
      </c>
      <c r="M158" s="6">
        <f>+'para sobreesfuerzos'!F12</f>
        <v>13442.83884625855</v>
      </c>
      <c r="N158" s="16">
        <f>+'para sobreesfuerzos'!G12</f>
        <v>0.30854240840556202</v>
      </c>
    </row>
    <row r="159" spans="1:14">
      <c r="A159" s="105" t="s">
        <v>273</v>
      </c>
      <c r="B159" s="6">
        <f>+Consumos_IVA_y_Sociedades!C70</f>
        <v>15463.514643645143</v>
      </c>
      <c r="C159" s="6">
        <f>+Consumos_IVA_y_Sociedades!D70</f>
        <v>377.0682684488188</v>
      </c>
      <c r="D159" s="6">
        <f>+Consumos_IVA_y_Sociedades!E70</f>
        <v>15086.446375196325</v>
      </c>
      <c r="E159" s="6">
        <f>+Consumos_IVA_y_Sociedades!F70</f>
        <v>6813.2528633390511</v>
      </c>
      <c r="F159" s="6">
        <f>+Consumos_IVA_y_Sociedades!G70</f>
        <v>961.64800221097903</v>
      </c>
      <c r="G159" s="6">
        <f>+Consumos_IVA_y_Sociedades!H70</f>
        <v>16048.094377407304</v>
      </c>
      <c r="H159" s="6"/>
      <c r="I159" s="105" t="s">
        <v>273</v>
      </c>
      <c r="J159" s="6">
        <f>+'para sobreesfuerzos'!C13</f>
        <v>3051.56457711035</v>
      </c>
      <c r="K159" s="6">
        <f>+'para sobreesfuerzos'!D13</f>
        <v>716.77782944610817</v>
      </c>
      <c r="L159" s="6">
        <f>+'para sobreesfuerzos'!E13</f>
        <v>922.72229479824387</v>
      </c>
      <c r="M159" s="6">
        <f>+'para sobreesfuerzos'!F13</f>
        <v>4691.0647013547023</v>
      </c>
      <c r="N159" s="16">
        <f>+'para sobreesfuerzos'!G13</f>
        <v>0.65050575325237114</v>
      </c>
    </row>
    <row r="160" spans="1:14">
      <c r="A160" s="105" t="s">
        <v>227</v>
      </c>
      <c r="B160" s="6">
        <f>+Consumos_IVA_y_Sociedades!C71</f>
        <v>22071.283445132103</v>
      </c>
      <c r="C160" s="6">
        <f>+Consumos_IVA_y_Sociedades!D71</f>
        <v>491.75313694435965</v>
      </c>
      <c r="D160" s="6">
        <f>+Consumos_IVA_y_Sociedades!E71</f>
        <v>21579.530308187743</v>
      </c>
      <c r="E160" s="6">
        <f>+Consumos_IVA_y_Sociedades!F71</f>
        <v>7985.8252636997049</v>
      </c>
      <c r="F160" s="6">
        <f>+Consumos_IVA_y_Sociedades!G71</f>
        <v>1831.5176171182911</v>
      </c>
      <c r="G160" s="6">
        <f>+Consumos_IVA_y_Sociedades!H71</f>
        <v>23411.047925306033</v>
      </c>
      <c r="H160" s="6"/>
      <c r="I160" s="105" t="s">
        <v>227</v>
      </c>
      <c r="J160" s="6">
        <f>+'para sobreesfuerzos'!C14</f>
        <v>5628.4566379957396</v>
      </c>
      <c r="K160" s="6">
        <f>+'para sobreesfuerzos'!D14</f>
        <v>3614.0529579699105</v>
      </c>
      <c r="L160" s="6">
        <f>+'para sobreesfuerzos'!E14</f>
        <v>2389.1489134445883</v>
      </c>
      <c r="M160" s="6">
        <f>+'para sobreesfuerzos'!F14</f>
        <v>11631.658509410237</v>
      </c>
      <c r="N160" s="16">
        <f>+'para sobreesfuerzos'!G14</f>
        <v>0.48389115218970785</v>
      </c>
    </row>
    <row r="161" spans="1:17">
      <c r="A161" s="105" t="s">
        <v>209</v>
      </c>
      <c r="B161" s="6">
        <f>+Consumos_IVA_y_Sociedades!C72</f>
        <v>7587.0375640459315</v>
      </c>
      <c r="C161" s="6">
        <f>+Consumos_IVA_y_Sociedades!D72</f>
        <v>109.60031383271838</v>
      </c>
      <c r="D161" s="6">
        <f>+Consumos_IVA_y_Sociedades!E72</f>
        <v>7477.4372502132128</v>
      </c>
      <c r="E161" s="6">
        <f>+Consumos_IVA_y_Sociedades!F72</f>
        <v>239.23706760490387</v>
      </c>
      <c r="F161" s="6">
        <f>+Consumos_IVA_y_Sociedades!G72</f>
        <v>511.25746015157455</v>
      </c>
      <c r="G161" s="6">
        <f>+Consumos_IVA_y_Sociedades!H72</f>
        <v>7988.6947103647872</v>
      </c>
      <c r="H161" s="6"/>
      <c r="I161" s="105" t="s">
        <v>209</v>
      </c>
      <c r="J161" s="6">
        <f>+'para sobreesfuerzos'!C15</f>
        <v>2243.3132655642898</v>
      </c>
      <c r="K161" s="6">
        <f>+'para sobreesfuerzos'!D15</f>
        <v>3654.9367700758007</v>
      </c>
      <c r="L161" s="6">
        <f>+'para sobreesfuerzos'!E15</f>
        <v>2542.8424991500206</v>
      </c>
      <c r="M161" s="6">
        <f>+'para sobreesfuerzos'!F15</f>
        <v>8441.0925347901102</v>
      </c>
      <c r="N161" s="16">
        <f>+'para sobreesfuerzos'!G15</f>
        <v>0.26576100858016127</v>
      </c>
    </row>
    <row r="162" spans="1:17">
      <c r="A162" s="105" t="s">
        <v>210</v>
      </c>
      <c r="B162" s="6">
        <f>+Consumos_IVA_y_Sociedades!C73</f>
        <v>29801.077846694312</v>
      </c>
      <c r="C162" s="6">
        <f>+Consumos_IVA_y_Sociedades!D73</f>
        <v>435.44831757827507</v>
      </c>
      <c r="D162" s="6">
        <f>+Consumos_IVA_y_Sociedades!E73</f>
        <v>29365.629529116039</v>
      </c>
      <c r="E162" s="6">
        <f>+Consumos_IVA_y_Sociedades!F73</f>
        <v>522.4013910502224</v>
      </c>
      <c r="F162" s="6">
        <f>+Consumos_IVA_y_Sociedades!G73</f>
        <v>2163.2810624101057</v>
      </c>
      <c r="G162" s="6">
        <f>+Consumos_IVA_y_Sociedades!H73</f>
        <v>31528.910591526146</v>
      </c>
      <c r="H162" s="6"/>
      <c r="I162" s="105" t="s">
        <v>210</v>
      </c>
      <c r="J162" s="6">
        <f>+'para sobreesfuerzos'!C16</f>
        <v>15770.981150846699</v>
      </c>
      <c r="K162" s="6">
        <f>+'para sobreesfuerzos'!D16</f>
        <v>19298.141960108969</v>
      </c>
      <c r="L162" s="6">
        <f>+'para sobreesfuerzos'!E16</f>
        <v>12733.785511114054</v>
      </c>
      <c r="M162" s="6">
        <f>+'para sobreesfuerzos'!F16</f>
        <v>47802.908622069721</v>
      </c>
      <c r="N162" s="16">
        <f>+'para sobreesfuerzos'!G16</f>
        <v>0.32991676877932752</v>
      </c>
    </row>
    <row r="163" spans="1:17">
      <c r="A163" s="105" t="s">
        <v>264</v>
      </c>
      <c r="B163" s="6">
        <f>+Consumos_IVA_y_Sociedades!C74</f>
        <v>22049.396350006857</v>
      </c>
      <c r="C163" s="6">
        <f>+Consumos_IVA_y_Sociedades!D74</f>
        <v>239.29315336577724</v>
      </c>
      <c r="D163" s="6">
        <f>+Consumos_IVA_y_Sociedades!E74</f>
        <v>21810.103196641081</v>
      </c>
      <c r="E163" s="6">
        <f>+Consumos_IVA_y_Sociedades!F74</f>
        <v>166.05985765093948</v>
      </c>
      <c r="F163" s="6">
        <f>+Consumos_IVA_y_Sociedades!G74</f>
        <v>1802.1971922204616</v>
      </c>
      <c r="G163" s="6">
        <f>+Consumos_IVA_y_Sociedades!H74</f>
        <v>23612.300388861542</v>
      </c>
      <c r="H163" s="6"/>
      <c r="I163" s="105" t="s">
        <v>264</v>
      </c>
      <c r="J163" s="6">
        <f>+'para sobreesfuerzos'!C17</f>
        <v>7023.9022006445102</v>
      </c>
      <c r="K163" s="6">
        <f>+'para sobreesfuerzos'!D17</f>
        <v>15832.251917554111</v>
      </c>
      <c r="L163" s="6">
        <f>+'para sobreesfuerzos'!E17</f>
        <v>5391.2079216437369</v>
      </c>
      <c r="M163" s="6">
        <f>+'para sobreesfuerzos'!F17</f>
        <v>28247.362039842359</v>
      </c>
      <c r="N163" s="16">
        <f>+'para sobreesfuerzos'!G17</f>
        <v>0.24865692558255287</v>
      </c>
    </row>
    <row r="164" spans="1:17">
      <c r="A164" s="105" t="s">
        <v>270</v>
      </c>
      <c r="B164" s="6">
        <f>+Consumos_IVA_y_Sociedades!C75</f>
        <v>106958.37021217184</v>
      </c>
      <c r="C164" s="6">
        <f>+Consumos_IVA_y_Sociedades!D75</f>
        <v>2842.4755723725475</v>
      </c>
      <c r="D164" s="6">
        <f>+Consumos_IVA_y_Sociedades!E75</f>
        <v>104115.89463979928</v>
      </c>
      <c r="E164" s="6">
        <f>+Consumos_IVA_y_Sociedades!F75</f>
        <v>9594.6006506352642</v>
      </c>
      <c r="F164" s="6">
        <f>+Consumos_IVA_y_Sociedades!G75</f>
        <v>6544.9321710588392</v>
      </c>
      <c r="G164" s="6">
        <f>+Consumos_IVA_y_Sociedades!H75</f>
        <v>110660.82681085813</v>
      </c>
      <c r="H164" s="6"/>
      <c r="I164" s="105" t="s">
        <v>270</v>
      </c>
      <c r="J164" s="6">
        <f>+'para sobreesfuerzos'!C18</f>
        <v>44497.039270071502</v>
      </c>
      <c r="K164" s="6">
        <f>+'para sobreesfuerzos'!D18</f>
        <v>39351.079048569663</v>
      </c>
      <c r="L164" s="6">
        <f>+'para sobreesfuerzos'!E18</f>
        <v>60205.634879407138</v>
      </c>
      <c r="M164" s="6">
        <f>+'para sobreesfuerzos'!F18</f>
        <v>144053.7531980483</v>
      </c>
      <c r="N164" s="16">
        <f>+'para sobreesfuerzos'!G18</f>
        <v>0.30889191209684058</v>
      </c>
    </row>
    <row r="165" spans="1:17">
      <c r="A165" s="105" t="s">
        <v>271</v>
      </c>
      <c r="B165" s="6">
        <f>+Consumos_IVA_y_Sociedades!C76</f>
        <v>60518.571357117231</v>
      </c>
      <c r="C165" s="6">
        <f>+Consumos_IVA_y_Sociedades!D76</f>
        <v>1084.8633746377634</v>
      </c>
      <c r="D165" s="6">
        <f>+Consumos_IVA_y_Sociedades!E76</f>
        <v>59433.707982479471</v>
      </c>
      <c r="E165" s="6">
        <f>+Consumos_IVA_y_Sociedades!F76</f>
        <v>3489.6706238602346</v>
      </c>
      <c r="F165" s="6">
        <f>+Consumos_IVA_y_Sociedades!G76</f>
        <v>4349.1446752224401</v>
      </c>
      <c r="G165" s="6">
        <f>+Consumos_IVA_y_Sociedades!H76</f>
        <v>63782.852657701907</v>
      </c>
      <c r="H165" s="6"/>
      <c r="I165" s="105" t="s">
        <v>271</v>
      </c>
      <c r="J165" s="6">
        <f>+'para sobreesfuerzos'!C19</f>
        <v>20520.031931074402</v>
      </c>
      <c r="K165" s="6">
        <f>+'para sobreesfuerzos'!D19</f>
        <v>18817.237413630908</v>
      </c>
      <c r="L165" s="6">
        <f>+'para sobreesfuerzos'!E19</f>
        <v>24965.585397679304</v>
      </c>
      <c r="M165" s="6">
        <f>+'para sobreesfuerzos'!F19</f>
        <v>64302.854742384618</v>
      </c>
      <c r="N165" s="16">
        <f>+'para sobreesfuerzos'!G19</f>
        <v>0.31911541117860848</v>
      </c>
    </row>
    <row r="166" spans="1:17">
      <c r="A166" s="105" t="s">
        <v>166</v>
      </c>
      <c r="B166" s="6">
        <f>+Consumos_IVA_y_Sociedades!C77</f>
        <v>10819.59050099412</v>
      </c>
      <c r="C166" s="6">
        <f>+Consumos_IVA_y_Sociedades!D77</f>
        <v>161.82095339495476</v>
      </c>
      <c r="D166" s="6">
        <f>+Consumos_IVA_y_Sociedades!E77</f>
        <v>10657.769547599166</v>
      </c>
      <c r="E166" s="6">
        <f>+Consumos_IVA_y_Sociedades!F77</f>
        <v>88.795284289503883</v>
      </c>
      <c r="F166" s="6">
        <f>+Consumos_IVA_y_Sociedades!G77</f>
        <v>954.98765464881069</v>
      </c>
      <c r="G166" s="6">
        <f>+Consumos_IVA_y_Sociedades!H77</f>
        <v>11612.757202247976</v>
      </c>
      <c r="H166" s="6"/>
      <c r="I166" s="105" t="s">
        <v>166</v>
      </c>
      <c r="J166" s="6">
        <f>+'para sobreesfuerzos'!C20</f>
        <v>3888.86057270827</v>
      </c>
      <c r="K166" s="6">
        <f>+'para sobreesfuerzos'!D20</f>
        <v>4083.7862319799738</v>
      </c>
      <c r="L166" s="6">
        <f>+'para sobreesfuerzos'!E20</f>
        <v>1671.3673615855455</v>
      </c>
      <c r="M166" s="6">
        <f>+'para sobreesfuerzos'!F20</f>
        <v>9644.0141662737897</v>
      </c>
      <c r="N166" s="16">
        <f>+'para sobreesfuerzos'!G20</f>
        <v>0.40324086066858511</v>
      </c>
    </row>
    <row r="167" spans="1:17">
      <c r="A167" s="105" t="s">
        <v>158</v>
      </c>
      <c r="B167" s="6">
        <f>+Consumos_IVA_y_Sociedades!C78</f>
        <v>32625.276446638927</v>
      </c>
      <c r="C167" s="6">
        <f>+Consumos_IVA_y_Sociedades!D78</f>
        <v>350.85177664241706</v>
      </c>
      <c r="D167" s="6">
        <f>+Consumos_IVA_y_Sociedades!E78</f>
        <v>32274.424669996512</v>
      </c>
      <c r="E167" s="6">
        <f>+Consumos_IVA_y_Sociedades!F78</f>
        <v>625.65632444862308</v>
      </c>
      <c r="F167" s="6">
        <f>+Consumos_IVA_y_Sociedades!G78</f>
        <v>2387.2380802277203</v>
      </c>
      <c r="G167" s="6">
        <f>+Consumos_IVA_y_Sociedades!H78</f>
        <v>34661.662750224234</v>
      </c>
      <c r="H167" s="6"/>
      <c r="I167" s="105" t="s">
        <v>158</v>
      </c>
      <c r="J167" s="6">
        <f>+'para sobreesfuerzos'!C21</f>
        <v>16150.328851259301</v>
      </c>
      <c r="K167" s="6">
        <f>+'para sobreesfuerzos'!D21</f>
        <v>14720.111286920544</v>
      </c>
      <c r="L167" s="6">
        <f>+'para sobreesfuerzos'!E21</f>
        <v>17784.471051862092</v>
      </c>
      <c r="M167" s="6">
        <f>+'para sobreesfuerzos'!F21</f>
        <v>48654.911190041938</v>
      </c>
      <c r="N167" s="16">
        <f>+'para sobreesfuerzos'!G21</f>
        <v>0.33193625178304187</v>
      </c>
      <c r="Q167" s="102" t="s">
        <v>912</v>
      </c>
    </row>
    <row r="168" spans="1:17">
      <c r="A168" s="105" t="s">
        <v>159</v>
      </c>
      <c r="B168" s="6">
        <f>+Consumos_IVA_y_Sociedades!C79</f>
        <v>101124.16270608256</v>
      </c>
      <c r="C168" s="6">
        <f>+Consumos_IVA_y_Sociedades!D79</f>
        <v>2614.9672210477961</v>
      </c>
      <c r="D168" s="6">
        <f>+Consumos_IVA_y_Sociedades!E79</f>
        <v>98509.195485034754</v>
      </c>
      <c r="E168" s="6">
        <f>+Consumos_IVA_y_Sociedades!F79</f>
        <v>3431.4208961098489</v>
      </c>
      <c r="F168" s="6">
        <f>+Consumos_IVA_y_Sociedades!G79</f>
        <v>5614.7949473874723</v>
      </c>
      <c r="G168" s="6">
        <f>+Consumos_IVA_y_Sociedades!H79</f>
        <v>104123.99043242223</v>
      </c>
      <c r="H168" s="6"/>
      <c r="I168" s="105" t="s">
        <v>159</v>
      </c>
      <c r="J168" s="6">
        <f>+'para sobreesfuerzos'!C22</f>
        <v>10544.2752862169</v>
      </c>
      <c r="K168" s="6">
        <f>+'para sobreesfuerzos'!D22</f>
        <v>27929.671494299728</v>
      </c>
      <c r="L168" s="6">
        <f>+'para sobreesfuerzos'!E22</f>
        <v>27692.007035602757</v>
      </c>
      <c r="M168" s="6">
        <f>+'para sobreesfuerzos'!F22</f>
        <v>66165.953816119378</v>
      </c>
      <c r="N168" s="16">
        <f>+'para sobreesfuerzos'!G22</f>
        <v>0.15936104111066407</v>
      </c>
    </row>
    <row r="169" spans="1:17">
      <c r="A169" s="105" t="s">
        <v>160</v>
      </c>
      <c r="B169" s="6">
        <f>+Consumos_IVA_y_Sociedades!C80</f>
        <v>15992.523170729759</v>
      </c>
      <c r="C169" s="6">
        <f>+Consumos_IVA_y_Sociedades!D80</f>
        <v>329.40937604169892</v>
      </c>
      <c r="D169" s="6">
        <f>+Consumos_IVA_y_Sociedades!E80</f>
        <v>15663.113794688061</v>
      </c>
      <c r="E169" s="6">
        <f>+Consumos_IVA_y_Sociedades!F80</f>
        <v>574.68013049700778</v>
      </c>
      <c r="F169" s="6">
        <f>+Consumos_IVA_y_Sociedades!G80</f>
        <v>1277.933935668553</v>
      </c>
      <c r="G169" s="6">
        <f>+Consumos_IVA_y_Sociedades!H80</f>
        <v>16941.047730356615</v>
      </c>
      <c r="H169" s="6"/>
      <c r="I169" s="105" t="s">
        <v>160</v>
      </c>
      <c r="J169" s="6">
        <f>+'para sobreesfuerzos'!C23</f>
        <v>4740.7467612225701</v>
      </c>
      <c r="K169" s="6">
        <f>+'para sobreesfuerzos'!D23</f>
        <v>10170.294716329307</v>
      </c>
      <c r="L169" s="6">
        <f>+'para sobreesfuerzos'!E23</f>
        <v>10425.892380564181</v>
      </c>
      <c r="M169" s="6">
        <f>+'para sobreesfuerzos'!F23</f>
        <v>25336.933858116055</v>
      </c>
      <c r="N169" s="16">
        <f>+'para sobreesfuerzos'!G23</f>
        <v>0.18710814764604952</v>
      </c>
    </row>
    <row r="170" spans="1:17">
      <c r="A170" s="105" t="s">
        <v>161</v>
      </c>
      <c r="B170" s="6">
        <f>+Consumos_IVA_y_Sociedades!C81</f>
        <v>8919.9004467476952</v>
      </c>
      <c r="C170" s="6">
        <f>+Consumos_IVA_y_Sociedades!D81</f>
        <v>215.66092428791757</v>
      </c>
      <c r="D170" s="6">
        <f>+Consumos_IVA_y_Sociedades!E81</f>
        <v>8704.2395224597785</v>
      </c>
      <c r="E170" s="6">
        <f>+Consumos_IVA_y_Sociedades!F81</f>
        <v>135.53660324397674</v>
      </c>
      <c r="F170" s="6">
        <f>+Consumos_IVA_y_Sociedades!G81</f>
        <v>558.0484488352854</v>
      </c>
      <c r="G170" s="6">
        <f>+Consumos_IVA_y_Sociedades!H81</f>
        <v>9262.2879712950635</v>
      </c>
      <c r="H170" s="6"/>
      <c r="I170" s="105" t="s">
        <v>161</v>
      </c>
      <c r="J170" s="6">
        <f>+'para sobreesfuerzos'!C24</f>
        <v>3303.3592788470801</v>
      </c>
      <c r="K170" s="6">
        <f>+'para sobreesfuerzos'!D24</f>
        <v>7186.2491986019995</v>
      </c>
      <c r="L170" s="6">
        <f>+'para sobreesfuerzos'!E24</f>
        <v>8129.5387062988939</v>
      </c>
      <c r="M170" s="6">
        <f>+'para sobreesfuerzos'!F24</f>
        <v>18619.147183747973</v>
      </c>
      <c r="N170" s="16">
        <f>+'para sobreesfuerzos'!G24</f>
        <v>0.17741732455557746</v>
      </c>
    </row>
    <row r="171" spans="1:17">
      <c r="A171" s="105" t="s">
        <v>83</v>
      </c>
      <c r="B171" s="6">
        <f>+Consumos_IVA_y_Sociedades!C82</f>
        <v>31911.695481860814</v>
      </c>
      <c r="C171" s="6">
        <f>+Consumos_IVA_y_Sociedades!D82</f>
        <v>788.61382974575565</v>
      </c>
      <c r="D171" s="6">
        <f>+Consumos_IVA_y_Sociedades!E82</f>
        <v>31123.081652115059</v>
      </c>
      <c r="E171" s="6">
        <f>+Consumos_IVA_y_Sociedades!F82</f>
        <v>625.21564983516839</v>
      </c>
      <c r="F171" s="6">
        <f>+Consumos_IVA_y_Sociedades!G82</f>
        <v>1906.9195285955436</v>
      </c>
      <c r="G171" s="6">
        <f>+Consumos_IVA_y_Sociedades!H82</f>
        <v>33030.001180710606</v>
      </c>
      <c r="H171" s="6"/>
      <c r="I171" s="105" t="s">
        <v>83</v>
      </c>
      <c r="J171" s="6">
        <f>+'para sobreesfuerzos'!C25</f>
        <v>15467.382019991101</v>
      </c>
      <c r="K171" s="6">
        <f>+'para sobreesfuerzos'!D25</f>
        <v>13719.131596886536</v>
      </c>
      <c r="L171" s="6">
        <f>+'para sobreesfuerzos'!E25</f>
        <v>22469.113062937409</v>
      </c>
      <c r="M171" s="6">
        <f>+'para sobreesfuerzos'!F25</f>
        <v>51655.626679815046</v>
      </c>
      <c r="N171" s="16">
        <f>+'para sobreesfuerzos'!G25</f>
        <v>0.29943266618107134</v>
      </c>
    </row>
    <row r="172" spans="1:17">
      <c r="A172" s="105" t="s">
        <v>84</v>
      </c>
      <c r="B172" s="6">
        <f>+Consumos_IVA_y_Sociedades!C83</f>
        <v>3924.191112206508</v>
      </c>
      <c r="C172" s="6">
        <f>+Consumos_IVA_y_Sociedades!D83</f>
        <v>57.917801392265865</v>
      </c>
      <c r="D172" s="6">
        <f>+Consumos_IVA_y_Sociedades!E83</f>
        <v>3866.273310814242</v>
      </c>
      <c r="E172" s="6">
        <f>+Consumos_IVA_y_Sociedades!F83</f>
        <v>43.934242057482599</v>
      </c>
      <c r="F172" s="6">
        <f>+Consumos_IVA_y_Sociedades!G83</f>
        <v>277.03030137686278</v>
      </c>
      <c r="G172" s="6">
        <f>+Consumos_IVA_y_Sociedades!H83</f>
        <v>4143.3036121911045</v>
      </c>
      <c r="H172" s="6"/>
      <c r="I172" s="105" t="s">
        <v>84</v>
      </c>
      <c r="J172" s="6">
        <f>+'para sobreesfuerzos'!C26</f>
        <v>1878.8928432129901</v>
      </c>
      <c r="K172" s="6">
        <f>+'para sobreesfuerzos'!D26</f>
        <v>4096.4803399541433</v>
      </c>
      <c r="L172" s="6">
        <f>+'para sobreesfuerzos'!E26</f>
        <v>1642.0225434414608</v>
      </c>
      <c r="M172" s="6">
        <f>+'para sobreesfuerzos'!F26</f>
        <v>7617.3957266085945</v>
      </c>
      <c r="N172" s="16">
        <f>+'para sobreesfuerzos'!G26</f>
        <v>0.2466581638459143</v>
      </c>
    </row>
    <row r="173" spans="1:17">
      <c r="A173" s="105" t="s">
        <v>85</v>
      </c>
      <c r="B173" s="6">
        <f>+Consumos_IVA_y_Sociedades!C84</f>
        <v>1728.892359243285</v>
      </c>
      <c r="C173" s="6">
        <f>+Consumos_IVA_y_Sociedades!D84</f>
        <v>0</v>
      </c>
      <c r="D173" s="6">
        <f>+Consumos_IVA_y_Sociedades!E84</f>
        <v>1728.892359243285</v>
      </c>
      <c r="E173" s="6">
        <f>+Consumos_IVA_y_Sociedades!F84</f>
        <v>0</v>
      </c>
      <c r="F173" s="6">
        <f>+Consumos_IVA_y_Sociedades!G84</f>
        <v>147.78854789742351</v>
      </c>
      <c r="G173" s="6">
        <f>+Consumos_IVA_y_Sociedades!H84</f>
        <v>1876.6809071407085</v>
      </c>
      <c r="H173" s="6"/>
      <c r="I173" s="105" t="s">
        <v>85</v>
      </c>
      <c r="J173" s="6">
        <f>+'para sobreesfuerzos'!C27</f>
        <v>2.9125561173327599</v>
      </c>
      <c r="K173" s="6">
        <f>+'para sobreesfuerzos'!D27</f>
        <v>6.1137811523122911</v>
      </c>
      <c r="L173" s="6">
        <f>+'para sobreesfuerzos'!E27</f>
        <v>37.887243508130808</v>
      </c>
      <c r="M173" s="6">
        <f>+'para sobreesfuerzos'!F27</f>
        <v>46.913580777775863</v>
      </c>
      <c r="N173" s="16">
        <f>+'para sobreesfuerzos'!G27</f>
        <v>6.208343232483568E-2</v>
      </c>
    </row>
    <row r="174" spans="1:17">
      <c r="A174" s="105" t="s">
        <v>178</v>
      </c>
      <c r="B174" s="6">
        <f>+Consumos_IVA_y_Sociedades!C85</f>
        <v>595790.99999999977</v>
      </c>
      <c r="C174" s="6">
        <f>+Consumos_IVA_y_Sociedades!D85</f>
        <v>11973.5633723428</v>
      </c>
      <c r="D174" s="6">
        <f>+Consumos_IVA_y_Sociedades!E85</f>
        <v>583817.43662765715</v>
      </c>
      <c r="E174" s="6">
        <f>+Consumos_IVA_y_Sociedades!F85</f>
        <v>40677.999999999993</v>
      </c>
      <c r="F174" s="6">
        <f>+Consumos_IVA_y_Sociedades!G85</f>
        <v>40677.999999999993</v>
      </c>
      <c r="G174" s="6">
        <f>+Consumos_IVA_y_Sociedades!H85</f>
        <v>624495.43662765715</v>
      </c>
      <c r="H174" s="6"/>
      <c r="I174" s="105" t="s">
        <v>178</v>
      </c>
      <c r="J174" s="46">
        <f>+'para sobreesfuerzos'!C28</f>
        <v>191784.53043200445</v>
      </c>
      <c r="K174" s="46">
        <f>+'para sobreesfuerzos'!D28</f>
        <v>229605.58599969867</v>
      </c>
      <c r="L174" s="46">
        <f>+'para sobreesfuerzos'!E28</f>
        <v>238817.00000000003</v>
      </c>
      <c r="M174" s="46">
        <f>+'para sobreesfuerzos'!F28</f>
        <v>660207.11643170309</v>
      </c>
      <c r="N174" s="585">
        <f>+'para sobreesfuerzos'!G28</f>
        <v>0.29049146193480047</v>
      </c>
    </row>
    <row r="176" spans="1:17" ht="48.75" customHeight="1">
      <c r="A176" s="109" t="s">
        <v>415</v>
      </c>
      <c r="B176" s="771" t="s">
        <v>18</v>
      </c>
      <c r="C176" s="771" t="s">
        <v>49</v>
      </c>
      <c r="D176" s="771" t="s">
        <v>62</v>
      </c>
      <c r="E176" s="771" t="s">
        <v>119</v>
      </c>
      <c r="I176" s="91" t="s">
        <v>437</v>
      </c>
      <c r="J176" s="126" t="s">
        <v>507</v>
      </c>
      <c r="K176" s="126" t="s">
        <v>36</v>
      </c>
      <c r="L176" s="126" t="s">
        <v>41</v>
      </c>
      <c r="M176" s="126" t="s">
        <v>153</v>
      </c>
    </row>
    <row r="177" spans="1:13">
      <c r="A177" s="105" t="s">
        <v>148</v>
      </c>
      <c r="B177" s="6">
        <f>+Consumos_especificos!C46</f>
        <v>15136425.824189277</v>
      </c>
      <c r="C177" s="6">
        <f>+Consumos_especificos!D46</f>
        <v>683447.04457137373</v>
      </c>
      <c r="D177" s="6">
        <f>+Consumos_especificos!E46</f>
        <v>6952713.1241751583</v>
      </c>
      <c r="E177" s="6">
        <f>+Consumos_especificos!J46</f>
        <v>1506504.4328868906</v>
      </c>
      <c r="I177" s="105" t="s">
        <v>148</v>
      </c>
      <c r="J177" s="7">
        <f>+'para sobreesfuerzos'!C36</f>
        <v>0.75971466651514019</v>
      </c>
      <c r="K177" s="7">
        <f>+'para sobreesfuerzos'!D36</f>
        <v>0.3133224146393519</v>
      </c>
      <c r="L177" s="7">
        <f>+'para sobreesfuerzos'!E36</f>
        <v>0.8</v>
      </c>
      <c r="M177" s="7">
        <f>+'para sobreesfuerzos'!F36</f>
        <v>0.68305851410201035</v>
      </c>
    </row>
    <row r="178" spans="1:13">
      <c r="A178" s="105" t="s">
        <v>149</v>
      </c>
      <c r="B178" s="6">
        <f>+Consumos_especificos!C47</f>
        <v>2635872.9144364898</v>
      </c>
      <c r="C178" s="6">
        <f>+Consumos_especificos!D47</f>
        <v>105026.47636803343</v>
      </c>
      <c r="D178" s="6">
        <f>+Consumos_especificos!E47</f>
        <v>1273475.5761368149</v>
      </c>
      <c r="E178" s="6">
        <f>+Consumos_especificos!J47</f>
        <v>245489.62586309414</v>
      </c>
      <c r="I178" s="105" t="s">
        <v>149</v>
      </c>
      <c r="J178" s="7">
        <f>+'para sobreesfuerzos'!C37</f>
        <v>0.64314588440516296</v>
      </c>
      <c r="K178" s="7">
        <f>+'para sobreesfuerzos'!D37</f>
        <v>0.26297479290571141</v>
      </c>
      <c r="L178" s="7">
        <f>+'para sobreesfuerzos'!E37</f>
        <v>0.8</v>
      </c>
      <c r="M178" s="7">
        <f>+'para sobreesfuerzos'!F37</f>
        <v>0.60836034467023348</v>
      </c>
    </row>
    <row r="179" spans="1:13">
      <c r="A179" s="105" t="s">
        <v>272</v>
      </c>
      <c r="B179" s="6">
        <f>+Consumos_especificos!C48</f>
        <v>2034350.2656132099</v>
      </c>
      <c r="C179" s="6">
        <f>+Consumos_especificos!D48</f>
        <v>82601.133669075483</v>
      </c>
      <c r="D179" s="6">
        <f>+Consumos_especificos!E48</f>
        <v>1085656.1484946925</v>
      </c>
      <c r="E179" s="6">
        <f>+Consumos_especificos!J48</f>
        <v>171083.53053740258</v>
      </c>
      <c r="I179" s="105" t="s">
        <v>272</v>
      </c>
      <c r="J179" s="7">
        <f>+'para sobreesfuerzos'!C38</f>
        <v>0.70044699560710755</v>
      </c>
      <c r="K179" s="7">
        <f>+'para sobreesfuerzos'!D38</f>
        <v>0.30854240840556202</v>
      </c>
      <c r="L179" s="7">
        <f>+'para sobreesfuerzos'!E38</f>
        <v>0.8</v>
      </c>
      <c r="M179" s="7">
        <f>+'para sobreesfuerzos'!F38</f>
        <v>0.65278240190619097</v>
      </c>
    </row>
    <row r="180" spans="1:13">
      <c r="A180" s="105" t="s">
        <v>273</v>
      </c>
      <c r="B180" s="6">
        <f>+Consumos_especificos!C49</f>
        <v>2186963.235922657</v>
      </c>
      <c r="C180" s="6">
        <f>+Consumos_especificos!D49</f>
        <v>101875.69798298378</v>
      </c>
      <c r="D180" s="6">
        <f>+Consumos_especificos!E49</f>
        <v>1202149.3015407671</v>
      </c>
      <c r="E180" s="6">
        <f>+Consumos_especificos!J49</f>
        <v>175083.1893834717</v>
      </c>
      <c r="I180" s="105" t="s">
        <v>273</v>
      </c>
      <c r="J180" s="7">
        <f>+'para sobreesfuerzos'!C39</f>
        <v>0.86152467263784038</v>
      </c>
      <c r="K180" s="7">
        <f>+'para sobreesfuerzos'!D39</f>
        <v>0.65050575325237114</v>
      </c>
      <c r="L180" s="7">
        <f>+'para sobreesfuerzos'!E39</f>
        <v>0.8</v>
      </c>
      <c r="M180" s="7">
        <f>+'para sobreesfuerzos'!F39</f>
        <v>0.77929873524286264</v>
      </c>
    </row>
    <row r="181" spans="1:13">
      <c r="A181" s="105" t="s">
        <v>227</v>
      </c>
      <c r="B181" s="6">
        <f>+Consumos_especificos!C50</f>
        <v>3591995.8082890757</v>
      </c>
      <c r="C181" s="6">
        <f>+Consumos_especificos!D50</f>
        <v>136909.20211972957</v>
      </c>
      <c r="D181" s="6">
        <f>+Consumos_especificos!E50</f>
        <v>1385143.3901727106</v>
      </c>
      <c r="E181" s="6">
        <f>+Consumos_especificos!J50</f>
        <v>186207.09622588623</v>
      </c>
      <c r="I181" s="105" t="s">
        <v>227</v>
      </c>
      <c r="J181" s="7">
        <f>+'para sobreesfuerzos'!C40</f>
        <v>0.854584446941696</v>
      </c>
      <c r="K181" s="7">
        <f>+'para sobreesfuerzos'!D40</f>
        <v>0.48389115218970785</v>
      </c>
      <c r="L181" s="7">
        <f>+'para sobreesfuerzos'!E40</f>
        <v>0.8</v>
      </c>
      <c r="M181" s="7">
        <f>+'para sobreesfuerzos'!F40</f>
        <v>0.75403285706904311</v>
      </c>
    </row>
    <row r="182" spans="1:13">
      <c r="A182" s="105" t="s">
        <v>209</v>
      </c>
      <c r="B182" s="6">
        <f>+Consumos_especificos!C51</f>
        <v>1073912.2542968197</v>
      </c>
      <c r="C182" s="6">
        <f>+Consumos_especificos!D51</f>
        <v>37918.438860577669</v>
      </c>
      <c r="D182" s="6">
        <f>+Consumos_especificos!E51</f>
        <v>520089.07671890873</v>
      </c>
      <c r="E182" s="6">
        <f>+Consumos_especificos!J51</f>
        <v>71985.99196269465</v>
      </c>
      <c r="I182" s="105" t="s">
        <v>209</v>
      </c>
      <c r="J182" s="7">
        <f>+'para sobreesfuerzos'!C41</f>
        <v>0.69050678716537095</v>
      </c>
      <c r="K182" s="7">
        <f>+'para sobreesfuerzos'!D41</f>
        <v>0.26576100858016127</v>
      </c>
      <c r="L182" s="7">
        <f>+'para sobreesfuerzos'!E41</f>
        <v>0.8</v>
      </c>
      <c r="M182" s="7">
        <f>+'para sobreesfuerzos'!F41</f>
        <v>0.63465665812394234</v>
      </c>
    </row>
    <row r="183" spans="1:13">
      <c r="A183" s="105" t="s">
        <v>210</v>
      </c>
      <c r="B183" s="6">
        <f>+Consumos_especificos!C52</f>
        <v>4852024.1935808919</v>
      </c>
      <c r="C183" s="6">
        <f>+Consumos_especificos!D52</f>
        <v>172694.55325681542</v>
      </c>
      <c r="D183" s="6">
        <f>+Consumos_especificos!E52</f>
        <v>2117972.9662900711</v>
      </c>
      <c r="E183" s="6">
        <f>+Consumos_especificos!J52</f>
        <v>352908.66130728606</v>
      </c>
      <c r="I183" s="105" t="s">
        <v>210</v>
      </c>
      <c r="J183" s="7">
        <f>+'para sobreesfuerzos'!C42</f>
        <v>0.67463691272288218</v>
      </c>
      <c r="K183" s="7">
        <f>+'para sobreesfuerzos'!D42</f>
        <v>0.32991676877932752</v>
      </c>
      <c r="L183" s="7">
        <f>+'para sobreesfuerzos'!E42</f>
        <v>0.8</v>
      </c>
      <c r="M183" s="7">
        <f>+'para sobreesfuerzos'!F42</f>
        <v>0.64705226861283882</v>
      </c>
    </row>
    <row r="184" spans="1:13">
      <c r="A184" s="105" t="s">
        <v>264</v>
      </c>
      <c r="B184" s="6">
        <f>+Consumos_especificos!C53</f>
        <v>3339915.2695144494</v>
      </c>
      <c r="C184" s="6">
        <f>+Consumos_especificos!D53</f>
        <v>118755.1735858123</v>
      </c>
      <c r="D184" s="6">
        <f>+Consumos_especificos!E53</f>
        <v>1455264.8914063764</v>
      </c>
      <c r="E184" s="6">
        <f>+Consumos_especificos!J53</f>
        <v>364185.3424795891</v>
      </c>
      <c r="I184" s="105" t="s">
        <v>264</v>
      </c>
      <c r="J184" s="7">
        <f>+'para sobreesfuerzos'!C43</f>
        <v>0.64855925650030799</v>
      </c>
      <c r="K184" s="7">
        <f>+'para sobreesfuerzos'!D43</f>
        <v>0.24865692558255287</v>
      </c>
      <c r="L184" s="7">
        <f>+'para sobreesfuerzos'!E43</f>
        <v>0.8</v>
      </c>
      <c r="M184" s="7">
        <f>+'para sobreesfuerzos'!F43</f>
        <v>0.60623558000332634</v>
      </c>
    </row>
    <row r="185" spans="1:13">
      <c r="A185" s="105" t="s">
        <v>270</v>
      </c>
      <c r="B185" s="6">
        <f>+Consumos_especificos!C54</f>
        <v>15531644.788188685</v>
      </c>
      <c r="C185" s="6">
        <f>+Consumos_especificos!D54</f>
        <v>728435.20128033916</v>
      </c>
      <c r="D185" s="6">
        <f>+Consumos_especificos!E54</f>
        <v>7298614.9913524184</v>
      </c>
      <c r="E185" s="6">
        <f>+Consumos_especificos!J54</f>
        <v>1100534.1386503759</v>
      </c>
      <c r="I185" s="105" t="s">
        <v>270</v>
      </c>
      <c r="J185" s="7">
        <f>+'para sobreesfuerzos'!C44</f>
        <v>0.72987818708588625</v>
      </c>
      <c r="K185" s="7">
        <f>+'para sobreesfuerzos'!D44</f>
        <v>0.30889191209684058</v>
      </c>
      <c r="L185" s="7">
        <f>+'para sobreesfuerzos'!E44</f>
        <v>0.8</v>
      </c>
      <c r="M185" s="7">
        <f>+'para sobreesfuerzos'!F44</f>
        <v>0.66734099295881466</v>
      </c>
    </row>
    <row r="186" spans="1:13">
      <c r="A186" s="105" t="s">
        <v>271</v>
      </c>
      <c r="B186" s="6">
        <f>+Consumos_especificos!C55</f>
        <v>9433840.7146984469</v>
      </c>
      <c r="C186" s="6">
        <f>+Consumos_especificos!D55</f>
        <v>419843.98201565823</v>
      </c>
      <c r="D186" s="6">
        <f>+Consumos_especificos!E55</f>
        <v>4460170.7699297601</v>
      </c>
      <c r="E186" s="6">
        <f>+Consumos_especificos!J55</f>
        <v>801732.71111828298</v>
      </c>
      <c r="I186" s="105" t="s">
        <v>271</v>
      </c>
      <c r="J186" s="7">
        <f>+'para sobreesfuerzos'!C45</f>
        <v>0.72296717174370773</v>
      </c>
      <c r="K186" s="7">
        <f>+'para sobreesfuerzos'!D45</f>
        <v>0.31911541117860848</v>
      </c>
      <c r="L186" s="7">
        <f>+'para sobreesfuerzos'!E45</f>
        <v>0.8</v>
      </c>
      <c r="M186" s="7">
        <f>+'para sobreesfuerzos'!F45</f>
        <v>0.66677918229394573</v>
      </c>
    </row>
    <row r="187" spans="1:13">
      <c r="A187" s="105" t="s">
        <v>166</v>
      </c>
      <c r="B187" s="6">
        <f>+Consumos_especificos!C56</f>
        <v>1644230.9873797188</v>
      </c>
      <c r="C187" s="6">
        <f>+Consumos_especificos!D56</f>
        <v>58169.731515955871</v>
      </c>
      <c r="D187" s="6">
        <f>+Consumos_especificos!E56</f>
        <v>771068.71783055586</v>
      </c>
      <c r="E187" s="6">
        <f>+Consumos_especificos!J56</f>
        <v>168222.79863266018</v>
      </c>
      <c r="I187" s="105" t="s">
        <v>166</v>
      </c>
      <c r="J187" s="7">
        <f>+'para sobreesfuerzos'!C46</f>
        <v>0.71618461496230235</v>
      </c>
      <c r="K187" s="7">
        <f>+'para sobreesfuerzos'!D46</f>
        <v>0.40324086066858511</v>
      </c>
      <c r="L187" s="7">
        <f>+'para sobreesfuerzos'!E46</f>
        <v>0.8</v>
      </c>
      <c r="M187" s="7">
        <f>+'para sobreesfuerzos'!F46</f>
        <v>0.68739365210342895</v>
      </c>
    </row>
    <row r="188" spans="1:13">
      <c r="A188" s="105" t="s">
        <v>158</v>
      </c>
      <c r="B188" s="6">
        <f>+Consumos_especificos!C57</f>
        <v>5611774.0071908189</v>
      </c>
      <c r="C188" s="6">
        <f>+Consumos_especificos!D57</f>
        <v>218414.65607212129</v>
      </c>
      <c r="D188" s="6">
        <f>+Consumos_especificos!E57</f>
        <v>2282477.7146541476</v>
      </c>
      <c r="E188" s="6">
        <f>+Consumos_especificos!J57</f>
        <v>422060.99781829619</v>
      </c>
      <c r="I188" s="105" t="s">
        <v>158</v>
      </c>
      <c r="J188" s="7">
        <f>+'para sobreesfuerzos'!C47</f>
        <v>0.67720678046149874</v>
      </c>
      <c r="K188" s="7">
        <f>+'para sobreesfuerzos'!D47</f>
        <v>0.33193625178304187</v>
      </c>
      <c r="L188" s="7">
        <f>+'para sobreesfuerzos'!E47</f>
        <v>0.8</v>
      </c>
      <c r="M188" s="7">
        <f>+'para sobreesfuerzos'!F47</f>
        <v>0.64891219576378978</v>
      </c>
    </row>
    <row r="189" spans="1:13">
      <c r="A189" s="105" t="s">
        <v>159</v>
      </c>
      <c r="B189" s="6">
        <f>+Consumos_especificos!C58</f>
        <v>12305784.714692693</v>
      </c>
      <c r="C189" s="6">
        <f>+Consumos_especificos!D58</f>
        <v>587964.22902696126</v>
      </c>
      <c r="D189" s="6">
        <f>+Consumos_especificos!E58</f>
        <v>7244710.2334283469</v>
      </c>
      <c r="E189" s="6">
        <f>+Consumos_especificos!J58</f>
        <v>1045767.2025094471</v>
      </c>
      <c r="I189" s="105" t="s">
        <v>159</v>
      </c>
      <c r="J189" s="7">
        <f>+'para sobreesfuerzos'!C48</f>
        <v>0.84807752654002699</v>
      </c>
      <c r="K189" s="7">
        <f>+'para sobreesfuerzos'!D48</f>
        <v>0.15936104111066407</v>
      </c>
      <c r="L189" s="7">
        <f>+'para sobreesfuerzos'!E48</f>
        <v>0.8</v>
      </c>
      <c r="M189" s="7">
        <f>+'para sobreesfuerzos'!F48</f>
        <v>0.70267254477071017</v>
      </c>
    </row>
    <row r="190" spans="1:13">
      <c r="A190" s="105" t="s">
        <v>160</v>
      </c>
      <c r="B190" s="6">
        <f>+Consumos_especificos!C59</f>
        <v>2645983.8763370044</v>
      </c>
      <c r="C190" s="6">
        <f>+Consumos_especificos!D59</f>
        <v>120484.01035975273</v>
      </c>
      <c r="D190" s="6">
        <f>+Consumos_especificos!E59</f>
        <v>1227957.6791074558</v>
      </c>
      <c r="E190" s="6">
        <f>+Consumos_especificos!J59</f>
        <v>289810.99979651475</v>
      </c>
      <c r="I190" s="105" t="s">
        <v>160</v>
      </c>
      <c r="J190" s="7">
        <f>+'para sobreesfuerzos'!C49</f>
        <v>0.70356601349610126</v>
      </c>
      <c r="K190" s="7">
        <f>+'para sobreesfuerzos'!D49</f>
        <v>0.18710814764604952</v>
      </c>
      <c r="L190" s="7">
        <f>+'para sobreesfuerzos'!E49</f>
        <v>0.8</v>
      </c>
      <c r="M190" s="7">
        <f>+'para sobreesfuerzos'!F49</f>
        <v>0.61831802491095955</v>
      </c>
    </row>
    <row r="191" spans="1:13">
      <c r="A191" s="105" t="s">
        <v>161</v>
      </c>
      <c r="B191" s="6">
        <f>+Consumos_especificos!C60</f>
        <v>1222596.5348305574</v>
      </c>
      <c r="C191" s="6">
        <f>+Consumos_especificos!D60</f>
        <v>48797.99989345378</v>
      </c>
      <c r="D191" s="6">
        <f>+Consumos_especificos!E60</f>
        <v>769956.42818518903</v>
      </c>
      <c r="E191" s="6">
        <f>+Consumos_especificos!J60</f>
        <v>95038.231558184983</v>
      </c>
      <c r="I191" s="105" t="s">
        <v>161</v>
      </c>
      <c r="J191" s="7">
        <f>+'para sobreesfuerzos'!C50</f>
        <v>0.58078942312704496</v>
      </c>
      <c r="K191" s="7">
        <f>+'para sobreesfuerzos'!D50</f>
        <v>0.17741732455557746</v>
      </c>
      <c r="L191" s="7">
        <f>+'para sobreesfuerzos'!E50</f>
        <v>0.8</v>
      </c>
      <c r="M191" s="7">
        <f>+'para sobreesfuerzos'!F50</f>
        <v>0.53900675747583593</v>
      </c>
    </row>
    <row r="192" spans="1:13">
      <c r="A192" s="105" t="s">
        <v>83</v>
      </c>
      <c r="B192" s="6">
        <f>+Consumos_especificos!C61</f>
        <v>4464004.9764488796</v>
      </c>
      <c r="C192" s="6">
        <f>+Consumos_especificos!D61</f>
        <v>166088.07377824967</v>
      </c>
      <c r="D192" s="6">
        <f>+Consumos_especificos!E61</f>
        <v>2714767.3916710201</v>
      </c>
      <c r="E192" s="6">
        <f>+Consumos_especificos!J61</f>
        <v>332527.0307011088</v>
      </c>
      <c r="I192" s="105" t="s">
        <v>83</v>
      </c>
      <c r="J192" s="7">
        <f>+'para sobreesfuerzos'!C51</f>
        <v>0.6453931350425397</v>
      </c>
      <c r="K192" s="7">
        <f>+'para sobreesfuerzos'!D51</f>
        <v>0.29943266618107134</v>
      </c>
      <c r="L192" s="7">
        <f>+'para sobreesfuerzos'!E51</f>
        <v>0.8</v>
      </c>
      <c r="M192" s="7">
        <f>+'para sobreesfuerzos'!F51</f>
        <v>0.62249538705435525</v>
      </c>
    </row>
    <row r="193" spans="1:13">
      <c r="A193" s="105" t="s">
        <v>84</v>
      </c>
      <c r="B193" s="6">
        <f>+Consumos_especificos!C62</f>
        <v>589376.72044067131</v>
      </c>
      <c r="C193" s="6">
        <f>+Consumos_especificos!D62</f>
        <v>18478.401660697764</v>
      </c>
      <c r="D193" s="6">
        <f>+Consumos_especificos!E62</f>
        <v>323613.90450518747</v>
      </c>
      <c r="E193" s="6">
        <f>+Consumos_especificos!J62</f>
        <v>47300.662103004135</v>
      </c>
      <c r="I193" s="105" t="s">
        <v>84</v>
      </c>
      <c r="J193" s="7">
        <f>+'para sobreesfuerzos'!C52</f>
        <v>0.58259301477365621</v>
      </c>
      <c r="K193" s="7">
        <f>+'para sobreesfuerzos'!D52</f>
        <v>0.2466581638459143</v>
      </c>
      <c r="L193" s="7">
        <f>+'para sobreesfuerzos'!E52</f>
        <v>0.8</v>
      </c>
      <c r="M193" s="7">
        <f>+'para sobreesfuerzos'!F52</f>
        <v>0.56903125237131369</v>
      </c>
    </row>
    <row r="194" spans="1:13">
      <c r="A194" s="105" t="s">
        <v>85</v>
      </c>
      <c r="B194" s="6">
        <f>+Consumos_especificos!C63</f>
        <v>285157.26432156068</v>
      </c>
      <c r="C194" s="6">
        <f>+Consumos_especificos!D63</f>
        <v>10326.885271840245</v>
      </c>
      <c r="D194" s="6">
        <f>+Consumos_especificos!E63</f>
        <v>131180.58488793173</v>
      </c>
      <c r="E194" s="6">
        <f>+Consumos_especificos!J63</f>
        <v>22774.25202073704</v>
      </c>
      <c r="I194" s="105" t="s">
        <v>85</v>
      </c>
      <c r="J194" s="7">
        <f>+'para sobreesfuerzos'!C53</f>
        <v>0.89204251979419846</v>
      </c>
      <c r="K194" s="7">
        <f>+'para sobreesfuerzos'!D53</f>
        <v>6.208343232483568E-2</v>
      </c>
      <c r="L194" s="7">
        <f>+'para sobreesfuerzos'!E53</f>
        <v>0.8</v>
      </c>
      <c r="M194" s="7">
        <f>+'para sobreesfuerzos'!F53</f>
        <v>0.72033638675167544</v>
      </c>
    </row>
    <row r="195" spans="1:13">
      <c r="A195" s="105" t="s">
        <v>178</v>
      </c>
      <c r="B195" s="46">
        <f>+Consumos_especificos!C64</f>
        <v>88585854.350371927</v>
      </c>
      <c r="C195" s="46">
        <f>+Consumos_especificos!D64</f>
        <v>3816230.8912894311</v>
      </c>
      <c r="D195" s="46">
        <f>+Consumos_especificos!E64</f>
        <v>43216982.890487507</v>
      </c>
      <c r="E195" s="46">
        <f>+Consumos_especificos!J64</f>
        <v>7399216.8955549262</v>
      </c>
      <c r="I195" s="105" t="s">
        <v>178</v>
      </c>
      <c r="J195" s="7">
        <f>+'para sobreesfuerzos'!C54</f>
        <v>0.74224811185808837</v>
      </c>
      <c r="K195" s="7">
        <f>+'para sobreesfuerzos'!D54</f>
        <v>0.29049146193480047</v>
      </c>
      <c r="L195" s="7">
        <f>+'para sobreesfuerzos'!E54</f>
        <v>0.8</v>
      </c>
      <c r="M195" s="7">
        <f>+'para sobreesfuerzos'!F54</f>
        <v>0.66867321228926979</v>
      </c>
    </row>
    <row r="197" spans="1:13" s="520" customFormat="1" ht="36" customHeight="1">
      <c r="B197" s="521" t="s">
        <v>848</v>
      </c>
      <c r="C197" s="521" t="s">
        <v>471</v>
      </c>
      <c r="D197" s="521" t="s">
        <v>472</v>
      </c>
      <c r="E197" s="521" t="s">
        <v>473</v>
      </c>
      <c r="F197" s="521" t="s">
        <v>364</v>
      </c>
      <c r="I197" s="522" t="s">
        <v>1141</v>
      </c>
      <c r="J197" s="522"/>
      <c r="K197" s="522"/>
      <c r="L197" s="522"/>
      <c r="M197" s="522"/>
    </row>
    <row r="198" spans="1:13">
      <c r="A198" s="105" t="s">
        <v>148</v>
      </c>
      <c r="B198" s="6">
        <f>+Consumos_especificos!F46</f>
        <v>1714726.2085293832</v>
      </c>
      <c r="C198" s="6">
        <f>+Consumos_especificos!K46</f>
        <v>905507.31958005403</v>
      </c>
      <c r="D198" s="6">
        <f>+Consumos_especificos!G46</f>
        <v>2080987.5159208849</v>
      </c>
      <c r="E198" s="6">
        <f>+Consumos_especificos!H46</f>
        <v>2754345.866997174</v>
      </c>
      <c r="F198" s="6">
        <f>+Consumos_especificos!I46</f>
        <v>5157483.671408047</v>
      </c>
      <c r="I198" s="102" t="s">
        <v>519</v>
      </c>
    </row>
    <row r="199" spans="1:13">
      <c r="A199" s="105" t="s">
        <v>149</v>
      </c>
      <c r="B199" s="6">
        <f>+Consumos_especificos!F47</f>
        <v>182556.33186037187</v>
      </c>
      <c r="C199" s="6">
        <f>+Consumos_especificos!K47</f>
        <v>113524.01184684569</v>
      </c>
      <c r="D199" s="6">
        <f>+Consumos_especificos!G47</f>
        <v>380295.60857038188</v>
      </c>
      <c r="E199" s="6">
        <f>+Consumos_especificos!H47</f>
        <v>451946.34665656486</v>
      </c>
      <c r="F199" s="6">
        <f>+Consumos_especificos!I47</f>
        <v>687831.13294890546</v>
      </c>
    </row>
    <row r="200" spans="1:13">
      <c r="A200" s="105" t="s">
        <v>272</v>
      </c>
      <c r="B200" s="6">
        <f>+Consumos_especificos!F48</f>
        <v>232091.99662261631</v>
      </c>
      <c r="C200" s="6">
        <f>+Consumos_especificos!K48</f>
        <v>101502.59289567197</v>
      </c>
      <c r="D200" s="6">
        <f>+Consumos_especificos!G48</f>
        <v>320954.18312532804</v>
      </c>
      <c r="E200" s="6">
        <f>+Consumos_especificos!H48</f>
        <v>358048.67265967093</v>
      </c>
      <c r="F200" s="6">
        <f>+Consumos_especificos!I48</f>
        <v>609898.51114788977</v>
      </c>
    </row>
    <row r="201" spans="1:13">
      <c r="A201" s="105" t="s">
        <v>273</v>
      </c>
      <c r="B201" s="6">
        <f>+Consumos_especificos!F49</f>
        <v>310530.14313666546</v>
      </c>
      <c r="C201" s="6">
        <f>+Consumos_especificos!K49</f>
        <v>111425.6951944426</v>
      </c>
      <c r="D201" s="6">
        <f>+Consumos_especificos!G49</f>
        <v>354097.80574792903</v>
      </c>
      <c r="E201" s="6">
        <f>+Consumos_especificos!H49</f>
        <v>480024.54222317075</v>
      </c>
      <c r="F201" s="6">
        <f>+Consumos_especificos!I49</f>
        <v>843322.50847773009</v>
      </c>
    </row>
    <row r="202" spans="1:13">
      <c r="A202" s="105" t="s">
        <v>227</v>
      </c>
      <c r="B202" s="6">
        <f>+Consumos_especificos!F50</f>
        <v>443190.40872723487</v>
      </c>
      <c r="C202" s="6">
        <f>+Consumos_especificos!K50</f>
        <v>224597.77874249447</v>
      </c>
      <c r="D202" s="6">
        <f>+Consumos_especificos!G50</f>
        <v>497372.48285093473</v>
      </c>
      <c r="E202" s="6">
        <f>+Consumos_especificos!H50</f>
        <v>551512.74986961158</v>
      </c>
      <c r="F202" s="6">
        <f>+Consumos_especificos!I50</f>
        <v>1233186.2904005363</v>
      </c>
    </row>
    <row r="203" spans="1:13">
      <c r="A203" s="105" t="s">
        <v>209</v>
      </c>
      <c r="B203" s="6">
        <f>+Consumos_especificos!F51</f>
        <v>202746.22375832201</v>
      </c>
      <c r="C203" s="6">
        <f>+Consumos_especificos!K51</f>
        <v>55709.019762768767</v>
      </c>
      <c r="D203" s="6">
        <f>+Consumos_especificos!G51</f>
        <v>198529.75268233809</v>
      </c>
      <c r="E203" s="6">
        <f>+Consumos_especificos!H51</f>
        <v>183420.50894693818</v>
      </c>
      <c r="F203" s="6">
        <f>+Consumos_especificos!I51</f>
        <v>387696.41937375773</v>
      </c>
    </row>
    <row r="204" spans="1:13">
      <c r="A204" s="105" t="s">
        <v>210</v>
      </c>
      <c r="B204" s="6">
        <f>+Consumos_especificos!F52</f>
        <v>513346.32935867296</v>
      </c>
      <c r="C204" s="6">
        <f>+Consumos_especificos!K52</f>
        <v>247002.93108668309</v>
      </c>
      <c r="D204" s="6">
        <f>+Consumos_especificos!G52</f>
        <v>715931.53000853967</v>
      </c>
      <c r="E204" s="6">
        <f>+Consumos_especificos!H52</f>
        <v>738238.47282822488</v>
      </c>
      <c r="F204" s="6">
        <f>+Consumos_especificos!I52</f>
        <v>1487900.6862046728</v>
      </c>
    </row>
    <row r="205" spans="1:13">
      <c r="A205" s="105" t="s">
        <v>264</v>
      </c>
      <c r="B205" s="6">
        <f>+Consumos_especificos!F53</f>
        <v>463393.40165595931</v>
      </c>
      <c r="C205" s="6">
        <f>+Consumos_especificos!K53</f>
        <v>226140.73291327246</v>
      </c>
      <c r="D205" s="6">
        <f>+Consumos_especificos!G53</f>
        <v>542580.425380787</v>
      </c>
      <c r="E205" s="6">
        <f>+Consumos_especificos!H53</f>
        <v>708830.45474914473</v>
      </c>
      <c r="F205" s="6">
        <f>+Consumos_especificos!I53</f>
        <v>1232061.9581230159</v>
      </c>
    </row>
    <row r="206" spans="1:13">
      <c r="A206" s="105" t="s">
        <v>270</v>
      </c>
      <c r="B206" s="6">
        <f>+Consumos_especificos!F54</f>
        <v>2443581.8655137825</v>
      </c>
      <c r="C206" s="6">
        <f>+Consumos_especificos!K54</f>
        <v>754699.30521774723</v>
      </c>
      <c r="D206" s="6">
        <f>+Consumos_especificos!G54</f>
        <v>2172014.9585328437</v>
      </c>
      <c r="E206" s="6">
        <f>+Consumos_especificos!H54</f>
        <v>2479466.240990947</v>
      </c>
      <c r="F206" s="6">
        <f>+Consumos_especificos!I54</f>
        <v>4436069.6576762106</v>
      </c>
    </row>
    <row r="207" spans="1:13">
      <c r="A207" s="105" t="s">
        <v>271</v>
      </c>
      <c r="B207" s="6">
        <f>+Consumos_especificos!F55</f>
        <v>1208159.6474770203</v>
      </c>
      <c r="C207" s="6">
        <f>+Consumos_especificos!K55</f>
        <v>504486.01953350019</v>
      </c>
      <c r="D207" s="6">
        <f>+Consumos_especificos!G55</f>
        <v>1502735.1163544999</v>
      </c>
      <c r="E207" s="6">
        <f>+Consumos_especificos!H55</f>
        <v>1832966.7935158846</v>
      </c>
      <c r="F207" s="6">
        <f>+Consumos_especificos!I55</f>
        <v>2975014.8014705437</v>
      </c>
    </row>
    <row r="208" spans="1:13">
      <c r="A208" s="105" t="s">
        <v>166</v>
      </c>
      <c r="B208" s="6">
        <f>+Consumos_especificos!F56</f>
        <v>165009.64631291296</v>
      </c>
      <c r="C208" s="6">
        <f>+Consumos_especificos!K56</f>
        <v>107563.11854180496</v>
      </c>
      <c r="D208" s="6">
        <f>+Consumos_especificos!G56</f>
        <v>287374.73337441764</v>
      </c>
      <c r="E208" s="6">
        <f>+Consumos_especificos!H56</f>
        <v>352190.1282165579</v>
      </c>
      <c r="F208" s="6">
        <f>+Consumos_especificos!I56</f>
        <v>619245.15434477269</v>
      </c>
    </row>
    <row r="209" spans="1:14">
      <c r="A209" s="105" t="s">
        <v>158</v>
      </c>
      <c r="B209" s="6">
        <f>+Consumos_especificos!F57</f>
        <v>539319.11933651136</v>
      </c>
      <c r="C209" s="6">
        <f>+Consumos_especificos!K57</f>
        <v>252577.01677466976</v>
      </c>
      <c r="D209" s="6">
        <f>+Consumos_especificos!G57</f>
        <v>853453.75260065729</v>
      </c>
      <c r="E209" s="6">
        <f>+Consumos_especificos!H57</f>
        <v>855091.48896759283</v>
      </c>
      <c r="F209" s="6">
        <f>+Consumos_especificos!I57</f>
        <v>1938859.4438057928</v>
      </c>
    </row>
    <row r="210" spans="1:14">
      <c r="A210" s="105" t="s">
        <v>159</v>
      </c>
      <c r="B210" s="6">
        <f>+Consumos_especificos!F58</f>
        <v>2637538.6964010354</v>
      </c>
      <c r="C210" s="6">
        <f>+Consumos_especificos!K58</f>
        <v>474847.89382062713</v>
      </c>
      <c r="D210" s="6">
        <f>+Consumos_especificos!G58</f>
        <v>2563583.2928168266</v>
      </c>
      <c r="E210" s="6">
        <f>+Consumos_especificos!H58</f>
        <v>2215019.5476125092</v>
      </c>
      <c r="F210" s="6">
        <f>+Consumos_especificos!I58</f>
        <v>4265647.2073381897</v>
      </c>
    </row>
    <row r="211" spans="1:14">
      <c r="A211" s="105" t="s">
        <v>160</v>
      </c>
      <c r="B211" s="6">
        <f>+Consumos_especificos!F59</f>
        <v>342831.83710066025</v>
      </c>
      <c r="C211" s="6">
        <f>+Consumos_especificos!K59</f>
        <v>122509.49298197246</v>
      </c>
      <c r="D211" s="6">
        <f>+Consumos_especificos!G59</f>
        <v>446488.12960056966</v>
      </c>
      <c r="E211" s="6">
        <f>+Consumos_especificos!H59</f>
        <v>509336.31610128673</v>
      </c>
      <c r="F211" s="6">
        <f>+Consumos_especificos!I59</f>
        <v>972259.31468170509</v>
      </c>
    </row>
    <row r="212" spans="1:14">
      <c r="A212" s="105" t="s">
        <v>161</v>
      </c>
      <c r="B212" s="6">
        <f>+Consumos_especificos!F60</f>
        <v>201477.96844507876</v>
      </c>
      <c r="C212" s="6">
        <f>+Consumos_especificos!K60</f>
        <v>81737.003065147059</v>
      </c>
      <c r="D212" s="6">
        <f>+Consumos_especificos!G60</f>
        <v>194506.90153493889</v>
      </c>
      <c r="E212" s="6">
        <f>+Consumos_especificos!H60</f>
        <v>189316.75865528156</v>
      </c>
      <c r="F212" s="6">
        <f>+Consumos_especificos!I60</f>
        <v>337086.70175132796</v>
      </c>
    </row>
    <row r="213" spans="1:14">
      <c r="A213" s="105" t="s">
        <v>83</v>
      </c>
      <c r="B213" s="6">
        <f>+Consumos_especificos!F61</f>
        <v>604818.39600373432</v>
      </c>
      <c r="C213" s="6">
        <f>+Consumos_especificos!K61</f>
        <v>136627.35235767139</v>
      </c>
      <c r="D213" s="6">
        <f>+Consumos_especificos!G61</f>
        <v>704968.51033609139</v>
      </c>
      <c r="E213" s="6">
        <f>+Consumos_especificos!H61</f>
        <v>650031.27500579366</v>
      </c>
      <c r="F213" s="6">
        <f>+Consumos_especificos!I61</f>
        <v>1109448.0198041615</v>
      </c>
    </row>
    <row r="214" spans="1:14">
      <c r="A214" s="105" t="s">
        <v>84</v>
      </c>
      <c r="B214" s="6">
        <f>+Consumos_especificos!F62</f>
        <v>67728.141946850374</v>
      </c>
      <c r="C214" s="6">
        <f>+Consumos_especificos!K62</f>
        <v>36270.669888647484</v>
      </c>
      <c r="D214" s="6">
        <f>+Consumos_especificos!G62</f>
        <v>101971.41961365318</v>
      </c>
      <c r="E214" s="6">
        <f>+Consumos_especificos!H62</f>
        <v>91298.412321669311</v>
      </c>
      <c r="F214" s="6">
        <f>+Consumos_especificos!I62</f>
        <v>182500.75585074245</v>
      </c>
    </row>
    <row r="215" spans="1:14">
      <c r="A215" s="105" t="s">
        <v>85</v>
      </c>
      <c r="B215" s="6">
        <f>+Consumos_especificos!F63</f>
        <v>34565.632987499484</v>
      </c>
      <c r="C215" s="6">
        <f>+Consumos_especificos!K63</f>
        <v>13367.859312883647</v>
      </c>
      <c r="D215" s="6">
        <f>+Consumos_especificos!G63</f>
        <v>32868.938800901997</v>
      </c>
      <c r="E215" s="6">
        <f>+Consumos_especificos!H63</f>
        <v>38883.52410060582</v>
      </c>
      <c r="F215" s="6">
        <f>+Consumos_especificos!I63</f>
        <v>53481.564933604845</v>
      </c>
    </row>
    <row r="216" spans="1:14">
      <c r="A216" s="105" t="s">
        <v>178</v>
      </c>
      <c r="B216" s="6">
        <f>+Consumos_especificos!F64</f>
        <v>12307611.995174313</v>
      </c>
      <c r="C216" s="6">
        <f>+Consumos_especificos!K64</f>
        <v>4470095.8135169046</v>
      </c>
      <c r="D216" s="6">
        <f>+Consumos_especificos!G64</f>
        <v>13950715.057852523</v>
      </c>
      <c r="E216" s="6">
        <f>+Consumos_especificos!H64</f>
        <v>15439968.100418627</v>
      </c>
      <c r="F216" s="6">
        <f>+Consumos_especificos!I64</f>
        <v>28528993.799741607</v>
      </c>
    </row>
    <row r="217" spans="1:14">
      <c r="B217" s="86"/>
      <c r="C217" s="86"/>
      <c r="D217" s="86"/>
      <c r="E217" s="86"/>
    </row>
    <row r="218" spans="1:14" s="4" customFormat="1" ht="26.25" customHeight="1">
      <c r="A218" s="524" t="s">
        <v>476</v>
      </c>
      <c r="B218" s="523" t="s">
        <v>474</v>
      </c>
      <c r="C218" s="523" t="s">
        <v>332</v>
      </c>
      <c r="D218" s="523" t="s">
        <v>475</v>
      </c>
      <c r="I218" s="91" t="s">
        <v>442</v>
      </c>
      <c r="J218" s="354" t="s">
        <v>363</v>
      </c>
      <c r="K218" s="354" t="s">
        <v>364</v>
      </c>
      <c r="L218" s="354" t="s">
        <v>438</v>
      </c>
      <c r="M218" s="354" t="s">
        <v>439</v>
      </c>
      <c r="N218" s="354" t="s">
        <v>440</v>
      </c>
    </row>
    <row r="219" spans="1:14">
      <c r="A219" s="4" t="s">
        <v>0</v>
      </c>
      <c r="B219" s="113">
        <f>+EGATUR_gasto_extranjeros!F52</f>
        <v>7966.9134140000006</v>
      </c>
      <c r="D219" s="113">
        <f>+EGATUR_gasto_extranjeros!K52</f>
        <v>6141.3271051628399</v>
      </c>
      <c r="E219" s="86"/>
      <c r="I219" s="105" t="s">
        <v>148</v>
      </c>
      <c r="J219" s="6">
        <f>+Consumos_especificos!H46</f>
        <v>2754345.866997174</v>
      </c>
      <c r="K219" s="6">
        <f>+Consumos_especificos!I46</f>
        <v>5157483.671408047</v>
      </c>
      <c r="L219" s="6">
        <f>+Consumos_especificos!J46</f>
        <v>1506504.4328868906</v>
      </c>
      <c r="M219" s="6">
        <f>+L219+K219+J219</f>
        <v>9418333.971292112</v>
      </c>
      <c r="N219" s="6">
        <f>+Consumos_especificos!M46</f>
        <v>2667880.2852225071</v>
      </c>
    </row>
    <row r="220" spans="1:14">
      <c r="A220" s="102" t="s">
        <v>217</v>
      </c>
      <c r="B220" s="98">
        <f>+EGATUR_gasto_extranjeros!F53</f>
        <v>1944.115057</v>
      </c>
      <c r="C220" s="96">
        <f>+EGATUR_gasto_extranjeros!J53</f>
        <v>3.684126250153151E-2</v>
      </c>
      <c r="D220" s="98">
        <f>+EGATUR_gasto_extranjeros!K53</f>
        <v>1498.6288760372988</v>
      </c>
      <c r="I220" s="105" t="s">
        <v>149</v>
      </c>
      <c r="J220" s="6">
        <f>+Consumos_especificos!H47</f>
        <v>451946.34665656486</v>
      </c>
      <c r="K220" s="6">
        <f>+Consumos_especificos!I47</f>
        <v>687831.13294890546</v>
      </c>
      <c r="L220" s="6">
        <f>+Consumos_especificos!J47</f>
        <v>245489.62586309414</v>
      </c>
      <c r="M220" s="6">
        <f t="shared" ref="M220:M237" si="1">+L220+K220+J220</f>
        <v>1385267.1054685644</v>
      </c>
      <c r="N220" s="6">
        <f>+Consumos_especificos!M47</f>
        <v>471737.99366003938</v>
      </c>
    </row>
    <row r="221" spans="1:14">
      <c r="A221" s="102" t="s">
        <v>218</v>
      </c>
      <c r="B221" s="98">
        <f>+EGATUR_gasto_extranjeros!F54</f>
        <v>578.22367499999996</v>
      </c>
      <c r="C221" s="96">
        <f>+EGATUR_gasto_extranjeros!J54</f>
        <v>1.0957422565384329E-2</v>
      </c>
      <c r="D221" s="98">
        <f>+EGATUR_gasto_extranjeros!K54</f>
        <v>445.72603511470373</v>
      </c>
      <c r="I221" s="105" t="s">
        <v>272</v>
      </c>
      <c r="J221" s="6">
        <f>+Consumos_especificos!H48</f>
        <v>358048.67265967093</v>
      </c>
      <c r="K221" s="6">
        <f>+Consumos_especificos!I48</f>
        <v>609898.51114788977</v>
      </c>
      <c r="L221" s="6">
        <f>+Consumos_especificos!J48</f>
        <v>171083.53053740258</v>
      </c>
      <c r="M221" s="6">
        <f t="shared" si="1"/>
        <v>1139030.7143449634</v>
      </c>
      <c r="N221" s="6">
        <f>+Consumos_especificos!M48</f>
        <v>380142.35677394306</v>
      </c>
    </row>
    <row r="222" spans="1:14">
      <c r="A222" s="102" t="s">
        <v>247</v>
      </c>
      <c r="B222" s="98">
        <f>+EGATUR_gasto_extranjeros!F55</f>
        <v>5444.5746820000004</v>
      </c>
      <c r="C222" s="96">
        <f>+EGATUR_gasto_extranjeros!J55</f>
        <v>0.1031754804565327</v>
      </c>
      <c r="D222" s="98">
        <f>+EGATUR_gasto_extranjeros!K55</f>
        <v>4196.9721940108375</v>
      </c>
      <c r="I222" s="105" t="s">
        <v>273</v>
      </c>
      <c r="J222" s="6">
        <f>+Consumos_especificos!H49</f>
        <v>480024.54222317075</v>
      </c>
      <c r="K222" s="6">
        <f>+Consumos_especificos!I49</f>
        <v>843322.50847773009</v>
      </c>
      <c r="L222" s="6">
        <f>+Consumos_especificos!J49</f>
        <v>175083.1893834717</v>
      </c>
      <c r="M222" s="6">
        <f t="shared" si="1"/>
        <v>1498430.2400843725</v>
      </c>
      <c r="N222" s="6">
        <f>+Consumos_especificos!M49</f>
        <v>463621.34133356094</v>
      </c>
    </row>
    <row r="223" spans="1:14">
      <c r="A223" s="4" t="s">
        <v>174</v>
      </c>
      <c r="B223" s="98">
        <f>+EGATUR_gasto_extranjeros!F56</f>
        <v>890.88923299999999</v>
      </c>
      <c r="C223" s="96">
        <f>+EGATUR_gasto_extranjeros!J56</f>
        <v>1.6882480270169045E-2</v>
      </c>
      <c r="D223" s="98">
        <f>+EGATUR_gasto_extranjeros!K56</f>
        <v>686.74553242993636</v>
      </c>
      <c r="I223" s="105" t="s">
        <v>227</v>
      </c>
      <c r="J223" s="6">
        <f>+Consumos_especificos!H50</f>
        <v>551512.74986961158</v>
      </c>
      <c r="K223" s="6">
        <f>+Consumos_especificos!I50</f>
        <v>1233186.2904005363</v>
      </c>
      <c r="L223" s="6">
        <f>+Consumos_especificos!J50</f>
        <v>186207.09622588623</v>
      </c>
      <c r="M223" s="6">
        <f t="shared" si="1"/>
        <v>1970906.136496034</v>
      </c>
      <c r="N223" s="6">
        <f>+Consumos_especificos!M50</f>
        <v>724374.60972417064</v>
      </c>
    </row>
    <row r="224" spans="1:14">
      <c r="A224" s="4" t="s">
        <v>173</v>
      </c>
      <c r="B224" s="113">
        <f>+EGATUR_gasto_extranjeros!F57</f>
        <v>3627.9944500000001</v>
      </c>
      <c r="C224" s="96">
        <f>+EGATUR_gasto_extranjeros!J57</f>
        <v>6.8751021399321141E-2</v>
      </c>
      <c r="D224" s="113">
        <f>+EGATUR_gasto_extranjeros!K57</f>
        <v>2796.6540484815855</v>
      </c>
      <c r="I224" s="105" t="s">
        <v>209</v>
      </c>
      <c r="J224" s="6">
        <f>+Consumos_especificos!H51</f>
        <v>183420.50894693818</v>
      </c>
      <c r="K224" s="6">
        <f>+Consumos_especificos!I51</f>
        <v>387696.41937375773</v>
      </c>
      <c r="L224" s="6">
        <f>+Consumos_especificos!J51</f>
        <v>71985.99196269465</v>
      </c>
      <c r="M224" s="6">
        <f t="shared" si="1"/>
        <v>643102.92028339056</v>
      </c>
      <c r="N224" s="6">
        <f>+Consumos_especificos!M51</f>
        <v>196050.23763559296</v>
      </c>
    </row>
    <row r="225" spans="1:14">
      <c r="A225" s="4" t="s">
        <v>180</v>
      </c>
      <c r="B225" s="113">
        <f>+EGATUR_gasto_extranjeros!F58</f>
        <v>15538.225042</v>
      </c>
      <c r="C225" s="96">
        <f>+EGATUR_gasto_extranjeros!J58</f>
        <v>0.29445161978404066</v>
      </c>
      <c r="D225" s="113">
        <f>+EGATUR_gasto_extranjeros!K58</f>
        <v>11977.702989575204</v>
      </c>
      <c r="I225" s="105" t="s">
        <v>210</v>
      </c>
      <c r="J225" s="6">
        <f>+Consumos_especificos!H52</f>
        <v>738238.47282822488</v>
      </c>
      <c r="K225" s="6">
        <f>+Consumos_especificos!I52</f>
        <v>1487900.6862046728</v>
      </c>
      <c r="L225" s="6">
        <f>+Consumos_especificos!J52</f>
        <v>352908.66130728606</v>
      </c>
      <c r="M225" s="6">
        <f t="shared" si="1"/>
        <v>2579047.8203401836</v>
      </c>
      <c r="N225" s="6">
        <f>+Consumos_especificos!M52</f>
        <v>808720.64977167686</v>
      </c>
    </row>
    <row r="226" spans="1:14">
      <c r="A226" s="4" t="s">
        <v>179</v>
      </c>
      <c r="B226" s="113">
        <f>+EGATUR_gasto_extranjeros!F59</f>
        <v>10309.86969</v>
      </c>
      <c r="C226" s="114"/>
      <c r="D226" s="113">
        <f>+EGATUR_gasto_extranjeros!K59</f>
        <v>7947.4043318495387</v>
      </c>
      <c r="I226" s="105" t="s">
        <v>264</v>
      </c>
      <c r="J226" s="6">
        <f>+Consumos_especificos!H53</f>
        <v>708830.45474914473</v>
      </c>
      <c r="K226" s="6">
        <f>+Consumos_especificos!I53</f>
        <v>1232061.9581230159</v>
      </c>
      <c r="L226" s="6">
        <f>+Consumos_especificos!J53</f>
        <v>364185.3424795891</v>
      </c>
      <c r="M226" s="6">
        <f t="shared" si="1"/>
        <v>2305077.7553517497</v>
      </c>
      <c r="N226" s="6">
        <f>+Consumos_especificos!M53</f>
        <v>617942.52981466299</v>
      </c>
    </row>
    <row r="227" spans="1:14">
      <c r="A227" s="102" t="s">
        <v>248</v>
      </c>
      <c r="B227" s="98">
        <f>+EGATUR_gasto_extranjeros!F60</f>
        <v>9879.7972759999993</v>
      </c>
      <c r="C227" s="96">
        <f>+EGATUR_gasto_extranjeros!J60</f>
        <v>0.18722359234679389</v>
      </c>
      <c r="D227" s="98">
        <f>+EGATUR_gasto_extranjeros!K60</f>
        <v>7615.8812894828816</v>
      </c>
      <c r="I227" s="105" t="s">
        <v>270</v>
      </c>
      <c r="J227" s="6">
        <f>+Consumos_especificos!H54</f>
        <v>2479466.240990947</v>
      </c>
      <c r="K227" s="6">
        <f>+Consumos_especificos!I54</f>
        <v>4436069.6576762106</v>
      </c>
      <c r="L227" s="6">
        <f>+Consumos_especificos!J54</f>
        <v>1100534.1386503759</v>
      </c>
      <c r="M227" s="6">
        <f t="shared" si="1"/>
        <v>8016070.037317534</v>
      </c>
      <c r="N227" s="6">
        <f>+Consumos_especificos!M54</f>
        <v>2853809.6453893422</v>
      </c>
    </row>
    <row r="228" spans="1:14">
      <c r="A228" s="102" t="s">
        <v>212</v>
      </c>
      <c r="B228" s="98">
        <f>+EGATUR_gasto_extranjeros!F61</f>
        <v>430.07241399999998</v>
      </c>
      <c r="C228" s="96">
        <f>+EGATUR_gasto_extranjeros!J61</f>
        <v>8.149934666568109E-3</v>
      </c>
      <c r="D228" s="98">
        <f>+EGATUR_gasto_extranjeros!K61</f>
        <v>331.52304236665753</v>
      </c>
      <c r="I228" s="105" t="s">
        <v>271</v>
      </c>
      <c r="J228" s="6">
        <f>+Consumos_especificos!H55</f>
        <v>1832966.7935158846</v>
      </c>
      <c r="K228" s="6">
        <f>+Consumos_especificos!I55</f>
        <v>2975014.8014705437</v>
      </c>
      <c r="L228" s="6">
        <f>+Consumos_especificos!J55</f>
        <v>801732.71111828298</v>
      </c>
      <c r="M228" s="6">
        <f t="shared" si="1"/>
        <v>5609714.3061047113</v>
      </c>
      <c r="N228" s="6">
        <f>+Consumos_especificos!M55</f>
        <v>1651394.5202775106</v>
      </c>
    </row>
    <row r="229" spans="1:14" ht="9.75" customHeight="1">
      <c r="A229" s="14" t="s">
        <v>477</v>
      </c>
      <c r="B229" s="113">
        <f>+EGATUR_gasto_extranjeros!F62</f>
        <v>9054.6164430000008</v>
      </c>
      <c r="C229" s="96">
        <f>+EGATUR_gasto_extranjeros!J62</f>
        <v>0.17158629579362727</v>
      </c>
      <c r="D229" s="113">
        <f>+EGATUR_gasto_extranjeros!K62</f>
        <v>6979.78734029317</v>
      </c>
      <c r="I229" s="105" t="s">
        <v>166</v>
      </c>
      <c r="J229" s="6">
        <f>+Consumos_especificos!H56</f>
        <v>352190.1282165579</v>
      </c>
      <c r="K229" s="6">
        <f>+Consumos_especificos!I56</f>
        <v>619245.15434477269</v>
      </c>
      <c r="L229" s="6">
        <f>+Consumos_especificos!J56</f>
        <v>168222.79863266018</v>
      </c>
      <c r="M229" s="6">
        <f t="shared" si="1"/>
        <v>1139658.0811939908</v>
      </c>
      <c r="N229" s="6">
        <f>+Consumos_especificos!M56</f>
        <v>317587.13911916531</v>
      </c>
    </row>
    <row r="230" spans="1:14">
      <c r="A230" s="4" t="s">
        <v>245</v>
      </c>
      <c r="B230" s="113">
        <f>+EGATUR_gasto_extranjeros!F63</f>
        <v>5381.536102</v>
      </c>
      <c r="C230" s="96"/>
      <c r="D230" s="113">
        <f>+EGATUR_gasto_extranjeros!K63</f>
        <v>4148.3786522077262</v>
      </c>
      <c r="I230" s="105" t="s">
        <v>158</v>
      </c>
      <c r="J230" s="6">
        <f>+Consumos_especificos!H57</f>
        <v>855091.48896759283</v>
      </c>
      <c r="K230" s="6">
        <f>+Consumos_especificos!I57</f>
        <v>1938859.4438057928</v>
      </c>
      <c r="L230" s="6">
        <f>+Consumos_especificos!J57</f>
        <v>422060.99781829619</v>
      </c>
      <c r="M230" s="6">
        <f t="shared" si="1"/>
        <v>3216011.930591682</v>
      </c>
      <c r="N230" s="6">
        <f>+Consumos_especificos!M57</f>
        <v>860583.53979398496</v>
      </c>
    </row>
    <row r="231" spans="1:14">
      <c r="A231" s="102" t="s">
        <v>262</v>
      </c>
      <c r="B231" s="98">
        <f>+EGATUR_gasto_extranjeros!F64</f>
        <v>184.07994500000001</v>
      </c>
      <c r="C231" s="96">
        <f>+EGATUR_gasto_extranjeros!J64</f>
        <v>3.488341675352028E-3</v>
      </c>
      <c r="D231" s="98">
        <f>+EGATUR_gasto_extranjeros!K64</f>
        <v>141.89876266996978</v>
      </c>
      <c r="I231" s="105" t="s">
        <v>159</v>
      </c>
      <c r="J231" s="6">
        <f>+Consumos_especificos!H58</f>
        <v>2215019.5476125092</v>
      </c>
      <c r="K231" s="6">
        <f>+Consumos_especificos!I58</f>
        <v>4265647.2073381897</v>
      </c>
      <c r="L231" s="6">
        <f>+Consumos_especificos!J58</f>
        <v>1045767.2025094471</v>
      </c>
      <c r="M231" s="6">
        <f t="shared" si="1"/>
        <v>7526433.9574601464</v>
      </c>
      <c r="N231" s="6">
        <f>+Consumos_especificos!M58</f>
        <v>2569549.8546845992</v>
      </c>
    </row>
    <row r="232" spans="1:14">
      <c r="A232" s="102" t="s">
        <v>82</v>
      </c>
      <c r="B232" s="98">
        <f>+EGATUR_gasto_extranjeros!F65</f>
        <v>247.89972599999999</v>
      </c>
      <c r="C232" s="96">
        <f>+EGATUR_gasto_extranjeros!J65</f>
        <v>4.6977357881878368E-3</v>
      </c>
      <c r="D232" s="98">
        <f>+EGATUR_gasto_extranjeros!K65</f>
        <v>191.09449639190481</v>
      </c>
      <c r="I232" s="105" t="s">
        <v>160</v>
      </c>
      <c r="J232" s="6">
        <f>+Consumos_especificos!H59</f>
        <v>509336.31610128673</v>
      </c>
      <c r="K232" s="6">
        <f>+Consumos_especificos!I59</f>
        <v>972259.31468170509</v>
      </c>
      <c r="L232" s="6">
        <f>+Consumos_especificos!J59</f>
        <v>289810.99979651475</v>
      </c>
      <c r="M232" s="6">
        <f t="shared" si="1"/>
        <v>1771406.6305795067</v>
      </c>
      <c r="N232" s="6">
        <f>+Consumos_especificos!M59</f>
        <v>430193.95030545158</v>
      </c>
    </row>
    <row r="233" spans="1:14">
      <c r="A233" s="102" t="s">
        <v>112</v>
      </c>
      <c r="B233" s="98">
        <f>+EGATUR_gasto_extranjeros!F66</f>
        <v>1562.612312</v>
      </c>
      <c r="C233" s="96">
        <f>+EGATUR_gasto_extranjeros!J66</f>
        <v>2.9611730111978169E-2</v>
      </c>
      <c r="D233" s="98">
        <f>+EGATUR_gasto_extranjeros!K66</f>
        <v>1204.545957495048</v>
      </c>
      <c r="I233" s="105" t="s">
        <v>161</v>
      </c>
      <c r="J233" s="6">
        <f>+Consumos_especificos!H60</f>
        <v>189316.75865528156</v>
      </c>
      <c r="K233" s="6">
        <f>+Consumos_especificos!I60</f>
        <v>337086.70175132796</v>
      </c>
      <c r="L233" s="6">
        <f>+Consumos_especificos!J60</f>
        <v>95038.231558184983</v>
      </c>
      <c r="M233" s="6">
        <f t="shared" si="1"/>
        <v>621441.69196479442</v>
      </c>
      <c r="N233" s="6">
        <f>+Consumos_especificos!M60</f>
        <v>205753.15241580032</v>
      </c>
    </row>
    <row r="234" spans="1:14">
      <c r="A234" s="102" t="s">
        <v>98</v>
      </c>
      <c r="B234" s="98">
        <f>+EGATUR_gasto_extranjeros!F67</f>
        <v>3386.9441189999998</v>
      </c>
      <c r="C234" s="96">
        <f>+EGATUR_gasto_extranjeros!J67</f>
        <v>6.4183082640513381E-2</v>
      </c>
      <c r="D234" s="98">
        <f>+EGATUR_gasto_extranjeros!K67</f>
        <v>2610.8394356508029</v>
      </c>
      <c r="I234" s="105" t="s">
        <v>83</v>
      </c>
      <c r="J234" s="6">
        <f>+Consumos_especificos!H61</f>
        <v>650031.27500579366</v>
      </c>
      <c r="K234" s="6">
        <f>+Consumos_especificos!I61</f>
        <v>1109448.0198041615</v>
      </c>
      <c r="L234" s="6">
        <f>+Consumos_especificos!J61</f>
        <v>332527.0307011088</v>
      </c>
      <c r="M234" s="6">
        <f t="shared" si="1"/>
        <v>2092006.3255110639</v>
      </c>
      <c r="N234" s="6">
        <f>+Consumos_especificos!M61</f>
        <v>787901.24210009689</v>
      </c>
    </row>
    <row r="235" spans="1:14">
      <c r="A235" s="4" t="s">
        <v>246</v>
      </c>
      <c r="B235" s="113">
        <f>+EGATUR_gasto_extranjeros!F68</f>
        <v>52770.044373999997</v>
      </c>
      <c r="C235" s="96">
        <f>+EGATUR_gasto_extranjeros!J68</f>
        <v>1</v>
      </c>
      <c r="D235" s="113">
        <f>+EGATUR_gasto_extranjeros!K68</f>
        <v>40678.000000000007</v>
      </c>
      <c r="I235" s="105" t="s">
        <v>84</v>
      </c>
      <c r="J235" s="6">
        <f>+Consumos_especificos!H62</f>
        <v>91298.412321669311</v>
      </c>
      <c r="K235" s="6">
        <f>+Consumos_especificos!I62</f>
        <v>182500.75585074245</v>
      </c>
      <c r="L235" s="6">
        <f>+Consumos_especificos!J62</f>
        <v>47300.662103004135</v>
      </c>
      <c r="M235" s="6">
        <f t="shared" si="1"/>
        <v>321099.83027541591</v>
      </c>
      <c r="N235" s="6">
        <f>+Consumos_especificos!M62</f>
        <v>99379.183331082284</v>
      </c>
    </row>
    <row r="236" spans="1:14">
      <c r="A236" s="4"/>
      <c r="B236" s="113"/>
      <c r="C236" s="96"/>
      <c r="D236" s="113"/>
      <c r="I236" s="105" t="s">
        <v>85</v>
      </c>
      <c r="J236" s="6">
        <f>+Consumos_especificos!H63</f>
        <v>38883.52410060582</v>
      </c>
      <c r="K236" s="6">
        <f>+Consumos_especificos!I63</f>
        <v>53481.564933604845</v>
      </c>
      <c r="L236" s="6">
        <f>+Consumos_especificos!J63</f>
        <v>22774.25202073704</v>
      </c>
      <c r="M236" s="6">
        <f t="shared" si="1"/>
        <v>115139.34105494771</v>
      </c>
      <c r="N236" s="6">
        <f>+Consumos_especificos!M63</f>
        <v>41471.642998873562</v>
      </c>
    </row>
    <row r="237" spans="1:14">
      <c r="A237" s="4"/>
      <c r="B237" s="113"/>
      <c r="C237" s="114"/>
      <c r="D237" s="113"/>
      <c r="I237" s="105" t="s">
        <v>178</v>
      </c>
      <c r="J237" s="46">
        <f>+Consumos_especificos!H64</f>
        <v>15439968.100418627</v>
      </c>
      <c r="K237" s="46">
        <f>+Consumos_especificos!I64</f>
        <v>28528993.799741607</v>
      </c>
      <c r="L237" s="46">
        <f>+Consumos_especificos!J64</f>
        <v>7399216.8955549262</v>
      </c>
      <c r="M237" s="46">
        <f t="shared" si="1"/>
        <v>51368178.795715161</v>
      </c>
      <c r="N237" s="46">
        <f>+Consumos_especificos!M64</f>
        <v>16148093.87435206</v>
      </c>
    </row>
    <row r="238" spans="1:14">
      <c r="A238" s="4"/>
      <c r="B238" s="113"/>
      <c r="C238" s="114"/>
      <c r="D238" s="113"/>
      <c r="I238" s="105"/>
    </row>
    <row r="239" spans="1:14" ht="39.75" customHeight="1">
      <c r="A239" s="4"/>
      <c r="B239" s="113"/>
      <c r="C239" s="114"/>
      <c r="D239" s="113"/>
      <c r="I239" s="105"/>
      <c r="J239" s="798" t="s">
        <v>509</v>
      </c>
      <c r="K239" s="799"/>
      <c r="L239" s="798" t="s">
        <v>510</v>
      </c>
      <c r="M239" s="799"/>
    </row>
    <row r="240" spans="1:14" ht="37.5" customHeight="1">
      <c r="A240" s="109" t="s">
        <v>484</v>
      </c>
      <c r="B240" s="115" t="s">
        <v>478</v>
      </c>
      <c r="C240" s="115" t="s">
        <v>479</v>
      </c>
      <c r="D240" s="115" t="s">
        <v>480</v>
      </c>
      <c r="E240" s="115" t="s">
        <v>481</v>
      </c>
      <c r="F240" s="95" t="s">
        <v>483</v>
      </c>
      <c r="G240" s="115" t="s">
        <v>482</v>
      </c>
      <c r="H240" s="86"/>
      <c r="I240" s="132" t="s">
        <v>847</v>
      </c>
      <c r="J240" s="95" t="s">
        <v>508</v>
      </c>
      <c r="K240" s="95" t="s">
        <v>445</v>
      </c>
      <c r="L240" s="95" t="s">
        <v>444</v>
      </c>
      <c r="M240" s="95" t="s">
        <v>445</v>
      </c>
    </row>
    <row r="241" spans="1:13">
      <c r="A241" s="105" t="s">
        <v>148</v>
      </c>
      <c r="B241" s="116">
        <f>+EGATUR_gasto_extranjeros!C14</f>
        <v>9335.821322323487</v>
      </c>
      <c r="C241" s="116">
        <f>+EGATUR_gasto_extranjeros!L14</f>
        <v>101.50812721520212</v>
      </c>
      <c r="D241" s="116">
        <f>+EGATUR_gasto_extranjeros!M14</f>
        <v>91971170.96378988</v>
      </c>
      <c r="E241" s="116">
        <f>+EGATUR_gasto_extranjeros!N14</f>
        <v>251975.81085969831</v>
      </c>
      <c r="F241" s="117">
        <f>+EGATUR_gasto_extranjeros!P14</f>
        <v>8400674</v>
      </c>
      <c r="G241" s="118">
        <f>+EGATUR_gasto_extranjeros!Q14</f>
        <v>2.9994713621752052E-2</v>
      </c>
      <c r="H241" s="86"/>
      <c r="I241" s="105" t="s">
        <v>148</v>
      </c>
      <c r="J241" s="6">
        <f>+'Gasto AAPP '!H125</f>
        <v>7993190.8099707672</v>
      </c>
      <c r="K241" s="61">
        <f>+J241/$J$259</f>
        <v>0.15361663863192382</v>
      </c>
      <c r="L241" s="6">
        <f>+'Gasto AAPP '!P125</f>
        <v>153345.58817663926</v>
      </c>
      <c r="M241" s="61">
        <f>+'Gasto AAPP '!Q125</f>
        <v>0.16454059286916847</v>
      </c>
    </row>
    <row r="242" spans="1:13">
      <c r="A242" s="105" t="s">
        <v>149</v>
      </c>
      <c r="B242" s="116">
        <f>+EGATUR_gasto_extranjeros!C15</f>
        <v>293.24940656908592</v>
      </c>
      <c r="C242" s="116">
        <f>+EGATUR_gasto_extranjeros!L15</f>
        <v>101.47670032504719</v>
      </c>
      <c r="D242" s="116">
        <f>+EGATUR_gasto_extranjeros!M15</f>
        <v>2889820.0831299992</v>
      </c>
      <c r="E242" s="116">
        <f>+EGATUR_gasto_extranjeros!N15</f>
        <v>7917.3152962465729</v>
      </c>
      <c r="F242" s="117">
        <f>+EGATUR_gasto_extranjeros!P15</f>
        <v>1321616</v>
      </c>
      <c r="G242" s="118">
        <f>+EGATUR_gasto_extranjeros!Q15</f>
        <v>5.9906321474971344E-3</v>
      </c>
      <c r="H242" s="86"/>
      <c r="I242" s="105" t="s">
        <v>149</v>
      </c>
      <c r="J242" s="6">
        <f>+'Gasto AAPP '!H126</f>
        <v>1349803.9213658257</v>
      </c>
      <c r="K242" s="61">
        <f t="shared" ref="K242:K258" si="2">+J242/$J$259</f>
        <v>2.5941122405554844E-2</v>
      </c>
      <c r="L242" s="6">
        <f>+'Gasto AAPP '!P126</f>
        <v>26376.466882417189</v>
      </c>
      <c r="M242" s="61">
        <f>+'Gasto AAPP '!Q126</f>
        <v>2.8302082571998441E-2</v>
      </c>
    </row>
    <row r="243" spans="1:13">
      <c r="A243" s="105" t="s">
        <v>272</v>
      </c>
      <c r="B243" s="116">
        <f>+EGATUR_gasto_extranjeros!C16</f>
        <v>314.2392043720069</v>
      </c>
      <c r="C243" s="116">
        <f>+EGATUR_gasto_extranjeros!L16</f>
        <v>98.348296677811021</v>
      </c>
      <c r="D243" s="116">
        <f>+EGATUR_gasto_extranjeros!M16</f>
        <v>3195166.7185600009</v>
      </c>
      <c r="E243" s="116">
        <f>+EGATUR_gasto_extranjeros!N16</f>
        <v>8753.8814207123305</v>
      </c>
      <c r="F243" s="117">
        <f>+EGATUR_gasto_extranjeros!P16</f>
        <v>1056492.5</v>
      </c>
      <c r="G243" s="118">
        <f>+EGATUR_gasto_extranjeros!Q16</f>
        <v>8.2857960853601233E-3</v>
      </c>
      <c r="H243" s="86"/>
      <c r="I243" s="105" t="s">
        <v>272</v>
      </c>
      <c r="J243" s="6">
        <f>+'Gasto AAPP '!H127</f>
        <v>1168031.9223997644</v>
      </c>
      <c r="K243" s="61">
        <f t="shared" si="2"/>
        <v>2.2447748589964175E-2</v>
      </c>
      <c r="L243" s="6">
        <f>+'Gasto AAPP '!P127</f>
        <v>21381.931658134097</v>
      </c>
      <c r="M243" s="61">
        <f>+'Gasto AAPP '!Q127</f>
        <v>2.2942920977060039E-2</v>
      </c>
    </row>
    <row r="244" spans="1:13">
      <c r="A244" s="105" t="s">
        <v>273</v>
      </c>
      <c r="B244" s="116">
        <f>+EGATUR_gasto_extranjeros!C17</f>
        <v>10355.188730628779</v>
      </c>
      <c r="C244" s="116">
        <f>+EGATUR_gasto_extranjeros!L17</f>
        <v>110.15534129981219</v>
      </c>
      <c r="D244" s="116">
        <f>+EGATUR_gasto_extranjeros!M17</f>
        <v>94005325.646850258</v>
      </c>
      <c r="E244" s="116">
        <f>+EGATUR_gasto_extranjeros!N17</f>
        <v>257548.83738863084</v>
      </c>
      <c r="F244" s="117">
        <f>+EGATUR_gasto_extranjeros!P17</f>
        <v>1103960.5</v>
      </c>
      <c r="G244" s="118">
        <f>+EGATUR_gasto_extranjeros!Q17</f>
        <v>0.23329533745875042</v>
      </c>
      <c r="H244" s="86"/>
      <c r="I244" s="105" t="s">
        <v>273</v>
      </c>
      <c r="J244" s="6">
        <f>+'Gasto AAPP '!H128</f>
        <v>1141196.0385694043</v>
      </c>
      <c r="K244" s="61">
        <f t="shared" si="2"/>
        <v>2.1932004831715046E-2</v>
      </c>
      <c r="L244" s="6">
        <f>+'Gasto AAPP '!P128</f>
        <v>23319.468141340654</v>
      </c>
      <c r="M244" s="61">
        <f>+'Gasto AAPP '!Q128</f>
        <v>2.5021907437923981E-2</v>
      </c>
    </row>
    <row r="245" spans="1:13">
      <c r="A245" s="105" t="s">
        <v>227</v>
      </c>
      <c r="B245" s="116">
        <f>+EGATUR_gasto_extranjeros!C18</f>
        <v>12442.704115313119</v>
      </c>
      <c r="C245" s="116">
        <f>+EGATUR_gasto_extranjeros!L18</f>
        <v>110.47392285459561</v>
      </c>
      <c r="D245" s="116">
        <f>+EGATUR_gasto_extranjeros!M18</f>
        <v>112630237.0170203</v>
      </c>
      <c r="E245" s="116">
        <f>+EGATUR_gasto_extranjeros!N18</f>
        <v>308575.9918274529</v>
      </c>
      <c r="F245" s="117">
        <f>+EGATUR_gasto_extranjeros!P18</f>
        <v>2102560.5</v>
      </c>
      <c r="G245" s="118">
        <f>+EGATUR_gasto_extranjeros!Q18</f>
        <v>0.14676200367478268</v>
      </c>
      <c r="I245" s="105" t="s">
        <v>227</v>
      </c>
      <c r="J245" s="6">
        <f>+'Gasto AAPP '!H129+'Gasto AAPP '!J129</f>
        <v>2276410.0524492403</v>
      </c>
      <c r="K245" s="61">
        <f t="shared" si="2"/>
        <v>4.3749044495342476E-2</v>
      </c>
      <c r="L245" s="6">
        <f>+'Gasto AAPP '!P129</f>
        <v>37469.272875555063</v>
      </c>
      <c r="M245" s="61">
        <f>+'Gasto AAPP '!Q129</f>
        <v>4.0204719592054725E-2</v>
      </c>
    </row>
    <row r="246" spans="1:13">
      <c r="A246" s="105" t="s">
        <v>209</v>
      </c>
      <c r="B246" s="116">
        <f>+EGATUR_gasto_extranjeros!C19</f>
        <v>337.31775591974099</v>
      </c>
      <c r="C246" s="116">
        <f>+EGATUR_gasto_extranjeros!L19</f>
        <v>97.787067806529734</v>
      </c>
      <c r="D246" s="116">
        <f>+EGATUR_gasto_extranjeros!M19</f>
        <v>3449512.9415999991</v>
      </c>
      <c r="E246" s="116">
        <f>+EGATUR_gasto_extranjeros!N19</f>
        <v>9450.7203879452027</v>
      </c>
      <c r="F246" s="117">
        <f>+EGATUR_gasto_extranjeros!P19</f>
        <v>586917.5</v>
      </c>
      <c r="G246" s="118">
        <f>+EGATUR_gasto_extranjeros!Q19</f>
        <v>1.6102297832225488E-2</v>
      </c>
      <c r="I246" s="105" t="s">
        <v>209</v>
      </c>
      <c r="J246" s="6">
        <f>+'Gasto AAPP '!H130</f>
        <v>737858.26351540117</v>
      </c>
      <c r="K246" s="61">
        <f t="shared" si="2"/>
        <v>1.4180482978916742E-2</v>
      </c>
      <c r="L246" s="6">
        <f>+'Gasto AAPP '!P130</f>
        <v>12005.192751795115</v>
      </c>
      <c r="M246" s="61">
        <f>+'Gasto AAPP '!Q130</f>
        <v>1.2881632633692797E-2</v>
      </c>
    </row>
    <row r="247" spans="1:13">
      <c r="A247" s="105" t="s">
        <v>210</v>
      </c>
      <c r="B247" s="116">
        <f>+EGATUR_gasto_extranjeros!C20</f>
        <v>701.92610185649971</v>
      </c>
      <c r="C247" s="116">
        <f>+EGATUR_gasto_extranjeros!L20</f>
        <v>89.718669440333485</v>
      </c>
      <c r="D247" s="116">
        <f>+EGATUR_gasto_extranjeros!M20</f>
        <v>7823634.7711699922</v>
      </c>
      <c r="E247" s="116">
        <f>+EGATUR_gasto_extranjeros!N20</f>
        <v>21434.615811424635</v>
      </c>
      <c r="F247" s="117">
        <f>+EGATUR_gasto_extranjeros!P20</f>
        <v>2483421</v>
      </c>
      <c r="G247" s="118">
        <f>+EGATUR_gasto_extranjeros!Q20</f>
        <v>8.6310842227011186E-3</v>
      </c>
      <c r="I247" s="105" t="s">
        <v>210</v>
      </c>
      <c r="J247" s="6">
        <f>+'Gasto AAPP '!H131</f>
        <v>2508580.6369047165</v>
      </c>
      <c r="K247" s="61">
        <f t="shared" si="2"/>
        <v>4.8211000380190154E-2</v>
      </c>
      <c r="L247" s="6">
        <f>+'Gasto AAPP '!P131</f>
        <v>47882.66719017212</v>
      </c>
      <c r="M247" s="61">
        <f>+'Gasto AAPP '!Q131</f>
        <v>5.1378344439571157E-2</v>
      </c>
    </row>
    <row r="248" spans="1:13">
      <c r="A248" s="105" t="s">
        <v>264</v>
      </c>
      <c r="B248" s="116">
        <f>+EGATUR_gasto_extranjeros!C21</f>
        <v>230.18558547490801</v>
      </c>
      <c r="C248" s="116">
        <f>+EGATUR_gasto_extranjeros!L21</f>
        <v>96.681355954102955</v>
      </c>
      <c r="D248" s="116">
        <f>+EGATUR_gasto_extranjeros!M21</f>
        <v>2380868.4022199982</v>
      </c>
      <c r="E248" s="116">
        <f>+EGATUR_gasto_extranjeros!N21</f>
        <v>6522.9271293698584</v>
      </c>
      <c r="F248" s="117">
        <f>+EGATUR_gasto_extranjeros!P21</f>
        <v>2068901</v>
      </c>
      <c r="G248" s="118">
        <f>+EGATUR_gasto_extranjeros!Q21</f>
        <v>3.1528464287899028E-3</v>
      </c>
      <c r="I248" s="105" t="s">
        <v>264</v>
      </c>
      <c r="J248" s="6">
        <f>+'Gasto AAPP '!H132</f>
        <v>2038325.988817283</v>
      </c>
      <c r="K248" s="61">
        <f t="shared" si="2"/>
        <v>3.9173440780071719E-2</v>
      </c>
      <c r="L248" s="6">
        <f>+'Gasto AAPP '!P132</f>
        <v>36834.687580633406</v>
      </c>
      <c r="M248" s="61">
        <f>+'Gasto AAPP '!Q132</f>
        <v>3.9523806356180018E-2</v>
      </c>
    </row>
    <row r="249" spans="1:13">
      <c r="A249" s="105" t="s">
        <v>270</v>
      </c>
      <c r="B249" s="116">
        <f>+EGATUR_gasto_extranjeros!C22</f>
        <v>15113.739188439769</v>
      </c>
      <c r="C249" s="116">
        <f>+EGATUR_gasto_extranjeros!L22</f>
        <v>120.08022109239187</v>
      </c>
      <c r="D249" s="116">
        <f>+EGATUR_gasto_extranjeros!M22</f>
        <v>125863685.55077018</v>
      </c>
      <c r="E249" s="116">
        <f>+EGATUR_gasto_extranjeros!N22</f>
        <v>344832.01520758955</v>
      </c>
      <c r="F249" s="117">
        <f>+EGATUR_gasto_extranjeros!P22</f>
        <v>7513504.5</v>
      </c>
      <c r="G249" s="118">
        <f>+EGATUR_gasto_extranjeros!Q22</f>
        <v>4.5894963556299136E-2</v>
      </c>
      <c r="I249" s="105" t="s">
        <v>270</v>
      </c>
      <c r="J249" s="6">
        <f>+'Gasto AAPP '!H133</f>
        <v>10414398.476260619</v>
      </c>
      <c r="K249" s="61">
        <f t="shared" si="2"/>
        <v>0.20014846703033184</v>
      </c>
      <c r="L249" s="6">
        <f>+'Gasto AAPP '!P133</f>
        <v>162390.11331815043</v>
      </c>
      <c r="M249" s="61">
        <f>+'Gasto AAPP '!Q133</f>
        <v>0.17424541416008227</v>
      </c>
    </row>
    <row r="250" spans="1:13">
      <c r="A250" s="105" t="s">
        <v>271</v>
      </c>
      <c r="B250" s="116">
        <f>+EGATUR_gasto_extranjeros!C23</f>
        <v>5383.0903209855178</v>
      </c>
      <c r="C250" s="116">
        <f>+EGATUR_gasto_extranjeros!L23</f>
        <v>78.4514051064765</v>
      </c>
      <c r="D250" s="116">
        <f>+EGATUR_gasto_extranjeros!M23</f>
        <v>68616875.80584991</v>
      </c>
      <c r="E250" s="116">
        <f>+EGATUR_gasto_extranjeros!N23</f>
        <v>187991.44056397237</v>
      </c>
      <c r="F250" s="117">
        <f>+EGATUR_gasto_extranjeros!P23</f>
        <v>4992766.5</v>
      </c>
      <c r="G250" s="118">
        <f>+EGATUR_gasto_extranjeros!Q23</f>
        <v>3.7652760361209035E-2</v>
      </c>
      <c r="I250" s="105" t="s">
        <v>271</v>
      </c>
      <c r="J250" s="6">
        <f>+'Gasto AAPP '!H134</f>
        <v>6190804.3361295387</v>
      </c>
      <c r="K250" s="61">
        <f t="shared" si="2"/>
        <v>0.11897758669264601</v>
      </c>
      <c r="L250" s="6">
        <f>+'Gasto AAPP '!P134</f>
        <v>97074.3120598409</v>
      </c>
      <c r="M250" s="61">
        <f>+'Gasto AAPP '!Q134</f>
        <v>0.10416122855972831</v>
      </c>
    </row>
    <row r="251" spans="1:13">
      <c r="A251" s="105" t="s">
        <v>166</v>
      </c>
      <c r="B251" s="116">
        <f>+EGATUR_gasto_extranjeros!C24</f>
        <v>115.65823117282139</v>
      </c>
      <c r="C251" s="116">
        <f>+EGATUR_gasto_extranjeros!L24</f>
        <v>88.990944965398896</v>
      </c>
      <c r="D251" s="116">
        <f>+EGATUR_gasto_extranjeros!M24</f>
        <v>1299662.9175899993</v>
      </c>
      <c r="E251" s="116">
        <f>+EGATUR_gasto_extranjeros!N24</f>
        <v>3560.7203221643817</v>
      </c>
      <c r="F251" s="117">
        <f>+EGATUR_gasto_extranjeros!P24</f>
        <v>1096314.5</v>
      </c>
      <c r="G251" s="118">
        <f>+EGATUR_gasto_extranjeros!Q24</f>
        <v>3.2479004174115929E-3</v>
      </c>
      <c r="I251" s="105" t="s">
        <v>166</v>
      </c>
      <c r="J251" s="6">
        <f>+'Gasto AAPP '!H135</f>
        <v>1127430.781971524</v>
      </c>
      <c r="K251" s="61">
        <f t="shared" si="2"/>
        <v>2.1667458107041022E-2</v>
      </c>
      <c r="L251" s="6">
        <f>+'Gasto AAPP '!P135</f>
        <v>18936.364315980201</v>
      </c>
      <c r="M251" s="61">
        <f>+'Gasto AAPP '!Q135</f>
        <v>2.0318814831169763E-2</v>
      </c>
    </row>
    <row r="252" spans="1:13">
      <c r="A252" s="105" t="s">
        <v>158</v>
      </c>
      <c r="B252" s="116">
        <f>+EGATUR_gasto_extranjeros!C25</f>
        <v>897.76267704580732</v>
      </c>
      <c r="C252" s="116">
        <f>+EGATUR_gasto_extranjeros!L25</f>
        <v>97.034042808827166</v>
      </c>
      <c r="D252" s="116">
        <f>+EGATUR_gasto_extranjeros!M25</f>
        <v>9252038.2647000048</v>
      </c>
      <c r="E252" s="116">
        <f>+EGATUR_gasto_extranjeros!N25</f>
        <v>25348.050040273985</v>
      </c>
      <c r="F252" s="117">
        <f>+EGATUR_gasto_extranjeros!P25</f>
        <v>2740521</v>
      </c>
      <c r="G252" s="118">
        <f>+EGATUR_gasto_extranjeros!Q25</f>
        <v>9.2493544257730501E-3</v>
      </c>
      <c r="I252" s="105" t="s">
        <v>158</v>
      </c>
      <c r="J252" s="6">
        <f>+'Gasto AAPP '!H136</f>
        <v>2930968.2012835117</v>
      </c>
      <c r="K252" s="61">
        <f t="shared" si="2"/>
        <v>5.6328629420004502E-2</v>
      </c>
      <c r="L252" s="6">
        <f>+'Gasto AAPP '!P136</f>
        <v>52827.198291817484</v>
      </c>
      <c r="M252" s="61">
        <f>+'Gasto AAPP '!Q136</f>
        <v>5.6683851357628753E-2</v>
      </c>
    </row>
    <row r="253" spans="1:13">
      <c r="A253" s="105" t="s">
        <v>159</v>
      </c>
      <c r="B253" s="116">
        <f>+EGATUR_gasto_extranjeros!C26</f>
        <v>5476.7248373191123</v>
      </c>
      <c r="C253" s="116">
        <f>+EGATUR_gasto_extranjeros!L26</f>
        <v>167.81267438277476</v>
      </c>
      <c r="D253" s="116">
        <f>+EGATUR_gasto_extranjeros!M26</f>
        <v>32635942.770490013</v>
      </c>
      <c r="E253" s="116">
        <f>+EGATUR_gasto_extranjeros!N26</f>
        <v>89413.541836958946</v>
      </c>
      <c r="F253" s="117">
        <f>+EGATUR_gasto_extranjeros!P26</f>
        <v>6445718</v>
      </c>
      <c r="G253" s="118">
        <f>+EGATUR_gasto_extranjeros!Q26</f>
        <v>1.3871773763133749E-2</v>
      </c>
      <c r="I253" s="105" t="s">
        <v>159</v>
      </c>
      <c r="J253" s="6">
        <f>+'Gasto AAPP '!H137</f>
        <v>6929211.070954374</v>
      </c>
      <c r="K253" s="61">
        <f t="shared" si="2"/>
        <v>0.13316861043318654</v>
      </c>
      <c r="L253" s="6">
        <f>+'Gasto AAPP '!P137</f>
        <v>145430.31254948844</v>
      </c>
      <c r="M253" s="61">
        <f>+'Gasto AAPP '!Q137</f>
        <v>0.15604746202725567</v>
      </c>
    </row>
    <row r="254" spans="1:13">
      <c r="A254" s="105" t="s">
        <v>160</v>
      </c>
      <c r="B254" s="116">
        <f>+EGATUR_gasto_extranjeros!C27</f>
        <v>875.2923106420883</v>
      </c>
      <c r="C254" s="116">
        <f>+EGATUR_gasto_extranjeros!L27</f>
        <v>85.731353664227541</v>
      </c>
      <c r="D254" s="116">
        <f>+EGATUR_gasto_extranjeros!M27</f>
        <v>10209710.604479989</v>
      </c>
      <c r="E254" s="116">
        <f>+EGATUR_gasto_extranjeros!N27</f>
        <v>27971.809875287639</v>
      </c>
      <c r="F254" s="117">
        <f>+EGATUR_gasto_extranjeros!P27</f>
        <v>1467053</v>
      </c>
      <c r="G254" s="118">
        <f>+EGATUR_gasto_extranjeros!Q27</f>
        <v>1.9066666218117301E-2</v>
      </c>
      <c r="I254" s="105" t="s">
        <v>160</v>
      </c>
      <c r="J254" s="6">
        <f>+'Gasto AAPP '!H138</f>
        <v>1433440.8525606238</v>
      </c>
      <c r="K254" s="61">
        <f t="shared" si="2"/>
        <v>2.7548493546952803E-2</v>
      </c>
      <c r="L254" s="6">
        <f>+'Gasto AAPP '!P138</f>
        <v>26305.407628689722</v>
      </c>
      <c r="M254" s="61">
        <f>+'Gasto AAPP '!Q138</f>
        <v>2.822583563280584E-2</v>
      </c>
    </row>
    <row r="255" spans="1:13">
      <c r="A255" s="105" t="s">
        <v>161</v>
      </c>
      <c r="B255" s="116">
        <f>+EGATUR_gasto_extranjeros!C28</f>
        <v>177.30392693387495</v>
      </c>
      <c r="C255" s="116">
        <f>+EGATUR_gasto_extranjeros!L28</f>
        <v>113.97857466053318</v>
      </c>
      <c r="D255" s="116">
        <f>+EGATUR_gasto_extranjeros!M28</f>
        <v>1555589.9647100002</v>
      </c>
      <c r="E255" s="116">
        <f>+EGATUR_gasto_extranjeros!N28</f>
        <v>4261.8903142739728</v>
      </c>
      <c r="F255" s="117">
        <f>+EGATUR_gasto_extranjeros!P28</f>
        <v>640633</v>
      </c>
      <c r="G255" s="118">
        <f>+EGATUR_gasto_extranjeros!Q28</f>
        <v>6.6526237553700364E-3</v>
      </c>
      <c r="I255" s="105" t="s">
        <v>161</v>
      </c>
      <c r="J255" s="6">
        <f>+'Gasto AAPP '!H139</f>
        <v>699820.24576500221</v>
      </c>
      <c r="K255" s="61">
        <f t="shared" si="2"/>
        <v>1.3449451709182908E-2</v>
      </c>
      <c r="L255" s="6">
        <f>+'Gasto AAPP '!P139</f>
        <v>13461.461295070532</v>
      </c>
      <c r="M255" s="61">
        <f>+'Gasto AAPP '!Q139</f>
        <v>1.4444216157199477E-2</v>
      </c>
    </row>
    <row r="256" spans="1:13">
      <c r="A256" s="105" t="s">
        <v>83</v>
      </c>
      <c r="B256" s="116">
        <f>+EGATUR_gasto_extranjeros!C29</f>
        <v>926.71176916534341</v>
      </c>
      <c r="C256" s="116">
        <f>+EGATUR_gasto_extranjeros!L29</f>
        <v>124.26299155082047</v>
      </c>
      <c r="D256" s="116">
        <f>+EGATUR_gasto_extranjeros!M29</f>
        <v>7457665.050549997</v>
      </c>
      <c r="E256" s="116">
        <f>+EGATUR_gasto_extranjeros!N29</f>
        <v>20431.959042602732</v>
      </c>
      <c r="F256" s="117">
        <f>+EGATUR_gasto_extranjeros!P29</f>
        <v>2189121</v>
      </c>
      <c r="G256" s="118">
        <f>+EGATUR_gasto_extranjeros!Q29</f>
        <v>9.3334078119038325E-3</v>
      </c>
      <c r="I256" s="105" t="s">
        <v>83</v>
      </c>
      <c r="J256" s="6">
        <f>+'Gasto AAPP '!H140</f>
        <v>2521082.2235899465</v>
      </c>
      <c r="K256" s="61">
        <f t="shared" si="2"/>
        <v>4.8451261343528486E-2</v>
      </c>
      <c r="L256" s="6">
        <f>+'Gasto AAPP '!P140</f>
        <v>47656.260843353142</v>
      </c>
      <c r="M256" s="61">
        <f>+'Gasto AAPP '!Q140</f>
        <v>5.113540928259732E-2</v>
      </c>
    </row>
    <row r="257" spans="1:13">
      <c r="A257" s="105" t="s">
        <v>84</v>
      </c>
      <c r="B257" s="116">
        <f>+EGATUR_gasto_extranjeros!C30</f>
        <v>58.220583059081243</v>
      </c>
      <c r="C257" s="116">
        <f>+EGATUR_gasto_extranjeros!L30</f>
        <v>104.30144998437842</v>
      </c>
      <c r="D257" s="116">
        <f>+EGATUR_gasto_extranjeros!M30</f>
        <v>558195.33733999985</v>
      </c>
      <c r="E257" s="116">
        <f>+EGATUR_gasto_extranjeros!N30</f>
        <v>1529.3022940821913</v>
      </c>
      <c r="F257" s="117">
        <f>+EGATUR_gasto_extranjeros!P30</f>
        <v>318027.5</v>
      </c>
      <c r="G257" s="118">
        <f>+EGATUR_gasto_extranjeros!Q30</f>
        <v>4.8087108633127363E-3</v>
      </c>
      <c r="I257" s="105" t="s">
        <v>84</v>
      </c>
      <c r="J257" s="6">
        <f>+'Gasto AAPP '!H141</f>
        <v>386309.58450737811</v>
      </c>
      <c r="K257" s="61">
        <f t="shared" si="2"/>
        <v>7.4242666357085957E-3</v>
      </c>
      <c r="L257" s="6">
        <f>+'Gasto AAPP '!P141</f>
        <v>6281.7391146696482</v>
      </c>
      <c r="M257" s="61">
        <f>+'Gasto AAPP '!Q141</f>
        <v>6.7403378895164638E-3</v>
      </c>
    </row>
    <row r="258" spans="1:13">
      <c r="A258" s="105" t="s">
        <v>85</v>
      </c>
      <c r="B258" s="116"/>
      <c r="C258" s="116"/>
      <c r="D258" s="116"/>
      <c r="E258" s="116"/>
      <c r="F258" s="117"/>
      <c r="G258" s="118"/>
      <c r="I258" s="105" t="s">
        <v>85</v>
      </c>
      <c r="J258" s="6">
        <f>+'Gasto AAPP '!H142+'Gasto AAPP '!J142</f>
        <v>186502.77751024714</v>
      </c>
      <c r="K258" s="61">
        <f t="shared" si="2"/>
        <v>3.5842919877383111E-3</v>
      </c>
      <c r="L258" s="6">
        <f>+'Gasto AAPP '!P142</f>
        <v>2983.6049498932061</v>
      </c>
      <c r="M258" s="61">
        <f>+'Gasto AAPP '!Q142</f>
        <v>3.2014232243663693E-3</v>
      </c>
    </row>
    <row r="259" spans="1:13">
      <c r="A259" s="8" t="s">
        <v>178</v>
      </c>
      <c r="B259" s="116">
        <f>+EGATUR_gasto_extranjeros!C32</f>
        <v>63035.136067221036</v>
      </c>
      <c r="C259" s="116">
        <f>+EGATUR_gasto_extranjeros!L32</f>
        <v>105.10547881113314</v>
      </c>
      <c r="D259" s="116">
        <f>+EGATUR_gasto_extranjeros!M32</f>
        <v>599732162.20717251</v>
      </c>
      <c r="E259" s="116">
        <f>+EGATUR_gasto_extranjeros!N32</f>
        <v>1577520.8296186863</v>
      </c>
      <c r="F259" s="117">
        <f>+EGATUR_gasto_extranjeros!P32</f>
        <v>46528202</v>
      </c>
      <c r="G259" s="118">
        <f>+EGATUR_gasto_extranjeros!Q32</f>
        <v>3.3904616164163973E-2</v>
      </c>
      <c r="I259" s="105" t="s">
        <v>178</v>
      </c>
      <c r="J259" s="46">
        <f>SUM(J241:J258)</f>
        <v>52033366.184525169</v>
      </c>
      <c r="K259" s="527">
        <f>+'Gasto AAPP '!I143</f>
        <v>1</v>
      </c>
      <c r="L259" s="46">
        <f>+'Gasto AAPP '!P143</f>
        <v>931962.04962364072</v>
      </c>
      <c r="M259" s="526">
        <f>+'Gasto AAPP '!Q143</f>
        <v>1</v>
      </c>
    </row>
    <row r="260" spans="1:13">
      <c r="A260" s="8" t="s">
        <v>485</v>
      </c>
      <c r="B260" s="116">
        <f>+EGATUR_gasto_extranjeros!C33</f>
        <v>50592.431951907914</v>
      </c>
      <c r="C260" s="116">
        <f>+EGATUR_gasto_extranjeros!L33</f>
        <v>104.76995105841672</v>
      </c>
      <c r="D260" s="116">
        <f>+EGATUR_gasto_extranjeros!M33</f>
        <v>482890670.8536976</v>
      </c>
      <c r="E260" s="116">
        <f>+EGATUR_gasto_extranjeros!N33</f>
        <v>1268944.8377912333</v>
      </c>
      <c r="F260" s="117">
        <f>+EGATUR_gasto_extranjeros!P33</f>
        <v>44425641.5</v>
      </c>
      <c r="G260" s="118">
        <f>+EGATUR_gasto_extranjeros!Q33</f>
        <v>2.8563343036728764E-2</v>
      </c>
    </row>
    <row r="261" spans="1:13">
      <c r="B261" s="116"/>
      <c r="C261" s="116"/>
      <c r="D261" s="116"/>
      <c r="E261" s="116"/>
      <c r="F261" s="117"/>
      <c r="G261" s="118"/>
    </row>
    <row r="262" spans="1:13" ht="51" customHeight="1">
      <c r="A262" s="109" t="s">
        <v>486</v>
      </c>
      <c r="B262" s="119" t="s">
        <v>416</v>
      </c>
      <c r="C262" s="119" t="s">
        <v>417</v>
      </c>
      <c r="D262" s="119" t="s">
        <v>418</v>
      </c>
      <c r="E262" s="119" t="s">
        <v>419</v>
      </c>
      <c r="F262" s="119" t="s">
        <v>420</v>
      </c>
      <c r="G262" s="118"/>
      <c r="I262" s="132" t="s">
        <v>850</v>
      </c>
    </row>
    <row r="263" spans="1:13">
      <c r="A263" s="105" t="s">
        <v>148</v>
      </c>
      <c r="B263" s="116">
        <f>+'Gasto AAPP '!C191</f>
        <v>4158399.12</v>
      </c>
      <c r="C263" s="116">
        <f>+'Gasto AAPP '!D191</f>
        <v>424344</v>
      </c>
      <c r="D263" s="116">
        <f>+'Gasto AAPP '!H191</f>
        <v>93380.76</v>
      </c>
      <c r="E263" s="116">
        <f>+'Gasto AAPP '!I191</f>
        <v>9110.34</v>
      </c>
      <c r="F263" s="99">
        <f>+'Gasto AAPP '!K191</f>
        <v>3631564.02</v>
      </c>
      <c r="G263" s="118"/>
      <c r="I263" s="105"/>
    </row>
    <row r="264" spans="1:13">
      <c r="A264" s="105" t="s">
        <v>149</v>
      </c>
      <c r="B264" s="116">
        <f>+'Gasto AAPP '!C192</f>
        <v>583736.25</v>
      </c>
      <c r="C264" s="116">
        <f>+'Gasto AAPP '!D192</f>
        <v>76444</v>
      </c>
      <c r="D264" s="116">
        <f>+'Gasto AAPP '!H192</f>
        <v>16883.77</v>
      </c>
      <c r="E264" s="116">
        <f>+'Gasto AAPP '!I192</f>
        <v>3795.6</v>
      </c>
      <c r="F264" s="99">
        <f>+'Gasto AAPP '!K192</f>
        <v>486612.88</v>
      </c>
      <c r="G264" s="118"/>
      <c r="I264" s="105"/>
    </row>
    <row r="265" spans="1:13">
      <c r="A265" s="105" t="s">
        <v>272</v>
      </c>
      <c r="B265" s="116">
        <f>+'Gasto AAPP '!C193</f>
        <v>727672.08</v>
      </c>
      <c r="C265" s="116">
        <f>+'Gasto AAPP '!D193</f>
        <v>96240.238949999999</v>
      </c>
      <c r="D265" s="116">
        <f>+'Gasto AAPP '!H193</f>
        <v>6166.98</v>
      </c>
      <c r="E265" s="116">
        <f>+'Gasto AAPP '!I193</f>
        <v>13033.07</v>
      </c>
      <c r="F265" s="99">
        <f>+'Gasto AAPP '!K193</f>
        <v>612231.79105</v>
      </c>
      <c r="G265" s="118"/>
      <c r="I265" s="105"/>
    </row>
    <row r="266" spans="1:13">
      <c r="A266" s="105" t="s">
        <v>273</v>
      </c>
      <c r="B266" s="116">
        <f>+'Gasto AAPP '!C194</f>
        <v>493351.64</v>
      </c>
      <c r="C266" s="116">
        <f>+'Gasto AAPP '!D194</f>
        <v>155818</v>
      </c>
      <c r="D266" s="116">
        <f>+'Gasto AAPP '!H194</f>
        <v>1.85</v>
      </c>
      <c r="E266" s="116">
        <f>+'Gasto AAPP '!I194</f>
        <v>497.15</v>
      </c>
      <c r="F266" s="99">
        <f>+'Gasto AAPP '!K194</f>
        <v>337034.64</v>
      </c>
      <c r="G266" s="118"/>
      <c r="I266" s="105"/>
    </row>
    <row r="267" spans="1:13">
      <c r="A267" s="105" t="s">
        <v>227</v>
      </c>
      <c r="B267" s="116">
        <f>+'Gasto AAPP '!C195</f>
        <v>1019160.32</v>
      </c>
      <c r="C267" s="116">
        <f>+'Gasto AAPP '!D195</f>
        <v>272345</v>
      </c>
      <c r="D267" s="116">
        <f>+'Gasto AAPP '!H195</f>
        <v>20378.060000000001</v>
      </c>
      <c r="E267" s="116">
        <f>+'Gasto AAPP '!I195</f>
        <v>6733.04</v>
      </c>
      <c r="F267" s="99">
        <f>+'Gasto AAPP '!K195</f>
        <v>719704.22</v>
      </c>
      <c r="G267" s="118"/>
      <c r="I267" s="105"/>
    </row>
    <row r="268" spans="1:13">
      <c r="A268" s="105" t="s">
        <v>209</v>
      </c>
      <c r="B268" s="116">
        <f>+'Gasto AAPP '!C196</f>
        <v>395622.36</v>
      </c>
      <c r="C268" s="116">
        <f>+'Gasto AAPP '!D196</f>
        <v>30359</v>
      </c>
      <c r="D268" s="116">
        <f>+'Gasto AAPP '!H196</f>
        <v>4112.24</v>
      </c>
      <c r="E268" s="116">
        <f>+'Gasto AAPP '!I196</f>
        <v>1633.78</v>
      </c>
      <c r="F268" s="99">
        <f>+'Gasto AAPP '!K196</f>
        <v>359517.33999999997</v>
      </c>
      <c r="I268" s="105"/>
    </row>
    <row r="269" spans="1:13">
      <c r="A269" s="105" t="s">
        <v>210</v>
      </c>
      <c r="B269" s="116">
        <f>+'Gasto AAPP '!C197</f>
        <v>1135720.3799999999</v>
      </c>
      <c r="C269" s="116">
        <f>+'Gasto AAPP '!D197</f>
        <v>128361</v>
      </c>
      <c r="D269" s="116">
        <f>+'Gasto AAPP '!H197</f>
        <v>24.86</v>
      </c>
      <c r="E269" s="116">
        <f>+'Gasto AAPP '!I197</f>
        <v>528.58000000000004</v>
      </c>
      <c r="F269" s="99">
        <f>+'Gasto AAPP '!K197</f>
        <v>1006805.94</v>
      </c>
      <c r="I269" s="105"/>
    </row>
    <row r="270" spans="1:13">
      <c r="A270" s="105" t="s">
        <v>264</v>
      </c>
      <c r="B270" s="116">
        <f>+'Gasto AAPP '!C198</f>
        <v>1033563.36</v>
      </c>
      <c r="C270" s="116">
        <f>+'Gasto AAPP '!D198</f>
        <v>134045</v>
      </c>
      <c r="D270" s="116">
        <f>+'Gasto AAPP '!H198</f>
        <v>0</v>
      </c>
      <c r="E270" s="116">
        <f>+'Gasto AAPP '!I198</f>
        <v>4409.26</v>
      </c>
      <c r="F270" s="99">
        <f>+'Gasto AAPP '!K198</f>
        <v>895109.1</v>
      </c>
      <c r="I270" s="105"/>
    </row>
    <row r="271" spans="1:13">
      <c r="A271" s="105" t="s">
        <v>270</v>
      </c>
      <c r="B271" s="116">
        <f>+'Gasto AAPP '!C199</f>
        <v>7382745.3899999997</v>
      </c>
      <c r="C271" s="116">
        <f>+'Gasto AAPP '!D199</f>
        <v>2299311</v>
      </c>
      <c r="D271" s="116">
        <f>+'Gasto AAPP '!H199</f>
        <v>168937.07</v>
      </c>
      <c r="E271" s="116">
        <f>+'Gasto AAPP '!I199</f>
        <v>341266.91</v>
      </c>
      <c r="F271" s="99">
        <f>+'Gasto AAPP '!K199</f>
        <v>4573230.41</v>
      </c>
      <c r="I271" s="105"/>
    </row>
    <row r="272" spans="1:13">
      <c r="A272" s="105" t="s">
        <v>271</v>
      </c>
      <c r="B272" s="116">
        <f>+'Gasto AAPP '!C200</f>
        <v>3896956.3</v>
      </c>
      <c r="C272" s="116">
        <f>+'Gasto AAPP '!D200</f>
        <v>322035</v>
      </c>
      <c r="D272" s="116">
        <f>+'Gasto AAPP '!H200</f>
        <v>62888.99</v>
      </c>
      <c r="E272" s="116">
        <f>+'Gasto AAPP '!I200</f>
        <v>105117.94</v>
      </c>
      <c r="F272" s="99">
        <f>+'Gasto AAPP '!K200</f>
        <v>3406914.3699999996</v>
      </c>
      <c r="I272" s="105"/>
    </row>
    <row r="273" spans="1:9">
      <c r="A273" s="105" t="s">
        <v>166</v>
      </c>
      <c r="B273" s="116">
        <f>+'Gasto AAPP '!C201</f>
        <v>630432.48</v>
      </c>
      <c r="C273" s="116">
        <f>+'Gasto AAPP '!D201</f>
        <v>72451</v>
      </c>
      <c r="D273" s="116">
        <f>+'Gasto AAPP '!H201</f>
        <v>0</v>
      </c>
      <c r="E273" s="116">
        <f>+'Gasto AAPP '!I201</f>
        <v>1619.83</v>
      </c>
      <c r="F273" s="99">
        <f>+'Gasto AAPP '!K201</f>
        <v>556361.65</v>
      </c>
      <c r="I273" s="105"/>
    </row>
    <row r="274" spans="1:9">
      <c r="A274" s="105" t="s">
        <v>158</v>
      </c>
      <c r="B274" s="116">
        <f>+'Gasto AAPP '!C202</f>
        <v>1567320.9</v>
      </c>
      <c r="C274" s="116">
        <f>+'Gasto AAPP '!D202</f>
        <v>206492</v>
      </c>
      <c r="D274" s="116">
        <f>+'Gasto AAPP '!H202</f>
        <v>12790.67</v>
      </c>
      <c r="E274" s="116">
        <f>+'Gasto AAPP '!I202</f>
        <v>2895.09</v>
      </c>
      <c r="F274" s="99">
        <f>+'Gasto AAPP '!K202</f>
        <v>1345143.14</v>
      </c>
      <c r="I274" s="105"/>
    </row>
    <row r="275" spans="1:9">
      <c r="A275" s="105" t="s">
        <v>159</v>
      </c>
      <c r="B275" s="116">
        <f>+'Gasto AAPP '!C203</f>
        <v>3779777.63</v>
      </c>
      <c r="C275" s="116">
        <f>+'Gasto AAPP '!D203</f>
        <v>870060</v>
      </c>
      <c r="D275" s="116">
        <f>+'Gasto AAPP '!H203</f>
        <v>94132.25</v>
      </c>
      <c r="E275" s="116">
        <f>+'Gasto AAPP '!I203</f>
        <v>35161.97</v>
      </c>
      <c r="F275" s="99">
        <f>+'Gasto AAPP '!K203</f>
        <v>2780423.41</v>
      </c>
      <c r="I275" s="105"/>
    </row>
    <row r="276" spans="1:9">
      <c r="A276" s="105" t="s">
        <v>160</v>
      </c>
      <c r="B276" s="116">
        <f>+'Gasto AAPP '!C204</f>
        <v>788600.42</v>
      </c>
      <c r="C276" s="116">
        <f>+'Gasto AAPP '!D204</f>
        <v>140490</v>
      </c>
      <c r="D276" s="116">
        <f>+'Gasto AAPP '!H204</f>
        <v>0</v>
      </c>
      <c r="E276" s="116">
        <f>+'Gasto AAPP '!I204</f>
        <v>6728.28</v>
      </c>
      <c r="F276" s="99">
        <f>+'Gasto AAPP '!K204</f>
        <v>641382.14</v>
      </c>
      <c r="I276" s="105"/>
    </row>
    <row r="277" spans="1:9">
      <c r="A277" s="105" t="s">
        <v>161</v>
      </c>
      <c r="B277" s="116">
        <f>+'Gasto AAPP '!C205</f>
        <v>532492.21</v>
      </c>
      <c r="C277" s="116">
        <f>+'Gasto AAPP '!D205</f>
        <v>64490</v>
      </c>
      <c r="D277" s="116">
        <f>+'Gasto AAPP '!H205</f>
        <v>4451.82</v>
      </c>
      <c r="E277" s="116">
        <f>+'Gasto AAPP '!I205</f>
        <v>8249.93</v>
      </c>
      <c r="F277" s="99">
        <f>+'Gasto AAPP '!K205</f>
        <v>455300.45999999996</v>
      </c>
      <c r="I277" s="105"/>
    </row>
    <row r="278" spans="1:9">
      <c r="A278" s="105" t="s">
        <v>83</v>
      </c>
      <c r="B278" s="116">
        <f>+'Gasto AAPP '!C206</f>
        <v>1613466.01</v>
      </c>
      <c r="C278" s="116">
        <f>+'Gasto AAPP '!D206</f>
        <v>238688</v>
      </c>
      <c r="D278" s="116">
        <f>+'Gasto AAPP '!H206</f>
        <v>34774.93</v>
      </c>
      <c r="E278" s="116">
        <f>+'Gasto AAPP '!I206</f>
        <v>89407.5</v>
      </c>
      <c r="F278" s="99">
        <f>+'Gasto AAPP '!K206</f>
        <v>1250595.58</v>
      </c>
      <c r="I278" s="105"/>
    </row>
    <row r="279" spans="1:9">
      <c r="A279" s="105" t="s">
        <v>84</v>
      </c>
      <c r="B279" s="116">
        <f>+'Gasto AAPP '!C207</f>
        <v>224154.59</v>
      </c>
      <c r="C279" s="116">
        <f>+'Gasto AAPP '!D207</f>
        <v>36292</v>
      </c>
      <c r="D279" s="116">
        <f>+'Gasto AAPP '!H207</f>
        <v>1308.03</v>
      </c>
      <c r="E279" s="116">
        <f>+'Gasto AAPP '!I207</f>
        <v>2935.8</v>
      </c>
      <c r="F279" s="99">
        <f>+'Gasto AAPP '!K207</f>
        <v>183618.76</v>
      </c>
      <c r="I279" s="105"/>
    </row>
    <row r="280" spans="1:9">
      <c r="A280" s="105" t="s">
        <v>85</v>
      </c>
      <c r="B280" s="116">
        <f>+'Gasto AAPP '!C208</f>
        <v>155190.50274</v>
      </c>
      <c r="C280" s="116">
        <f>+'Gasto AAPP '!D208</f>
        <v>0</v>
      </c>
      <c r="D280" s="116">
        <f>+'Gasto AAPP '!H208</f>
        <v>0</v>
      </c>
      <c r="E280" s="116">
        <f>+'Gasto AAPP '!I208</f>
        <v>2236.1525200000001</v>
      </c>
      <c r="F280" s="99">
        <f>+'Gasto AAPP '!K208</f>
        <v>152954.35021999999</v>
      </c>
      <c r="I280" s="105"/>
    </row>
    <row r="281" spans="1:9">
      <c r="A281" s="8" t="s">
        <v>178</v>
      </c>
      <c r="B281" s="525">
        <f>+'Gasto AAPP '!C209</f>
        <v>30118361.942740001</v>
      </c>
      <c r="C281" s="525">
        <f>+'Gasto AAPP '!D209</f>
        <v>5568265.2389500001</v>
      </c>
      <c r="D281" s="525">
        <f>+'Gasto AAPP '!H209</f>
        <v>520232.27999999997</v>
      </c>
      <c r="E281" s="525">
        <f>+'Gasto AAPP '!I209</f>
        <v>635360.22252000018</v>
      </c>
      <c r="F281" s="100">
        <f>+'Gasto AAPP '!K209</f>
        <v>23394504.201269999</v>
      </c>
      <c r="I281" s="105"/>
    </row>
    <row r="282" spans="1:9">
      <c r="A282" s="8"/>
      <c r="B282" s="116"/>
      <c r="C282" s="116"/>
      <c r="D282" s="116"/>
      <c r="E282" s="116"/>
      <c r="F282" s="117"/>
      <c r="I282" s="105"/>
    </row>
    <row r="283" spans="1:9">
      <c r="A283" s="8"/>
      <c r="B283" s="116"/>
      <c r="C283" s="116"/>
      <c r="D283" s="116"/>
      <c r="E283" s="116"/>
      <c r="F283" s="117"/>
      <c r="I283" s="105"/>
    </row>
    <row r="284" spans="1:9">
      <c r="B284" s="116"/>
      <c r="C284" s="116"/>
      <c r="D284" s="116"/>
      <c r="E284" s="116"/>
      <c r="F284" s="117"/>
    </row>
    <row r="285" spans="1:9" ht="38.25">
      <c r="A285" s="109" t="s">
        <v>487</v>
      </c>
      <c r="B285" s="103" t="s">
        <v>421</v>
      </c>
      <c r="C285" s="103" t="s">
        <v>423</v>
      </c>
      <c r="D285" s="103" t="s">
        <v>422</v>
      </c>
      <c r="E285" s="103" t="s">
        <v>424</v>
      </c>
    </row>
    <row r="286" spans="1:9">
      <c r="A286" s="105" t="s">
        <v>148</v>
      </c>
      <c r="B286" s="6">
        <f>+'Gasto AAPP '!C229</f>
        <v>737895.45</v>
      </c>
      <c r="C286" s="6">
        <f>+'Gasto AAPP '!D229</f>
        <v>11140.85</v>
      </c>
      <c r="D286" s="6">
        <f>+'Gasto AAPP '!E229</f>
        <v>17464.11</v>
      </c>
      <c r="E286" s="6">
        <f>+'Gasto AAPP '!G229</f>
        <v>709290.49</v>
      </c>
    </row>
    <row r="287" spans="1:9">
      <c r="A287" s="105" t="s">
        <v>149</v>
      </c>
      <c r="B287" s="6">
        <f>+'Gasto AAPP '!C230</f>
        <v>122827.77</v>
      </c>
      <c r="C287" s="6">
        <f>+'Gasto AAPP '!C230</f>
        <v>122827.77</v>
      </c>
      <c r="D287" s="6">
        <f>+'Gasto AAPP '!E230</f>
        <v>33.64</v>
      </c>
      <c r="E287" s="6">
        <f>+'Gasto AAPP '!G230</f>
        <v>-33.639999999999418</v>
      </c>
    </row>
    <row r="288" spans="1:9">
      <c r="A288" s="105" t="s">
        <v>272</v>
      </c>
      <c r="B288" s="6">
        <f>+'Gasto AAPP '!C231</f>
        <v>140014.87</v>
      </c>
      <c r="C288" s="6">
        <f>+'Gasto AAPP '!D231</f>
        <v>0.41</v>
      </c>
      <c r="D288" s="6">
        <f>+'Gasto AAPP '!E231</f>
        <v>238.48</v>
      </c>
      <c r="E288" s="6">
        <f>+'Gasto AAPP '!G231</f>
        <v>139775.97999999998</v>
      </c>
    </row>
    <row r="289" spans="1:5">
      <c r="A289" s="105" t="s">
        <v>273</v>
      </c>
      <c r="B289" s="6">
        <f>+'Gasto AAPP '!C232</f>
        <v>127339.17</v>
      </c>
      <c r="C289" s="6">
        <f>+'Gasto AAPP '!D232</f>
        <v>1.038E-2</v>
      </c>
      <c r="D289" s="6">
        <f>+'Gasto AAPP '!E232</f>
        <v>337.8</v>
      </c>
      <c r="E289" s="6">
        <f>+'Gasto AAPP '!G232</f>
        <v>127001.35962</v>
      </c>
    </row>
    <row r="290" spans="1:5">
      <c r="A290" s="105" t="s">
        <v>227</v>
      </c>
      <c r="B290" s="6">
        <f>+'Gasto AAPP '!C233</f>
        <v>402949.15</v>
      </c>
      <c r="C290" s="6">
        <f>+'Gasto AAPP '!D233</f>
        <v>5207.92</v>
      </c>
      <c r="D290" s="6">
        <f>+'Gasto AAPP '!E233</f>
        <v>546.26</v>
      </c>
      <c r="E290" s="6">
        <f>+'Gasto AAPP '!G233</f>
        <v>397194.97000000003</v>
      </c>
    </row>
    <row r="291" spans="1:5">
      <c r="A291" s="105" t="s">
        <v>209</v>
      </c>
      <c r="B291" s="6">
        <f>+'Gasto AAPP '!C234</f>
        <v>141844.79999999999</v>
      </c>
      <c r="C291" s="6">
        <f>+'Gasto AAPP '!D234</f>
        <v>219.14</v>
      </c>
      <c r="D291" s="6">
        <f>+'Gasto AAPP '!E234</f>
        <v>242.47</v>
      </c>
      <c r="E291" s="6">
        <f>+'Gasto AAPP '!G234</f>
        <v>141383.19</v>
      </c>
    </row>
    <row r="292" spans="1:5">
      <c r="A292" s="105" t="s">
        <v>210</v>
      </c>
      <c r="B292" s="6">
        <f>+'Gasto AAPP '!C235</f>
        <v>368223.22</v>
      </c>
      <c r="C292" s="6">
        <f>+'Gasto AAPP '!D235</f>
        <v>0</v>
      </c>
      <c r="D292" s="6">
        <f>+'Gasto AAPP '!E235</f>
        <v>7701.42</v>
      </c>
      <c r="E292" s="6">
        <f>+'Gasto AAPP '!G235</f>
        <v>360521.8</v>
      </c>
    </row>
    <row r="293" spans="1:5">
      <c r="A293" s="105" t="s">
        <v>264</v>
      </c>
      <c r="B293" s="6">
        <f>+'Gasto AAPP '!C236</f>
        <v>105081.86</v>
      </c>
      <c r="C293" s="6">
        <f>+'Gasto AAPP '!D236</f>
        <v>0</v>
      </c>
      <c r="D293" s="6">
        <f>+'Gasto AAPP '!E236</f>
        <v>66.73</v>
      </c>
      <c r="E293" s="6">
        <f>+'Gasto AAPP '!G236</f>
        <v>105015.13</v>
      </c>
    </row>
    <row r="294" spans="1:5">
      <c r="A294" s="105" t="s">
        <v>270</v>
      </c>
      <c r="B294" s="6">
        <f>+'Gasto AAPP '!C237</f>
        <v>563855.82999999996</v>
      </c>
      <c r="C294" s="6">
        <f>+'Gasto AAPP '!D237</f>
        <v>8112.29</v>
      </c>
      <c r="D294" s="6">
        <f>+'Gasto AAPP '!E237</f>
        <v>9403.31</v>
      </c>
      <c r="E294" s="6">
        <f>+'Gasto AAPP '!G237</f>
        <v>546340.23</v>
      </c>
    </row>
    <row r="295" spans="1:5">
      <c r="A295" s="105" t="s">
        <v>271</v>
      </c>
      <c r="B295" s="6">
        <f>+'Gasto AAPP '!C238</f>
        <v>409804.56</v>
      </c>
      <c r="C295" s="6">
        <f>+'Gasto AAPP '!D238</f>
        <v>11173.2</v>
      </c>
      <c r="D295" s="6">
        <f>+'Gasto AAPP '!E238</f>
        <v>6047.14</v>
      </c>
      <c r="E295" s="6">
        <f>+'Gasto AAPP '!G238</f>
        <v>392584.22</v>
      </c>
    </row>
    <row r="296" spans="1:5">
      <c r="A296" s="105" t="s">
        <v>166</v>
      </c>
      <c r="B296" s="6">
        <f>+'Gasto AAPP '!C239</f>
        <v>199240.05</v>
      </c>
      <c r="C296" s="6">
        <f>+'Gasto AAPP '!D239</f>
        <v>0</v>
      </c>
      <c r="D296" s="6">
        <f>+'Gasto AAPP '!E239</f>
        <v>118.78</v>
      </c>
      <c r="E296" s="6">
        <f>+'Gasto AAPP '!G239</f>
        <v>199121.27</v>
      </c>
    </row>
    <row r="297" spans="1:5">
      <c r="A297" s="105" t="s">
        <v>158</v>
      </c>
      <c r="B297" s="6">
        <f>+'Gasto AAPP '!C240</f>
        <v>525606.14</v>
      </c>
      <c r="C297" s="6">
        <f>+'Gasto AAPP '!D240</f>
        <v>3607.29</v>
      </c>
      <c r="D297" s="6">
        <f>+'Gasto AAPP '!E240</f>
        <v>4209.16</v>
      </c>
      <c r="E297" s="6">
        <f>+'Gasto AAPP '!G240</f>
        <v>517789.69</v>
      </c>
    </row>
    <row r="298" spans="1:5">
      <c r="A298" s="105" t="s">
        <v>159</v>
      </c>
      <c r="B298" s="6">
        <f>+'Gasto AAPP '!C232</f>
        <v>127339.17</v>
      </c>
      <c r="C298" s="6">
        <f>+'Gasto AAPP '!D241</f>
        <v>4017.32</v>
      </c>
      <c r="D298" s="6">
        <f>+'Gasto AAPP '!E241</f>
        <v>27189.26</v>
      </c>
      <c r="E298" s="6">
        <f>+'Gasto AAPP '!G241</f>
        <v>96132.59</v>
      </c>
    </row>
    <row r="299" spans="1:5">
      <c r="A299" s="105" t="s">
        <v>160</v>
      </c>
      <c r="B299" s="6">
        <f>+'Gasto AAPP '!C242</f>
        <v>156747.78</v>
      </c>
      <c r="C299" s="6">
        <f>+'Gasto AAPP '!D242</f>
        <v>0</v>
      </c>
      <c r="D299" s="6">
        <f>+'Gasto AAPP '!E242</f>
        <v>0</v>
      </c>
      <c r="E299" s="6">
        <f>+'Gasto AAPP '!G242</f>
        <v>156747.78</v>
      </c>
    </row>
    <row r="300" spans="1:5">
      <c r="A300" s="105" t="s">
        <v>161</v>
      </c>
      <c r="B300" s="6">
        <f>+'Gasto AAPP '!C243</f>
        <v>94126</v>
      </c>
      <c r="C300" s="6">
        <f>+'Gasto AAPP '!D243</f>
        <v>306.45999999999998</v>
      </c>
      <c r="D300" s="6">
        <f>+'Gasto AAPP '!E243</f>
        <v>1701.21</v>
      </c>
      <c r="E300" s="6">
        <f>+'Gasto AAPP '!G243</f>
        <v>92118.33</v>
      </c>
    </row>
    <row r="301" spans="1:5">
      <c r="A301" s="105" t="s">
        <v>83</v>
      </c>
      <c r="B301" s="6">
        <f>+'Gasto AAPP '!C244</f>
        <v>382639.57</v>
      </c>
      <c r="C301" s="6">
        <f>+'Gasto AAPP '!D244</f>
        <v>2405.34</v>
      </c>
      <c r="D301" s="6">
        <f>+'Gasto AAPP '!E244</f>
        <v>11847.63</v>
      </c>
      <c r="E301" s="6">
        <f>+'Gasto AAPP '!G244</f>
        <v>368386.60000000003</v>
      </c>
    </row>
    <row r="302" spans="1:5">
      <c r="A302" s="105" t="s">
        <v>84</v>
      </c>
      <c r="B302" s="6">
        <f>+'Gasto AAPP '!C245</f>
        <v>45362.5</v>
      </c>
      <c r="C302" s="6">
        <f>+'Gasto AAPP '!D245</f>
        <v>11775.24</v>
      </c>
      <c r="D302" s="6">
        <f>+'Gasto AAPP '!E245</f>
        <v>178.29</v>
      </c>
      <c r="E302" s="6">
        <f>+'Gasto AAPP '!G245</f>
        <v>33408.97</v>
      </c>
    </row>
    <row r="303" spans="1:5">
      <c r="A303" s="105" t="s">
        <v>85</v>
      </c>
      <c r="B303" s="6">
        <f>+'Gasto AAPP '!C246</f>
        <v>29098.376199999999</v>
      </c>
      <c r="C303" s="6">
        <f>+'Gasto AAPP '!D246</f>
        <v>0</v>
      </c>
      <c r="D303" s="6">
        <f>+'Gasto AAPP '!E246</f>
        <v>129.27526</v>
      </c>
      <c r="E303" s="6">
        <f>+'Gasto AAPP '!G246</f>
        <v>28969.10094</v>
      </c>
    </row>
    <row r="304" spans="1:5">
      <c r="A304" s="8" t="s">
        <v>178</v>
      </c>
      <c r="B304" s="6">
        <f>+'Gasto AAPP '!C247</f>
        <v>4923700.4362000003</v>
      </c>
      <c r="C304" s="6">
        <f>+'Gasto AAPP '!D247</f>
        <v>62558.400379999999</v>
      </c>
      <c r="D304" s="6">
        <f>+'Gasto AAPP '!E247</f>
        <v>87454.965259999997</v>
      </c>
      <c r="E304" s="6">
        <f>+'Gasto AAPP '!G247</f>
        <v>4655452.2305600001</v>
      </c>
    </row>
    <row r="306" spans="1:5" ht="25.5">
      <c r="A306" s="109" t="s">
        <v>488</v>
      </c>
      <c r="B306" s="120" t="s">
        <v>344</v>
      </c>
      <c r="C306" s="120" t="s">
        <v>345</v>
      </c>
      <c r="D306" s="120" t="s">
        <v>346</v>
      </c>
      <c r="E306" s="120" t="s">
        <v>347</v>
      </c>
    </row>
    <row r="307" spans="1:5">
      <c r="A307" s="105" t="s">
        <v>148</v>
      </c>
      <c r="B307" s="6">
        <f>+'Gasto AAPP '!C285</f>
        <v>424344</v>
      </c>
      <c r="C307" s="6">
        <f>+'Gasto AAPP '!D285</f>
        <v>271656.78796908027</v>
      </c>
      <c r="D307" s="6">
        <f>+'Gasto AAPP '!E285</f>
        <v>144913.04165190688</v>
      </c>
      <c r="E307" s="6">
        <f>+'Gasto AAPP '!F285</f>
        <v>7774.1703790128495</v>
      </c>
    </row>
    <row r="308" spans="1:5">
      <c r="A308" s="105" t="s">
        <v>149</v>
      </c>
      <c r="B308" s="6">
        <f>+'Gasto AAPP '!C286</f>
        <v>76444</v>
      </c>
      <c r="C308" s="6">
        <f>+'Gasto AAPP '!D286</f>
        <v>48937.964244830546</v>
      </c>
      <c r="D308" s="6">
        <f>+'Gasto AAPP '!E286</f>
        <v>26105.547753799678</v>
      </c>
      <c r="E308" s="6">
        <f>+'Gasto AAPP '!F286</f>
        <v>1400.4880013697807</v>
      </c>
    </row>
    <row r="309" spans="1:5">
      <c r="A309" s="105" t="s">
        <v>272</v>
      </c>
      <c r="B309" s="6">
        <f>+'Gasto AAPP '!C287</f>
        <v>96240.238949999999</v>
      </c>
      <c r="C309" s="6">
        <f>+'Gasto AAPP '!D287</f>
        <v>61611.131974374024</v>
      </c>
      <c r="D309" s="6">
        <f>+'Gasto AAPP '!E287</f>
        <v>32865.943092280839</v>
      </c>
      <c r="E309" s="6">
        <f>+'Gasto AAPP '!F287</f>
        <v>1763.1638833451366</v>
      </c>
    </row>
    <row r="310" spans="1:5">
      <c r="A310" s="105" t="s">
        <v>273</v>
      </c>
      <c r="B310" s="6">
        <f>+'Gasto AAPP '!C288</f>
        <v>155818</v>
      </c>
      <c r="C310" s="6">
        <f>+'Gasto AAPP '!D288</f>
        <v>99751.657588574715</v>
      </c>
      <c r="D310" s="6">
        <f>+'Gasto AAPP '!E288</f>
        <v>53211.687508523333</v>
      </c>
      <c r="E310" s="6">
        <f>+'Gasto AAPP '!F288</f>
        <v>2854.6549029019479</v>
      </c>
    </row>
    <row r="311" spans="1:5">
      <c r="A311" s="105" t="s">
        <v>227</v>
      </c>
      <c r="B311" s="6">
        <f>+'Gasto AAPP '!C289</f>
        <v>272345</v>
      </c>
      <c r="C311" s="6">
        <f>+'Gasto AAPP '!D289</f>
        <v>174349.9800148916</v>
      </c>
      <c r="D311" s="6">
        <f>+'Gasto AAPP '!E289</f>
        <v>93005.538734348971</v>
      </c>
      <c r="E311" s="6">
        <f>+'Gasto AAPP '!F289</f>
        <v>4989.4812507594179</v>
      </c>
    </row>
    <row r="312" spans="1:5">
      <c r="A312" s="105" t="s">
        <v>209</v>
      </c>
      <c r="B312" s="6">
        <f>+'Gasto AAPP '!C290</f>
        <v>30359</v>
      </c>
      <c r="C312" s="6">
        <f>+'Gasto AAPP '!D290</f>
        <v>19435.242223180503</v>
      </c>
      <c r="D312" s="6">
        <f>+'Gasto AAPP '!E290</f>
        <v>10367.567425273461</v>
      </c>
      <c r="E312" s="6">
        <f>+'Gasto AAPP '!F290</f>
        <v>556.19035154603591</v>
      </c>
    </row>
    <row r="313" spans="1:5">
      <c r="A313" s="105" t="s">
        <v>210</v>
      </c>
      <c r="B313" s="6">
        <f>+'Gasto AAPP '!C291</f>
        <v>128361</v>
      </c>
      <c r="C313" s="6">
        <f>+'Gasto AAPP '!D291</f>
        <v>82174.219408072488</v>
      </c>
      <c r="D313" s="6">
        <f>+'Gasto AAPP '!E291</f>
        <v>43835.150112833973</v>
      </c>
      <c r="E313" s="6">
        <f>+'Gasto AAPP '!F291</f>
        <v>2351.6304790935383</v>
      </c>
    </row>
    <row r="314" spans="1:5">
      <c r="A314" s="105" t="s">
        <v>264</v>
      </c>
      <c r="B314" s="6">
        <f>+'Gasto AAPP '!C292</f>
        <v>134045</v>
      </c>
      <c r="C314" s="6">
        <f>+'Gasto AAPP '!D292</f>
        <v>85813.005823848958</v>
      </c>
      <c r="D314" s="6">
        <f>+'Gasto AAPP '!E292</f>
        <v>45776.230294831221</v>
      </c>
      <c r="E314" s="6">
        <f>+'Gasto AAPP '!F292</f>
        <v>2455.7638813198191</v>
      </c>
    </row>
    <row r="315" spans="1:5">
      <c r="A315" s="105" t="s">
        <v>270</v>
      </c>
      <c r="B315" s="6">
        <f>+'Gasto AAPP '!C293</f>
        <v>2299311</v>
      </c>
      <c r="C315" s="6">
        <f>+'Gasto AAPP '!D293</f>
        <v>1471974.2491987017</v>
      </c>
      <c r="D315" s="6">
        <f>+'Gasto AAPP '!E293</f>
        <v>785212.35298174992</v>
      </c>
      <c r="E315" s="6">
        <f>+'Gasto AAPP '!F293</f>
        <v>42124.397819548321</v>
      </c>
    </row>
    <row r="316" spans="1:5">
      <c r="A316" s="105" t="s">
        <v>271</v>
      </c>
      <c r="B316" s="6">
        <f>+'Gasto AAPP '!C294</f>
        <v>322035</v>
      </c>
      <c r="C316" s="6">
        <f>+'Gasto AAPP '!D294</f>
        <v>206160.55302684323</v>
      </c>
      <c r="D316" s="6">
        <f>+'Gasto AAPP '!E294</f>
        <v>109974.62287288575</v>
      </c>
      <c r="E316" s="6">
        <f>+'Gasto AAPP '!F294</f>
        <v>5899.8241002710129</v>
      </c>
    </row>
    <row r="317" spans="1:5">
      <c r="A317" s="105" t="s">
        <v>166</v>
      </c>
      <c r="B317" s="6">
        <f>+'Gasto AAPP '!C295</f>
        <v>72451</v>
      </c>
      <c r="C317" s="6">
        <f>+'Gasto AAPP '!D295</f>
        <v>46381.72318955337</v>
      </c>
      <c r="D317" s="6">
        <f>+'Gasto AAPP '!E295</f>
        <v>24741.942340936377</v>
      </c>
      <c r="E317" s="6">
        <f>+'Gasto AAPP '!F295</f>
        <v>1327.3344695102558</v>
      </c>
    </row>
    <row r="318" spans="1:5">
      <c r="A318" s="105" t="s">
        <v>158</v>
      </c>
      <c r="B318" s="6">
        <f>+'Gasto AAPP '!C296</f>
        <v>206492</v>
      </c>
      <c r="C318" s="6">
        <f>+'Gasto AAPP '!D296</f>
        <v>132192.16829108298</v>
      </c>
      <c r="D318" s="6">
        <f>+'Gasto AAPP '!E296</f>
        <v>70516.806639861898</v>
      </c>
      <c r="E318" s="6">
        <f>+'Gasto AAPP '!F296</f>
        <v>3783.0250690551093</v>
      </c>
    </row>
    <row r="319" spans="1:5">
      <c r="A319" s="105" t="s">
        <v>159</v>
      </c>
      <c r="B319" s="6">
        <f>+'Gasto AAPP '!C297</f>
        <v>870060</v>
      </c>
      <c r="C319" s="6">
        <f>+'Gasto AAPP '!D297</f>
        <v>556995.51529037289</v>
      </c>
      <c r="D319" s="6">
        <f>+'Gasto AAPP '!E297</f>
        <v>297124.59942795965</v>
      </c>
      <c r="E319" s="6">
        <f>+'Gasto AAPP '!F297</f>
        <v>15939.885281667513</v>
      </c>
    </row>
    <row r="320" spans="1:5">
      <c r="A320" s="105" t="s">
        <v>160</v>
      </c>
      <c r="B320" s="6">
        <f>+'Gasto AAPP '!C298</f>
        <v>140490</v>
      </c>
      <c r="C320" s="6">
        <f>+'Gasto AAPP '!D298</f>
        <v>89938.969660879113</v>
      </c>
      <c r="D320" s="6">
        <f>+'Gasto AAPP '!E298</f>
        <v>47977.191197887558</v>
      </c>
      <c r="E320" s="6">
        <f>+'Gasto AAPP '!F298</f>
        <v>2573.8391412333276</v>
      </c>
    </row>
    <row r="321" spans="1:5">
      <c r="A321" s="105" t="s">
        <v>161</v>
      </c>
      <c r="B321" s="6">
        <f>+'Gasto AAPP '!C299</f>
        <v>64490</v>
      </c>
      <c r="C321" s="6">
        <f>+'Gasto AAPP '!D299</f>
        <v>41285.245593494867</v>
      </c>
      <c r="D321" s="6">
        <f>+'Gasto AAPP '!E299</f>
        <v>22023.268989620392</v>
      </c>
      <c r="E321" s="6">
        <f>+'Gasto AAPP '!F299</f>
        <v>1181.4854168847412</v>
      </c>
    </row>
    <row r="322" spans="1:5">
      <c r="A322" s="105" t="s">
        <v>83</v>
      </c>
      <c r="B322" s="6">
        <f>+'Gasto AAPP '!C300</f>
        <v>238688</v>
      </c>
      <c r="C322" s="6">
        <f>+'Gasto AAPP '!D300</f>
        <v>152803.42223941855</v>
      </c>
      <c r="D322" s="6">
        <f>+'Gasto AAPP '!E300</f>
        <v>81511.707684827285</v>
      </c>
      <c r="E322" s="6">
        <f>+'Gasto AAPP '!F300</f>
        <v>4372.8700757541501</v>
      </c>
    </row>
    <row r="323" spans="1:5">
      <c r="A323" s="105" t="s">
        <v>84</v>
      </c>
      <c r="B323" s="6">
        <f>+'Gasto AAPP '!C301</f>
        <v>36292</v>
      </c>
      <c r="C323" s="6">
        <f>+'Gasto AAPP '!D301</f>
        <v>23233.433603335645</v>
      </c>
      <c r="D323" s="6">
        <f>+'Gasto AAPP '!E301</f>
        <v>12393.680852400423</v>
      </c>
      <c r="E323" s="6">
        <f>+'Gasto AAPP '!F301</f>
        <v>664.88554426393284</v>
      </c>
    </row>
    <row r="324" spans="1:5">
      <c r="A324" s="105" t="s">
        <v>85</v>
      </c>
      <c r="B324" s="6">
        <f>+'Gasto AAPP '!C302</f>
        <v>0</v>
      </c>
      <c r="C324" s="6">
        <f>+'Gasto AAPP '!D302</f>
        <v>0</v>
      </c>
      <c r="D324" s="6">
        <f>+'Gasto AAPP '!E302</f>
        <v>0</v>
      </c>
      <c r="E324" s="6">
        <f>+'Gasto AAPP '!F302</f>
        <v>0</v>
      </c>
    </row>
    <row r="325" spans="1:5">
      <c r="A325" s="8" t="s">
        <v>178</v>
      </c>
      <c r="B325" s="6">
        <f>+'Gasto AAPP '!C303</f>
        <v>5568265.2389500001</v>
      </c>
      <c r="C325" s="6">
        <f>+'Gasto AAPP '!D303</f>
        <v>3564695.2693405356</v>
      </c>
      <c r="D325" s="6">
        <f>+'Gasto AAPP '!E303</f>
        <v>1901556.8795619276</v>
      </c>
      <c r="E325" s="6">
        <f>+'Gasto AAPP '!F303</f>
        <v>102013.0900475369</v>
      </c>
    </row>
    <row r="326" spans="1:5">
      <c r="A326" s="8" t="s">
        <v>332</v>
      </c>
      <c r="B326" s="16">
        <f>+'Gasto AAPP '!C304</f>
        <v>0.99999999999999989</v>
      </c>
      <c r="C326" s="16">
        <f>+'Gasto AAPP '!D304</f>
        <v>0.64018057983400323</v>
      </c>
      <c r="D326" s="16">
        <f>+'Gasto AAPP '!E304</f>
        <v>0.341498976424568</v>
      </c>
      <c r="E326" s="16">
        <f>+'Gasto AAPP '!F304</f>
        <v>1.8320443741428768E-2</v>
      </c>
    </row>
    <row r="328" spans="1:5" ht="25.5">
      <c r="A328" s="109" t="s">
        <v>489</v>
      </c>
      <c r="B328" s="120" t="s">
        <v>344</v>
      </c>
      <c r="C328" s="120" t="s">
        <v>345</v>
      </c>
      <c r="D328" s="120" t="s">
        <v>346</v>
      </c>
      <c r="E328" s="120" t="s">
        <v>347</v>
      </c>
    </row>
    <row r="329" spans="1:5">
      <c r="A329" s="105" t="s">
        <v>148</v>
      </c>
      <c r="B329" s="6">
        <f>+'Gasto AAPP '!C319</f>
        <v>748088.20000000007</v>
      </c>
      <c r="C329" s="6">
        <f>+'Gasto AAPP '!D319</f>
        <v>672382.63199077663</v>
      </c>
      <c r="D329" s="6">
        <f>+'Gasto AAPP '!E319</f>
        <v>62903.963345030446</v>
      </c>
      <c r="E329" s="6">
        <f>+'Gasto AAPP '!F319</f>
        <v>12801.604664192919</v>
      </c>
    </row>
    <row r="330" spans="1:5">
      <c r="A330" s="105" t="s">
        <v>149</v>
      </c>
      <c r="B330" s="6">
        <f>+'Gasto AAPP '!C320</f>
        <v>149820.29999999999</v>
      </c>
      <c r="C330" s="6">
        <f>+'Gasto AAPP '!D320</f>
        <v>134658.67746563538</v>
      </c>
      <c r="D330" s="6">
        <f>+'Gasto AAPP '!E320</f>
        <v>12597.833597083156</v>
      </c>
      <c r="E330" s="6">
        <f>+'Gasto AAPP '!F320</f>
        <v>2563.7889372814352</v>
      </c>
    </row>
    <row r="331" spans="1:5">
      <c r="A331" s="105" t="s">
        <v>272</v>
      </c>
      <c r="B331" s="6">
        <f>+'Gasto AAPP '!C321</f>
        <v>86679.9</v>
      </c>
      <c r="C331" s="6">
        <f>+'Gasto AAPP '!D321</f>
        <v>77908.005102469615</v>
      </c>
      <c r="D331" s="6">
        <f>+'Gasto AAPP '!E321</f>
        <v>7288.5914419595229</v>
      </c>
      <c r="E331" s="6">
        <f>+'Gasto AAPP '!F321</f>
        <v>1483.303455570848</v>
      </c>
    </row>
    <row r="332" spans="1:5">
      <c r="A332" s="105" t="s">
        <v>273</v>
      </c>
      <c r="B332" s="6">
        <f>+'Gasto AAPP '!C322</f>
        <v>159122</v>
      </c>
      <c r="C332" s="6">
        <f>+'Gasto AAPP '!D322</f>
        <v>143019.05733526655</v>
      </c>
      <c r="D332" s="6">
        <f>+'Gasto AAPP '!E322</f>
        <v>13379.979065821295</v>
      </c>
      <c r="E332" s="6">
        <f>+'Gasto AAPP '!F322</f>
        <v>2722.9635989121407</v>
      </c>
    </row>
    <row r="333" spans="1:5">
      <c r="A333" s="105" t="s">
        <v>227</v>
      </c>
      <c r="B333" s="6">
        <f>+'Gasto AAPP '!C323</f>
        <v>125874.5</v>
      </c>
      <c r="C333" s="6">
        <f>+'Gasto AAPP '!D323</f>
        <v>113136.16176611661</v>
      </c>
      <c r="D333" s="6">
        <f>+'Gasto AAPP '!E323</f>
        <v>10584.320049526292</v>
      </c>
      <c r="E333" s="6">
        <f>+'Gasto AAPP '!F323</f>
        <v>2154.0181843570736</v>
      </c>
    </row>
    <row r="334" spans="1:5">
      <c r="A334" s="105" t="s">
        <v>209</v>
      </c>
      <c r="B334" s="6">
        <f>+'Gasto AAPP '!C324</f>
        <v>83813.7</v>
      </c>
      <c r="C334" s="6">
        <f>+'Gasto AAPP '!D324</f>
        <v>75331.860872668956</v>
      </c>
      <c r="D334" s="6">
        <f>+'Gasto AAPP '!E324</f>
        <v>7047.5833098441835</v>
      </c>
      <c r="E334" s="6">
        <f>+'Gasto AAPP '!F324</f>
        <v>1434.2558174868495</v>
      </c>
    </row>
    <row r="335" spans="1:5">
      <c r="A335" s="105" t="s">
        <v>210</v>
      </c>
      <c r="B335" s="6">
        <f>+'Gasto AAPP '!C325</f>
        <v>298916</v>
      </c>
      <c r="C335" s="6">
        <f>+'Gasto AAPP '!D325</f>
        <v>268666.08352351363</v>
      </c>
      <c r="D335" s="6">
        <f>+'Gasto AAPP '!E325</f>
        <v>25134.738266481305</v>
      </c>
      <c r="E335" s="6">
        <f>+'Gasto AAPP '!F325</f>
        <v>5115.1782100050368</v>
      </c>
    </row>
    <row r="336" spans="1:5">
      <c r="A336" s="105" t="s">
        <v>264</v>
      </c>
      <c r="B336" s="6">
        <f>+'Gasto AAPP '!C326</f>
        <v>142790</v>
      </c>
      <c r="C336" s="6">
        <f>+'Gasto AAPP '!D326</f>
        <v>128339.83482423995</v>
      </c>
      <c r="D336" s="6">
        <f>+'Gasto AAPP '!E326</f>
        <v>12006.68173356684</v>
      </c>
      <c r="E336" s="6">
        <f>+'Gasto AAPP '!F326</f>
        <v>2443.4834421931887</v>
      </c>
    </row>
    <row r="337" spans="1:6">
      <c r="A337" s="105" t="s">
        <v>270</v>
      </c>
      <c r="B337" s="6">
        <f>+'Gasto AAPP '!C327</f>
        <v>1029721.2000000001</v>
      </c>
      <c r="C337" s="6">
        <f>+'Gasto AAPP '!D327</f>
        <v>925514.7329856304</v>
      </c>
      <c r="D337" s="6">
        <f>+'Gasto AAPP '!E327</f>
        <v>86585.438214906695</v>
      </c>
      <c r="E337" s="6">
        <f>+'Gasto AAPP '!F327</f>
        <v>17621.028799462856</v>
      </c>
    </row>
    <row r="338" spans="1:6">
      <c r="A338" s="105" t="s">
        <v>271</v>
      </c>
      <c r="B338" s="6">
        <f>+'Gasto AAPP '!C328</f>
        <v>661528.79999999993</v>
      </c>
      <c r="C338" s="6">
        <f>+'Gasto AAPP '!D328</f>
        <v>594582.93244259164</v>
      </c>
      <c r="D338" s="6">
        <f>+'Gasto AAPP '!E328</f>
        <v>55625.504301340363</v>
      </c>
      <c r="E338" s="6">
        <f>+'Gasto AAPP '!F328</f>
        <v>11320.363256067858</v>
      </c>
    </row>
    <row r="339" spans="1:6">
      <c r="A339" s="105" t="s">
        <v>166</v>
      </c>
      <c r="B339" s="6">
        <f>+'Gasto AAPP '!C329</f>
        <v>82702.7</v>
      </c>
      <c r="C339" s="6">
        <f>+'Gasto AAPP '!D329</f>
        <v>74333.29265017627</v>
      </c>
      <c r="D339" s="6">
        <f>+'Gasto AAPP '!E329</f>
        <v>6954.1634386627793</v>
      </c>
      <c r="E339" s="6">
        <f>+'Gasto AAPP '!F329</f>
        <v>1415.2439111609401</v>
      </c>
    </row>
    <row r="340" spans="1:6">
      <c r="A340" s="105" t="s">
        <v>158</v>
      </c>
      <c r="B340" s="6">
        <f>+'Gasto AAPP '!C330</f>
        <v>232131.09999999998</v>
      </c>
      <c r="C340" s="6">
        <f>+'Gasto AAPP '!D330</f>
        <v>208639.72989403407</v>
      </c>
      <c r="D340" s="6">
        <f>+'Gasto AAPP '!E330</f>
        <v>19519.043617639731</v>
      </c>
      <c r="E340" s="6">
        <f>+'Gasto AAPP '!F330</f>
        <v>3972.3264883261522</v>
      </c>
    </row>
    <row r="341" spans="1:6">
      <c r="A341" s="105" t="s">
        <v>159</v>
      </c>
      <c r="B341" s="6">
        <f>+'Gasto AAPP '!C331</f>
        <v>943022.00000000012</v>
      </c>
      <c r="C341" s="6">
        <f>+'Gasto AAPP '!D331</f>
        <v>847589.38101844967</v>
      </c>
      <c r="D341" s="6">
        <f>+'Gasto AAPP '!E331</f>
        <v>79295.223907498221</v>
      </c>
      <c r="E341" s="6">
        <f>+'Gasto AAPP '!F331</f>
        <v>16137.395074052143</v>
      </c>
    </row>
    <row r="342" spans="1:6">
      <c r="A342" s="105" t="s">
        <v>160</v>
      </c>
      <c r="B342" s="6">
        <f>+'Gasto AAPP '!C332</f>
        <v>200468.40000000002</v>
      </c>
      <c r="C342" s="6">
        <f>+'Gasto AAPP '!D332</f>
        <v>180181.25459401685</v>
      </c>
      <c r="D342" s="6">
        <f>+'Gasto AAPP '!E332</f>
        <v>16856.64455800386</v>
      </c>
      <c r="E342" s="6">
        <f>+'Gasto AAPP '!F332</f>
        <v>3430.5008479792778</v>
      </c>
    </row>
    <row r="343" spans="1:6">
      <c r="A343" s="105" t="s">
        <v>161</v>
      </c>
      <c r="B343" s="6">
        <f>+'Gasto AAPP '!C333</f>
        <v>126345.29999999999</v>
      </c>
      <c r="C343" s="6">
        <f>+'Gasto AAPP '!D333</f>
        <v>113559.31740891549</v>
      </c>
      <c r="D343" s="6">
        <f>+'Gasto AAPP '!E333</f>
        <v>10623.907876125935</v>
      </c>
      <c r="E343" s="6">
        <f>+'Gasto AAPP '!F333</f>
        <v>2162.0747149585482</v>
      </c>
    </row>
    <row r="344" spans="1:6">
      <c r="A344" s="105" t="s">
        <v>83</v>
      </c>
      <c r="B344" s="6">
        <f>+'Gasto AAPP '!C334</f>
        <v>634719</v>
      </c>
      <c r="C344" s="6">
        <f>+'Gasto AAPP '!D334</f>
        <v>570486.24987608904</v>
      </c>
      <c r="D344" s="6">
        <f>+'Gasto AAPP '!E334</f>
        <v>53371.167611512086</v>
      </c>
      <c r="E344" s="6">
        <f>+'Gasto AAPP '!F334</f>
        <v>10861.582512398758</v>
      </c>
    </row>
    <row r="345" spans="1:6">
      <c r="A345" s="105" t="s">
        <v>84</v>
      </c>
      <c r="B345" s="6">
        <f>+'Gasto AAPP '!C335</f>
        <v>44754.5</v>
      </c>
      <c r="C345" s="6">
        <f>+'Gasto AAPP '!D335</f>
        <v>40225.401902384248</v>
      </c>
      <c r="D345" s="6">
        <f>+'Gasto AAPP '!E335</f>
        <v>3763.239986307985</v>
      </c>
      <c r="E345" s="6">
        <f>+'Gasto AAPP '!F335</f>
        <v>765.85811130776005</v>
      </c>
    </row>
    <row r="346" spans="1:6">
      <c r="A346" s="105" t="s">
        <v>85</v>
      </c>
      <c r="B346" s="6">
        <f>+'Gasto AAPP '!C336</f>
        <v>18046</v>
      </c>
      <c r="C346" s="6">
        <f>+'Gasto AAPP '!D336</f>
        <v>16219.767905583263</v>
      </c>
      <c r="D346" s="6">
        <f>+'Gasto AAPP '!E336</f>
        <v>1517.4212379294572</v>
      </c>
      <c r="E346" s="6">
        <f>+'Gasto AAPP '!F336</f>
        <v>308.81085648727702</v>
      </c>
    </row>
    <row r="347" spans="1:6">
      <c r="A347" s="8" t="s">
        <v>178</v>
      </c>
      <c r="B347" s="6">
        <f>+'Gasto AAPP '!C337</f>
        <v>5768543.6000000006</v>
      </c>
      <c r="C347" s="6">
        <f>+'Gasto AAPP '!D337</f>
        <v>5184774.3735585585</v>
      </c>
      <c r="D347" s="6">
        <f>+'Gasto AAPP '!E337</f>
        <v>485055.44555924012</v>
      </c>
      <c r="E347" s="6">
        <f>+'Gasto AAPP '!F337</f>
        <v>98713.78088220107</v>
      </c>
    </row>
    <row r="348" spans="1:6">
      <c r="A348" s="8" t="s">
        <v>332</v>
      </c>
      <c r="B348" s="16">
        <f>+'Gasto AAPP '!C343</f>
        <v>0.99999999999999989</v>
      </c>
      <c r="C348" s="16">
        <f>+'Gasto AAPP '!D343</f>
        <v>0.89880128037145424</v>
      </c>
      <c r="D348" s="16">
        <f>+'Gasto AAPP '!E343</f>
        <v>8.4086292692533371E-2</v>
      </c>
      <c r="E348" s="16">
        <f>+'Gasto AAPP '!F343</f>
        <v>1.7112426936012247E-2</v>
      </c>
    </row>
    <row r="350" spans="1:6" ht="51">
      <c r="A350" s="109" t="s">
        <v>136</v>
      </c>
      <c r="B350" s="92" t="s">
        <v>134</v>
      </c>
      <c r="C350" s="23" t="s">
        <v>919</v>
      </c>
      <c r="D350" s="92" t="s">
        <v>165</v>
      </c>
      <c r="E350" s="92" t="s">
        <v>106</v>
      </c>
      <c r="F350" s="92" t="s">
        <v>164</v>
      </c>
    </row>
    <row r="351" spans="1:6">
      <c r="A351" s="105" t="s">
        <v>148</v>
      </c>
      <c r="B351" s="6">
        <f>+'Gasto AAPP '!C93</f>
        <v>7889117.2689299993</v>
      </c>
      <c r="C351" s="6">
        <f>+'Gasto AAPP '!D93</f>
        <v>8400674</v>
      </c>
      <c r="D351" s="16">
        <f>+'Gasto AAPP '!E93</f>
        <v>0.17989419065795978</v>
      </c>
      <c r="E351" s="6">
        <f>+'Gasto AAPP '!F93</f>
        <v>2749099.6434177426</v>
      </c>
      <c r="F351" s="6">
        <f>+'Gasto AAPP '!G93</f>
        <v>10638216.912347741</v>
      </c>
    </row>
    <row r="352" spans="1:6">
      <c r="A352" s="105" t="s">
        <v>149</v>
      </c>
      <c r="B352" s="6">
        <f>+'Gasto AAPP '!C94</f>
        <v>1316020.3270100001</v>
      </c>
      <c r="C352" s="6">
        <f>+'Gasto AAPP '!D94</f>
        <v>1321616</v>
      </c>
      <c r="D352" s="16">
        <f>+'Gasto AAPP '!E94</f>
        <v>2.8301424466728526E-2</v>
      </c>
      <c r="E352" s="6">
        <f>+'Gasto AAPP '!F94</f>
        <v>432495.54432598903</v>
      </c>
      <c r="F352" s="6">
        <f>+'Gasto AAPP '!G94</f>
        <v>1748515.8713359891</v>
      </c>
    </row>
    <row r="353" spans="1:6">
      <c r="A353" s="105" t="s">
        <v>272</v>
      </c>
      <c r="B353" s="6">
        <f>+'Gasto AAPP '!C95</f>
        <v>1122432.1333399999</v>
      </c>
      <c r="C353" s="6">
        <f>+'Gasto AAPP '!D95</f>
        <v>1056492.5</v>
      </c>
      <c r="D353" s="16">
        <f>+'Gasto AAPP '!E95</f>
        <v>2.262400174363445E-2</v>
      </c>
      <c r="E353" s="6">
        <f>+'Gasto AAPP '!F95</f>
        <v>345734.53927905305</v>
      </c>
      <c r="F353" s="6">
        <f>+'Gasto AAPP '!G95</f>
        <v>1468166.6726190529</v>
      </c>
    </row>
    <row r="354" spans="1:6">
      <c r="A354" s="105" t="s">
        <v>273</v>
      </c>
      <c r="B354" s="6">
        <f>+'Gasto AAPP '!C96</f>
        <v>1192184.3738899999</v>
      </c>
      <c r="C354" s="6">
        <f>+'Gasto AAPP '!D96</f>
        <v>1103960.5</v>
      </c>
      <c r="D354" s="16">
        <f>+'Gasto AAPP '!E96</f>
        <v>2.3640493687275166E-2</v>
      </c>
      <c r="E354" s="6">
        <f>+'Gasto AAPP '!F96</f>
        <v>361268.32405319775</v>
      </c>
      <c r="F354" s="6">
        <f>+'Gasto AAPP '!G96</f>
        <v>1553452.6979431976</v>
      </c>
    </row>
    <row r="355" spans="1:6">
      <c r="A355" s="105" t="s">
        <v>227</v>
      </c>
      <c r="B355" s="6"/>
      <c r="C355" s="6">
        <f>+'Gasto AAPP '!D97</f>
        <v>2102560.5</v>
      </c>
      <c r="D355" s="16">
        <f>+'Gasto AAPP '!E97</f>
        <v>4.5024770566849191E-2</v>
      </c>
      <c r="E355" s="6">
        <f>+'Gasto AAPP '!F97</f>
        <v>688057.68689681694</v>
      </c>
      <c r="F355" s="6">
        <f>+'Gasto AAPP '!G97</f>
        <v>688057.68689681694</v>
      </c>
    </row>
    <row r="356" spans="1:6">
      <c r="A356" s="105" t="s">
        <v>209</v>
      </c>
      <c r="B356" s="6">
        <f>+'Gasto AAPP '!C98</f>
        <v>803477.07290999999</v>
      </c>
      <c r="C356" s="6">
        <f>+'Gasto AAPP '!D98</f>
        <v>586917.5</v>
      </c>
      <c r="D356" s="16">
        <f>+'Gasto AAPP '!E98</f>
        <v>1.2568402088391136E-2</v>
      </c>
      <c r="E356" s="6">
        <f>+'Gasto AAPP '!F98</f>
        <v>192067.2900728719</v>
      </c>
      <c r="F356" s="6">
        <f>+'Gasto AAPP '!G98</f>
        <v>995544.36298287194</v>
      </c>
    </row>
    <row r="357" spans="1:6">
      <c r="A357" s="105" t="s">
        <v>210</v>
      </c>
      <c r="B357" s="6">
        <f>+'Gasto AAPP '!C99</f>
        <v>2764191.6002500001</v>
      </c>
      <c r="C357" s="6">
        <f>+'Gasto AAPP '!D99</f>
        <v>2483421</v>
      </c>
      <c r="D357" s="16">
        <f>+'Gasto AAPP '!E99</f>
        <v>5.3180615133735835E-2</v>
      </c>
      <c r="E357" s="6">
        <f>+'Gasto AAPP '!F99</f>
        <v>812693.3369341715</v>
      </c>
      <c r="F357" s="6">
        <f>+'Gasto AAPP '!G99</f>
        <v>3576884.9371841718</v>
      </c>
    </row>
    <row r="358" spans="1:6">
      <c r="A358" s="105" t="s">
        <v>264</v>
      </c>
      <c r="B358" s="6">
        <f>+'Gasto AAPP '!C100</f>
        <v>1902119.3650099998</v>
      </c>
      <c r="C358" s="6">
        <f>+'Gasto AAPP '!D100</f>
        <v>2068901</v>
      </c>
      <c r="D358" s="16">
        <f>+'Gasto AAPP '!E100</f>
        <v>4.4303977388771863E-2</v>
      </c>
      <c r="E358" s="6">
        <f>+'Gasto AAPP '!F100</f>
        <v>677042.6993556245</v>
      </c>
      <c r="F358" s="6">
        <f>+'Gasto AAPP '!G100</f>
        <v>2579162.0643656245</v>
      </c>
    </row>
    <row r="359" spans="1:6">
      <c r="A359" s="105" t="s">
        <v>270</v>
      </c>
      <c r="B359" s="6">
        <f>+'Gasto AAPP '!C101</f>
        <v>9914240.1294800006</v>
      </c>
      <c r="C359" s="6">
        <f>+'Gasto AAPP '!D101</f>
        <v>7513504.5</v>
      </c>
      <c r="D359" s="16">
        <f>+'Gasto AAPP '!E101</f>
        <v>0.16089611512510055</v>
      </c>
      <c r="E359" s="6">
        <f>+'Gasto AAPP '!F101</f>
        <v>2458775.6341654975</v>
      </c>
      <c r="F359" s="6">
        <f>+'Gasto AAPP '!G101</f>
        <v>12373015.763645498</v>
      </c>
    </row>
    <row r="360" spans="1:6">
      <c r="A360" s="105" t="s">
        <v>271</v>
      </c>
      <c r="B360" s="6">
        <f>+'Gasto AAPP '!C102</f>
        <v>5941318.5676199999</v>
      </c>
      <c r="C360" s="6">
        <f>+'Gasto AAPP '!D102</f>
        <v>4992766.5</v>
      </c>
      <c r="D360" s="16">
        <f>+'Gasto AAPP '!E102</f>
        <v>0.10691638416889819</v>
      </c>
      <c r="E360" s="6">
        <f>+'Gasto AAPP '!F102</f>
        <v>1633870.4019246614</v>
      </c>
      <c r="F360" s="6">
        <f>+'Gasto AAPP '!G102</f>
        <v>7575188.9695446612</v>
      </c>
    </row>
    <row r="361" spans="1:6">
      <c r="A361" s="105" t="s">
        <v>166</v>
      </c>
      <c r="B361" s="6">
        <f>+'Gasto AAPP '!C103</f>
        <v>1323752.7803100001</v>
      </c>
      <c r="C361" s="6">
        <f>+'Gasto AAPP '!D103</f>
        <v>1096314.5</v>
      </c>
      <c r="D361" s="16">
        <f>+'Gasto AAPP '!E103</f>
        <v>2.3476760279483033E-2</v>
      </c>
      <c r="E361" s="6">
        <f>+'Gasto AAPP '!F103</f>
        <v>358766.1895966563</v>
      </c>
      <c r="F361" s="6">
        <f>+'Gasto AAPP '!G103</f>
        <v>1682518.9699066563</v>
      </c>
    </row>
    <row r="362" spans="1:6">
      <c r="A362" s="105" t="s">
        <v>158</v>
      </c>
      <c r="B362" s="6">
        <f>+'Gasto AAPP '!C104</f>
        <v>3155648.5310199996</v>
      </c>
      <c r="C362" s="6">
        <f>+'Gasto AAPP '!D104</f>
        <v>2740521</v>
      </c>
      <c r="D362" s="16">
        <f>+'Gasto AAPP '!E104</f>
        <v>5.8686220567080997E-2</v>
      </c>
      <c r="E362" s="6">
        <f>+'Gasto AAPP '!F104</f>
        <v>896828.67158978386</v>
      </c>
      <c r="F362" s="6">
        <f>+'Gasto AAPP '!G104</f>
        <v>4052477.2026097835</v>
      </c>
    </row>
    <row r="363" spans="1:6">
      <c r="A363" s="105" t="s">
        <v>159</v>
      </c>
      <c r="B363" s="6">
        <f>+'Gasto AAPP '!C105</f>
        <v>5824507.0668100007</v>
      </c>
      <c r="C363" s="6">
        <f>+'Gasto AAPP '!D105</f>
        <v>6445718</v>
      </c>
      <c r="D363" s="16">
        <f>+'Gasto AAPP '!E105</f>
        <v>0.13803026076472474</v>
      </c>
      <c r="E363" s="6">
        <f>+'Gasto AAPP '!F105</f>
        <v>2109345.1615157695</v>
      </c>
      <c r="F363" s="6">
        <f>+'Gasto AAPP '!G105</f>
        <v>7933852.2283257702</v>
      </c>
    </row>
    <row r="364" spans="1:6">
      <c r="A364" s="105" t="s">
        <v>160</v>
      </c>
      <c r="B364" s="6">
        <f>+'Gasto AAPP '!C106</f>
        <v>1310793.2952100001</v>
      </c>
      <c r="C364" s="6">
        <f>+'Gasto AAPP '!D106</f>
        <v>1467053</v>
      </c>
      <c r="D364" s="16">
        <f>+'Gasto AAPP '!E106</f>
        <v>3.1415849738643815E-2</v>
      </c>
      <c r="E364" s="6">
        <f>+'Gasto AAPP '!F106</f>
        <v>480089.44034430216</v>
      </c>
      <c r="F364" s="6">
        <f>+'Gasto AAPP '!G106</f>
        <v>1790882.7355543023</v>
      </c>
    </row>
    <row r="365" spans="1:6">
      <c r="A365" s="105" t="s">
        <v>161</v>
      </c>
      <c r="B365" s="6">
        <f>+'Gasto AAPP '!C107</f>
        <v>677283.12669262569</v>
      </c>
      <c r="C365" s="6">
        <f>+'Gasto AAPP '!D107</f>
        <v>640633</v>
      </c>
      <c r="D365" s="16">
        <f>+'Gasto AAPP '!E107</f>
        <v>1.3718679601634434E-2</v>
      </c>
      <c r="E365" s="6">
        <f>+'Gasto AAPP '!F107</f>
        <v>209645.55366172272</v>
      </c>
      <c r="F365" s="6">
        <f>+'Gasto AAPP '!G107</f>
        <v>886928.68035434838</v>
      </c>
    </row>
    <row r="366" spans="1:6">
      <c r="A366" s="105" t="s">
        <v>83</v>
      </c>
      <c r="B366" s="6">
        <f>+'Gasto AAPP '!C108</f>
        <v>2564399.2432200001</v>
      </c>
      <c r="C366" s="6">
        <f>+'Gasto AAPP '!D108</f>
        <v>2189121</v>
      </c>
      <c r="D366" s="16">
        <f>+'Gasto AAPP '!E108</f>
        <v>4.6878399345974334E-2</v>
      </c>
      <c r="E366" s="6">
        <f>+'Gasto AAPP '!F108</f>
        <v>716384.39493048924</v>
      </c>
      <c r="F366" s="6">
        <f>+'Gasto AAPP '!G108</f>
        <v>3280783.6381504894</v>
      </c>
    </row>
    <row r="367" spans="1:6">
      <c r="A367" s="105" t="s">
        <v>84</v>
      </c>
      <c r="B367" s="6">
        <f>+'Gasto AAPP '!C109</f>
        <v>390353.32623999997</v>
      </c>
      <c r="C367" s="6">
        <f>+'Gasto AAPP '!D109</f>
        <v>318027.5</v>
      </c>
      <c r="D367" s="16">
        <f>+'Gasto AAPP '!E109</f>
        <v>6.8103225669124056E-3</v>
      </c>
      <c r="E367" s="6">
        <f>+'Gasto AAPP '!F109</f>
        <v>104073.70728194383</v>
      </c>
      <c r="F367" s="6">
        <f>+'Gasto AAPP '!G109</f>
        <v>494427.03352194378</v>
      </c>
    </row>
    <row r="368" spans="1:6">
      <c r="A368" s="105" t="s">
        <v>85</v>
      </c>
      <c r="B368" s="6"/>
      <c r="C368" s="6">
        <f>+'Gasto AAPP '!D110</f>
        <v>169659.5</v>
      </c>
      <c r="D368" s="16">
        <f>+'Gasto AAPP '!E110</f>
        <v>3.6331321082015717E-3</v>
      </c>
      <c r="E368" s="6">
        <f>+'Gasto AAPP '!F110</f>
        <v>55520.648813706204</v>
      </c>
      <c r="F368" s="6">
        <f>+'Gasto AAPP '!G110</f>
        <v>55520.648813706204</v>
      </c>
    </row>
    <row r="369" spans="1:7">
      <c r="A369" s="8" t="s">
        <v>178</v>
      </c>
      <c r="B369" s="6">
        <f>+'Gasto AAPP '!C111</f>
        <v>48091838.207942635</v>
      </c>
      <c r="C369" s="6">
        <f>+'Gasto AAPP '!D111</f>
        <v>46697861.5</v>
      </c>
      <c r="D369" s="16">
        <f>+'Gasto AAPP '!E111</f>
        <v>0.99999999999999989</v>
      </c>
      <c r="E369" s="6">
        <f>+'Gasto AAPP '!F111</f>
        <v>15281758.86816</v>
      </c>
      <c r="F369" s="6">
        <f>+'Gasto AAPP '!G111</f>
        <v>63373597.076102637</v>
      </c>
    </row>
    <row r="370" spans="1:7">
      <c r="A370" s="8"/>
    </row>
    <row r="371" spans="1:7" ht="51">
      <c r="A371" s="109" t="s">
        <v>849</v>
      </c>
      <c r="B371" s="92" t="s">
        <v>197</v>
      </c>
      <c r="C371" s="92" t="s">
        <v>167</v>
      </c>
      <c r="D371" s="23" t="s">
        <v>324</v>
      </c>
      <c r="E371" s="92" t="s">
        <v>165</v>
      </c>
      <c r="F371" s="92" t="s">
        <v>141</v>
      </c>
      <c r="G371" s="92" t="s">
        <v>175</v>
      </c>
    </row>
    <row r="372" spans="1:7">
      <c r="A372" s="105" t="s">
        <v>148</v>
      </c>
      <c r="B372" s="6">
        <f>+'Gasto AAPP '!C125</f>
        <v>6199361.5879299995</v>
      </c>
      <c r="C372" s="6">
        <f>+'Gasto AAPP '!D125</f>
        <v>207817.00499693732</v>
      </c>
      <c r="D372" s="6">
        <f>+'Gasto AAPP '!E125</f>
        <v>8400674</v>
      </c>
      <c r="E372" s="16">
        <f>+'Gasto AAPP '!F125</f>
        <v>0.17989419065795978</v>
      </c>
      <c r="F372" s="6">
        <f>+'Gasto AAPP '!G125</f>
        <v>1586012.2170438296</v>
      </c>
      <c r="G372" s="6">
        <f>+'Gasto AAPP '!H125</f>
        <v>7993190.8099707672</v>
      </c>
    </row>
    <row r="373" spans="1:7">
      <c r="A373" s="105" t="s">
        <v>149</v>
      </c>
      <c r="B373" s="6">
        <f>+'Gasto AAPP '!C126</f>
        <v>1061584.9508799999</v>
      </c>
      <c r="C373" s="6">
        <f>+'Gasto AAPP '!D126</f>
        <v>38703.381350882832</v>
      </c>
      <c r="D373" s="6">
        <f>+'Gasto AAPP '!E126</f>
        <v>1321616</v>
      </c>
      <c r="E373" s="16">
        <f>+'Gasto AAPP '!F126</f>
        <v>2.8301424466728526E-2</v>
      </c>
      <c r="F373" s="6">
        <f>+'Gasto AAPP '!G126</f>
        <v>249515.589134943</v>
      </c>
      <c r="G373" s="6">
        <f>+'Gasto AAPP '!H126</f>
        <v>1349803.9213658257</v>
      </c>
    </row>
    <row r="374" spans="1:7">
      <c r="A374" s="105" t="s">
        <v>272</v>
      </c>
      <c r="B374" s="6">
        <f>+'Gasto AAPP '!C127</f>
        <v>928416.00985999999</v>
      </c>
      <c r="C374" s="6">
        <f>+'Gasto AAPP '!D127</f>
        <v>40154.53453424036</v>
      </c>
      <c r="D374" s="6">
        <f>+'Gasto AAPP '!E127</f>
        <v>1056492.5</v>
      </c>
      <c r="E374" s="16">
        <f>+'Gasto AAPP '!F127</f>
        <v>2.262400174363445E-2</v>
      </c>
      <c r="F374" s="6">
        <f>+'Gasto AAPP '!G127</f>
        <v>199461.37800552414</v>
      </c>
      <c r="G374" s="6">
        <f>+'Gasto AAPP '!H127</f>
        <v>1168031.9223997644</v>
      </c>
    </row>
    <row r="375" spans="1:7">
      <c r="A375" s="105" t="s">
        <v>273</v>
      </c>
      <c r="B375" s="6">
        <f>+'Gasto AAPP '!C128</f>
        <v>866181.23355</v>
      </c>
      <c r="C375" s="6">
        <f>+'Gasto AAPP '!D128</f>
        <v>66591.666574344621</v>
      </c>
      <c r="D375" s="6">
        <f>+'Gasto AAPP '!E128</f>
        <v>1103960.5</v>
      </c>
      <c r="E375" s="16">
        <f>+'Gasto AAPP '!F128</f>
        <v>2.3640493687275166E-2</v>
      </c>
      <c r="F375" s="6">
        <f>+'Gasto AAPP '!G128</f>
        <v>208423.13844505986</v>
      </c>
      <c r="G375" s="6">
        <f>+'Gasto AAPP '!H128</f>
        <v>1141196.0385694043</v>
      </c>
    </row>
    <row r="376" spans="1:7">
      <c r="A376" s="105" t="s">
        <v>227</v>
      </c>
      <c r="B376" s="6"/>
      <c r="C376" s="6"/>
      <c r="D376" s="6">
        <f>+'Gasto AAPP '!E129</f>
        <v>2102560.5</v>
      </c>
      <c r="E376" s="16">
        <f>+'Gasto AAPP '!F129</f>
        <v>4.5024770566849191E-2</v>
      </c>
      <c r="F376" s="6">
        <f>+'Gasto AAPP '!G129</f>
        <v>396954.65388536482</v>
      </c>
      <c r="G376" s="6">
        <f>+'Gasto AAPP '!H129</f>
        <v>396954.65388536482</v>
      </c>
    </row>
    <row r="377" spans="1:7">
      <c r="A377" s="105" t="s">
        <v>209</v>
      </c>
      <c r="B377" s="6">
        <f>+'Gasto AAPP '!C130</f>
        <v>609635.53645999997</v>
      </c>
      <c r="C377" s="6">
        <f>+'Gasto AAPP '!D130</f>
        <v>17415.150735117644</v>
      </c>
      <c r="D377" s="6">
        <f>+'Gasto AAPP '!E130</f>
        <v>586917.5</v>
      </c>
      <c r="E377" s="16">
        <f>+'Gasto AAPP '!F130</f>
        <v>1.2568402088391136E-2</v>
      </c>
      <c r="F377" s="6">
        <f>+'Gasto AAPP '!G130</f>
        <v>110807.57632028358</v>
      </c>
      <c r="G377" s="6">
        <f>+'Gasto AAPP '!H130</f>
        <v>737858.26351540117</v>
      </c>
    </row>
    <row r="378" spans="1:7">
      <c r="A378" s="105" t="s">
        <v>210</v>
      </c>
      <c r="B378" s="6">
        <f>+'Gasto AAPP '!C131</f>
        <v>1970751.22058</v>
      </c>
      <c r="C378" s="6">
        <f>+'Gasto AAPP '!D131</f>
        <v>68969.888379315278</v>
      </c>
      <c r="D378" s="6">
        <f>+'Gasto AAPP '!E131</f>
        <v>2483421</v>
      </c>
      <c r="E378" s="16">
        <f>+'Gasto AAPP '!F131</f>
        <v>5.3180615133735835E-2</v>
      </c>
      <c r="F378" s="6">
        <f>+'Gasto AAPP '!G131</f>
        <v>468859.52794540115</v>
      </c>
      <c r="G378" s="6">
        <f>+'Gasto AAPP '!H131</f>
        <v>2508580.6369047165</v>
      </c>
    </row>
    <row r="379" spans="1:7">
      <c r="A379" s="105" t="s">
        <v>264</v>
      </c>
      <c r="B379" s="6">
        <f>+'Gasto AAPP '!C132</f>
        <v>1589943.1961300001</v>
      </c>
      <c r="C379" s="6">
        <f>+'Gasto AAPP '!D132</f>
        <v>57782.912028398059</v>
      </c>
      <c r="D379" s="6">
        <f>+'Gasto AAPP '!E132</f>
        <v>2068901</v>
      </c>
      <c r="E379" s="16">
        <f>+'Gasto AAPP '!F132</f>
        <v>4.4303977388771863E-2</v>
      </c>
      <c r="F379" s="6">
        <f>+'Gasto AAPP '!G132</f>
        <v>390599.88065888482</v>
      </c>
      <c r="G379" s="6">
        <f>+'Gasto AAPP '!H132</f>
        <v>2038325.988817283</v>
      </c>
    </row>
    <row r="380" spans="1:7">
      <c r="A380" s="105" t="s">
        <v>270</v>
      </c>
      <c r="B380" s="6">
        <f>+'Gasto AAPP '!C133</f>
        <v>8124082.3697699998</v>
      </c>
      <c r="C380" s="6">
        <f>+'Gasto AAPP '!D133</f>
        <v>871797.79119665665</v>
      </c>
      <c r="D380" s="6">
        <f>+'Gasto AAPP '!E133</f>
        <v>7513504.5</v>
      </c>
      <c r="E380" s="16">
        <f>+'Gasto AAPP '!F133</f>
        <v>0.16089611512510055</v>
      </c>
      <c r="F380" s="6">
        <f>+'Gasto AAPP '!G133</f>
        <v>1418518.3152939624</v>
      </c>
      <c r="G380" s="6">
        <f>+'Gasto AAPP '!H133</f>
        <v>10414398.476260619</v>
      </c>
    </row>
    <row r="381" spans="1:7">
      <c r="A381" s="105" t="s">
        <v>271</v>
      </c>
      <c r="B381" s="6">
        <f>+'Gasto AAPP '!C134</f>
        <v>5082590.7155799996</v>
      </c>
      <c r="C381" s="6">
        <f>+'Gasto AAPP '!D134</f>
        <v>165600.1271742261</v>
      </c>
      <c r="D381" s="6">
        <f>+'Gasto AAPP '!E134</f>
        <v>4992766.5</v>
      </c>
      <c r="E381" s="16">
        <f>+'Gasto AAPP '!F134</f>
        <v>0.10691638416889819</v>
      </c>
      <c r="F381" s="6">
        <f>+'Gasto AAPP '!G134</f>
        <v>942613.49337531289</v>
      </c>
      <c r="G381" s="6">
        <f>+'Gasto AAPP '!H134</f>
        <v>6190804.3361295387</v>
      </c>
    </row>
    <row r="382" spans="1:7">
      <c r="A382" s="105" t="s">
        <v>166</v>
      </c>
      <c r="B382" s="6">
        <f>+'Gasto AAPP '!C135</f>
        <v>888755.07065999997</v>
      </c>
      <c r="C382" s="6">
        <f>+'Gasto AAPP '!D135</f>
        <v>31696.105779599158</v>
      </c>
      <c r="D382" s="6">
        <f>+'Gasto AAPP '!E135</f>
        <v>1096314.5</v>
      </c>
      <c r="E382" s="16">
        <f>+'Gasto AAPP '!F135</f>
        <v>2.3476760279483033E-2</v>
      </c>
      <c r="F382" s="6">
        <f>+'Gasto AAPP '!G135</f>
        <v>206979.6055319249</v>
      </c>
      <c r="G382" s="6">
        <f>+'Gasto AAPP '!H135</f>
        <v>1127430.781971524</v>
      </c>
    </row>
    <row r="383" spans="1:7">
      <c r="A383" s="105" t="s">
        <v>158</v>
      </c>
      <c r="B383" s="6">
        <f>+'Gasto AAPP '!C136</f>
        <v>2323533.4152899999</v>
      </c>
      <c r="C383" s="6">
        <f>+'Gasto AAPP '!D136</f>
        <v>90035.850257501632</v>
      </c>
      <c r="D383" s="6">
        <f>+'Gasto AAPP '!E136</f>
        <v>2740521</v>
      </c>
      <c r="E383" s="16">
        <f>+'Gasto AAPP '!F136</f>
        <v>5.8686220567080997E-2</v>
      </c>
      <c r="F383" s="6">
        <f>+'Gasto AAPP '!G136</f>
        <v>517398.93573601037</v>
      </c>
      <c r="G383" s="6">
        <f>+'Gasto AAPP '!H136</f>
        <v>2930968.2012835117</v>
      </c>
    </row>
    <row r="384" spans="1:7">
      <c r="A384" s="105" t="s">
        <v>159</v>
      </c>
      <c r="B384" s="6">
        <f>+'Gasto AAPP '!C137</f>
        <v>5335866.5704300003</v>
      </c>
      <c r="C384" s="6">
        <f>+'Gasto AAPP '!D137</f>
        <v>376419.82333545788</v>
      </c>
      <c r="D384" s="6">
        <f>+'Gasto AAPP '!E137</f>
        <v>6445718</v>
      </c>
      <c r="E384" s="16">
        <f>+'Gasto AAPP '!F137</f>
        <v>0.13803026076472474</v>
      </c>
      <c r="F384" s="6">
        <f>+'Gasto AAPP '!G137</f>
        <v>1216924.6771889161</v>
      </c>
      <c r="G384" s="6">
        <f>+'Gasto AAPP '!H137</f>
        <v>6929211.070954374</v>
      </c>
    </row>
    <row r="385" spans="1:7">
      <c r="A385" s="105" t="s">
        <v>160</v>
      </c>
      <c r="B385" s="6">
        <f>+'Gasto AAPP '!C138</f>
        <v>1091633.5286000001</v>
      </c>
      <c r="C385" s="6">
        <f>+'Gasto AAPP '!D138</f>
        <v>64833.835755891414</v>
      </c>
      <c r="D385" s="6">
        <f>+'Gasto AAPP '!E138</f>
        <v>1467053</v>
      </c>
      <c r="E385" s="16">
        <f>+'Gasto AAPP '!F138</f>
        <v>3.1415849738643815E-2</v>
      </c>
      <c r="F385" s="6">
        <f>+'Gasto AAPP '!G138</f>
        <v>276973.48820473236</v>
      </c>
      <c r="G385" s="6">
        <f>+'Gasto AAPP '!H138</f>
        <v>1433440.8525606238</v>
      </c>
    </row>
    <row r="386" spans="1:7">
      <c r="A386" s="105" t="s">
        <v>161</v>
      </c>
      <c r="B386" s="6">
        <f>+'Gasto AAPP '!C139</f>
        <v>546224.2301939996</v>
      </c>
      <c r="C386" s="6">
        <f>+'Gasto AAPP '!D139</f>
        <v>32647.176865746325</v>
      </c>
      <c r="D386" s="6">
        <f>+'Gasto AAPP '!E139</f>
        <v>640633</v>
      </c>
      <c r="E386" s="16">
        <f>+'Gasto AAPP '!F139</f>
        <v>1.3718679601634434E-2</v>
      </c>
      <c r="F386" s="6">
        <f>+'Gasto AAPP '!G139</f>
        <v>120948.83870525625</v>
      </c>
      <c r="G386" s="6">
        <f>+'Gasto AAPP '!H139</f>
        <v>699820.24576500221</v>
      </c>
    </row>
    <row r="387" spans="1:7">
      <c r="A387" s="105" t="s">
        <v>83</v>
      </c>
      <c r="B387" s="6">
        <f>+'Gasto AAPP '!C140</f>
        <v>1972902.4330000002</v>
      </c>
      <c r="C387" s="6">
        <f>+'Gasto AAPP '!D140</f>
        <v>134882.87529633936</v>
      </c>
      <c r="D387" s="6">
        <f>+'Gasto AAPP '!E140</f>
        <v>2189121</v>
      </c>
      <c r="E387" s="16">
        <f>+'Gasto AAPP '!F140</f>
        <v>4.6878399345974334E-2</v>
      </c>
      <c r="F387" s="6">
        <f>+'Gasto AAPP '!G140</f>
        <v>413296.91529360687</v>
      </c>
      <c r="G387" s="6">
        <f>+'Gasto AAPP '!H140</f>
        <v>2521082.2235899465</v>
      </c>
    </row>
    <row r="388" spans="1:7">
      <c r="A388" s="105" t="s">
        <v>84</v>
      </c>
      <c r="B388" s="6">
        <f>+'Gasto AAPP '!C141</f>
        <v>310110.39796999999</v>
      </c>
      <c r="C388" s="6">
        <f>+'Gasto AAPP '!D141</f>
        <v>16156.920838708407</v>
      </c>
      <c r="D388" s="6">
        <f>+'Gasto AAPP '!E141</f>
        <v>318027.5</v>
      </c>
      <c r="E388" s="16">
        <f>+'Gasto AAPP '!F141</f>
        <v>6.8103225669124056E-3</v>
      </c>
      <c r="F388" s="6">
        <f>+'Gasto AAPP '!G141</f>
        <v>60042.265698669726</v>
      </c>
      <c r="G388" s="6">
        <f>+'Gasto AAPP '!H141</f>
        <v>386309.58450737811</v>
      </c>
    </row>
    <row r="389" spans="1:7">
      <c r="A389" s="105" t="s">
        <v>85</v>
      </c>
      <c r="B389" s="6"/>
      <c r="C389" s="6"/>
      <c r="D389" s="6">
        <f>+'Gasto AAPP '!E142</f>
        <v>169659.5</v>
      </c>
      <c r="E389" s="16">
        <f>+'Gasto AAPP '!F142</f>
        <v>3.6331321082015717E-3</v>
      </c>
      <c r="F389" s="6">
        <f>+'Gasto AAPP '!G142</f>
        <v>32031.006052317665</v>
      </c>
      <c r="G389" s="6">
        <f>+'Gasto AAPP '!H142</f>
        <v>32031.006052317665</v>
      </c>
    </row>
    <row r="390" spans="1:7">
      <c r="A390" s="8" t="s">
        <v>178</v>
      </c>
      <c r="B390" s="6">
        <f>+'Gasto AAPP '!C143</f>
        <v>38901572.466884002</v>
      </c>
      <c r="C390" s="6">
        <f>+'Gasto AAPP '!D143</f>
        <v>2281505.0450993632</v>
      </c>
      <c r="D390" s="6">
        <f>+'Gasto AAPP '!E143</f>
        <v>46697861.5</v>
      </c>
      <c r="E390" s="16">
        <f>+'Gasto AAPP '!F143</f>
        <v>0.99999999999999989</v>
      </c>
      <c r="F390" s="6">
        <f>+'Gasto AAPP '!G143</f>
        <v>8816361.5025200006</v>
      </c>
      <c r="G390" s="6">
        <f>+'Gasto AAPP '!H143</f>
        <v>49999439.01450336</v>
      </c>
    </row>
    <row r="391" spans="1:7">
      <c r="A391" s="8"/>
    </row>
    <row r="392" spans="1:7" ht="25.5">
      <c r="A392" s="109" t="s">
        <v>490</v>
      </c>
      <c r="B392" s="5" t="s">
        <v>911</v>
      </c>
      <c r="C392" s="5" t="s">
        <v>1119</v>
      </c>
      <c r="D392" s="5" t="s">
        <v>851</v>
      </c>
    </row>
    <row r="393" spans="1:7" ht="12.75" customHeight="1">
      <c r="A393" s="121" t="s">
        <v>491</v>
      </c>
      <c r="C393" s="9">
        <f>+'Desglose por colectivos'!E19</f>
        <v>56581</v>
      </c>
      <c r="D393" s="124">
        <f>+'Desglose por colectivos'!F19</f>
        <v>0.91172916095973189</v>
      </c>
    </row>
    <row r="394" spans="1:7" ht="25.5">
      <c r="A394" s="122" t="s">
        <v>67</v>
      </c>
      <c r="C394" s="6">
        <f>+'Desglose por colectivos'!E20</f>
        <v>43665</v>
      </c>
      <c r="D394" s="16">
        <f>+'Desglose por colectivos'!F20</f>
        <v>0.70360463429961806</v>
      </c>
    </row>
    <row r="395" spans="1:7" ht="38.25">
      <c r="A395" s="122" t="s">
        <v>65</v>
      </c>
      <c r="C395" s="6">
        <f>+'Desglose por colectivos'!E21</f>
        <v>662</v>
      </c>
      <c r="D395" s="16">
        <f>+'Desglose por colectivos'!F21</f>
        <v>1.0667268244734849E-2</v>
      </c>
    </row>
    <row r="396" spans="1:7" ht="25.5">
      <c r="A396" s="122" t="s">
        <v>205</v>
      </c>
      <c r="C396" s="6">
        <f>+'Desglose por colectivos'!E22</f>
        <v>4066.4160000000002</v>
      </c>
      <c r="D396" s="16">
        <f>+'Desglose por colectivos'!F22</f>
        <v>6.5525000402842454E-2</v>
      </c>
    </row>
    <row r="397" spans="1:7" ht="38.25">
      <c r="A397" s="122" t="s">
        <v>206</v>
      </c>
      <c r="C397" s="6">
        <f>+'Desglose por colectivos'!E23</f>
        <v>8187.5839999999998</v>
      </c>
      <c r="D397" s="16">
        <f>+'Desglose por colectivos'!F23</f>
        <v>0.13193225801253644</v>
      </c>
    </row>
    <row r="398" spans="1:7" ht="13.5">
      <c r="A398" s="123" t="s">
        <v>513</v>
      </c>
      <c r="B398" s="9">
        <f>+'Desglose por colectivos'!C24</f>
        <v>55424</v>
      </c>
      <c r="C398" s="9">
        <f>+'Desglose por colectivos'!E24</f>
        <v>5478</v>
      </c>
      <c r="D398" s="124">
        <f>+'Desglose por colectivos'!F24</f>
        <v>8.8270839040268126E-2</v>
      </c>
    </row>
    <row r="399" spans="1:7">
      <c r="A399" s="122" t="s">
        <v>208</v>
      </c>
      <c r="B399" s="6">
        <f>+'Desglose por colectivos'!C25</f>
        <v>30147</v>
      </c>
      <c r="C399" s="6">
        <f>+'Desglose por colectivos'!E25</f>
        <v>2979.6706480946877</v>
      </c>
      <c r="D399" s="16">
        <f>+'Desglose por colectivos'!F25</f>
        <v>4.8013513722339834E-2</v>
      </c>
    </row>
    <row r="400" spans="1:7">
      <c r="A400" s="122" t="s">
        <v>63</v>
      </c>
      <c r="B400" s="6">
        <f>+'Desglose por colectivos'!C26</f>
        <v>22299</v>
      </c>
      <c r="C400" s="6">
        <f>+'Desglose por colectivos'!E26</f>
        <v>2203.9896434757507</v>
      </c>
      <c r="D400" s="16">
        <f>+'Desglose por colectivos'!F26</f>
        <v>3.5514424071863074E-2</v>
      </c>
    </row>
    <row r="401" spans="1:9" ht="25.5">
      <c r="A401" s="122" t="s">
        <v>64</v>
      </c>
      <c r="B401" s="6">
        <f>+'Desglose por colectivos'!C27</f>
        <v>2978</v>
      </c>
      <c r="C401" s="6">
        <f>+'Desglose por colectivos'!E27</f>
        <v>294.3397084295612</v>
      </c>
      <c r="D401" s="16">
        <f>+'Desglose por colectivos'!F27</f>
        <v>4.742901246065215E-3</v>
      </c>
    </row>
    <row r="402" spans="1:9">
      <c r="A402" s="122" t="s">
        <v>215</v>
      </c>
      <c r="C402" s="137">
        <f>+C398+C393</f>
        <v>62059</v>
      </c>
      <c r="D402" s="138">
        <f>+D398+D393</f>
        <v>1</v>
      </c>
    </row>
    <row r="403" spans="1:9">
      <c r="A403" s="105"/>
    </row>
    <row r="404" spans="1:9">
      <c r="A404" s="3" t="s">
        <v>192</v>
      </c>
    </row>
    <row r="405" spans="1:9">
      <c r="A405" s="105" t="str">
        <f>+'Desglose por colectivos'!B39</f>
        <v>Impuestos sobre los productos</v>
      </c>
      <c r="B405" s="105" t="str">
        <f>+'Desglose por colectivos'!C39</f>
        <v>Productos MIO (CPA - 2008)</v>
      </c>
    </row>
    <row r="406" spans="1:9">
      <c r="A406" s="105" t="str">
        <f>+'Desglose por colectivos'!B41</f>
        <v>Impuesto sobre bebidas alcohólicas</v>
      </c>
      <c r="B406" s="105" t="str">
        <f>+'Desglose por colectivos'!C41</f>
        <v>11.01 - 11.06  Bebidas alcohólicas</v>
      </c>
    </row>
    <row r="407" spans="1:9">
      <c r="A407" s="105" t="str">
        <f>+'Desglose por colectivos'!B42</f>
        <v>Impuesto sobre las labores del tabaco</v>
      </c>
      <c r="B407" s="105" t="str">
        <f>+'Desglose por colectivos'!C42</f>
        <v>12  Tabaco manufacturado</v>
      </c>
    </row>
    <row r="408" spans="1:9">
      <c r="A408" s="105" t="str">
        <f>+'Desglose por colectivos'!B43</f>
        <v>Impuesto sobre los hidrocarburos e IVMDH</v>
      </c>
      <c r="B408" s="105" t="str">
        <f>+'Desglose por colectivos'!C43</f>
        <v>19  Coque y productos de refino de petróleo</v>
      </c>
    </row>
    <row r="409" spans="1:9">
      <c r="A409" s="105" t="str">
        <f>+'Desglose por colectivos'!B44</f>
        <v>Impuesto sobre la electricidad</v>
      </c>
      <c r="B409" s="105" t="str">
        <f>+'Desglose por colectivos'!C44</f>
        <v>35.1  Producción y distribución de electricidad</v>
      </c>
    </row>
    <row r="410" spans="1:9">
      <c r="A410" s="105" t="str">
        <f>+'Desglose por colectivos'!B45</f>
        <v>Impuestos sobre las primas de seguros</v>
      </c>
      <c r="B410" s="105" t="str">
        <f>+'Desglose por colectivos'!C45</f>
        <v>65  Servicios de seguros y planes de pensiones</v>
      </c>
    </row>
    <row r="411" spans="1:9">
      <c r="A411" s="105" t="str">
        <f>+'Desglose por colectivos'!B46</f>
        <v>Impuesto de matriculación</v>
      </c>
      <c r="B411" s="105" t="str">
        <f>+'Desglose por colectivos'!C46</f>
        <v>29.1  Vehículos de motor</v>
      </c>
    </row>
    <row r="412" spans="1:9">
      <c r="A412" s="105" t="str">
        <f>+'Desglose por colectivos'!B47</f>
        <v>ITP y AJD</v>
      </c>
      <c r="B412" s="105" t="str">
        <f>+'Desglose por colectivos'!C47</f>
        <v xml:space="preserve">69 + 70  Servicios jurídicos y contables, sedes centrales, asesoría y gestión empresarial </v>
      </c>
    </row>
    <row r="413" spans="1:9">
      <c r="A413" s="105"/>
      <c r="B413" s="105"/>
    </row>
    <row r="414" spans="1:9" ht="25.5">
      <c r="A414" s="109" t="s">
        <v>492</v>
      </c>
      <c r="B414" s="112" t="s">
        <v>260</v>
      </c>
      <c r="C414" s="112" t="s">
        <v>261</v>
      </c>
      <c r="D414" s="112" t="s">
        <v>400</v>
      </c>
      <c r="E414" s="112" t="s">
        <v>114</v>
      </c>
      <c r="F414" s="112" t="s">
        <v>115</v>
      </c>
      <c r="G414" s="112" t="s">
        <v>229</v>
      </c>
      <c r="H414" s="112" t="s">
        <v>195</v>
      </c>
      <c r="I414" s="618" t="s">
        <v>1139</v>
      </c>
    </row>
    <row r="415" spans="1:9">
      <c r="A415" s="105" t="str">
        <f>+'Desglose por colectivos'!B54</f>
        <v>Consumo final de los hogares directo</v>
      </c>
      <c r="B415" s="125">
        <f>+'Desglose por colectivos'!C54</f>
        <v>0.29221959643701145</v>
      </c>
      <c r="C415" s="147">
        <f>+'Desglose por colectivos'!D54</f>
        <v>1</v>
      </c>
      <c r="D415" s="125">
        <f>+'Desglose por colectivos'!E54</f>
        <v>0.55814548981571288</v>
      </c>
      <c r="E415" s="125">
        <f>+'Desglose por colectivos'!F54</f>
        <v>0.36783546864463923</v>
      </c>
      <c r="F415" s="125">
        <f>+'Desglose por colectivos'!G54</f>
        <v>0.4654904728299224</v>
      </c>
      <c r="G415" s="125">
        <f>+'Desglose por colectivos'!H54</f>
        <v>0.69714285714285718</v>
      </c>
      <c r="H415" s="125">
        <f>+'Desglose por colectivos'!I54</f>
        <v>0.16743857168110307</v>
      </c>
      <c r="I415" s="125">
        <f>+'Desglose por colectivos'!J54</f>
        <v>0.36700133868808565</v>
      </c>
    </row>
    <row r="416" spans="1:9">
      <c r="A416" s="105" t="str">
        <f>+'Desglose por colectivos'!B55</f>
        <v>Consumo de los hogares vía hostelería</v>
      </c>
      <c r="B416" s="125">
        <f>+'Desglose por colectivos'!C55</f>
        <v>0.70778040356298855</v>
      </c>
      <c r="C416" s="125"/>
      <c r="D416" s="125"/>
      <c r="E416" s="125"/>
      <c r="F416" s="125"/>
      <c r="G416" s="125"/>
      <c r="H416" s="125"/>
    </row>
    <row r="417" spans="1:9">
      <c r="A417" s="105" t="str">
        <f>+'Desglose por colectivos'!B56</f>
        <v>AAPP, consumos intermedios</v>
      </c>
      <c r="B417" s="125">
        <f>+'Desglose por colectivos'!C56</f>
        <v>0</v>
      </c>
      <c r="C417" s="125"/>
      <c r="D417" s="125">
        <f>+'Desglose por colectivos'!E56</f>
        <v>1.7496488845780794E-2</v>
      </c>
      <c r="E417" s="125">
        <f>+'Desglose por colectivos'!F56</f>
        <v>4.6908631153068106E-2</v>
      </c>
      <c r="F417" s="125">
        <f>+'Desglose por colectivos'!G56</f>
        <v>5.6788990825688062E-3</v>
      </c>
      <c r="G417" s="125"/>
      <c r="H417" s="125"/>
      <c r="I417" s="125">
        <f>+'Desglose por colectivos'!J56</f>
        <v>4.5532128514056226E-2</v>
      </c>
    </row>
    <row r="418" spans="1:9">
      <c r="A418" s="105" t="str">
        <f>+'Desglose por colectivos'!B57</f>
        <v>Otras actividades, consumos intermedios</v>
      </c>
      <c r="B418" s="125">
        <f>+'Desglose por colectivos'!C57</f>
        <v>0</v>
      </c>
      <c r="C418" s="125"/>
      <c r="D418" s="125">
        <f>+'Desglose por colectivos'!E57</f>
        <v>0.42435802133850631</v>
      </c>
      <c r="E418" s="125">
        <f>+'Desglose por colectivos'!F57</f>
        <v>0.58525590020229268</v>
      </c>
      <c r="F418" s="125">
        <f>+'Desglose por colectivos'!G57</f>
        <v>0.5288306280875088</v>
      </c>
      <c r="G418" s="125"/>
      <c r="H418" s="125">
        <f>+'Desglose por colectivos'!I57</f>
        <v>0.18096164044546581</v>
      </c>
      <c r="I418" s="125">
        <f>+'Desglose por colectivos'!J57</f>
        <v>0.5874665327978581</v>
      </c>
    </row>
    <row r="419" spans="1:9">
      <c r="A419" s="105" t="str">
        <f>+'Desglose por colectivos'!B58</f>
        <v>Formación bruta de capital fijo</v>
      </c>
      <c r="B419" s="125">
        <f>+'Desglose por colectivos'!C58</f>
        <v>0</v>
      </c>
      <c r="C419" s="125"/>
      <c r="D419" s="125"/>
      <c r="E419" s="125"/>
      <c r="F419" s="125"/>
      <c r="G419" s="125">
        <f>+'Desglose por colectivos'!H58</f>
        <v>0.3012698412698413</v>
      </c>
      <c r="H419" s="125">
        <f>+'Desglose por colectivos'!I58</f>
        <v>0.65159978787343109</v>
      </c>
      <c r="I419" s="125"/>
    </row>
    <row r="420" spans="1:9">
      <c r="A420" s="105" t="str">
        <f>+'Desglose por colectivos'!B60</f>
        <v xml:space="preserve"> Total</v>
      </c>
      <c r="B420" s="147">
        <f>+'Desglose por colectivos'!C60</f>
        <v>1</v>
      </c>
      <c r="C420" s="147">
        <f>+'Desglose por colectivos'!D60</f>
        <v>1</v>
      </c>
      <c r="D420" s="147">
        <f>+'Desglose por colectivos'!E60</f>
        <v>1</v>
      </c>
      <c r="E420" s="147">
        <f>+'Desglose por colectivos'!F60</f>
        <v>1</v>
      </c>
      <c r="F420" s="147">
        <f>+'Desglose por colectivos'!G60</f>
        <v>1</v>
      </c>
      <c r="G420" s="147">
        <f>+'Desglose por colectivos'!H60</f>
        <v>1</v>
      </c>
      <c r="H420" s="147">
        <f>+'Desglose por colectivos'!I60</f>
        <v>1</v>
      </c>
      <c r="I420" s="147">
        <f>+'Desglose por colectivos'!J60</f>
        <v>1</v>
      </c>
    </row>
    <row r="421" spans="1:9">
      <c r="A421" s="105"/>
    </row>
    <row r="422" spans="1:9">
      <c r="A422" s="109" t="s">
        <v>427</v>
      </c>
      <c r="B422" s="126" t="s">
        <v>124</v>
      </c>
      <c r="C422" s="126" t="s">
        <v>125</v>
      </c>
      <c r="D422" s="126" t="s">
        <v>126</v>
      </c>
    </row>
    <row r="423" spans="1:9">
      <c r="A423" s="105" t="s">
        <v>148</v>
      </c>
      <c r="B423" s="6">
        <f>+'ECPF y tipos medios IVA'!C11</f>
        <v>76990.427917219989</v>
      </c>
      <c r="C423" s="6">
        <f>+'ECPF y tipos medios IVA'!D11</f>
        <v>6661.7816349385294</v>
      </c>
      <c r="D423" s="61">
        <f>+'ECPF y tipos medios IVA'!E11</f>
        <v>8.6527401069926096E-2</v>
      </c>
    </row>
    <row r="424" spans="1:9">
      <c r="A424" s="105" t="s">
        <v>149</v>
      </c>
      <c r="B424" s="6">
        <f>+'ECPF y tipos medios IVA'!C12</f>
        <v>14365.601950040002</v>
      </c>
      <c r="C424" s="6">
        <f>+'ECPF y tipos medios IVA'!D12</f>
        <v>1211.0839557600389</v>
      </c>
      <c r="D424" s="61">
        <f>+'ECPF y tipos medios IVA'!E12</f>
        <v>8.4304434994919686E-2</v>
      </c>
    </row>
    <row r="425" spans="1:9">
      <c r="A425" s="105" t="s">
        <v>272</v>
      </c>
      <c r="B425" s="6">
        <f>+'ECPF y tipos medios IVA'!C13</f>
        <v>11980.463736219999</v>
      </c>
      <c r="C425" s="6">
        <f>+'ECPF y tipos medios IVA'!D13</f>
        <v>1009.5644871080679</v>
      </c>
      <c r="D425" s="61">
        <f>+'ECPF y tipos medios IVA'!E13</f>
        <v>8.4267563371182103E-2</v>
      </c>
    </row>
    <row r="426" spans="1:9">
      <c r="A426" s="105" t="s">
        <v>273</v>
      </c>
      <c r="B426" s="6">
        <f>+'ECPF y tipos medios IVA'!C14</f>
        <v>12747.634831020001</v>
      </c>
      <c r="C426" s="6">
        <f>+'ECPF y tipos medios IVA'!D14</f>
        <v>1054.8076157705184</v>
      </c>
      <c r="D426" s="61">
        <f>+'ECPF y tipos medios IVA'!E14</f>
        <v>8.274535862948923E-2</v>
      </c>
    </row>
    <row r="427" spans="1:9">
      <c r="A427" s="105" t="s">
        <v>227</v>
      </c>
      <c r="B427" s="6"/>
      <c r="C427" s="6"/>
      <c r="D427" s="61"/>
    </row>
    <row r="428" spans="1:9">
      <c r="A428" s="105" t="s">
        <v>209</v>
      </c>
      <c r="B428" s="6">
        <f>+'ECPF y tipos medios IVA'!C16</f>
        <v>6449.1983867099998</v>
      </c>
      <c r="C428" s="6">
        <f>+'ECPF y tipos medios IVA'!D16</f>
        <v>547.71618679619871</v>
      </c>
      <c r="D428" s="61">
        <f>+'ECPF y tipos medios IVA'!E16</f>
        <v>8.4927793185101755E-2</v>
      </c>
      <c r="F428" s="127"/>
    </row>
    <row r="429" spans="1:9">
      <c r="A429" s="105" t="s">
        <v>210</v>
      </c>
      <c r="B429" s="6">
        <f>+'ECPF y tipos medios IVA'!C17</f>
        <v>25753.63173981</v>
      </c>
      <c r="C429" s="6">
        <f>+'ECPF y tipos medios IVA'!D17</f>
        <v>2224.3393292073088</v>
      </c>
      <c r="D429" s="61">
        <f>+'ECPF y tipos medios IVA'!E17</f>
        <v>8.6369928392232231E-2</v>
      </c>
    </row>
    <row r="430" spans="1:9">
      <c r="A430" s="105" t="s">
        <v>264</v>
      </c>
      <c r="B430" s="6">
        <f>+'ECPF y tipos medios IVA'!C18</f>
        <v>19140.973653610003</v>
      </c>
      <c r="C430" s="6">
        <f>+'ECPF y tipos medios IVA'!D18</f>
        <v>1711.2422501097735</v>
      </c>
      <c r="D430" s="61">
        <f>+'ECPF y tipos medios IVA'!E18</f>
        <v>8.940204824883774E-2</v>
      </c>
    </row>
    <row r="431" spans="1:9">
      <c r="A431" s="105" t="s">
        <v>270</v>
      </c>
      <c r="B431" s="6">
        <f>+'ECPF y tipos medios IVA'!C19</f>
        <v>87678.742914460003</v>
      </c>
      <c r="C431" s="6">
        <f>+'ECPF y tipos medios IVA'!D19</f>
        <v>7294.6833064506709</v>
      </c>
      <c r="D431" s="61">
        <f>+'ECPF y tipos medios IVA'!E19</f>
        <v>8.3197854622156425E-2</v>
      </c>
    </row>
    <row r="432" spans="1:9">
      <c r="A432" s="105" t="s">
        <v>271</v>
      </c>
      <c r="B432" s="6">
        <f>+'ECPF y tipos medios IVA'!C20</f>
        <v>49159.194389960001</v>
      </c>
      <c r="C432" s="6">
        <f>+'ECPF y tipos medios IVA'!D20</f>
        <v>4131.7668611731006</v>
      </c>
      <c r="D432" s="61">
        <f>+'ECPF y tipos medios IVA'!E20</f>
        <v>8.4048709757069365E-2</v>
      </c>
    </row>
    <row r="433" spans="1:5">
      <c r="A433" s="105" t="s">
        <v>166</v>
      </c>
      <c r="B433" s="6">
        <f>+'ECPF y tipos medios IVA'!C21</f>
        <v>9941.3958040699999</v>
      </c>
      <c r="C433" s="6">
        <f>+'ECPF y tipos medios IVA'!D21</f>
        <v>870.5504258381178</v>
      </c>
      <c r="D433" s="61">
        <f>+'ECPF y tipos medios IVA'!E21</f>
        <v>8.7568229149644669E-2</v>
      </c>
    </row>
    <row r="434" spans="1:5">
      <c r="A434" s="105" t="s">
        <v>158</v>
      </c>
      <c r="B434" s="6">
        <f>+'ECPF y tipos medios IVA'!C22</f>
        <v>27906.615258099999</v>
      </c>
      <c r="C434" s="6">
        <f>+'ECPF y tipos medios IVA'!D22</f>
        <v>2433.3330712436236</v>
      </c>
      <c r="D434" s="61">
        <f>+'ECPF y tipos medios IVA'!E22</f>
        <v>8.7195564518966151E-2</v>
      </c>
    </row>
    <row r="435" spans="1:5">
      <c r="A435" s="105" t="s">
        <v>159</v>
      </c>
      <c r="B435" s="6">
        <f>+'ECPF y tipos medios IVA'!C23</f>
        <v>79120.9961091</v>
      </c>
      <c r="C435" s="6">
        <f>+'ECPF y tipos medios IVA'!D23</f>
        <v>6213.9491195628152</v>
      </c>
      <c r="D435" s="61">
        <f>+'ECPF y tipos medios IVA'!E23</f>
        <v>7.8537296358028613E-2</v>
      </c>
    </row>
    <row r="436" spans="1:5">
      <c r="A436" s="105" t="s">
        <v>160</v>
      </c>
      <c r="B436" s="6">
        <f>+'ECPF y tipos medios IVA'!C24</f>
        <v>13672.737667150001</v>
      </c>
      <c r="C436" s="6">
        <f>+'ECPF y tipos medios IVA'!D24</f>
        <v>1198.3230944209572</v>
      </c>
      <c r="D436" s="61">
        <f>+'ECPF y tipos medios IVA'!E24</f>
        <v>8.7643244798006892E-2</v>
      </c>
    </row>
    <row r="437" spans="1:5">
      <c r="A437" s="105" t="s">
        <v>161</v>
      </c>
      <c r="B437" s="6">
        <f>+'ECPF y tipos medios IVA'!C25</f>
        <v>7901.5396847100001</v>
      </c>
      <c r="C437" s="6">
        <f>+'ECPF y tipos medios IVA'!D25</f>
        <v>660.26272106995259</v>
      </c>
      <c r="D437" s="61">
        <f>+'ECPF y tipos medios IVA'!E25</f>
        <v>8.3561273804345304E-2</v>
      </c>
    </row>
    <row r="438" spans="1:5">
      <c r="A438" s="105" t="s">
        <v>83</v>
      </c>
      <c r="B438" s="6">
        <f>+'ECPF y tipos medios IVA'!C26</f>
        <v>28456.646538919995</v>
      </c>
      <c r="C438" s="6">
        <f>+'ECPF y tipos medios IVA'!D26</f>
        <v>2202.6661945501578</v>
      </c>
      <c r="D438" s="61">
        <f>+'ECPF y tipos medios IVA'!E26</f>
        <v>7.7404278523739045E-2</v>
      </c>
    </row>
    <row r="439" spans="1:5">
      <c r="A439" s="105" t="s">
        <v>84</v>
      </c>
      <c r="B439" s="6">
        <f>+'ECPF y tipos medios IVA'!C27</f>
        <v>3401.4533421399997</v>
      </c>
      <c r="C439" s="6">
        <f>+'ECPF y tipos medios IVA'!D27</f>
        <v>283.05939266500633</v>
      </c>
      <c r="D439" s="61">
        <f>+'ECPF y tipos medios IVA'!E27</f>
        <v>8.321719106307704E-2</v>
      </c>
    </row>
    <row r="440" spans="1:5">
      <c r="A440" s="105" t="s">
        <v>85</v>
      </c>
      <c r="B440" s="6"/>
      <c r="C440" s="6"/>
      <c r="D440" s="61"/>
    </row>
    <row r="441" spans="1:5">
      <c r="A441" s="8" t="s">
        <v>178</v>
      </c>
      <c r="B441" s="6">
        <f>+'ECPF y tipos medios IVA'!C29</f>
        <v>474667.25392323994</v>
      </c>
      <c r="C441" s="6">
        <f>+'ECPF y tipos medios IVA'!D29</f>
        <v>39709.129646664827</v>
      </c>
      <c r="D441" s="61">
        <f>+'ECPF y tipos medios IVA'!E29</f>
        <v>8.3656770755638279E-2</v>
      </c>
    </row>
    <row r="443" spans="1:5" ht="25.5">
      <c r="A443" s="109" t="s">
        <v>494</v>
      </c>
      <c r="B443" s="108" t="s">
        <v>372</v>
      </c>
      <c r="C443" s="108" t="s">
        <v>99</v>
      </c>
      <c r="D443" s="108" t="s">
        <v>100</v>
      </c>
      <c r="E443" s="108" t="s">
        <v>226</v>
      </c>
    </row>
    <row r="444" spans="1:5">
      <c r="A444" s="4" t="s">
        <v>0</v>
      </c>
      <c r="B444" s="40">
        <f>+EGATUR_gasto_extranjeros!F52</f>
        <v>7966.9134140000006</v>
      </c>
      <c r="C444" s="20"/>
      <c r="D444" s="20"/>
      <c r="E444" s="20"/>
    </row>
    <row r="445" spans="1:5">
      <c r="A445" s="102" t="s">
        <v>217</v>
      </c>
      <c r="B445" s="6">
        <f>+EGATUR_gasto_extranjeros!F53</f>
        <v>1944.115057</v>
      </c>
      <c r="C445" s="16">
        <f>+EGATUR_gasto_extranjeros!G53</f>
        <v>0</v>
      </c>
      <c r="D445" s="6">
        <f>+EGATUR_gasto_extranjeros!H53</f>
        <v>0</v>
      </c>
    </row>
    <row r="446" spans="1:5">
      <c r="A446" s="102" t="s">
        <v>218</v>
      </c>
      <c r="B446" s="6">
        <f>+EGATUR_gasto_extranjeros!F54</f>
        <v>578.22367499999996</v>
      </c>
      <c r="C446" s="16">
        <f>+EGATUR_gasto_extranjeros!G54</f>
        <v>0.19101374549048172</v>
      </c>
      <c r="D446" s="6">
        <f>+EGATUR_gasto_extranjeros!H54</f>
        <v>92.735008568298426</v>
      </c>
    </row>
    <row r="447" spans="1:5">
      <c r="A447" s="102" t="s">
        <v>247</v>
      </c>
      <c r="B447" s="6">
        <f>+EGATUR_gasto_extranjeros!F55</f>
        <v>5444.5746820000004</v>
      </c>
      <c r="C447" s="16">
        <f>+EGATUR_gasto_extranjeros!G55</f>
        <v>0.1</v>
      </c>
      <c r="D447" s="6">
        <f>+EGATUR_gasto_extranjeros!H55</f>
        <v>494.9613347272728</v>
      </c>
    </row>
    <row r="448" spans="1:5">
      <c r="A448" s="4" t="s">
        <v>174</v>
      </c>
      <c r="B448" s="40">
        <f>+EGATUR_gasto_extranjeros!F56</f>
        <v>890.88923299999999</v>
      </c>
      <c r="C448" s="16">
        <f>+EGATUR_gasto_extranjeros!G56</f>
        <v>0.21</v>
      </c>
      <c r="D448" s="6">
        <f>+EGATUR_gasto_extranjeros!H56</f>
        <v>154.61713961157025</v>
      </c>
    </row>
    <row r="449" spans="1:5">
      <c r="A449" s="4" t="s">
        <v>173</v>
      </c>
      <c r="B449" s="40">
        <f>+EGATUR_gasto_extranjeros!F57</f>
        <v>3627.9944500000001</v>
      </c>
      <c r="C449" s="16">
        <f>+EGATUR_gasto_extranjeros!G57</f>
        <v>8.4645522392428424E-2</v>
      </c>
      <c r="D449" s="6">
        <f>+EGATUR_gasto_extranjeros!H57</f>
        <v>283.12797049096525</v>
      </c>
    </row>
    <row r="450" spans="1:5">
      <c r="A450" s="4" t="s">
        <v>180</v>
      </c>
      <c r="B450" s="40">
        <f>+EGATUR_gasto_extranjeros!F58</f>
        <v>15538.225042</v>
      </c>
      <c r="C450" s="16">
        <f>+EGATUR_gasto_extranjeros!G58</f>
        <v>8.0000000000000099E-2</v>
      </c>
      <c r="D450" s="6">
        <f>+EGATUR_gasto_extranjeros!H58</f>
        <v>1150.9796327407421</v>
      </c>
    </row>
    <row r="451" spans="1:5">
      <c r="A451" s="4" t="s">
        <v>179</v>
      </c>
      <c r="B451" s="40">
        <f>+EGATUR_gasto_extranjeros!F59</f>
        <v>10309.86969</v>
      </c>
      <c r="C451" s="16">
        <f>+EGATUR_gasto_extranjeros!G59</f>
        <v>0</v>
      </c>
      <c r="D451" s="6">
        <f>+EGATUR_gasto_extranjeros!H59</f>
        <v>0</v>
      </c>
    </row>
    <row r="452" spans="1:5">
      <c r="A452" s="102" t="s">
        <v>248</v>
      </c>
      <c r="B452" s="6">
        <f>+EGATUR_gasto_extranjeros!F60</f>
        <v>9879.7972759999993</v>
      </c>
      <c r="C452" s="16">
        <f>+EGATUR_gasto_extranjeros!G60</f>
        <v>0.21</v>
      </c>
      <c r="D452" s="6">
        <f>+EGATUR_gasto_extranjeros!H60</f>
        <v>1714.6755602975206</v>
      </c>
    </row>
    <row r="453" spans="1:5">
      <c r="A453" s="102" t="s">
        <v>212</v>
      </c>
      <c r="B453" s="6">
        <f>+EGATUR_gasto_extranjeros!F61</f>
        <v>430.07241399999998</v>
      </c>
      <c r="C453" s="16">
        <f>+EGATUR_gasto_extranjeros!G61</f>
        <v>0.21</v>
      </c>
      <c r="D453" s="6">
        <f>+EGATUR_gasto_extranjeros!H61</f>
        <v>74.640666892561981</v>
      </c>
    </row>
    <row r="454" spans="1:5" ht="38.25">
      <c r="A454" s="14" t="s">
        <v>495</v>
      </c>
      <c r="B454" s="40">
        <f>+EGATUR_gasto_extranjeros!F62</f>
        <v>9054.6164430000008</v>
      </c>
      <c r="C454" s="16">
        <f>+EGATUR_gasto_extranjeros!G62</f>
        <v>0.10000000000000012</v>
      </c>
      <c r="D454" s="6">
        <f>+EGATUR_gasto_extranjeros!H62</f>
        <v>823.1469493636373</v>
      </c>
    </row>
    <row r="455" spans="1:5">
      <c r="A455" s="4" t="s">
        <v>245</v>
      </c>
      <c r="B455" s="40">
        <f>+EGATUR_gasto_extranjeros!F63</f>
        <v>5381.536102</v>
      </c>
      <c r="C455" s="16"/>
    </row>
    <row r="456" spans="1:5">
      <c r="A456" s="102" t="s">
        <v>262</v>
      </c>
      <c r="B456" s="6">
        <f>+EGATUR_gasto_extranjeros!F64</f>
        <v>184.07994500000001</v>
      </c>
      <c r="C456" s="16">
        <f>+EGATUR_gasto_extranjeros!G64</f>
        <v>9.9999999999999992E-2</v>
      </c>
      <c r="D456" s="6">
        <f>+EGATUR_gasto_extranjeros!H64</f>
        <v>16.734540454545453</v>
      </c>
    </row>
    <row r="457" spans="1:5">
      <c r="A457" s="102" t="s">
        <v>82</v>
      </c>
      <c r="B457" s="6">
        <f>+EGATUR_gasto_extranjeros!F65</f>
        <v>247.89972599999999</v>
      </c>
      <c r="C457" s="16">
        <f>+EGATUR_gasto_extranjeros!G65</f>
        <v>9.9999999999999992E-2</v>
      </c>
      <c r="D457" s="6">
        <f>+EGATUR_gasto_extranjeros!H65</f>
        <v>22.536338727272724</v>
      </c>
    </row>
    <row r="458" spans="1:5">
      <c r="A458" s="102" t="s">
        <v>112</v>
      </c>
      <c r="B458" s="6">
        <f>+EGATUR_gasto_extranjeros!F66</f>
        <v>1562.612312</v>
      </c>
      <c r="C458" s="16">
        <f>+EGATUR_gasto_extranjeros!G66</f>
        <v>0.1</v>
      </c>
      <c r="D458" s="6">
        <f>+EGATUR_gasto_extranjeros!H66</f>
        <v>142.05566472727273</v>
      </c>
    </row>
    <row r="459" spans="1:5">
      <c r="A459" s="102" t="s">
        <v>98</v>
      </c>
      <c r="B459" s="6">
        <f>+EGATUR_gasto_extranjeros!F67</f>
        <v>3386.9441189999998</v>
      </c>
      <c r="C459" s="16">
        <f>+EGATUR_gasto_extranjeros!G67</f>
        <v>0.21</v>
      </c>
      <c r="D459" s="6">
        <f>+EGATUR_gasto_extranjeros!H67</f>
        <v>587.81674792561978</v>
      </c>
    </row>
    <row r="460" spans="1:5">
      <c r="A460" s="4" t="s">
        <v>246</v>
      </c>
      <c r="B460" s="40">
        <f>+EGATUR_gasto_extranjeros!F68</f>
        <v>52770.044373999997</v>
      </c>
      <c r="C460" s="16"/>
      <c r="D460" s="40">
        <f>+EGATUR_gasto_extranjeros!H68</f>
        <v>5558.0275545272798</v>
      </c>
      <c r="E460" s="128">
        <f>+EGATUR_gasto_extranjeros!I68</f>
        <v>0.10532542885762175</v>
      </c>
    </row>
  </sheetData>
  <mergeCells count="3">
    <mergeCell ref="J239:K239"/>
    <mergeCell ref="L239:M239"/>
    <mergeCell ref="B1:F1"/>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D1:L21"/>
  <sheetViews>
    <sheetView workbookViewId="0">
      <selection activeCell="L3" sqref="L3:L21"/>
    </sheetView>
  </sheetViews>
  <sheetFormatPr baseColWidth="10" defaultRowHeight="12.75"/>
  <cols>
    <col min="6" max="6" width="14.375" bestFit="1" customWidth="1"/>
  </cols>
  <sheetData>
    <row r="1" spans="6:12">
      <c r="I1" s="737" t="s">
        <v>558</v>
      </c>
    </row>
    <row r="2" spans="6:12" ht="41.25" thickBot="1">
      <c r="F2">
        <v>2013</v>
      </c>
      <c r="I2" s="590" t="s">
        <v>1025</v>
      </c>
    </row>
    <row r="3" spans="6:12">
      <c r="F3" s="362">
        <v>8421302.5</v>
      </c>
      <c r="G3" s="28">
        <f>+F3/$F$21</f>
        <v>0.17936531835337774</v>
      </c>
      <c r="I3" s="362">
        <v>8400674</v>
      </c>
      <c r="J3" s="28">
        <f>+I3/$F$21</f>
        <v>0.17892595194068178</v>
      </c>
      <c r="L3" s="750">
        <f>+J3-G3</f>
        <v>-4.3936641269595733E-4</v>
      </c>
    </row>
    <row r="4" spans="6:12">
      <c r="F4" s="362">
        <v>1336267.5</v>
      </c>
      <c r="G4" s="28">
        <f t="shared" ref="G4:G21" si="0">+F4/$F$21</f>
        <v>2.8461160912195256E-2</v>
      </c>
      <c r="I4" s="362">
        <v>1321616</v>
      </c>
      <c r="J4" s="28">
        <f t="shared" ref="J4:J21" si="1">+I4/$F$21</f>
        <v>2.8149098619948361E-2</v>
      </c>
      <c r="L4" s="750">
        <f t="shared" ref="L4:L21" si="2">+J4-G4</f>
        <v>-3.1206229224689519E-4</v>
      </c>
    </row>
    <row r="5" spans="6:12">
      <c r="F5" s="362">
        <v>1064960.5</v>
      </c>
      <c r="G5" s="28">
        <f t="shared" si="0"/>
        <v>2.2682593234986198E-2</v>
      </c>
      <c r="I5" s="362">
        <v>1056492.5</v>
      </c>
      <c r="J5" s="28">
        <f t="shared" si="1"/>
        <v>2.2502233306600249E-2</v>
      </c>
      <c r="L5" s="750">
        <f t="shared" si="2"/>
        <v>-1.8035992838594944E-4</v>
      </c>
    </row>
    <row r="6" spans="6:12">
      <c r="F6" s="362">
        <v>1107558</v>
      </c>
      <c r="G6" s="28">
        <f t="shared" si="0"/>
        <v>2.3589877369306036E-2</v>
      </c>
      <c r="I6" s="362">
        <v>1103960.5</v>
      </c>
      <c r="J6" s="28">
        <f t="shared" si="1"/>
        <v>2.3513254218341412E-2</v>
      </c>
      <c r="L6" s="750">
        <f t="shared" si="2"/>
        <v>-7.6623150964624104E-5</v>
      </c>
    </row>
    <row r="7" spans="6:12">
      <c r="F7" s="362">
        <v>2111747</v>
      </c>
      <c r="G7" s="28">
        <f t="shared" si="0"/>
        <v>4.4978098451728864E-2</v>
      </c>
      <c r="I7" s="362">
        <v>2102560.5</v>
      </c>
      <c r="J7" s="28">
        <f t="shared" si="1"/>
        <v>4.4782435192149563E-2</v>
      </c>
      <c r="L7" s="750">
        <f t="shared" si="2"/>
        <v>-1.956632595793012E-4</v>
      </c>
    </row>
    <row r="8" spans="6:12">
      <c r="F8" s="362">
        <v>590272</v>
      </c>
      <c r="G8" s="28">
        <f t="shared" si="0"/>
        <v>1.2572203076078195E-2</v>
      </c>
      <c r="I8" s="362">
        <v>586917.5</v>
      </c>
      <c r="J8" s="28">
        <f t="shared" si="1"/>
        <v>1.2500755582009859E-2</v>
      </c>
      <c r="L8" s="750">
        <f t="shared" si="2"/>
        <v>-7.1447494068335379E-5</v>
      </c>
    </row>
    <row r="9" spans="6:12">
      <c r="F9" s="362">
        <v>2507332.5</v>
      </c>
      <c r="G9" s="28">
        <f t="shared" si="0"/>
        <v>5.3403673847397186E-2</v>
      </c>
      <c r="I9" s="362">
        <v>2483421</v>
      </c>
      <c r="J9" s="28">
        <f t="shared" si="1"/>
        <v>5.2894382819102359E-2</v>
      </c>
      <c r="L9" s="750">
        <f t="shared" si="2"/>
        <v>-5.0929102829482681E-4</v>
      </c>
    </row>
    <row r="10" spans="6:12">
      <c r="F10" s="362">
        <v>2089804.5</v>
      </c>
      <c r="G10" s="28">
        <f t="shared" si="0"/>
        <v>4.4510745153593691E-2</v>
      </c>
      <c r="I10" s="362">
        <v>2068901</v>
      </c>
      <c r="J10" s="28">
        <f t="shared" si="1"/>
        <v>4.4065521516015081E-2</v>
      </c>
      <c r="L10" s="750">
        <f t="shared" si="2"/>
        <v>-4.452236375786095E-4</v>
      </c>
    </row>
    <row r="11" spans="6:12">
      <c r="F11" s="362">
        <v>7536276.5</v>
      </c>
      <c r="G11" s="28">
        <f t="shared" si="0"/>
        <v>0.16051514995709742</v>
      </c>
      <c r="I11" s="362">
        <v>7513504.5</v>
      </c>
      <c r="J11" s="28">
        <f t="shared" si="1"/>
        <v>0.16003012913881628</v>
      </c>
      <c r="L11" s="750">
        <f t="shared" si="2"/>
        <v>-4.8502081828113996E-4</v>
      </c>
    </row>
    <row r="12" spans="6:12">
      <c r="F12" s="362">
        <v>5059329.5</v>
      </c>
      <c r="G12" s="28">
        <f t="shared" si="0"/>
        <v>0.10775865686123204</v>
      </c>
      <c r="I12" s="362">
        <v>4992766.5</v>
      </c>
      <c r="J12" s="28">
        <f t="shared" si="1"/>
        <v>0.10634093155264042</v>
      </c>
      <c r="L12" s="750">
        <f t="shared" si="2"/>
        <v>-1.4177253085916192E-3</v>
      </c>
    </row>
    <row r="13" spans="6:12">
      <c r="F13" s="362">
        <v>1101818</v>
      </c>
      <c r="G13" s="28">
        <f t="shared" si="0"/>
        <v>2.3467621111755807E-2</v>
      </c>
      <c r="I13" s="362">
        <v>1096314.5</v>
      </c>
      <c r="J13" s="28">
        <f t="shared" si="1"/>
        <v>2.3350402067604643E-2</v>
      </c>
      <c r="L13" s="750">
        <f t="shared" si="2"/>
        <v>-1.1721904415116363E-4</v>
      </c>
    </row>
    <row r="14" spans="6:12">
      <c r="F14" s="362">
        <v>2757317.5</v>
      </c>
      <c r="G14" s="28">
        <f t="shared" si="0"/>
        <v>5.8728104255706244E-2</v>
      </c>
      <c r="I14" s="362">
        <v>2740521</v>
      </c>
      <c r="J14" s="28">
        <f t="shared" si="1"/>
        <v>5.8370355609374813E-2</v>
      </c>
      <c r="L14" s="750">
        <f t="shared" si="2"/>
        <v>-3.5774864633143083E-4</v>
      </c>
    </row>
    <row r="15" spans="6:12">
      <c r="F15" s="362">
        <v>6474995.5</v>
      </c>
      <c r="G15" s="28">
        <f t="shared" si="0"/>
        <v>0.13791092639104086</v>
      </c>
      <c r="I15" s="362">
        <v>6445718</v>
      </c>
      <c r="J15" s="28">
        <f t="shared" si="1"/>
        <v>0.13728734493103617</v>
      </c>
      <c r="L15" s="750">
        <f t="shared" si="2"/>
        <v>-6.2358146000468517E-4</v>
      </c>
    </row>
    <row r="16" spans="6:12">
      <c r="F16" s="362">
        <v>1469433.5</v>
      </c>
      <c r="G16" s="28">
        <f t="shared" si="0"/>
        <v>3.1297463489361424E-2</v>
      </c>
      <c r="I16" s="362">
        <v>1467053</v>
      </c>
      <c r="J16" s="28">
        <f t="shared" si="1"/>
        <v>3.1246761220877398E-2</v>
      </c>
      <c r="L16" s="750">
        <f t="shared" si="2"/>
        <v>-5.0702268484026369E-5</v>
      </c>
    </row>
    <row r="17" spans="4:12">
      <c r="F17" s="362">
        <v>642633.5</v>
      </c>
      <c r="G17" s="28">
        <f t="shared" si="0"/>
        <v>1.3687450642230864E-2</v>
      </c>
      <c r="I17" s="362">
        <v>640633</v>
      </c>
      <c r="J17" s="28">
        <f t="shared" si="1"/>
        <v>1.3644841993584657E-2</v>
      </c>
      <c r="L17" s="750">
        <f t="shared" si="2"/>
        <v>-4.2608648646207462E-5</v>
      </c>
    </row>
    <row r="18" spans="4:12">
      <c r="F18" s="362">
        <v>2190333.5</v>
      </c>
      <c r="G18" s="28">
        <f t="shared" si="0"/>
        <v>4.6651912281688981E-2</v>
      </c>
      <c r="I18" s="362">
        <v>2189121</v>
      </c>
      <c r="J18" s="28">
        <f t="shared" si="1"/>
        <v>4.6626087244706467E-2</v>
      </c>
      <c r="L18" s="750">
        <f t="shared" si="2"/>
        <v>-2.5825036982514427E-5</v>
      </c>
    </row>
    <row r="19" spans="4:12">
      <c r="F19" s="362">
        <v>320514.5</v>
      </c>
      <c r="G19" s="28">
        <f t="shared" si="0"/>
        <v>6.826638198707824E-3</v>
      </c>
      <c r="I19" s="362">
        <v>318027.5</v>
      </c>
      <c r="J19" s="28">
        <f t="shared" si="1"/>
        <v>6.7736675867692492E-3</v>
      </c>
      <c r="L19" s="750">
        <f t="shared" si="2"/>
        <v>-5.297061193857474E-5</v>
      </c>
    </row>
    <row r="20" spans="4:12">
      <c r="D20" s="387"/>
      <c r="E20" s="387"/>
      <c r="F20" s="362">
        <v>168665.5</v>
      </c>
      <c r="G20" s="28">
        <f t="shared" si="0"/>
        <v>3.5924064125153602E-3</v>
      </c>
      <c r="I20" s="362">
        <v>169659.5</v>
      </c>
      <c r="J20" s="28">
        <f t="shared" si="1"/>
        <v>3.6135776180911319E-3</v>
      </c>
      <c r="L20" s="750">
        <f t="shared" si="2"/>
        <v>2.1171205575771634E-5</v>
      </c>
    </row>
    <row r="21" spans="4:12" ht="13.5" thickBot="1">
      <c r="F21" s="429">
        <f t="shared" ref="F21" si="3">SUM(F3:F20)</f>
        <v>46950562</v>
      </c>
      <c r="G21" s="28">
        <f t="shared" si="0"/>
        <v>1</v>
      </c>
      <c r="I21" s="429">
        <v>46697861.5</v>
      </c>
      <c r="J21" s="28">
        <f t="shared" si="1"/>
        <v>0.99461773215834992</v>
      </c>
      <c r="L21" s="750">
        <f t="shared" si="2"/>
        <v>-5.3822678416500791E-3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CRE_y_CN_consumo</vt:lpstr>
      <vt:lpstr>EGATUR_gasto_extranjeros</vt:lpstr>
      <vt:lpstr>Familitur_turistas_españoles</vt:lpstr>
      <vt:lpstr>Consumos_IVA_y_Sociedades</vt:lpstr>
      <vt:lpstr>Consumos_especificos</vt:lpstr>
      <vt:lpstr>ECPF y tipos medios IVA</vt:lpstr>
      <vt:lpstr>Vivienda por residencia</vt:lpstr>
      <vt:lpstr>Gasto AAPP </vt:lpstr>
      <vt:lpstr>MIOD211</vt:lpstr>
      <vt:lpstr>MIOD214</vt:lpstr>
      <vt:lpstr>Desglose por colectivos</vt:lpstr>
      <vt:lpstr>ITP y AJD things</vt:lpstr>
      <vt:lpstr>comercio interior</vt:lpstr>
      <vt:lpstr>comercio exterior</vt:lpstr>
      <vt:lpstr>para sobreesfuerzos</vt:lpstr>
      <vt:lpstr>Cuadros Anexo 5</vt:lpstr>
      <vt:lpstr>Hoja1</vt:lpstr>
      <vt:lpstr>bf</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 DE LA FUENTE</dc:creator>
  <cp:lastModifiedBy>Fernández Serrano, José Luis</cp:lastModifiedBy>
  <cp:lastPrinted>2015-12-03T12:53:50Z</cp:lastPrinted>
  <dcterms:created xsi:type="dcterms:W3CDTF">2013-09-25T09:26:07Z</dcterms:created>
  <dcterms:modified xsi:type="dcterms:W3CDTF">2017-04-28T12:49:11Z</dcterms:modified>
</cp:coreProperties>
</file>