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Z:\VARIOS\Sgape\Ape\COMUN\SCPT\Balanza_Fiscal_2014\Imputacion\imputacion_ingresos_14\12.impuestos_indirectos_14v\"/>
    </mc:Choice>
  </mc:AlternateContent>
  <bookViews>
    <workbookView xWindow="7800" yWindow="1155" windowWidth="12915" windowHeight="10110" tabRatio="789" activeTab="10"/>
  </bookViews>
  <sheets>
    <sheet name="Resumen" sheetId="21" r:id="rId1"/>
    <sheet name="Total" sheetId="32" r:id="rId2"/>
    <sheet name="I121" sheetId="22" r:id="rId3"/>
    <sheet name="I122" sheetId="23" r:id="rId4"/>
    <sheet name="I122_1" sheetId="24" r:id="rId5"/>
    <sheet name="I122_2" sheetId="25" r:id="rId6"/>
    <sheet name="I122_3" sheetId="26" r:id="rId7"/>
    <sheet name="I123" sheetId="15" r:id="rId8"/>
    <sheet name="I124" sheetId="14" r:id="rId9"/>
    <sheet name="I125" sheetId="13" r:id="rId10"/>
    <sheet name="I126" sheetId="12" r:id="rId11"/>
    <sheet name="I127" sheetId="11" r:id="rId12"/>
    <sheet name="I128" sheetId="10" r:id="rId13"/>
    <sheet name="I129" sheetId="9" r:id="rId14"/>
    <sheet name="I130" sheetId="8" r:id="rId15"/>
    <sheet name="I131" sheetId="7" r:id="rId16"/>
    <sheet name="I132" sheetId="33" r:id="rId17"/>
    <sheet name="I133" sheetId="35" r:id="rId18"/>
    <sheet name="Resumen_Hor" sheetId="28" r:id="rId19"/>
  </sheets>
  <definedNames>
    <definedName name="_xlnm.Print_Area" localSheetId="16">'I132'!$A$1:$J$80</definedName>
    <definedName name="_xlnm.Print_Area" localSheetId="17">'I133'!$A$1:$J$47</definedName>
  </definedNames>
  <calcPr calcId="152511"/>
</workbook>
</file>

<file path=xl/calcChain.xml><?xml version="1.0" encoding="utf-8"?>
<calcChain xmlns="http://schemas.openxmlformats.org/spreadsheetml/2006/main">
  <c r="G31" i="22" l="1"/>
  <c r="F23" i="24" l="1"/>
  <c r="C84" i="24"/>
  <c r="D84" i="24"/>
  <c r="F28" i="24"/>
  <c r="E34" i="24"/>
  <c r="E35" i="24"/>
  <c r="E36" i="24"/>
  <c r="E37" i="24"/>
  <c r="E38" i="24"/>
  <c r="E39" i="24"/>
  <c r="E40" i="24"/>
  <c r="E27" i="24"/>
  <c r="E28" i="24"/>
  <c r="E29" i="24"/>
  <c r="E30" i="24"/>
  <c r="E31" i="24"/>
  <c r="E32" i="24"/>
  <c r="E33" i="24"/>
  <c r="E24" i="24"/>
  <c r="E25" i="24"/>
  <c r="E26" i="24"/>
  <c r="E23" i="24"/>
  <c r="G78" i="24" l="1"/>
  <c r="H76" i="24"/>
  <c r="E58" i="24"/>
  <c r="D23" i="33" l="1"/>
  <c r="I52" i="11" l="1"/>
  <c r="K174" i="15" l="1"/>
  <c r="K175" i="15"/>
  <c r="K176" i="15"/>
  <c r="K177" i="15"/>
  <c r="K178" i="15"/>
  <c r="K179" i="15"/>
  <c r="K180" i="15"/>
  <c r="K181" i="15"/>
  <c r="K182" i="15"/>
  <c r="K183" i="15"/>
  <c r="K184" i="15"/>
  <c r="K185" i="15"/>
  <c r="K186" i="15"/>
  <c r="K187" i="15"/>
  <c r="K188" i="15"/>
  <c r="K189" i="15"/>
  <c r="K190" i="15"/>
  <c r="K191" i="15"/>
  <c r="K173" i="15"/>
  <c r="C106" i="33" l="1"/>
  <c r="D88" i="33"/>
  <c r="E88" i="33"/>
  <c r="D89" i="33"/>
  <c r="E89" i="33" s="1"/>
  <c r="D90" i="33"/>
  <c r="E90" i="33" s="1"/>
  <c r="D91" i="33"/>
  <c r="E91" i="33" s="1"/>
  <c r="D92" i="33"/>
  <c r="E92" i="33" s="1"/>
  <c r="D93" i="33"/>
  <c r="E93" i="33" s="1"/>
  <c r="D94" i="33"/>
  <c r="E94" i="33" s="1"/>
  <c r="D95" i="33"/>
  <c r="E95" i="33" s="1"/>
  <c r="D96" i="33"/>
  <c r="E96" i="33" s="1"/>
  <c r="D97" i="33"/>
  <c r="E97" i="33" s="1"/>
  <c r="D98" i="33"/>
  <c r="E98" i="33" s="1"/>
  <c r="D99" i="33"/>
  <c r="E99" i="33" s="1"/>
  <c r="D100" i="33"/>
  <c r="E100" i="33" s="1"/>
  <c r="D101" i="33"/>
  <c r="E101" i="33" s="1"/>
  <c r="D102" i="33"/>
  <c r="E102" i="33" s="1"/>
  <c r="D103" i="33"/>
  <c r="E103" i="33" s="1"/>
  <c r="D104" i="33"/>
  <c r="E104" i="33" s="1"/>
  <c r="D105" i="33"/>
  <c r="E105" i="33" s="1"/>
  <c r="E106" i="33" l="1"/>
  <c r="D106" i="33"/>
  <c r="C76" i="33" l="1"/>
  <c r="I70" i="26" l="1"/>
  <c r="I92" i="26"/>
  <c r="F83" i="26"/>
  <c r="F92" i="26"/>
  <c r="D114" i="13" l="1"/>
  <c r="H221" i="26" l="1"/>
  <c r="D109" i="35" l="1"/>
  <c r="D110" i="35"/>
  <c r="D111" i="35"/>
  <c r="D112" i="35"/>
  <c r="D113" i="35"/>
  <c r="D114" i="35"/>
  <c r="D115" i="35"/>
  <c r="D116" i="35"/>
  <c r="D117" i="35"/>
  <c r="D118" i="35"/>
  <c r="D119" i="35"/>
  <c r="D120" i="35"/>
  <c r="D121" i="35"/>
  <c r="D122" i="35"/>
  <c r="D123" i="35"/>
  <c r="D124" i="35"/>
  <c r="D125" i="35"/>
  <c r="D108" i="35"/>
  <c r="D126" i="35" l="1"/>
  <c r="C99" i="35" l="1"/>
  <c r="C84" i="35" l="1"/>
  <c r="C85" i="35" s="1"/>
  <c r="D96" i="35" l="1"/>
  <c r="E158" i="35" s="1"/>
  <c r="D97" i="35"/>
  <c r="E186" i="35" s="1"/>
  <c r="D94" i="35"/>
  <c r="E128" i="35" s="1"/>
  <c r="E125" i="35" l="1"/>
  <c r="E121" i="35"/>
  <c r="E117" i="35"/>
  <c r="E113" i="35"/>
  <c r="E109" i="35"/>
  <c r="E124" i="35"/>
  <c r="E120" i="35"/>
  <c r="E116" i="35"/>
  <c r="E112" i="35"/>
  <c r="E123" i="35"/>
  <c r="E119" i="35"/>
  <c r="E115" i="35"/>
  <c r="E111" i="35"/>
  <c r="E108" i="35"/>
  <c r="E122" i="35"/>
  <c r="E118" i="35"/>
  <c r="E114" i="35"/>
  <c r="E110" i="35"/>
  <c r="D99" i="35"/>
  <c r="E126" i="35" l="1"/>
  <c r="I31" i="22" l="1"/>
  <c r="H144" i="26" l="1"/>
  <c r="D224" i="22" l="1"/>
  <c r="C75" i="33" l="1"/>
  <c r="D25" i="33"/>
  <c r="E25" i="33" s="1"/>
  <c r="D26" i="33"/>
  <c r="E26" i="33" s="1"/>
  <c r="D27" i="33"/>
  <c r="E27" i="33" s="1"/>
  <c r="D28" i="33"/>
  <c r="E28" i="33" s="1"/>
  <c r="D29" i="33"/>
  <c r="E29" i="33" s="1"/>
  <c r="D30" i="33"/>
  <c r="E30" i="33" s="1"/>
  <c r="D31" i="33"/>
  <c r="E31" i="33" s="1"/>
  <c r="D32" i="33"/>
  <c r="E32" i="33" s="1"/>
  <c r="D33" i="33"/>
  <c r="E33" i="33" s="1"/>
  <c r="D34" i="33"/>
  <c r="E34" i="33" s="1"/>
  <c r="D35" i="33"/>
  <c r="E35" i="33" s="1"/>
  <c r="D36" i="33"/>
  <c r="E36" i="33" s="1"/>
  <c r="D37" i="33"/>
  <c r="E37" i="33" s="1"/>
  <c r="D38" i="33"/>
  <c r="E38" i="33" s="1"/>
  <c r="D39" i="33"/>
  <c r="E39" i="33" s="1"/>
  <c r="D40" i="33"/>
  <c r="E40" i="33" s="1"/>
  <c r="E50" i="33"/>
  <c r="E51" i="33"/>
  <c r="E52" i="33"/>
  <c r="E53" i="33"/>
  <c r="E54" i="33"/>
  <c r="E55" i="33"/>
  <c r="E56" i="33"/>
  <c r="E57" i="33"/>
  <c r="E58" i="33"/>
  <c r="E59" i="33"/>
  <c r="E60" i="33"/>
  <c r="E61" i="33"/>
  <c r="E62" i="33"/>
  <c r="E63" i="33"/>
  <c r="E64" i="33"/>
  <c r="E65" i="33"/>
  <c r="E66" i="33"/>
  <c r="E67" i="33"/>
  <c r="E68" i="33"/>
  <c r="E23" i="33"/>
  <c r="I73" i="8"/>
  <c r="E95" i="10"/>
  <c r="D80" i="11"/>
  <c r="G95" i="12"/>
  <c r="G72" i="12"/>
  <c r="G93" i="12"/>
  <c r="E72" i="12"/>
  <c r="H72" i="12"/>
  <c r="H93" i="12"/>
  <c r="E95" i="12"/>
  <c r="F64" i="23"/>
  <c r="F71" i="22"/>
  <c r="F70" i="22"/>
  <c r="E54" i="23"/>
  <c r="D54" i="23"/>
  <c r="C66" i="23"/>
  <c r="C65" i="23"/>
  <c r="D60" i="23"/>
  <c r="E60" i="23"/>
  <c r="C60" i="23"/>
  <c r="D48" i="8"/>
  <c r="D50" i="8"/>
  <c r="D51" i="8"/>
  <c r="D53" i="8"/>
  <c r="D48" i="7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53" i="14"/>
  <c r="C78" i="14"/>
  <c r="E70" i="14"/>
  <c r="D56" i="8"/>
  <c r="E172" i="8"/>
  <c r="G73" i="8"/>
  <c r="C128" i="8"/>
  <c r="D128" i="8"/>
  <c r="C50" i="12"/>
  <c r="D63" i="12"/>
  <c r="D61" i="12"/>
  <c r="E162" i="12"/>
  <c r="C50" i="13"/>
  <c r="C94" i="15"/>
  <c r="E65" i="15"/>
  <c r="C190" i="22"/>
  <c r="D47" i="7"/>
  <c r="D49" i="7"/>
  <c r="D40" i="7"/>
  <c r="E115" i="15"/>
  <c r="G64" i="24"/>
  <c r="G65" i="24"/>
  <c r="G66" i="24"/>
  <c r="G67" i="24"/>
  <c r="G68" i="24"/>
  <c r="G69" i="24"/>
  <c r="G70" i="24"/>
  <c r="G71" i="24"/>
  <c r="G72" i="24"/>
  <c r="G73" i="24"/>
  <c r="G74" i="24"/>
  <c r="G63" i="24"/>
  <c r="G59" i="24"/>
  <c r="G60" i="24"/>
  <c r="G61" i="24"/>
  <c r="G58" i="24"/>
  <c r="H102" i="22"/>
  <c r="J102" i="22"/>
  <c r="H101" i="22"/>
  <c r="J101" i="22"/>
  <c r="H100" i="22"/>
  <c r="J100" i="22"/>
  <c r="H99" i="22"/>
  <c r="J99" i="22"/>
  <c r="H98" i="22"/>
  <c r="J98" i="22"/>
  <c r="H97" i="22"/>
  <c r="K97" i="22"/>
  <c r="H96" i="22"/>
  <c r="J96" i="22"/>
  <c r="H95" i="22"/>
  <c r="K95" i="22"/>
  <c r="H94" i="22"/>
  <c r="K94" i="22"/>
  <c r="H93" i="22"/>
  <c r="J93" i="22"/>
  <c r="H92" i="22"/>
  <c r="K92" i="22"/>
  <c r="H91" i="22"/>
  <c r="K91" i="22"/>
  <c r="H89" i="22"/>
  <c r="K89" i="22"/>
  <c r="H88" i="22"/>
  <c r="J88" i="22"/>
  <c r="H87" i="22"/>
  <c r="K87" i="22"/>
  <c r="I88" i="22"/>
  <c r="C113" i="22"/>
  <c r="J158" i="26"/>
  <c r="J157" i="26"/>
  <c r="J156" i="26"/>
  <c r="J155" i="26"/>
  <c r="J154" i="26"/>
  <c r="J153" i="26"/>
  <c r="J152" i="26"/>
  <c r="J151" i="26"/>
  <c r="J150" i="26"/>
  <c r="J149" i="26"/>
  <c r="J148" i="26"/>
  <c r="J147" i="26"/>
  <c r="J146" i="26"/>
  <c r="J142" i="26"/>
  <c r="J143" i="26"/>
  <c r="J144" i="26"/>
  <c r="J141" i="26"/>
  <c r="K145" i="26"/>
  <c r="K159" i="26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C67" i="23"/>
  <c r="O145" i="26"/>
  <c r="O159" i="26"/>
  <c r="R142" i="26"/>
  <c r="R141" i="26"/>
  <c r="E170" i="26"/>
  <c r="R143" i="26"/>
  <c r="D209" i="26"/>
  <c r="D208" i="26"/>
  <c r="D207" i="26"/>
  <c r="D206" i="26"/>
  <c r="D205" i="26"/>
  <c r="D204" i="26"/>
  <c r="D203" i="26"/>
  <c r="D202" i="26"/>
  <c r="D201" i="26"/>
  <c r="D200" i="26"/>
  <c r="D199" i="26"/>
  <c r="D198" i="26"/>
  <c r="D194" i="26"/>
  <c r="D195" i="26"/>
  <c r="D196" i="26"/>
  <c r="D193" i="26"/>
  <c r="J83" i="25"/>
  <c r="F167" i="22"/>
  <c r="F168" i="22"/>
  <c r="F169" i="22"/>
  <c r="F170" i="22"/>
  <c r="F171" i="22"/>
  <c r="F172" i="22"/>
  <c r="F173" i="22"/>
  <c r="F174" i="22"/>
  <c r="F175" i="22"/>
  <c r="F176" i="22"/>
  <c r="F177" i="22"/>
  <c r="F178" i="22"/>
  <c r="F179" i="22"/>
  <c r="F180" i="22"/>
  <c r="F181" i="22"/>
  <c r="F182" i="22"/>
  <c r="F183" i="22"/>
  <c r="F184" i="22"/>
  <c r="F166" i="22"/>
  <c r="C92" i="12"/>
  <c r="C93" i="12"/>
  <c r="D99" i="26"/>
  <c r="D100" i="26"/>
  <c r="H90" i="22"/>
  <c r="J90" i="22"/>
  <c r="J91" i="22"/>
  <c r="J97" i="22"/>
  <c r="J103" i="22"/>
  <c r="H86" i="22"/>
  <c r="J86" i="22"/>
  <c r="I86" i="22"/>
  <c r="C111" i="22"/>
  <c r="D81" i="9"/>
  <c r="D168" i="25"/>
  <c r="E168" i="25"/>
  <c r="D169" i="25"/>
  <c r="D170" i="25"/>
  <c r="E170" i="25"/>
  <c r="D171" i="25"/>
  <c r="E171" i="25"/>
  <c r="D172" i="25"/>
  <c r="E172" i="25"/>
  <c r="D173" i="25"/>
  <c r="E173" i="25"/>
  <c r="D174" i="25"/>
  <c r="E174" i="25"/>
  <c r="D175" i="25"/>
  <c r="E175" i="25"/>
  <c r="D176" i="25"/>
  <c r="D177" i="25"/>
  <c r="E177" i="25"/>
  <c r="D178" i="25"/>
  <c r="E178" i="25"/>
  <c r="D179" i="25"/>
  <c r="E179" i="25"/>
  <c r="D180" i="25"/>
  <c r="D181" i="25"/>
  <c r="E181" i="25"/>
  <c r="D182" i="25"/>
  <c r="E182" i="25"/>
  <c r="D183" i="25"/>
  <c r="E183" i="25"/>
  <c r="D167" i="25"/>
  <c r="D185" i="25"/>
  <c r="J89" i="25"/>
  <c r="D98" i="26"/>
  <c r="J77" i="25"/>
  <c r="E74" i="25"/>
  <c r="F74" i="25"/>
  <c r="E75" i="25"/>
  <c r="E76" i="25"/>
  <c r="F76" i="25"/>
  <c r="E77" i="25"/>
  <c r="F77" i="25"/>
  <c r="E78" i="25"/>
  <c r="E79" i="25"/>
  <c r="F79" i="25"/>
  <c r="E80" i="25"/>
  <c r="F80" i="25"/>
  <c r="E81" i="25"/>
  <c r="F81" i="25"/>
  <c r="E82" i="25"/>
  <c r="E83" i="25"/>
  <c r="F83" i="25"/>
  <c r="E84" i="25"/>
  <c r="F84" i="25"/>
  <c r="E85" i="25"/>
  <c r="F85" i="25"/>
  <c r="E86" i="25"/>
  <c r="E87" i="25"/>
  <c r="F87" i="25"/>
  <c r="E88" i="25"/>
  <c r="F88" i="25"/>
  <c r="E89" i="25"/>
  <c r="F89" i="25"/>
  <c r="E73" i="25"/>
  <c r="H271" i="22"/>
  <c r="G271" i="22"/>
  <c r="F271" i="22"/>
  <c r="H270" i="22"/>
  <c r="G270" i="22"/>
  <c r="F270" i="22"/>
  <c r="H269" i="22"/>
  <c r="G269" i="22"/>
  <c r="F269" i="22"/>
  <c r="H268" i="22"/>
  <c r="G268" i="22"/>
  <c r="F268" i="22"/>
  <c r="H267" i="22"/>
  <c r="G267" i="22"/>
  <c r="F267" i="22"/>
  <c r="H266" i="22"/>
  <c r="G266" i="22"/>
  <c r="F266" i="22"/>
  <c r="I266" i="22"/>
  <c r="H265" i="22"/>
  <c r="G265" i="22"/>
  <c r="F265" i="22"/>
  <c r="H264" i="22"/>
  <c r="G264" i="22"/>
  <c r="F264" i="22"/>
  <c r="I264" i="22"/>
  <c r="H263" i="22"/>
  <c r="G263" i="22"/>
  <c r="F263" i="22"/>
  <c r="H262" i="22"/>
  <c r="G262" i="22"/>
  <c r="F262" i="22"/>
  <c r="I262" i="22"/>
  <c r="H261" i="22"/>
  <c r="G261" i="22"/>
  <c r="F261" i="22"/>
  <c r="H260" i="22"/>
  <c r="G260" i="22"/>
  <c r="F260" i="22"/>
  <c r="G255" i="22"/>
  <c r="H255" i="22"/>
  <c r="G256" i="22"/>
  <c r="H256" i="22"/>
  <c r="G257" i="22"/>
  <c r="H257" i="22"/>
  <c r="G258" i="22"/>
  <c r="H258" i="22"/>
  <c r="F256" i="22"/>
  <c r="F257" i="22"/>
  <c r="F258" i="22"/>
  <c r="F255" i="22"/>
  <c r="D190" i="22"/>
  <c r="E189" i="22"/>
  <c r="G184" i="22"/>
  <c r="I52" i="9"/>
  <c r="J52" i="9"/>
  <c r="I69" i="9"/>
  <c r="I53" i="9"/>
  <c r="C92" i="9"/>
  <c r="I54" i="9"/>
  <c r="C93" i="9"/>
  <c r="I55" i="9"/>
  <c r="C94" i="9"/>
  <c r="I56" i="9"/>
  <c r="I57" i="9"/>
  <c r="J57" i="9"/>
  <c r="I58" i="9"/>
  <c r="I59" i="9"/>
  <c r="C98" i="9"/>
  <c r="I60" i="9"/>
  <c r="C99" i="9"/>
  <c r="I61" i="9"/>
  <c r="C100" i="9"/>
  <c r="I62" i="9"/>
  <c r="C101" i="9"/>
  <c r="I63" i="9"/>
  <c r="C102" i="9"/>
  <c r="H102" i="9"/>
  <c r="I64" i="9"/>
  <c r="I65" i="9"/>
  <c r="C104" i="9"/>
  <c r="H104" i="9"/>
  <c r="I66" i="9"/>
  <c r="C105" i="9"/>
  <c r="I67" i="9"/>
  <c r="C106" i="9"/>
  <c r="I68" i="9"/>
  <c r="C107" i="9"/>
  <c r="E109" i="11"/>
  <c r="E101" i="11"/>
  <c r="F101" i="11"/>
  <c r="C128" i="11"/>
  <c r="I51" i="11"/>
  <c r="I50" i="11"/>
  <c r="F49" i="11"/>
  <c r="E107" i="13"/>
  <c r="E106" i="13"/>
  <c r="F106" i="13"/>
  <c r="G106" i="13" s="1"/>
  <c r="C130" i="13" s="1"/>
  <c r="E105" i="13"/>
  <c r="F105" i="13"/>
  <c r="G105" i="13"/>
  <c r="C129" i="13" s="1"/>
  <c r="E104" i="13"/>
  <c r="E103" i="13"/>
  <c r="F103" i="13"/>
  <c r="G103" i="13"/>
  <c r="C127" i="13" s="1"/>
  <c r="E102" i="13"/>
  <c r="E101" i="13"/>
  <c r="F101" i="13"/>
  <c r="G101" i="13"/>
  <c r="E100" i="13"/>
  <c r="E99" i="13"/>
  <c r="F99" i="13"/>
  <c r="G99" i="13"/>
  <c r="E98" i="13"/>
  <c r="E97" i="13"/>
  <c r="F97" i="13"/>
  <c r="G97" i="13"/>
  <c r="C121" i="13" s="1"/>
  <c r="E96" i="13"/>
  <c r="E95" i="13"/>
  <c r="F95" i="13"/>
  <c r="G95" i="13"/>
  <c r="C119" i="13" s="1"/>
  <c r="E91" i="13"/>
  <c r="E92" i="13"/>
  <c r="F92" i="13"/>
  <c r="G92" i="13"/>
  <c r="C116" i="13" s="1"/>
  <c r="E93" i="13"/>
  <c r="E90" i="13"/>
  <c r="E108" i="13"/>
  <c r="D149" i="26"/>
  <c r="R149" i="26"/>
  <c r="O158" i="26"/>
  <c r="F158" i="26"/>
  <c r="F157" i="26"/>
  <c r="F156" i="26"/>
  <c r="F155" i="26"/>
  <c r="F154" i="26"/>
  <c r="F153" i="26"/>
  <c r="F152" i="26"/>
  <c r="F151" i="26"/>
  <c r="F150" i="26"/>
  <c r="F149" i="26"/>
  <c r="F148" i="26"/>
  <c r="F147" i="26"/>
  <c r="F146" i="26"/>
  <c r="F142" i="26"/>
  <c r="F143" i="26"/>
  <c r="F144" i="26"/>
  <c r="F141" i="26"/>
  <c r="H167" i="25"/>
  <c r="D141" i="26"/>
  <c r="E92" i="14"/>
  <c r="G71" i="22"/>
  <c r="K275" i="22"/>
  <c r="M68" i="9"/>
  <c r="D137" i="14"/>
  <c r="D136" i="14"/>
  <c r="D135" i="14"/>
  <c r="D134" i="14"/>
  <c r="D133" i="14"/>
  <c r="D132" i="14"/>
  <c r="D131" i="14"/>
  <c r="D130" i="14"/>
  <c r="D129" i="14"/>
  <c r="D128" i="14"/>
  <c r="D127" i="14"/>
  <c r="D126" i="14"/>
  <c r="D122" i="14"/>
  <c r="D123" i="14"/>
  <c r="D124" i="14"/>
  <c r="D121" i="14"/>
  <c r="H147" i="15"/>
  <c r="I167" i="15"/>
  <c r="F147" i="15"/>
  <c r="F148" i="15"/>
  <c r="D174" i="15" s="1"/>
  <c r="H148" i="15"/>
  <c r="F149" i="15"/>
  <c r="D175" i="15" s="1"/>
  <c r="H149" i="15"/>
  <c r="F150" i="15"/>
  <c r="D176" i="15" s="1"/>
  <c r="H150" i="15"/>
  <c r="F151" i="15"/>
  <c r="D177" i="15" s="1"/>
  <c r="H151" i="15"/>
  <c r="F152" i="15"/>
  <c r="D178" i="15" s="1"/>
  <c r="H152" i="15"/>
  <c r="F153" i="15"/>
  <c r="D179" i="15" s="1"/>
  <c r="H153" i="15"/>
  <c r="F154" i="15"/>
  <c r="D180" i="15" s="1"/>
  <c r="H154" i="15"/>
  <c r="F155" i="15"/>
  <c r="D181" i="15" s="1"/>
  <c r="H155" i="15"/>
  <c r="I155" i="15" s="1"/>
  <c r="E181" i="15" s="1"/>
  <c r="F156" i="15"/>
  <c r="D182" i="15" s="1"/>
  <c r="H156" i="15"/>
  <c r="F157" i="15"/>
  <c r="D183" i="15" s="1"/>
  <c r="H157" i="15"/>
  <c r="F158" i="15"/>
  <c r="D184" i="15" s="1"/>
  <c r="H158" i="15"/>
  <c r="F159" i="15"/>
  <c r="D185" i="15" s="1"/>
  <c r="H159" i="15"/>
  <c r="F160" i="15"/>
  <c r="D186" i="15" s="1"/>
  <c r="H160" i="15"/>
  <c r="F161" i="15"/>
  <c r="D187" i="15" s="1"/>
  <c r="H161" i="15"/>
  <c r="F162" i="15"/>
  <c r="D188" i="15" s="1"/>
  <c r="H162" i="15"/>
  <c r="F163" i="15"/>
  <c r="D189" i="15" s="1"/>
  <c r="H163" i="15"/>
  <c r="F164" i="15"/>
  <c r="D190" i="15" s="1"/>
  <c r="H164" i="15"/>
  <c r="I164" i="15" s="1"/>
  <c r="E190" i="15" s="1"/>
  <c r="D53" i="15"/>
  <c r="D76" i="26"/>
  <c r="D77" i="26"/>
  <c r="D78" i="26"/>
  <c r="D79" i="26"/>
  <c r="D80" i="26"/>
  <c r="D81" i="26"/>
  <c r="D82" i="26"/>
  <c r="D83" i="26"/>
  <c r="D84" i="26"/>
  <c r="D85" i="26"/>
  <c r="D86" i="26"/>
  <c r="D87" i="26"/>
  <c r="D75" i="26"/>
  <c r="D71" i="26"/>
  <c r="D72" i="26"/>
  <c r="D73" i="26"/>
  <c r="D70" i="26"/>
  <c r="G70" i="26"/>
  <c r="G141" i="26"/>
  <c r="G78" i="26"/>
  <c r="G149" i="26"/>
  <c r="G80" i="26"/>
  <c r="G82" i="26"/>
  <c r="G153" i="26"/>
  <c r="G84" i="26"/>
  <c r="G155" i="26"/>
  <c r="G86" i="26"/>
  <c r="G157" i="26"/>
  <c r="E183" i="26"/>
  <c r="R150" i="26"/>
  <c r="D74" i="24"/>
  <c r="D73" i="24"/>
  <c r="D72" i="24"/>
  <c r="D71" i="24"/>
  <c r="D70" i="24"/>
  <c r="D69" i="24"/>
  <c r="D68" i="24"/>
  <c r="D67" i="24"/>
  <c r="D66" i="24"/>
  <c r="D65" i="24"/>
  <c r="D64" i="24"/>
  <c r="D63" i="24"/>
  <c r="D59" i="24"/>
  <c r="D60" i="24"/>
  <c r="D61" i="24"/>
  <c r="D58" i="24"/>
  <c r="J54" i="9"/>
  <c r="C103" i="9"/>
  <c r="I103" i="9"/>
  <c r="D80" i="9"/>
  <c r="D79" i="9"/>
  <c r="D47" i="26"/>
  <c r="E197" i="26"/>
  <c r="E111" i="22"/>
  <c r="E112" i="22"/>
  <c r="I87" i="22"/>
  <c r="E113" i="22"/>
  <c r="E114" i="22"/>
  <c r="I89" i="22"/>
  <c r="C114" i="22"/>
  <c r="E115" i="22"/>
  <c r="E116" i="22"/>
  <c r="I91" i="22"/>
  <c r="C116" i="22"/>
  <c r="E117" i="22"/>
  <c r="I92" i="22"/>
  <c r="C117" i="22"/>
  <c r="E118" i="22"/>
  <c r="I93" i="22"/>
  <c r="C118" i="22"/>
  <c r="E119" i="22"/>
  <c r="I94" i="22"/>
  <c r="C119" i="22"/>
  <c r="E120" i="22"/>
  <c r="I95" i="22"/>
  <c r="C120" i="22"/>
  <c r="E121" i="22"/>
  <c r="I96" i="22"/>
  <c r="C121" i="22"/>
  <c r="E122" i="22"/>
  <c r="I97" i="22"/>
  <c r="C122" i="22"/>
  <c r="E123" i="22"/>
  <c r="I98" i="22"/>
  <c r="C123" i="22"/>
  <c r="E124" i="22"/>
  <c r="I99" i="22"/>
  <c r="C124" i="22"/>
  <c r="E125" i="22"/>
  <c r="I100" i="22"/>
  <c r="C125" i="22"/>
  <c r="E126" i="22"/>
  <c r="I101" i="22"/>
  <c r="C126" i="22"/>
  <c r="E127" i="22"/>
  <c r="I102" i="22"/>
  <c r="C127" i="22"/>
  <c r="E128" i="22"/>
  <c r="C136" i="25"/>
  <c r="C230" i="25"/>
  <c r="F73" i="25"/>
  <c r="F75" i="25"/>
  <c r="F78" i="25"/>
  <c r="F82" i="25"/>
  <c r="F86" i="25"/>
  <c r="E169" i="25"/>
  <c r="E176" i="25"/>
  <c r="E180" i="25"/>
  <c r="E193" i="26"/>
  <c r="E166" i="26"/>
  <c r="F166" i="26"/>
  <c r="E194" i="26"/>
  <c r="D142" i="26"/>
  <c r="E167" i="26"/>
  <c r="F167" i="26"/>
  <c r="H167" i="26"/>
  <c r="D221" i="26"/>
  <c r="I221" i="26" s="1"/>
  <c r="E195" i="26"/>
  <c r="D143" i="26"/>
  <c r="E168" i="26"/>
  <c r="F168" i="26"/>
  <c r="H168" i="26"/>
  <c r="D222" i="26"/>
  <c r="I222" i="26" s="1"/>
  <c r="E196" i="26"/>
  <c r="D144" i="26"/>
  <c r="E169" i="26"/>
  <c r="F169" i="26"/>
  <c r="H169" i="26"/>
  <c r="D223" i="26"/>
  <c r="E198" i="26"/>
  <c r="D146" i="26"/>
  <c r="E171" i="26"/>
  <c r="F171" i="26"/>
  <c r="H171" i="26"/>
  <c r="D225" i="26"/>
  <c r="F225" i="26" s="1"/>
  <c r="E199" i="26"/>
  <c r="D147" i="26"/>
  <c r="E172" i="26"/>
  <c r="F172" i="26"/>
  <c r="H172" i="26"/>
  <c r="D226" i="26"/>
  <c r="F226" i="26" s="1"/>
  <c r="E200" i="26"/>
  <c r="D148" i="26"/>
  <c r="E173" i="26"/>
  <c r="F173" i="26"/>
  <c r="H173" i="26"/>
  <c r="D227" i="26"/>
  <c r="F227" i="26" s="1"/>
  <c r="E201" i="26"/>
  <c r="E174" i="26"/>
  <c r="F174" i="26"/>
  <c r="H174" i="26"/>
  <c r="D228" i="26" s="1"/>
  <c r="F228" i="26" s="1"/>
  <c r="E202" i="26"/>
  <c r="D150" i="26"/>
  <c r="E175" i="26"/>
  <c r="F175" i="26"/>
  <c r="H175" i="26"/>
  <c r="D229" i="26" s="1"/>
  <c r="I229" i="26" s="1"/>
  <c r="E203" i="26"/>
  <c r="G151" i="26"/>
  <c r="D151" i="26"/>
  <c r="E176" i="26"/>
  <c r="F176" i="26"/>
  <c r="H176" i="26"/>
  <c r="D230" i="26"/>
  <c r="I230" i="26" s="1"/>
  <c r="E204" i="26"/>
  <c r="D152" i="26"/>
  <c r="E177" i="26"/>
  <c r="F177" i="26"/>
  <c r="H177" i="26"/>
  <c r="D231" i="26"/>
  <c r="F231" i="26" s="1"/>
  <c r="E205" i="26"/>
  <c r="D153" i="26"/>
  <c r="E178" i="26"/>
  <c r="F178" i="26"/>
  <c r="H178" i="26"/>
  <c r="D232" i="26"/>
  <c r="F232" i="26" s="1"/>
  <c r="E206" i="26"/>
  <c r="D154" i="26"/>
  <c r="E179" i="26"/>
  <c r="F179" i="26"/>
  <c r="H179" i="26"/>
  <c r="D233" i="26"/>
  <c r="F233" i="26" s="1"/>
  <c r="E207" i="26"/>
  <c r="D155" i="26"/>
  <c r="E180" i="26"/>
  <c r="F180" i="26"/>
  <c r="H180" i="26"/>
  <c r="D234" i="26"/>
  <c r="I234" i="26" s="1"/>
  <c r="E208" i="26"/>
  <c r="D156" i="26"/>
  <c r="E181" i="26"/>
  <c r="F181" i="26"/>
  <c r="H181" i="26"/>
  <c r="D235" i="26"/>
  <c r="E209" i="26"/>
  <c r="D157" i="26"/>
  <c r="E182" i="26"/>
  <c r="F182" i="26"/>
  <c r="H182" i="26"/>
  <c r="D236" i="26"/>
  <c r="F236" i="26" s="1"/>
  <c r="E210" i="26"/>
  <c r="D109" i="26"/>
  <c r="L58" i="24"/>
  <c r="E59" i="24"/>
  <c r="E60" i="24"/>
  <c r="E61" i="24"/>
  <c r="E63" i="24"/>
  <c r="E64" i="24"/>
  <c r="E65" i="24"/>
  <c r="E66" i="24"/>
  <c r="E67" i="24"/>
  <c r="E68" i="24"/>
  <c r="E69" i="24"/>
  <c r="E70" i="24"/>
  <c r="E71" i="24"/>
  <c r="E72" i="24"/>
  <c r="E73" i="24"/>
  <c r="E74" i="24"/>
  <c r="E76" i="24"/>
  <c r="L59" i="24"/>
  <c r="L60" i="24"/>
  <c r="L61" i="24"/>
  <c r="L62" i="24"/>
  <c r="L63" i="24"/>
  <c r="L64" i="24"/>
  <c r="L65" i="24"/>
  <c r="L66" i="24"/>
  <c r="L67" i="24"/>
  <c r="L68" i="24"/>
  <c r="L69" i="24"/>
  <c r="L70" i="24"/>
  <c r="L71" i="24"/>
  <c r="L72" i="24"/>
  <c r="L73" i="24"/>
  <c r="L74" i="24"/>
  <c r="L75" i="24"/>
  <c r="E47" i="24"/>
  <c r="E48" i="24"/>
  <c r="C137" i="25"/>
  <c r="C231" i="25"/>
  <c r="D110" i="26"/>
  <c r="E110" i="26" s="1"/>
  <c r="C138" i="25"/>
  <c r="C232" i="25"/>
  <c r="D111" i="26"/>
  <c r="C139" i="25"/>
  <c r="C233" i="25"/>
  <c r="D112" i="26"/>
  <c r="C140" i="25"/>
  <c r="C234" i="25"/>
  <c r="D113" i="26"/>
  <c r="C141" i="25"/>
  <c r="C235" i="25"/>
  <c r="D114" i="26"/>
  <c r="E114" i="26" s="1"/>
  <c r="C142" i="25"/>
  <c r="C236" i="25"/>
  <c r="D115" i="26"/>
  <c r="C143" i="25"/>
  <c r="C237" i="25"/>
  <c r="D116" i="26"/>
  <c r="E116" i="26" s="1"/>
  <c r="C144" i="25"/>
  <c r="C238" i="25"/>
  <c r="D117" i="26"/>
  <c r="C145" i="25"/>
  <c r="C239" i="25"/>
  <c r="D118" i="26"/>
  <c r="C146" i="25"/>
  <c r="C240" i="25"/>
  <c r="D119" i="26"/>
  <c r="C147" i="25"/>
  <c r="C241" i="25"/>
  <c r="D120" i="26"/>
  <c r="C148" i="25"/>
  <c r="C242" i="25"/>
  <c r="D121" i="26"/>
  <c r="C149" i="25"/>
  <c r="C243" i="25"/>
  <c r="D122" i="26"/>
  <c r="C150" i="25"/>
  <c r="C244" i="25"/>
  <c r="D123" i="26"/>
  <c r="C151" i="25"/>
  <c r="C245" i="25"/>
  <c r="D124" i="26"/>
  <c r="E124" i="26" s="1"/>
  <c r="C152" i="25"/>
  <c r="C246" i="25"/>
  <c r="D125" i="26"/>
  <c r="C153" i="25"/>
  <c r="C247" i="25"/>
  <c r="D126" i="26"/>
  <c r="G74" i="8"/>
  <c r="C129" i="8"/>
  <c r="D129" i="8"/>
  <c r="G75" i="8"/>
  <c r="C130" i="8"/>
  <c r="D130" i="8"/>
  <c r="G77" i="8"/>
  <c r="C132" i="8"/>
  <c r="D132" i="8"/>
  <c r="G78" i="8"/>
  <c r="C133" i="8"/>
  <c r="D133" i="8"/>
  <c r="G79" i="8"/>
  <c r="C134" i="8"/>
  <c r="D134" i="8"/>
  <c r="G80" i="8"/>
  <c r="C135" i="8"/>
  <c r="D135" i="8"/>
  <c r="G81" i="8"/>
  <c r="C136" i="8"/>
  <c r="D136" i="8"/>
  <c r="G82" i="8"/>
  <c r="C137" i="8"/>
  <c r="D137" i="8"/>
  <c r="G83" i="8"/>
  <c r="C138" i="8"/>
  <c r="D138" i="8"/>
  <c r="G84" i="8"/>
  <c r="C139" i="8"/>
  <c r="G85" i="8"/>
  <c r="C140" i="8"/>
  <c r="D140" i="8"/>
  <c r="G86" i="8"/>
  <c r="C141" i="8"/>
  <c r="D141" i="8"/>
  <c r="G87" i="8"/>
  <c r="C142" i="8"/>
  <c r="D142" i="8"/>
  <c r="G88" i="8"/>
  <c r="C143" i="8"/>
  <c r="D143" i="8"/>
  <c r="G89" i="8"/>
  <c r="C144" i="8"/>
  <c r="D144" i="8"/>
  <c r="G90" i="8"/>
  <c r="C145" i="8"/>
  <c r="D145" i="8"/>
  <c r="I259" i="22"/>
  <c r="I272" i="22"/>
  <c r="E61" i="26"/>
  <c r="D47" i="25"/>
  <c r="C154" i="25"/>
  <c r="F53" i="23"/>
  <c r="F49" i="22"/>
  <c r="C128" i="22"/>
  <c r="F68" i="22"/>
  <c r="G68" i="22"/>
  <c r="D156" i="22"/>
  <c r="E166" i="22"/>
  <c r="E167" i="22"/>
  <c r="E168" i="22"/>
  <c r="E169" i="22"/>
  <c r="E170" i="22"/>
  <c r="E171" i="22"/>
  <c r="E172" i="22"/>
  <c r="E173" i="22"/>
  <c r="E174" i="22"/>
  <c r="E175" i="22"/>
  <c r="E176" i="22"/>
  <c r="E177" i="22"/>
  <c r="E178" i="22"/>
  <c r="E179" i="22"/>
  <c r="E180" i="22"/>
  <c r="E181" i="22"/>
  <c r="E182" i="22"/>
  <c r="E183" i="22"/>
  <c r="F69" i="22"/>
  <c r="D225" i="22"/>
  <c r="D226" i="22"/>
  <c r="D227" i="22"/>
  <c r="D228" i="22"/>
  <c r="D229" i="22"/>
  <c r="D230" i="22"/>
  <c r="D231" i="22"/>
  <c r="D232" i="22"/>
  <c r="D233" i="22"/>
  <c r="D234" i="22"/>
  <c r="D235" i="22"/>
  <c r="D236" i="22"/>
  <c r="D237" i="22"/>
  <c r="D238" i="22"/>
  <c r="D239" i="22"/>
  <c r="D240" i="22"/>
  <c r="D241" i="22"/>
  <c r="J23" i="22"/>
  <c r="J24" i="22"/>
  <c r="J25" i="22"/>
  <c r="J26" i="22"/>
  <c r="J27" i="22"/>
  <c r="J28" i="22"/>
  <c r="J29" i="22"/>
  <c r="J30" i="22"/>
  <c r="J31" i="22"/>
  <c r="J32" i="22"/>
  <c r="J33" i="22"/>
  <c r="J34" i="22"/>
  <c r="J35" i="22"/>
  <c r="J36" i="22"/>
  <c r="J37" i="22"/>
  <c r="J38" i="22"/>
  <c r="J39" i="22"/>
  <c r="J40" i="22"/>
  <c r="M86" i="22"/>
  <c r="M87" i="22"/>
  <c r="M88" i="22"/>
  <c r="M89" i="22"/>
  <c r="M90" i="22"/>
  <c r="M91" i="22"/>
  <c r="M92" i="22"/>
  <c r="M93" i="22"/>
  <c r="M94" i="22"/>
  <c r="M95" i="22"/>
  <c r="M96" i="22"/>
  <c r="M97" i="22"/>
  <c r="M98" i="22"/>
  <c r="M99" i="22"/>
  <c r="M100" i="22"/>
  <c r="M101" i="22"/>
  <c r="M102" i="22"/>
  <c r="M103" i="22"/>
  <c r="M104" i="22"/>
  <c r="E184" i="22"/>
  <c r="L259" i="22"/>
  <c r="L272" i="22"/>
  <c r="D120" i="9"/>
  <c r="D137" i="9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73" i="11"/>
  <c r="E66" i="11"/>
  <c r="F73" i="15"/>
  <c r="E116" i="15"/>
  <c r="E117" i="15"/>
  <c r="E118" i="15"/>
  <c r="E119" i="15"/>
  <c r="E120" i="15"/>
  <c r="E121" i="15"/>
  <c r="E122" i="15"/>
  <c r="E123" i="15"/>
  <c r="E124" i="15"/>
  <c r="E125" i="15"/>
  <c r="E126" i="15"/>
  <c r="E127" i="15"/>
  <c r="C150" i="35" s="1"/>
  <c r="E128" i="15"/>
  <c r="C151" i="35" s="1"/>
  <c r="E129" i="15"/>
  <c r="C152" i="35" s="1"/>
  <c r="E130" i="15"/>
  <c r="C153" i="35" s="1"/>
  <c r="E131" i="15"/>
  <c r="C154" i="35" s="1"/>
  <c r="E132" i="15"/>
  <c r="C155" i="35" s="1"/>
  <c r="F74" i="15"/>
  <c r="F75" i="15"/>
  <c r="F76" i="15"/>
  <c r="F77" i="15"/>
  <c r="F78" i="15"/>
  <c r="F79" i="15"/>
  <c r="F80" i="15"/>
  <c r="F81" i="15"/>
  <c r="F82" i="15"/>
  <c r="F83" i="15"/>
  <c r="F84" i="15"/>
  <c r="F85" i="15"/>
  <c r="F86" i="15"/>
  <c r="F87" i="15"/>
  <c r="F88" i="15"/>
  <c r="F89" i="15"/>
  <c r="F90" i="15"/>
  <c r="D150" i="14"/>
  <c r="C101" i="14"/>
  <c r="D99" i="14"/>
  <c r="D167" i="14"/>
  <c r="E167" i="14" s="1"/>
  <c r="D89" i="11"/>
  <c r="D100" i="11"/>
  <c r="D101" i="11"/>
  <c r="D102" i="11"/>
  <c r="D103" i="11"/>
  <c r="D104" i="11"/>
  <c r="E104" i="11"/>
  <c r="F104" i="11"/>
  <c r="C131" i="11"/>
  <c r="D105" i="11"/>
  <c r="D106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173" i="11"/>
  <c r="F174" i="11"/>
  <c r="F175" i="11"/>
  <c r="F176" i="11"/>
  <c r="F177" i="11"/>
  <c r="F178" i="11"/>
  <c r="F179" i="11"/>
  <c r="F180" i="11"/>
  <c r="F181" i="11"/>
  <c r="F182" i="11"/>
  <c r="F183" i="11"/>
  <c r="F184" i="11"/>
  <c r="F185" i="11"/>
  <c r="F186" i="11"/>
  <c r="F187" i="11"/>
  <c r="F188" i="11"/>
  <c r="F189" i="11"/>
  <c r="F190" i="11"/>
  <c r="H165" i="15"/>
  <c r="G60" i="13"/>
  <c r="H80" i="13"/>
  <c r="H65" i="13"/>
  <c r="I60" i="13"/>
  <c r="G61" i="13"/>
  <c r="I61" i="13"/>
  <c r="G62" i="13"/>
  <c r="I62" i="13"/>
  <c r="G63" i="13"/>
  <c r="I63" i="13"/>
  <c r="G64" i="13"/>
  <c r="I64" i="13"/>
  <c r="G65" i="13"/>
  <c r="I65" i="13"/>
  <c r="G66" i="13"/>
  <c r="I66" i="13"/>
  <c r="G67" i="13"/>
  <c r="I67" i="13"/>
  <c r="G68" i="13"/>
  <c r="I68" i="13"/>
  <c r="G69" i="13"/>
  <c r="I69" i="13"/>
  <c r="G70" i="13"/>
  <c r="I70" i="13"/>
  <c r="G71" i="13"/>
  <c r="I71" i="13"/>
  <c r="G72" i="13"/>
  <c r="I72" i="13"/>
  <c r="G73" i="13"/>
  <c r="I73" i="13"/>
  <c r="G74" i="13"/>
  <c r="I74" i="13"/>
  <c r="G75" i="13"/>
  <c r="I75" i="13"/>
  <c r="G76" i="13"/>
  <c r="I76" i="13"/>
  <c r="G77" i="13"/>
  <c r="I77" i="13"/>
  <c r="F91" i="13"/>
  <c r="G91" i="13"/>
  <c r="F93" i="13"/>
  <c r="G93" i="13"/>
  <c r="C117" i="13" s="1"/>
  <c r="F94" i="13"/>
  <c r="G94" i="13"/>
  <c r="C118" i="13" s="1"/>
  <c r="F96" i="13"/>
  <c r="G96" i="13"/>
  <c r="C120" i="13" s="1"/>
  <c r="F98" i="13"/>
  <c r="G98" i="13"/>
  <c r="C122" i="13" s="1"/>
  <c r="F100" i="13"/>
  <c r="G100" i="13"/>
  <c r="C124" i="13" s="1"/>
  <c r="F102" i="13"/>
  <c r="G102" i="13"/>
  <c r="C126" i="13" s="1"/>
  <c r="F104" i="13"/>
  <c r="G104" i="13"/>
  <c r="F107" i="13"/>
  <c r="G107" i="13"/>
  <c r="C131" i="13" s="1"/>
  <c r="E134" i="13"/>
  <c r="G78" i="13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C63" i="12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H93" i="8"/>
  <c r="H81" i="8"/>
  <c r="I81" i="8"/>
  <c r="C107" i="8"/>
  <c r="G136" i="8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G91" i="8"/>
  <c r="C146" i="8"/>
  <c r="D99" i="11"/>
  <c r="D98" i="11"/>
  <c r="E98" i="11"/>
  <c r="F98" i="11"/>
  <c r="C125" i="11"/>
  <c r="D97" i="11"/>
  <c r="D96" i="11"/>
  <c r="E96" i="11"/>
  <c r="F96" i="11"/>
  <c r="C123" i="11"/>
  <c r="D95" i="11"/>
  <c r="D94" i="11"/>
  <c r="E94" i="11"/>
  <c r="F94" i="11"/>
  <c r="C121" i="11"/>
  <c r="D93" i="11"/>
  <c r="D92" i="11"/>
  <c r="E92" i="11"/>
  <c r="D91" i="11"/>
  <c r="D90" i="11"/>
  <c r="D166" i="14"/>
  <c r="E166" i="14" s="1"/>
  <c r="D165" i="14"/>
  <c r="D164" i="14"/>
  <c r="D163" i="14"/>
  <c r="D162" i="14"/>
  <c r="D161" i="14"/>
  <c r="D160" i="14"/>
  <c r="E160" i="14" s="1"/>
  <c r="D159" i="14"/>
  <c r="D158" i="14"/>
  <c r="D157" i="14"/>
  <c r="D156" i="14"/>
  <c r="D155" i="14"/>
  <c r="D154" i="14"/>
  <c r="D153" i="14"/>
  <c r="D152" i="14"/>
  <c r="E152" i="14" s="1"/>
  <c r="E168" i="14" s="1"/>
  <c r="D151" i="14"/>
  <c r="G167" i="25"/>
  <c r="C112" i="22"/>
  <c r="G76" i="8"/>
  <c r="C95" i="9"/>
  <c r="I95" i="9"/>
  <c r="C97" i="9"/>
  <c r="I97" i="9"/>
  <c r="G87" i="26"/>
  <c r="G158" i="26"/>
  <c r="G85" i="26"/>
  <c r="G83" i="26"/>
  <c r="G154" i="26"/>
  <c r="G81" i="26"/>
  <c r="G152" i="26"/>
  <c r="G79" i="26"/>
  <c r="G150" i="26"/>
  <c r="G77" i="26"/>
  <c r="G76" i="26"/>
  <c r="G75" i="26"/>
  <c r="G146" i="26"/>
  <c r="G74" i="26"/>
  <c r="G145" i="26"/>
  <c r="G72" i="26"/>
  <c r="G143" i="26"/>
  <c r="G73" i="26"/>
  <c r="G144" i="26"/>
  <c r="G71" i="26"/>
  <c r="G142" i="26"/>
  <c r="H95" i="9"/>
  <c r="F54" i="23"/>
  <c r="F58" i="23"/>
  <c r="D46" i="25"/>
  <c r="F55" i="23"/>
  <c r="F48" i="25"/>
  <c r="H61" i="25"/>
  <c r="F56" i="23"/>
  <c r="E48" i="25"/>
  <c r="G61" i="25"/>
  <c r="F57" i="23"/>
  <c r="D46" i="26"/>
  <c r="K101" i="22"/>
  <c r="K93" i="22"/>
  <c r="B6" i="22"/>
  <c r="G74" i="22"/>
  <c r="C108" i="9"/>
  <c r="H108" i="9"/>
  <c r="C96" i="9"/>
  <c r="I96" i="9"/>
  <c r="D6" i="21"/>
  <c r="G69" i="22"/>
  <c r="E215" i="22"/>
  <c r="H96" i="9"/>
  <c r="D100" i="14"/>
  <c r="J67" i="9"/>
  <c r="I104" i="9"/>
  <c r="E90" i="11"/>
  <c r="F90" i="11"/>
  <c r="C117" i="11"/>
  <c r="J66" i="9"/>
  <c r="E91" i="11"/>
  <c r="F91" i="11"/>
  <c r="C118" i="11"/>
  <c r="E99" i="11"/>
  <c r="F99" i="11"/>
  <c r="C126" i="11"/>
  <c r="E106" i="11"/>
  <c r="F106" i="11"/>
  <c r="C133" i="11"/>
  <c r="E100" i="11"/>
  <c r="F100" i="11"/>
  <c r="C127" i="11"/>
  <c r="H63" i="13"/>
  <c r="J63" i="13"/>
  <c r="H62" i="13"/>
  <c r="H99" i="9"/>
  <c r="C131" i="8"/>
  <c r="D131" i="8"/>
  <c r="G108" i="9"/>
  <c r="C137" i="9"/>
  <c r="H79" i="8"/>
  <c r="I79" i="8"/>
  <c r="C105" i="8"/>
  <c r="G134" i="8"/>
  <c r="H85" i="8"/>
  <c r="I85" i="8"/>
  <c r="C111" i="8"/>
  <c r="G140" i="8"/>
  <c r="I78" i="13"/>
  <c r="F191" i="11"/>
  <c r="G70" i="22"/>
  <c r="E244" i="22"/>
  <c r="D191" i="11"/>
  <c r="I255" i="22"/>
  <c r="D139" i="8"/>
  <c r="C248" i="25"/>
  <c r="J87" i="22"/>
  <c r="J89" i="22"/>
  <c r="J92" i="22"/>
  <c r="J94" i="22"/>
  <c r="K98" i="22"/>
  <c r="K100" i="22"/>
  <c r="H74" i="8"/>
  <c r="I74" i="8"/>
  <c r="C100" i="8"/>
  <c r="G129" i="8"/>
  <c r="H76" i="8"/>
  <c r="I76" i="8"/>
  <c r="C102" i="8"/>
  <c r="G131" i="8"/>
  <c r="H97" i="9"/>
  <c r="J55" i="9"/>
  <c r="D82" i="9"/>
  <c r="H100" i="9"/>
  <c r="G100" i="9"/>
  <c r="C129" i="9"/>
  <c r="J63" i="9"/>
  <c r="J59" i="9"/>
  <c r="I70" i="9"/>
  <c r="J68" i="9"/>
  <c r="J61" i="9"/>
  <c r="C91" i="9"/>
  <c r="G103" i="9"/>
  <c r="C132" i="9"/>
  <c r="H103" i="9"/>
  <c r="J69" i="9"/>
  <c r="H70" i="9"/>
  <c r="G92" i="9"/>
  <c r="C121" i="9"/>
  <c r="I92" i="9"/>
  <c r="G106" i="9"/>
  <c r="C135" i="9"/>
  <c r="H106" i="9"/>
  <c r="H93" i="9"/>
  <c r="I93" i="9"/>
  <c r="G93" i="9"/>
  <c r="C122" i="9"/>
  <c r="G97" i="9"/>
  <c r="C126" i="9"/>
  <c r="I108" i="9"/>
  <c r="I100" i="9"/>
  <c r="J60" i="9"/>
  <c r="G104" i="9"/>
  <c r="C133" i="9"/>
  <c r="J53" i="9"/>
  <c r="G95" i="9"/>
  <c r="C124" i="9"/>
  <c r="G102" i="9"/>
  <c r="C131" i="9"/>
  <c r="I102" i="9"/>
  <c r="J62" i="9"/>
  <c r="J64" i="9"/>
  <c r="J58" i="9"/>
  <c r="J56" i="9"/>
  <c r="E89" i="11"/>
  <c r="F89" i="11"/>
  <c r="E102" i="11"/>
  <c r="F102" i="11"/>
  <c r="C129" i="11"/>
  <c r="E97" i="11"/>
  <c r="F97" i="11"/>
  <c r="C124" i="11"/>
  <c r="E93" i="11"/>
  <c r="F93" i="11"/>
  <c r="C120" i="11"/>
  <c r="E95" i="11"/>
  <c r="F95" i="11"/>
  <c r="C122" i="11"/>
  <c r="E105" i="11"/>
  <c r="F105" i="11"/>
  <c r="C132" i="11"/>
  <c r="E103" i="11"/>
  <c r="F103" i="11"/>
  <c r="C130" i="11"/>
  <c r="D76" i="12"/>
  <c r="D72" i="12"/>
  <c r="D80" i="12"/>
  <c r="D88" i="12"/>
  <c r="D82" i="12"/>
  <c r="D77" i="12"/>
  <c r="D86" i="12"/>
  <c r="D74" i="12"/>
  <c r="D89" i="12"/>
  <c r="D83" i="12"/>
  <c r="D92" i="12"/>
  <c r="H61" i="13"/>
  <c r="J61" i="13"/>
  <c r="C115" i="13"/>
  <c r="H72" i="13"/>
  <c r="H64" i="13"/>
  <c r="H77" i="13"/>
  <c r="H76" i="13"/>
  <c r="J76" i="13"/>
  <c r="H75" i="13"/>
  <c r="H74" i="13"/>
  <c r="J74" i="13"/>
  <c r="C128" i="13"/>
  <c r="H73" i="13"/>
  <c r="H71" i="13"/>
  <c r="J71" i="13"/>
  <c r="C125" i="13"/>
  <c r="H70" i="13"/>
  <c r="H69" i="13"/>
  <c r="H68" i="13"/>
  <c r="H67" i="13"/>
  <c r="H66" i="13"/>
  <c r="H60" i="13"/>
  <c r="J60" i="13"/>
  <c r="J72" i="13"/>
  <c r="J69" i="13"/>
  <c r="J68" i="13"/>
  <c r="J67" i="13"/>
  <c r="J66" i="13"/>
  <c r="J65" i="13"/>
  <c r="E167" i="25"/>
  <c r="C188" i="25"/>
  <c r="I258" i="22"/>
  <c r="G273" i="22"/>
  <c r="I267" i="22"/>
  <c r="I269" i="22"/>
  <c r="I271" i="22"/>
  <c r="I268" i="22"/>
  <c r="K88" i="22"/>
  <c r="J95" i="22"/>
  <c r="H86" i="8"/>
  <c r="I86" i="8"/>
  <c r="C112" i="8"/>
  <c r="H89" i="8"/>
  <c r="I89" i="8"/>
  <c r="C115" i="8"/>
  <c r="G144" i="8"/>
  <c r="F60" i="23"/>
  <c r="H77" i="8"/>
  <c r="I77" i="8"/>
  <c r="C103" i="8"/>
  <c r="G132" i="8"/>
  <c r="H83" i="8"/>
  <c r="I83" i="8"/>
  <c r="C109" i="8"/>
  <c r="G138" i="8"/>
  <c r="D52" i="8"/>
  <c r="D54" i="8"/>
  <c r="D107" i="11"/>
  <c r="J62" i="13"/>
  <c r="J64" i="13"/>
  <c r="J77" i="13"/>
  <c r="J75" i="13"/>
  <c r="J70" i="13"/>
  <c r="F90" i="13"/>
  <c r="D76" i="24"/>
  <c r="D41" i="7"/>
  <c r="D13" i="28" a="1"/>
  <c r="G13" i="28" s="1"/>
  <c r="E40" i="7"/>
  <c r="B6" i="8"/>
  <c r="D15" i="21"/>
  <c r="D57" i="8"/>
  <c r="E119" i="8"/>
  <c r="H75" i="8"/>
  <c r="I75" i="8"/>
  <c r="C101" i="8"/>
  <c r="G130" i="8"/>
  <c r="H87" i="8"/>
  <c r="I87" i="8"/>
  <c r="C113" i="8"/>
  <c r="G142" i="8"/>
  <c r="H107" i="9"/>
  <c r="G107" i="9"/>
  <c r="C136" i="9"/>
  <c r="I107" i="9"/>
  <c r="I105" i="9"/>
  <c r="G105" i="9"/>
  <c r="C134" i="9"/>
  <c r="H105" i="9"/>
  <c r="I98" i="9"/>
  <c r="G98" i="9"/>
  <c r="C127" i="9"/>
  <c r="H98" i="9"/>
  <c r="H94" i="9"/>
  <c r="I94" i="9"/>
  <c r="G94" i="9"/>
  <c r="C123" i="9"/>
  <c r="H101" i="9"/>
  <c r="G101" i="9"/>
  <c r="C130" i="9"/>
  <c r="I101" i="9"/>
  <c r="G99" i="9"/>
  <c r="C128" i="9"/>
  <c r="I99" i="9"/>
  <c r="C109" i="9"/>
  <c r="H92" i="9"/>
  <c r="J65" i="9"/>
  <c r="I106" i="9"/>
  <c r="G96" i="9"/>
  <c r="C125" i="9"/>
  <c r="D138" i="9"/>
  <c r="F66" i="11"/>
  <c r="F67" i="11"/>
  <c r="E80" i="11"/>
  <c r="E67" i="11"/>
  <c r="F93" i="12"/>
  <c r="D73" i="12"/>
  <c r="D78" i="12"/>
  <c r="D79" i="12"/>
  <c r="D84" i="12"/>
  <c r="D85" i="12"/>
  <c r="D58" i="12"/>
  <c r="E89" i="12"/>
  <c r="D60" i="12"/>
  <c r="E134" i="12"/>
  <c r="D75" i="12"/>
  <c r="E75" i="12"/>
  <c r="D81" i="12"/>
  <c r="D87" i="12"/>
  <c r="E87" i="12"/>
  <c r="J73" i="13"/>
  <c r="C123" i="13"/>
  <c r="D139" i="14"/>
  <c r="E137" i="14"/>
  <c r="D168" i="14"/>
  <c r="F91" i="14"/>
  <c r="C112" i="14"/>
  <c r="E127" i="14"/>
  <c r="E133" i="14"/>
  <c r="E129" i="14"/>
  <c r="E123" i="14"/>
  <c r="E134" i="14"/>
  <c r="E125" i="14"/>
  <c r="E130" i="14"/>
  <c r="E136" i="14"/>
  <c r="E71" i="14"/>
  <c r="E121" i="14"/>
  <c r="I158" i="15"/>
  <c r="E184" i="15" s="1"/>
  <c r="F184" i="15" s="1"/>
  <c r="C177" i="35" s="1"/>
  <c r="D211" i="26"/>
  <c r="F213" i="26"/>
  <c r="F210" i="26"/>
  <c r="E237" i="26"/>
  <c r="G92" i="26"/>
  <c r="F209" i="26"/>
  <c r="E236" i="26"/>
  <c r="F197" i="26"/>
  <c r="E224" i="26"/>
  <c r="H166" i="26"/>
  <c r="R144" i="26"/>
  <c r="R146" i="26"/>
  <c r="F145" i="26"/>
  <c r="F159" i="26"/>
  <c r="J159" i="26"/>
  <c r="E184" i="26"/>
  <c r="F193" i="26"/>
  <c r="E220" i="26"/>
  <c r="R151" i="26"/>
  <c r="D91" i="26"/>
  <c r="D92" i="26"/>
  <c r="F199" i="26"/>
  <c r="E226" i="26"/>
  <c r="F206" i="26"/>
  <c r="E233" i="26"/>
  <c r="F202" i="26"/>
  <c r="E229" i="26"/>
  <c r="F204" i="26"/>
  <c r="E231" i="26"/>
  <c r="F200" i="26"/>
  <c r="E227" i="26"/>
  <c r="F196" i="26"/>
  <c r="E223" i="26"/>
  <c r="D188" i="25"/>
  <c r="C189" i="25"/>
  <c r="C190" i="25"/>
  <c r="E91" i="25"/>
  <c r="F91" i="25"/>
  <c r="E185" i="25"/>
  <c r="J76" i="25"/>
  <c r="L76" i="24"/>
  <c r="G76" i="24"/>
  <c r="I104" i="22"/>
  <c r="E190" i="22"/>
  <c r="K86" i="22"/>
  <c r="K96" i="22"/>
  <c r="I257" i="22"/>
  <c r="H273" i="22"/>
  <c r="I260" i="22"/>
  <c r="I261" i="22"/>
  <c r="I263" i="22"/>
  <c r="I265" i="22"/>
  <c r="J104" i="22"/>
  <c r="F131" i="22"/>
  <c r="F117" i="22"/>
  <c r="G117" i="22"/>
  <c r="F72" i="22"/>
  <c r="F273" i="22"/>
  <c r="K99" i="22"/>
  <c r="K102" i="22"/>
  <c r="I256" i="22"/>
  <c r="I270" i="22"/>
  <c r="C129" i="22"/>
  <c r="F112" i="22"/>
  <c r="G112" i="22"/>
  <c r="F119" i="22"/>
  <c r="G119" i="22"/>
  <c r="H184" i="22"/>
  <c r="G171" i="22"/>
  <c r="H171" i="22"/>
  <c r="C200" i="22"/>
  <c r="G173" i="22"/>
  <c r="H173" i="22"/>
  <c r="C202" i="22"/>
  <c r="G180" i="22"/>
  <c r="H180" i="22"/>
  <c r="C209" i="22"/>
  <c r="G183" i="22"/>
  <c r="H183" i="22"/>
  <c r="C212" i="22"/>
  <c r="G181" i="22"/>
  <c r="H181" i="22"/>
  <c r="C210" i="22"/>
  <c r="G175" i="22"/>
  <c r="H175" i="22"/>
  <c r="C204" i="22"/>
  <c r="G169" i="22"/>
  <c r="H169" i="22"/>
  <c r="C198" i="22"/>
  <c r="G176" i="22"/>
  <c r="H176" i="22"/>
  <c r="C205" i="22"/>
  <c r="G166" i="22"/>
  <c r="H166" i="22"/>
  <c r="C195" i="22"/>
  <c r="G179" i="22"/>
  <c r="H179" i="22"/>
  <c r="C208" i="22"/>
  <c r="G177" i="22"/>
  <c r="H177" i="22"/>
  <c r="C206" i="22"/>
  <c r="G167" i="22"/>
  <c r="H167" i="22"/>
  <c r="C196" i="22"/>
  <c r="G182" i="22"/>
  <c r="H182" i="22"/>
  <c r="C211" i="22"/>
  <c r="G178" i="22"/>
  <c r="H178" i="22"/>
  <c r="C207" i="22"/>
  <c r="G174" i="22"/>
  <c r="H174" i="22"/>
  <c r="C203" i="22"/>
  <c r="G172" i="22"/>
  <c r="H172" i="22"/>
  <c r="C201" i="22"/>
  <c r="G170" i="22"/>
  <c r="H170" i="22"/>
  <c r="C199" i="22"/>
  <c r="G168" i="22"/>
  <c r="H168" i="22"/>
  <c r="C197" i="22"/>
  <c r="B6" i="26"/>
  <c r="B6" i="25"/>
  <c r="H57" i="25"/>
  <c r="F224" i="25"/>
  <c r="H56" i="25"/>
  <c r="F130" i="25"/>
  <c r="G72" i="22"/>
  <c r="E235" i="22"/>
  <c r="F235" i="22" s="1"/>
  <c r="E224" i="22"/>
  <c r="F224" i="22" s="1"/>
  <c r="E241" i="22"/>
  <c r="F241" i="22" s="1"/>
  <c r="D48" i="26"/>
  <c r="F59" i="26"/>
  <c r="H240" i="26"/>
  <c r="C68" i="23"/>
  <c r="E49" i="24"/>
  <c r="E104" i="24"/>
  <c r="D48" i="25"/>
  <c r="F57" i="25"/>
  <c r="G57" i="25"/>
  <c r="E224" i="25"/>
  <c r="G56" i="25"/>
  <c r="E130" i="25"/>
  <c r="F56" i="26"/>
  <c r="F94" i="26"/>
  <c r="B6" i="24"/>
  <c r="G141" i="8"/>
  <c r="D146" i="8"/>
  <c r="H84" i="8"/>
  <c r="I84" i="8"/>
  <c r="C110" i="8"/>
  <c r="H73" i="8"/>
  <c r="H80" i="8"/>
  <c r="I80" i="8"/>
  <c r="C106" i="8"/>
  <c r="H78" i="8"/>
  <c r="I78" i="8"/>
  <c r="C104" i="8"/>
  <c r="H82" i="8"/>
  <c r="I82" i="8"/>
  <c r="C108" i="8"/>
  <c r="H88" i="8"/>
  <c r="I88" i="8"/>
  <c r="C114" i="8"/>
  <c r="H90" i="8"/>
  <c r="I90" i="8"/>
  <c r="C116" i="8"/>
  <c r="F92" i="11"/>
  <c r="C119" i="11"/>
  <c r="E107" i="11"/>
  <c r="C116" i="11"/>
  <c r="H78" i="13"/>
  <c r="G156" i="26"/>
  <c r="F194" i="26"/>
  <c r="E221" i="26"/>
  <c r="E211" i="26"/>
  <c r="G147" i="26"/>
  <c r="G148" i="26"/>
  <c r="E129" i="22"/>
  <c r="E77" i="12"/>
  <c r="E81" i="12"/>
  <c r="E88" i="12"/>
  <c r="J70" i="9"/>
  <c r="H91" i="9"/>
  <c r="H109" i="9"/>
  <c r="G140" i="9"/>
  <c r="G91" i="9"/>
  <c r="C120" i="9"/>
  <c r="I91" i="9"/>
  <c r="I109" i="9"/>
  <c r="E140" i="9"/>
  <c r="E84" i="12"/>
  <c r="E78" i="12"/>
  <c r="E76" i="12"/>
  <c r="E132" i="14"/>
  <c r="E128" i="14"/>
  <c r="E122" i="14"/>
  <c r="E124" i="14"/>
  <c r="E131" i="14"/>
  <c r="E126" i="14"/>
  <c r="E135" i="14"/>
  <c r="F198" i="26"/>
  <c r="E225" i="26"/>
  <c r="F201" i="26"/>
  <c r="E228" i="26"/>
  <c r="F207" i="26"/>
  <c r="E234" i="26"/>
  <c r="F208" i="26"/>
  <c r="E235" i="26"/>
  <c r="F195" i="26"/>
  <c r="E222" i="26"/>
  <c r="F205" i="26"/>
  <c r="E232" i="26"/>
  <c r="F203" i="26"/>
  <c r="E230" i="26"/>
  <c r="R145" i="26"/>
  <c r="D145" i="26"/>
  <c r="F116" i="22"/>
  <c r="G116" i="22"/>
  <c r="F126" i="22"/>
  <c r="G126" i="22"/>
  <c r="F122" i="22"/>
  <c r="G122" i="22"/>
  <c r="F124" i="22"/>
  <c r="G124" i="22"/>
  <c r="F127" i="22"/>
  <c r="G127" i="22"/>
  <c r="F128" i="22"/>
  <c r="G128" i="22"/>
  <c r="F121" i="22"/>
  <c r="G121" i="22"/>
  <c r="F111" i="22"/>
  <c r="G111" i="22"/>
  <c r="E13" i="28"/>
  <c r="I13" i="28"/>
  <c r="M13" i="28"/>
  <c r="Q13" i="28"/>
  <c r="U13" i="28"/>
  <c r="F13" i="28"/>
  <c r="J13" i="28"/>
  <c r="N13" i="28"/>
  <c r="R13" i="28"/>
  <c r="V13" i="28"/>
  <c r="E41" i="7"/>
  <c r="B6" i="7"/>
  <c r="D16" i="21"/>
  <c r="C138" i="9"/>
  <c r="G109" i="9"/>
  <c r="E75" i="11"/>
  <c r="G193" i="11"/>
  <c r="E79" i="11"/>
  <c r="E136" i="11"/>
  <c r="E78" i="11"/>
  <c r="E165" i="11"/>
  <c r="E74" i="12"/>
  <c r="E80" i="12"/>
  <c r="E85" i="12"/>
  <c r="E79" i="12"/>
  <c r="E73" i="12"/>
  <c r="D93" i="12"/>
  <c r="E92" i="12"/>
  <c r="E82" i="12"/>
  <c r="E86" i="12"/>
  <c r="E83" i="12"/>
  <c r="F90" i="14"/>
  <c r="F85" i="14"/>
  <c r="C108" i="14"/>
  <c r="E139" i="14"/>
  <c r="F211" i="26"/>
  <c r="H152" i="26"/>
  <c r="L152" i="26"/>
  <c r="C231" i="26"/>
  <c r="I231" i="26"/>
  <c r="H145" i="26"/>
  <c r="L145" i="26"/>
  <c r="C224" i="26"/>
  <c r="H158" i="26"/>
  <c r="L144" i="26"/>
  <c r="C223" i="26"/>
  <c r="F223" i="26" s="1"/>
  <c r="H149" i="26"/>
  <c r="L149" i="26"/>
  <c r="C228" i="26"/>
  <c r="I228" i="26"/>
  <c r="H147" i="26"/>
  <c r="L147" i="26"/>
  <c r="C226" i="26"/>
  <c r="I226" i="26"/>
  <c r="R152" i="26"/>
  <c r="D158" i="26"/>
  <c r="D159" i="26"/>
  <c r="R153" i="26"/>
  <c r="F183" i="26"/>
  <c r="H183" i="26"/>
  <c r="D237" i="26" s="1"/>
  <c r="H156" i="26"/>
  <c r="L156" i="26"/>
  <c r="C235" i="26"/>
  <c r="R147" i="26"/>
  <c r="F170" i="26"/>
  <c r="H157" i="26"/>
  <c r="L157" i="26"/>
  <c r="C236" i="26"/>
  <c r="H151" i="26"/>
  <c r="L151" i="26"/>
  <c r="C230" i="26"/>
  <c r="H155" i="26"/>
  <c r="L155" i="26"/>
  <c r="C234" i="26"/>
  <c r="H153" i="26"/>
  <c r="L153" i="26"/>
  <c r="C232" i="26"/>
  <c r="H148" i="26"/>
  <c r="L148" i="26"/>
  <c r="C227" i="26"/>
  <c r="E238" i="26"/>
  <c r="H142" i="26"/>
  <c r="L142" i="26"/>
  <c r="C221" i="26"/>
  <c r="H146" i="26"/>
  <c r="L146" i="26"/>
  <c r="C225" i="26"/>
  <c r="H143" i="26"/>
  <c r="L143" i="26"/>
  <c r="C222" i="26"/>
  <c r="H141" i="26"/>
  <c r="L141" i="26"/>
  <c r="C220" i="26"/>
  <c r="H150" i="26"/>
  <c r="L150" i="26"/>
  <c r="C229" i="26"/>
  <c r="H154" i="26"/>
  <c r="L154" i="26"/>
  <c r="C233" i="26"/>
  <c r="C191" i="25"/>
  <c r="C221" i="25"/>
  <c r="D189" i="25"/>
  <c r="D190" i="25"/>
  <c r="D191" i="25"/>
  <c r="D216" i="25"/>
  <c r="E70" i="26"/>
  <c r="E71" i="26"/>
  <c r="E73" i="26"/>
  <c r="E76" i="26"/>
  <c r="E78" i="26"/>
  <c r="E80" i="26"/>
  <c r="E82" i="26"/>
  <c r="E84" i="26"/>
  <c r="E86" i="26"/>
  <c r="E72" i="26"/>
  <c r="E75" i="26"/>
  <c r="E77" i="26"/>
  <c r="E79" i="26"/>
  <c r="E81" i="26"/>
  <c r="E83" i="26"/>
  <c r="E85" i="26"/>
  <c r="E87" i="26"/>
  <c r="E91" i="26"/>
  <c r="J78" i="25"/>
  <c r="J79" i="25"/>
  <c r="J84" i="25"/>
  <c r="I59" i="24"/>
  <c r="J59" i="24"/>
  <c r="C85" i="24"/>
  <c r="I72" i="24"/>
  <c r="J72" i="24"/>
  <c r="C98" i="24"/>
  <c r="I71" i="24"/>
  <c r="J71" i="24"/>
  <c r="C97" i="24"/>
  <c r="I68" i="24"/>
  <c r="J68" i="24"/>
  <c r="C94" i="24"/>
  <c r="I65" i="24"/>
  <c r="J65" i="24"/>
  <c r="C91" i="24"/>
  <c r="I67" i="24"/>
  <c r="J67" i="24"/>
  <c r="C93" i="24"/>
  <c r="I66" i="24"/>
  <c r="J66" i="24"/>
  <c r="C92" i="24"/>
  <c r="I75" i="24"/>
  <c r="J75" i="24"/>
  <c r="C101" i="24"/>
  <c r="I70" i="24"/>
  <c r="J70" i="24"/>
  <c r="C96" i="24"/>
  <c r="I73" i="24"/>
  <c r="J73" i="24"/>
  <c r="C99" i="24"/>
  <c r="I62" i="24"/>
  <c r="J62" i="24"/>
  <c r="C88" i="24"/>
  <c r="I64" i="24"/>
  <c r="J64" i="24"/>
  <c r="C90" i="24"/>
  <c r="I69" i="24"/>
  <c r="J69" i="24"/>
  <c r="C95" i="24"/>
  <c r="I74" i="24"/>
  <c r="J74" i="24"/>
  <c r="C100" i="24"/>
  <c r="I60" i="24"/>
  <c r="J60" i="24"/>
  <c r="C86" i="24"/>
  <c r="I58" i="24"/>
  <c r="J58" i="24"/>
  <c r="I61" i="24"/>
  <c r="J61" i="24"/>
  <c r="C87" i="24"/>
  <c r="I63" i="24"/>
  <c r="J63" i="24"/>
  <c r="C89" i="24"/>
  <c r="F120" i="22"/>
  <c r="G120" i="22"/>
  <c r="C213" i="22"/>
  <c r="D208" i="22"/>
  <c r="E208" i="22"/>
  <c r="F208" i="22"/>
  <c r="F123" i="22"/>
  <c r="G123" i="22"/>
  <c r="F118" i="22"/>
  <c r="G118" i="22"/>
  <c r="F115" i="22"/>
  <c r="F125" i="22"/>
  <c r="G125" i="22"/>
  <c r="F114" i="22"/>
  <c r="G114" i="22"/>
  <c r="F113" i="22"/>
  <c r="I273" i="22"/>
  <c r="J270" i="22"/>
  <c r="K270" i="22"/>
  <c r="L270" i="22"/>
  <c r="K104" i="22"/>
  <c r="D115" i="22"/>
  <c r="D129" i="22"/>
  <c r="J266" i="22"/>
  <c r="K266" i="22"/>
  <c r="L266" i="22"/>
  <c r="J260" i="22"/>
  <c r="K260" i="22"/>
  <c r="L260" i="22"/>
  <c r="J255" i="22"/>
  <c r="F58" i="26"/>
  <c r="E129" i="26"/>
  <c r="E111" i="26"/>
  <c r="F56" i="25"/>
  <c r="F61" i="25"/>
  <c r="G145" i="8"/>
  <c r="G137" i="8"/>
  <c r="G135" i="8"/>
  <c r="G139" i="8"/>
  <c r="G143" i="8"/>
  <c r="G133" i="8"/>
  <c r="H91" i="8"/>
  <c r="C134" i="11"/>
  <c r="F107" i="11"/>
  <c r="J78" i="13"/>
  <c r="G159" i="26"/>
  <c r="D195" i="22"/>
  <c r="D212" i="22"/>
  <c r="E212" i="22"/>
  <c r="F212" i="22"/>
  <c r="D211" i="22"/>
  <c r="E211" i="22"/>
  <c r="F211" i="22"/>
  <c r="D201" i="22"/>
  <c r="E201" i="22"/>
  <c r="F201" i="22"/>
  <c r="D203" i="22"/>
  <c r="E203" i="22"/>
  <c r="F203" i="22"/>
  <c r="D206" i="22"/>
  <c r="E206" i="22"/>
  <c r="F206" i="22"/>
  <c r="D198" i="22"/>
  <c r="E198" i="22"/>
  <c r="F198" i="22"/>
  <c r="D209" i="22"/>
  <c r="E209" i="22"/>
  <c r="F209" i="22"/>
  <c r="C220" i="25"/>
  <c r="E220" i="25"/>
  <c r="E120" i="9"/>
  <c r="E124" i="9"/>
  <c r="E132" i="9"/>
  <c r="E129" i="9"/>
  <c r="H129" i="9"/>
  <c r="D32" i="9"/>
  <c r="E32" i="9"/>
  <c r="E133" i="9"/>
  <c r="E123" i="9"/>
  <c r="E126" i="9"/>
  <c r="E125" i="9"/>
  <c r="E137" i="9"/>
  <c r="E128" i="9"/>
  <c r="E135" i="9"/>
  <c r="E122" i="9"/>
  <c r="H122" i="9"/>
  <c r="D25" i="9"/>
  <c r="E25" i="9"/>
  <c r="E121" i="9"/>
  <c r="E127" i="9"/>
  <c r="H127" i="9"/>
  <c r="D30" i="9"/>
  <c r="E30" i="9"/>
  <c r="E134" i="9"/>
  <c r="E131" i="9"/>
  <c r="E136" i="9"/>
  <c r="E130" i="9"/>
  <c r="H130" i="9"/>
  <c r="D33" i="9"/>
  <c r="E33" i="9"/>
  <c r="G122" i="9"/>
  <c r="G131" i="9"/>
  <c r="G127" i="9"/>
  <c r="G136" i="9"/>
  <c r="G120" i="9"/>
  <c r="G134" i="9"/>
  <c r="G130" i="9"/>
  <c r="G132" i="9"/>
  <c r="G125" i="9"/>
  <c r="G137" i="9"/>
  <c r="H137" i="9"/>
  <c r="D40" i="9"/>
  <c r="E40" i="9"/>
  <c r="G133" i="9"/>
  <c r="G123" i="9"/>
  <c r="H123" i="9"/>
  <c r="D26" i="9"/>
  <c r="E26" i="9"/>
  <c r="G124" i="9"/>
  <c r="G121" i="9"/>
  <c r="G129" i="9"/>
  <c r="G135" i="9"/>
  <c r="G128" i="9"/>
  <c r="G126" i="9"/>
  <c r="H126" i="9"/>
  <c r="D29" i="9"/>
  <c r="E29" i="9"/>
  <c r="H133" i="9"/>
  <c r="D36" i="9"/>
  <c r="E36" i="9"/>
  <c r="H124" i="9"/>
  <c r="D27" i="9"/>
  <c r="E27" i="9"/>
  <c r="F88" i="14"/>
  <c r="F235" i="26"/>
  <c r="J267" i="22"/>
  <c r="K267" i="22"/>
  <c r="L267" i="22"/>
  <c r="M263" i="22"/>
  <c r="J269" i="22"/>
  <c r="K269" i="22"/>
  <c r="L269" i="22"/>
  <c r="J265" i="22"/>
  <c r="K265" i="22"/>
  <c r="L265" i="22"/>
  <c r="J264" i="22"/>
  <c r="K264" i="22"/>
  <c r="L264" i="22"/>
  <c r="J256" i="22"/>
  <c r="K256" i="22"/>
  <c r="L256" i="22"/>
  <c r="J263" i="22"/>
  <c r="K263" i="22"/>
  <c r="L263" i="22"/>
  <c r="J258" i="22"/>
  <c r="K258" i="22"/>
  <c r="L258" i="22"/>
  <c r="J261" i="22"/>
  <c r="K261" i="22"/>
  <c r="L261" i="22"/>
  <c r="J262" i="22"/>
  <c r="K262" i="22"/>
  <c r="L262" i="22"/>
  <c r="J268" i="22"/>
  <c r="K268" i="22"/>
  <c r="L268" i="22"/>
  <c r="J257" i="22"/>
  <c r="K257" i="22"/>
  <c r="L257" i="22"/>
  <c r="J271" i="22"/>
  <c r="K271" i="22"/>
  <c r="L271" i="22"/>
  <c r="I76" i="24"/>
  <c r="E121" i="26"/>
  <c r="E120" i="26"/>
  <c r="F23" i="7"/>
  <c r="G23" i="7"/>
  <c r="F39" i="7"/>
  <c r="G39" i="7"/>
  <c r="F37" i="7"/>
  <c r="G37" i="7"/>
  <c r="F35" i="7"/>
  <c r="G35" i="7"/>
  <c r="F33" i="7"/>
  <c r="G33" i="7"/>
  <c r="F31" i="7"/>
  <c r="G31" i="7"/>
  <c r="F29" i="7"/>
  <c r="G29" i="7"/>
  <c r="F27" i="7"/>
  <c r="G27" i="7"/>
  <c r="F25" i="7"/>
  <c r="G25" i="7"/>
  <c r="F24" i="7"/>
  <c r="G24" i="7"/>
  <c r="F26" i="7"/>
  <c r="G26" i="7"/>
  <c r="F28" i="7"/>
  <c r="G28" i="7"/>
  <c r="F30" i="7"/>
  <c r="G30" i="7"/>
  <c r="F32" i="7"/>
  <c r="G32" i="7"/>
  <c r="F34" i="7"/>
  <c r="G34" i="7"/>
  <c r="F36" i="7"/>
  <c r="G36" i="7"/>
  <c r="F38" i="7"/>
  <c r="G38" i="7"/>
  <c r="F40" i="7"/>
  <c r="G40" i="7"/>
  <c r="F41" i="7"/>
  <c r="H120" i="9"/>
  <c r="G173" i="11"/>
  <c r="G177" i="11"/>
  <c r="H177" i="11"/>
  <c r="G190" i="11"/>
  <c r="H190" i="11"/>
  <c r="G179" i="11"/>
  <c r="H179" i="11"/>
  <c r="G185" i="11"/>
  <c r="H185" i="11"/>
  <c r="G176" i="11"/>
  <c r="H176" i="11"/>
  <c r="G181" i="11"/>
  <c r="H181" i="11"/>
  <c r="G183" i="11"/>
  <c r="H183" i="11"/>
  <c r="G180" i="11"/>
  <c r="H180" i="11"/>
  <c r="G175" i="11"/>
  <c r="H175" i="11"/>
  <c r="G189" i="11"/>
  <c r="H189" i="11"/>
  <c r="G187" i="11"/>
  <c r="H187" i="11"/>
  <c r="G184" i="11"/>
  <c r="H184" i="11"/>
  <c r="G174" i="11"/>
  <c r="H174" i="11"/>
  <c r="G178" i="11"/>
  <c r="H178" i="11"/>
  <c r="G182" i="11"/>
  <c r="H182" i="11"/>
  <c r="G188" i="11"/>
  <c r="H188" i="11"/>
  <c r="G186" i="11"/>
  <c r="H186" i="11"/>
  <c r="G75" i="12"/>
  <c r="H75" i="12"/>
  <c r="G81" i="12"/>
  <c r="H81" i="12"/>
  <c r="G85" i="12"/>
  <c r="H85" i="12"/>
  <c r="G87" i="12"/>
  <c r="H87" i="12"/>
  <c r="G77" i="12"/>
  <c r="H77" i="12"/>
  <c r="G83" i="12"/>
  <c r="G73" i="12"/>
  <c r="G79" i="12"/>
  <c r="H79" i="12"/>
  <c r="G78" i="12"/>
  <c r="H78" i="12"/>
  <c r="G89" i="12"/>
  <c r="H89" i="12"/>
  <c r="G80" i="12"/>
  <c r="H80" i="12"/>
  <c r="G88" i="12"/>
  <c r="H88" i="12"/>
  <c r="G84" i="12"/>
  <c r="H84" i="12"/>
  <c r="G76" i="12"/>
  <c r="H76" i="12"/>
  <c r="G86" i="12"/>
  <c r="H86" i="12"/>
  <c r="G82" i="12"/>
  <c r="H82" i="12"/>
  <c r="G74" i="12"/>
  <c r="H74" i="12"/>
  <c r="H73" i="12"/>
  <c r="E93" i="12"/>
  <c r="H83" i="12"/>
  <c r="F89" i="14"/>
  <c r="F141" i="14"/>
  <c r="I235" i="26"/>
  <c r="H159" i="26"/>
  <c r="E115" i="26"/>
  <c r="E118" i="26"/>
  <c r="H170" i="26"/>
  <c r="D224" i="26" s="1"/>
  <c r="F184" i="26"/>
  <c r="L158" i="26"/>
  <c r="I225" i="26"/>
  <c r="I236" i="26"/>
  <c r="F61" i="26"/>
  <c r="E112" i="26"/>
  <c r="E126" i="26"/>
  <c r="E125" i="26"/>
  <c r="F221" i="26"/>
  <c r="F230" i="26"/>
  <c r="C212" i="25"/>
  <c r="E212" i="25"/>
  <c r="C206" i="25"/>
  <c r="E206" i="25"/>
  <c r="C222" i="25"/>
  <c r="C200" i="25"/>
  <c r="E200" i="25"/>
  <c r="C210" i="25"/>
  <c r="E210" i="25"/>
  <c r="C211" i="25"/>
  <c r="E211" i="25"/>
  <c r="C205" i="25"/>
  <c r="E205" i="25"/>
  <c r="C204" i="25"/>
  <c r="E204" i="25"/>
  <c r="C214" i="25"/>
  <c r="E214" i="25"/>
  <c r="C207" i="25"/>
  <c r="E207" i="25"/>
  <c r="C208" i="25"/>
  <c r="E208" i="25"/>
  <c r="C198" i="25"/>
  <c r="E198" i="25"/>
  <c r="C216" i="25"/>
  <c r="C203" i="25"/>
  <c r="E203" i="25"/>
  <c r="C219" i="25"/>
  <c r="E219" i="25"/>
  <c r="E221" i="25"/>
  <c r="C201" i="25"/>
  <c r="E201" i="25"/>
  <c r="C213" i="25"/>
  <c r="E213" i="25"/>
  <c r="C209" i="25"/>
  <c r="E209" i="25"/>
  <c r="C199" i="25"/>
  <c r="E199" i="25"/>
  <c r="C202" i="25"/>
  <c r="E202" i="25"/>
  <c r="J85" i="25"/>
  <c r="C94" i="25"/>
  <c r="E92" i="26"/>
  <c r="D207" i="25"/>
  <c r="F207" i="25"/>
  <c r="D202" i="25"/>
  <c r="F202" i="25"/>
  <c r="D198" i="25"/>
  <c r="F198" i="25"/>
  <c r="D213" i="25"/>
  <c r="F213" i="25"/>
  <c r="D209" i="25"/>
  <c r="F209" i="25"/>
  <c r="D205" i="25"/>
  <c r="F205" i="25"/>
  <c r="D200" i="25"/>
  <c r="F200" i="25"/>
  <c r="D219" i="25"/>
  <c r="F219" i="25"/>
  <c r="D222" i="25"/>
  <c r="D201" i="25"/>
  <c r="F201" i="25"/>
  <c r="D203" i="25"/>
  <c r="F203" i="25"/>
  <c r="D214" i="25"/>
  <c r="F214" i="25"/>
  <c r="D208" i="25"/>
  <c r="F208" i="25"/>
  <c r="D211" i="25"/>
  <c r="F211" i="25"/>
  <c r="D206" i="25"/>
  <c r="F206" i="25"/>
  <c r="D220" i="25"/>
  <c r="F220" i="25"/>
  <c r="D221" i="25"/>
  <c r="D210" i="25"/>
  <c r="F210" i="25"/>
  <c r="D199" i="25"/>
  <c r="F199" i="25"/>
  <c r="D212" i="25"/>
  <c r="F212" i="25"/>
  <c r="D204" i="25"/>
  <c r="F204" i="25"/>
  <c r="G113" i="22"/>
  <c r="F129" i="22"/>
  <c r="D207" i="22"/>
  <c r="E207" i="22"/>
  <c r="F207" i="22"/>
  <c r="D199" i="22"/>
  <c r="E199" i="22"/>
  <c r="F199" i="22"/>
  <c r="D197" i="22"/>
  <c r="E197" i="22"/>
  <c r="F197" i="22"/>
  <c r="D204" i="22"/>
  <c r="E204" i="22"/>
  <c r="F204" i="22"/>
  <c r="D205" i="22"/>
  <c r="E205" i="22"/>
  <c r="F205" i="22"/>
  <c r="D210" i="22"/>
  <c r="E210" i="22"/>
  <c r="F210" i="22"/>
  <c r="D200" i="22"/>
  <c r="E200" i="22"/>
  <c r="F200" i="22"/>
  <c r="D196" i="22"/>
  <c r="E196" i="22"/>
  <c r="F196" i="22"/>
  <c r="D202" i="22"/>
  <c r="E202" i="22"/>
  <c r="F202" i="22"/>
  <c r="G115" i="22"/>
  <c r="K255" i="22"/>
  <c r="E113" i="26"/>
  <c r="E117" i="26"/>
  <c r="E119" i="26"/>
  <c r="E123" i="26"/>
  <c r="E109" i="26"/>
  <c r="E122" i="26"/>
  <c r="F72" i="26"/>
  <c r="F73" i="26"/>
  <c r="F76" i="26"/>
  <c r="F77" i="26"/>
  <c r="F78" i="26"/>
  <c r="F79" i="26"/>
  <c r="F87" i="26"/>
  <c r="F70" i="26"/>
  <c r="F91" i="26"/>
  <c r="H94" i="26"/>
  <c r="F71" i="26"/>
  <c r="F75" i="26"/>
  <c r="F80" i="26"/>
  <c r="F81" i="26"/>
  <c r="F82" i="26"/>
  <c r="F84" i="26"/>
  <c r="F85" i="26"/>
  <c r="F86" i="26"/>
  <c r="I91" i="8"/>
  <c r="C99" i="8"/>
  <c r="D129" i="11"/>
  <c r="E129" i="11"/>
  <c r="D122" i="11"/>
  <c r="E122" i="11"/>
  <c r="D123" i="11"/>
  <c r="E123" i="11"/>
  <c r="D130" i="11"/>
  <c r="E130" i="11"/>
  <c r="D127" i="11"/>
  <c r="E127" i="11"/>
  <c r="D124" i="11"/>
  <c r="E124" i="11"/>
  <c r="D118" i="11"/>
  <c r="E118" i="11"/>
  <c r="D125" i="11"/>
  <c r="E125" i="11"/>
  <c r="D133" i="11"/>
  <c r="E133" i="11"/>
  <c r="D121" i="11"/>
  <c r="E121" i="11"/>
  <c r="D132" i="11"/>
  <c r="E132" i="11"/>
  <c r="D128" i="11"/>
  <c r="E128" i="11"/>
  <c r="D126" i="11"/>
  <c r="E126" i="11"/>
  <c r="D120" i="11"/>
  <c r="E120" i="11"/>
  <c r="D117" i="11"/>
  <c r="E117" i="11"/>
  <c r="D131" i="11"/>
  <c r="E131" i="11"/>
  <c r="D119" i="11"/>
  <c r="E119" i="11"/>
  <c r="D116" i="11"/>
  <c r="J76" i="24"/>
  <c r="E195" i="22"/>
  <c r="C104" i="14"/>
  <c r="C109" i="14"/>
  <c r="G210" i="25"/>
  <c r="E242" i="25"/>
  <c r="G214" i="25"/>
  <c r="E246" i="25"/>
  <c r="G205" i="25"/>
  <c r="E237" i="25"/>
  <c r="G213" i="25"/>
  <c r="E245" i="25"/>
  <c r="G138" i="9"/>
  <c r="E138" i="9"/>
  <c r="H131" i="9"/>
  <c r="D34" i="9"/>
  <c r="E34" i="9"/>
  <c r="H128" i="9"/>
  <c r="D31" i="9"/>
  <c r="E31" i="9"/>
  <c r="H125" i="9"/>
  <c r="D28" i="9"/>
  <c r="E28" i="9"/>
  <c r="H136" i="9"/>
  <c r="D39" i="9"/>
  <c r="E39" i="9"/>
  <c r="H134" i="9"/>
  <c r="D37" i="9"/>
  <c r="E37" i="9"/>
  <c r="H121" i="9"/>
  <c r="D24" i="9"/>
  <c r="E24" i="9"/>
  <c r="H135" i="9"/>
  <c r="D38" i="9"/>
  <c r="E38" i="9"/>
  <c r="H132" i="9"/>
  <c r="D35" i="9"/>
  <c r="E35" i="9"/>
  <c r="G206" i="25"/>
  <c r="E238" i="25"/>
  <c r="G203" i="25"/>
  <c r="E235" i="25"/>
  <c r="G207" i="25"/>
  <c r="E239" i="25"/>
  <c r="J86" i="25"/>
  <c r="C95" i="25"/>
  <c r="J273" i="22"/>
  <c r="G211" i="25"/>
  <c r="E243" i="25"/>
  <c r="G202" i="25"/>
  <c r="E234" i="25"/>
  <c r="E216" i="25"/>
  <c r="E222" i="25"/>
  <c r="G212" i="25"/>
  <c r="E244" i="25"/>
  <c r="G199" i="25"/>
  <c r="E231" i="25"/>
  <c r="G208" i="25"/>
  <c r="E240" i="25"/>
  <c r="F216" i="25"/>
  <c r="G201" i="25"/>
  <c r="E233" i="25"/>
  <c r="G200" i="25"/>
  <c r="E232" i="25"/>
  <c r="G209" i="25"/>
  <c r="E241" i="25"/>
  <c r="G198" i="25"/>
  <c r="E230" i="25"/>
  <c r="E248" i="25"/>
  <c r="G204" i="25"/>
  <c r="E236" i="25"/>
  <c r="G41" i="7"/>
  <c r="D23" i="9"/>
  <c r="G191" i="11"/>
  <c r="H173" i="11"/>
  <c r="H191" i="11"/>
  <c r="C105" i="14"/>
  <c r="C110" i="14"/>
  <c r="D197" i="14"/>
  <c r="F128" i="14"/>
  <c r="F124" i="14"/>
  <c r="F126" i="14"/>
  <c r="F137" i="14"/>
  <c r="F121" i="14"/>
  <c r="F130" i="14"/>
  <c r="F134" i="14"/>
  <c r="F129" i="14"/>
  <c r="F127" i="14"/>
  <c r="F132" i="14"/>
  <c r="F122" i="14"/>
  <c r="F131" i="14"/>
  <c r="F135" i="14"/>
  <c r="F136" i="14"/>
  <c r="F125" i="14"/>
  <c r="F123" i="14"/>
  <c r="F133" i="14"/>
  <c r="C237" i="26"/>
  <c r="L159" i="26"/>
  <c r="C238" i="26" s="1"/>
  <c r="D95" i="25"/>
  <c r="F221" i="25"/>
  <c r="C96" i="25"/>
  <c r="D94" i="25"/>
  <c r="D213" i="22"/>
  <c r="G129" i="22"/>
  <c r="L255" i="22"/>
  <c r="K273" i="22"/>
  <c r="L273" i="22"/>
  <c r="H82" i="26"/>
  <c r="I82" i="26"/>
  <c r="H86" i="26"/>
  <c r="I86" i="26"/>
  <c r="H70" i="26"/>
  <c r="H74" i="26"/>
  <c r="I74" i="26"/>
  <c r="H79" i="26"/>
  <c r="I79" i="26"/>
  <c r="H71" i="26"/>
  <c r="I71" i="26"/>
  <c r="H72" i="26"/>
  <c r="I72" i="26"/>
  <c r="H83" i="26"/>
  <c r="I83" i="26"/>
  <c r="H84" i="26"/>
  <c r="I84" i="26"/>
  <c r="H76" i="26"/>
  <c r="I76" i="26"/>
  <c r="H81" i="26"/>
  <c r="I81" i="26"/>
  <c r="H80" i="26"/>
  <c r="I80" i="26"/>
  <c r="H73" i="26"/>
  <c r="I73" i="26"/>
  <c r="H75" i="26"/>
  <c r="I75" i="26"/>
  <c r="H87" i="26"/>
  <c r="H85" i="26"/>
  <c r="I85" i="26"/>
  <c r="H78" i="26"/>
  <c r="I78" i="26"/>
  <c r="H77" i="26"/>
  <c r="I77" i="26"/>
  <c r="I87" i="26"/>
  <c r="C117" i="8"/>
  <c r="D99" i="8"/>
  <c r="E99" i="8"/>
  <c r="G128" i="8"/>
  <c r="E116" i="11"/>
  <c r="E134" i="11"/>
  <c r="D134" i="11"/>
  <c r="C102" i="24"/>
  <c r="E213" i="22"/>
  <c r="F213" i="22"/>
  <c r="F195" i="22"/>
  <c r="C111" i="14"/>
  <c r="D108" i="14"/>
  <c r="E170" i="14"/>
  <c r="E155" i="14"/>
  <c r="H138" i="9"/>
  <c r="F222" i="25"/>
  <c r="G216" i="25"/>
  <c r="G221" i="25"/>
  <c r="D250" i="25"/>
  <c r="D240" i="25"/>
  <c r="F240" i="25"/>
  <c r="D41" i="9"/>
  <c r="D11" i="28" a="1"/>
  <c r="U11" i="28" s="1"/>
  <c r="E23" i="9"/>
  <c r="D109" i="14"/>
  <c r="D110" i="14"/>
  <c r="E157" i="14"/>
  <c r="E163" i="14"/>
  <c r="E153" i="14"/>
  <c r="E151" i="14"/>
  <c r="E158" i="14"/>
  <c r="E154" i="14"/>
  <c r="F139" i="14"/>
  <c r="D235" i="25"/>
  <c r="F235" i="25"/>
  <c r="D96" i="25"/>
  <c r="C97" i="25"/>
  <c r="C127" i="25"/>
  <c r="H113" i="22"/>
  <c r="C138" i="22"/>
  <c r="D138" i="22"/>
  <c r="H112" i="22"/>
  <c r="C137" i="22"/>
  <c r="D137" i="22"/>
  <c r="H128" i="22"/>
  <c r="C153" i="22"/>
  <c r="D153" i="22"/>
  <c r="H125" i="22"/>
  <c r="C150" i="22"/>
  <c r="D150" i="22"/>
  <c r="H116" i="22"/>
  <c r="C141" i="22"/>
  <c r="D141" i="22"/>
  <c r="H111" i="22"/>
  <c r="H117" i="22"/>
  <c r="C142" i="22"/>
  <c r="D142" i="22"/>
  <c r="H123" i="22"/>
  <c r="C148" i="22"/>
  <c r="D148" i="22"/>
  <c r="H127" i="22"/>
  <c r="C152" i="22"/>
  <c r="D152" i="22"/>
  <c r="H121" i="22"/>
  <c r="C146" i="22"/>
  <c r="D146" i="22"/>
  <c r="H114" i="22"/>
  <c r="C139" i="22"/>
  <c r="D139" i="22"/>
  <c r="H122" i="22"/>
  <c r="C147" i="22"/>
  <c r="D147" i="22"/>
  <c r="H124" i="22"/>
  <c r="C149" i="22"/>
  <c r="D149" i="22"/>
  <c r="H126" i="22"/>
  <c r="C151" i="22"/>
  <c r="D151" i="22"/>
  <c r="H118" i="22"/>
  <c r="C143" i="22"/>
  <c r="D143" i="22"/>
  <c r="H120" i="22"/>
  <c r="C145" i="22"/>
  <c r="D145" i="22"/>
  <c r="H115" i="22"/>
  <c r="C140" i="22"/>
  <c r="D140" i="22"/>
  <c r="H119" i="22"/>
  <c r="C144" i="22"/>
  <c r="D144" i="22"/>
  <c r="H92" i="26"/>
  <c r="D117" i="8"/>
  <c r="G146" i="8"/>
  <c r="D111" i="8"/>
  <c r="E111" i="8"/>
  <c r="D103" i="8"/>
  <c r="E103" i="8"/>
  <c r="D102" i="8"/>
  <c r="E102" i="8"/>
  <c r="D113" i="8"/>
  <c r="E113" i="8"/>
  <c r="D105" i="8"/>
  <c r="E105" i="8"/>
  <c r="D101" i="8"/>
  <c r="E101" i="8"/>
  <c r="D115" i="8"/>
  <c r="E115" i="8"/>
  <c r="D109" i="8"/>
  <c r="E109" i="8"/>
  <c r="D100" i="8"/>
  <c r="E100" i="8"/>
  <c r="D112" i="8"/>
  <c r="E112" i="8"/>
  <c r="D107" i="8"/>
  <c r="E107" i="8"/>
  <c r="D108" i="8"/>
  <c r="E108" i="8"/>
  <c r="D116" i="8"/>
  <c r="E116" i="8"/>
  <c r="D106" i="8"/>
  <c r="E106" i="8"/>
  <c r="D110" i="8"/>
  <c r="E110" i="8"/>
  <c r="D114" i="8"/>
  <c r="E114" i="8"/>
  <c r="D104" i="8"/>
  <c r="E104" i="8"/>
  <c r="D96" i="24"/>
  <c r="E96" i="24"/>
  <c r="D35" i="24"/>
  <c r="D92" i="24"/>
  <c r="E92" i="24"/>
  <c r="D31" i="24"/>
  <c r="D91" i="24"/>
  <c r="E91" i="24"/>
  <c r="D30" i="24"/>
  <c r="D97" i="24"/>
  <c r="E97" i="24"/>
  <c r="D36" i="24"/>
  <c r="D85" i="24"/>
  <c r="E85" i="24"/>
  <c r="D24" i="24"/>
  <c r="D99" i="24"/>
  <c r="E99" i="24"/>
  <c r="D38" i="24"/>
  <c r="D86" i="24"/>
  <c r="E86" i="24"/>
  <c r="D25" i="24"/>
  <c r="D95" i="24"/>
  <c r="E95" i="24"/>
  <c r="D34" i="24"/>
  <c r="D88" i="24"/>
  <c r="E88" i="24"/>
  <c r="D27" i="24"/>
  <c r="D101" i="24"/>
  <c r="E101" i="24"/>
  <c r="D40" i="24"/>
  <c r="D93" i="24"/>
  <c r="E93" i="24"/>
  <c r="D32" i="24"/>
  <c r="D94" i="24"/>
  <c r="E94" i="24"/>
  <c r="D33" i="24"/>
  <c r="D98" i="24"/>
  <c r="E98" i="24"/>
  <c r="D37" i="24"/>
  <c r="D89" i="24"/>
  <c r="E89" i="24"/>
  <c r="D28" i="24"/>
  <c r="D87" i="24"/>
  <c r="E87" i="24"/>
  <c r="D26" i="24"/>
  <c r="D100" i="24"/>
  <c r="E100" i="24"/>
  <c r="D39" i="24"/>
  <c r="D90" i="24"/>
  <c r="E90" i="24"/>
  <c r="D29" i="24"/>
  <c r="E162" i="14"/>
  <c r="E150" i="14"/>
  <c r="E156" i="14"/>
  <c r="E159" i="14"/>
  <c r="E164" i="14"/>
  <c r="E161" i="14"/>
  <c r="E165" i="14"/>
  <c r="D11" i="28"/>
  <c r="I11" i="28"/>
  <c r="L11" i="28"/>
  <c r="K11" i="28"/>
  <c r="N11" i="28"/>
  <c r="F11" i="28"/>
  <c r="D230" i="25"/>
  <c r="F230" i="25"/>
  <c r="D231" i="25"/>
  <c r="F231" i="25"/>
  <c r="D241" i="25"/>
  <c r="F241" i="25"/>
  <c r="D246" i="25"/>
  <c r="F246" i="25"/>
  <c r="D244" i="25"/>
  <c r="F244" i="25"/>
  <c r="D247" i="25"/>
  <c r="F247" i="25"/>
  <c r="D239" i="25"/>
  <c r="F239" i="25"/>
  <c r="D232" i="25"/>
  <c r="F232" i="25"/>
  <c r="D243" i="25"/>
  <c r="F243" i="25"/>
  <c r="D242" i="25"/>
  <c r="F242" i="25"/>
  <c r="D238" i="25"/>
  <c r="F238" i="25"/>
  <c r="D237" i="25"/>
  <c r="F237" i="25"/>
  <c r="D234" i="25"/>
  <c r="F234" i="25"/>
  <c r="D245" i="25"/>
  <c r="F245" i="25"/>
  <c r="D233" i="25"/>
  <c r="F233" i="25"/>
  <c r="D236" i="25"/>
  <c r="F236" i="25"/>
  <c r="E117" i="8"/>
  <c r="E41" i="9"/>
  <c r="B6" i="9"/>
  <c r="D14" i="21"/>
  <c r="C106" i="25"/>
  <c r="E106" i="25"/>
  <c r="C114" i="25"/>
  <c r="E114" i="25"/>
  <c r="C119" i="25"/>
  <c r="E119" i="25"/>
  <c r="C116" i="25"/>
  <c r="E116" i="25"/>
  <c r="C113" i="25"/>
  <c r="E113" i="25"/>
  <c r="C107" i="25"/>
  <c r="E107" i="25"/>
  <c r="C104" i="25"/>
  <c r="E104" i="25"/>
  <c r="C120" i="25"/>
  <c r="E120" i="25"/>
  <c r="C117" i="25"/>
  <c r="E117" i="25"/>
  <c r="C110" i="25"/>
  <c r="E110" i="25"/>
  <c r="C118" i="25"/>
  <c r="E118" i="25"/>
  <c r="C111" i="25"/>
  <c r="E111" i="25"/>
  <c r="C108" i="25"/>
  <c r="E108" i="25"/>
  <c r="C105" i="25"/>
  <c r="E105" i="25"/>
  <c r="C128" i="25"/>
  <c r="C115" i="25"/>
  <c r="E115" i="25"/>
  <c r="C112" i="25"/>
  <c r="E112" i="25"/>
  <c r="C109" i="25"/>
  <c r="E109" i="25"/>
  <c r="C122" i="25"/>
  <c r="C126" i="25"/>
  <c r="E126" i="25"/>
  <c r="C125" i="25"/>
  <c r="E125" i="25"/>
  <c r="D97" i="25"/>
  <c r="D127" i="25"/>
  <c r="E144" i="22"/>
  <c r="E145" i="22"/>
  <c r="E151" i="22"/>
  <c r="E147" i="22"/>
  <c r="E146" i="22"/>
  <c r="E148" i="22"/>
  <c r="H129" i="22"/>
  <c r="C154" i="22"/>
  <c r="C136" i="22"/>
  <c r="D136" i="22"/>
  <c r="E150" i="22"/>
  <c r="E137" i="22"/>
  <c r="E140" i="22"/>
  <c r="E143" i="22"/>
  <c r="E149" i="22"/>
  <c r="E139" i="22"/>
  <c r="E152" i="22"/>
  <c r="E142" i="22"/>
  <c r="E141" i="22"/>
  <c r="E153" i="22"/>
  <c r="E138" i="22"/>
  <c r="E84" i="24"/>
  <c r="D102" i="24"/>
  <c r="D248" i="25"/>
  <c r="F248" i="25"/>
  <c r="F28" i="9"/>
  <c r="G28" i="9"/>
  <c r="F39" i="9"/>
  <c r="G39" i="9"/>
  <c r="F25" i="9"/>
  <c r="G25" i="9"/>
  <c r="F30" i="9"/>
  <c r="G30" i="9"/>
  <c r="F40" i="9"/>
  <c r="G40" i="9"/>
  <c r="F35" i="9"/>
  <c r="G35" i="9"/>
  <c r="F26" i="9"/>
  <c r="G26" i="9"/>
  <c r="F41" i="9"/>
  <c r="F32" i="9"/>
  <c r="G32" i="9"/>
  <c r="F36" i="9"/>
  <c r="G36" i="9"/>
  <c r="F29" i="9"/>
  <c r="G29" i="9"/>
  <c r="F27" i="9"/>
  <c r="G27" i="9"/>
  <c r="F23" i="9"/>
  <c r="G23" i="9"/>
  <c r="F38" i="9"/>
  <c r="G38" i="9"/>
  <c r="F31" i="9"/>
  <c r="G31" i="9"/>
  <c r="F33" i="9"/>
  <c r="G33" i="9"/>
  <c r="F34" i="9"/>
  <c r="G34" i="9"/>
  <c r="F37" i="9"/>
  <c r="G37" i="9"/>
  <c r="F24" i="9"/>
  <c r="G24" i="9"/>
  <c r="D116" i="25"/>
  <c r="F116" i="25"/>
  <c r="G116" i="25"/>
  <c r="E148" i="25"/>
  <c r="D107" i="25"/>
  <c r="F107" i="25"/>
  <c r="G107" i="25"/>
  <c r="E139" i="25"/>
  <c r="D115" i="25"/>
  <c r="F115" i="25"/>
  <c r="G115" i="25"/>
  <c r="E147" i="25"/>
  <c r="D106" i="25"/>
  <c r="F106" i="25"/>
  <c r="G106" i="25"/>
  <c r="E138" i="25"/>
  <c r="D114" i="25"/>
  <c r="F114" i="25"/>
  <c r="G114" i="25"/>
  <c r="E146" i="25"/>
  <c r="D104" i="25"/>
  <c r="F104" i="25"/>
  <c r="G104" i="25"/>
  <c r="D109" i="25"/>
  <c r="F109" i="25"/>
  <c r="G109" i="25"/>
  <c r="E141" i="25"/>
  <c r="D113" i="25"/>
  <c r="F113" i="25"/>
  <c r="G113" i="25"/>
  <c r="E145" i="25"/>
  <c r="D112" i="25"/>
  <c r="F112" i="25"/>
  <c r="D120" i="25"/>
  <c r="F120" i="25"/>
  <c r="G120" i="25"/>
  <c r="E152" i="25"/>
  <c r="D111" i="25"/>
  <c r="F111" i="25"/>
  <c r="G111" i="25"/>
  <c r="E143" i="25"/>
  <c r="D119" i="25"/>
  <c r="F119" i="25"/>
  <c r="G119" i="25"/>
  <c r="E151" i="25"/>
  <c r="D110" i="25"/>
  <c r="F110" i="25"/>
  <c r="G110" i="25"/>
  <c r="E142" i="25"/>
  <c r="D118" i="25"/>
  <c r="F118" i="25"/>
  <c r="G118" i="25"/>
  <c r="E150" i="25"/>
  <c r="D105" i="25"/>
  <c r="F105" i="25"/>
  <c r="G105" i="25"/>
  <c r="E137" i="25"/>
  <c r="D128" i="25"/>
  <c r="D117" i="25"/>
  <c r="F117" i="25"/>
  <c r="D108" i="25"/>
  <c r="F108" i="25"/>
  <c r="D122" i="25"/>
  <c r="D125" i="25"/>
  <c r="F125" i="25"/>
  <c r="D126" i="25"/>
  <c r="F126" i="25"/>
  <c r="E127" i="25"/>
  <c r="G112" i="25"/>
  <c r="E144" i="25"/>
  <c r="G108" i="25"/>
  <c r="E140" i="25"/>
  <c r="G117" i="25"/>
  <c r="E149" i="25"/>
  <c r="E122" i="25"/>
  <c r="E128" i="25"/>
  <c r="E136" i="22"/>
  <c r="D154" i="22"/>
  <c r="E154" i="22"/>
  <c r="F144" i="22"/>
  <c r="D23" i="24"/>
  <c r="E102" i="24"/>
  <c r="G41" i="9"/>
  <c r="E136" i="25"/>
  <c r="E154" i="25"/>
  <c r="G122" i="25"/>
  <c r="F127" i="25"/>
  <c r="G127" i="25"/>
  <c r="D156" i="25"/>
  <c r="F122" i="25"/>
  <c r="D41" i="24"/>
  <c r="F128" i="25"/>
  <c r="D139" i="25"/>
  <c r="F139" i="25"/>
  <c r="D26" i="25"/>
  <c r="D148" i="25"/>
  <c r="F148" i="25"/>
  <c r="D35" i="25"/>
  <c r="D149" i="25"/>
  <c r="F149" i="25"/>
  <c r="D36" i="25"/>
  <c r="D143" i="25"/>
  <c r="F143" i="25"/>
  <c r="D30" i="25"/>
  <c r="D136" i="25"/>
  <c r="D142" i="25"/>
  <c r="F142" i="25"/>
  <c r="D29" i="25"/>
  <c r="D140" i="25"/>
  <c r="F140" i="25"/>
  <c r="D27" i="25"/>
  <c r="D152" i="25"/>
  <c r="F152" i="25"/>
  <c r="D39" i="25"/>
  <c r="D151" i="25"/>
  <c r="F151" i="25"/>
  <c r="D38" i="25"/>
  <c r="D144" i="25"/>
  <c r="F144" i="25"/>
  <c r="D31" i="25"/>
  <c r="D146" i="25"/>
  <c r="F146" i="25"/>
  <c r="D33" i="25"/>
  <c r="D137" i="25"/>
  <c r="F137" i="25"/>
  <c r="D24" i="25"/>
  <c r="D153" i="25"/>
  <c r="F153" i="25"/>
  <c r="D40" i="25"/>
  <c r="D141" i="25"/>
  <c r="F141" i="25"/>
  <c r="D28" i="25"/>
  <c r="D147" i="25"/>
  <c r="F147" i="25"/>
  <c r="D34" i="25"/>
  <c r="D150" i="25"/>
  <c r="F150" i="25"/>
  <c r="D37" i="25"/>
  <c r="D138" i="25"/>
  <c r="F138" i="25"/>
  <c r="D25" i="25"/>
  <c r="D145" i="25"/>
  <c r="F145" i="25"/>
  <c r="D32" i="25"/>
  <c r="E41" i="24"/>
  <c r="E32" i="25"/>
  <c r="E37" i="25"/>
  <c r="E28" i="25"/>
  <c r="E24" i="25"/>
  <c r="E31" i="25"/>
  <c r="E39" i="25"/>
  <c r="E29" i="25"/>
  <c r="E30" i="25"/>
  <c r="E35" i="25"/>
  <c r="E25" i="25"/>
  <c r="E34" i="25"/>
  <c r="E40" i="25"/>
  <c r="E33" i="25"/>
  <c r="E38" i="25"/>
  <c r="E27" i="25"/>
  <c r="F136" i="25"/>
  <c r="D154" i="25"/>
  <c r="E36" i="25"/>
  <c r="E26" i="25"/>
  <c r="F40" i="24"/>
  <c r="G40" i="24"/>
  <c r="F34" i="24"/>
  <c r="G34" i="24"/>
  <c r="F24" i="24"/>
  <c r="G24" i="24" s="1"/>
  <c r="F32" i="24"/>
  <c r="G32" i="24" s="1"/>
  <c r="F37" i="24"/>
  <c r="G37" i="24"/>
  <c r="F26" i="24"/>
  <c r="G26" i="24" s="1"/>
  <c r="F33" i="24"/>
  <c r="G33" i="24"/>
  <c r="F29" i="24"/>
  <c r="G29" i="24"/>
  <c r="F39" i="24"/>
  <c r="G39" i="24" s="1"/>
  <c r="F30" i="24"/>
  <c r="G30" i="24"/>
  <c r="F35" i="24"/>
  <c r="G35" i="24" s="1"/>
  <c r="F25" i="24"/>
  <c r="G25" i="24" s="1"/>
  <c r="F36" i="24"/>
  <c r="G36" i="24"/>
  <c r="F31" i="24"/>
  <c r="G31" i="24" s="1"/>
  <c r="F27" i="24"/>
  <c r="G27" i="24" s="1"/>
  <c r="F41" i="24"/>
  <c r="G41" i="24"/>
  <c r="G28" i="24"/>
  <c r="G23" i="24"/>
  <c r="F38" i="24"/>
  <c r="G38" i="24" s="1"/>
  <c r="F154" i="25"/>
  <c r="D23" i="25"/>
  <c r="E23" i="25"/>
  <c r="D41" i="25"/>
  <c r="E41" i="25"/>
  <c r="F39" i="25"/>
  <c r="G39" i="25"/>
  <c r="F38" i="25"/>
  <c r="G38" i="25"/>
  <c r="F32" i="25"/>
  <c r="G32" i="25"/>
  <c r="F28" i="25"/>
  <c r="G28" i="25"/>
  <c r="F41" i="25"/>
  <c r="F27" i="25"/>
  <c r="G27" i="25"/>
  <c r="F24" i="25"/>
  <c r="G24" i="25"/>
  <c r="F37" i="25"/>
  <c r="G37" i="25"/>
  <c r="F35" i="25"/>
  <c r="G35" i="25"/>
  <c r="F34" i="25"/>
  <c r="G34" i="25"/>
  <c r="F30" i="25"/>
  <c r="G30" i="25"/>
  <c r="F23" i="25"/>
  <c r="G23" i="25"/>
  <c r="F33" i="25"/>
  <c r="G33" i="25"/>
  <c r="F36" i="25"/>
  <c r="G36" i="25"/>
  <c r="F25" i="25"/>
  <c r="G25" i="25"/>
  <c r="F40" i="25"/>
  <c r="G40" i="25"/>
  <c r="F31" i="25"/>
  <c r="G31" i="25"/>
  <c r="F26" i="25"/>
  <c r="G26" i="25"/>
  <c r="F29" i="25"/>
  <c r="G29" i="25"/>
  <c r="G41" i="25"/>
  <c r="D24" i="33" l="1"/>
  <c r="I150" i="15"/>
  <c r="E176" i="15" s="1"/>
  <c r="C131" i="12"/>
  <c r="C130" i="12"/>
  <c r="C129" i="12"/>
  <c r="C128" i="12"/>
  <c r="C127" i="12"/>
  <c r="F95" i="15"/>
  <c r="I157" i="15"/>
  <c r="E183" i="15" s="1"/>
  <c r="C126" i="12"/>
  <c r="I161" i="15"/>
  <c r="E187" i="15" s="1"/>
  <c r="F187" i="15" s="1"/>
  <c r="C156" i="12" s="1"/>
  <c r="C180" i="35"/>
  <c r="C145" i="35"/>
  <c r="C121" i="12"/>
  <c r="C143" i="35"/>
  <c r="C119" i="12"/>
  <c r="C141" i="35"/>
  <c r="C117" i="12"/>
  <c r="C139" i="35"/>
  <c r="C115" i="12"/>
  <c r="F190" i="15"/>
  <c r="C183" i="35" s="1"/>
  <c r="F181" i="15"/>
  <c r="I151" i="15"/>
  <c r="E177" i="15" s="1"/>
  <c r="I160" i="15"/>
  <c r="E186" i="15" s="1"/>
  <c r="F186" i="15" s="1"/>
  <c r="I159" i="15"/>
  <c r="E185" i="15" s="1"/>
  <c r="F185" i="15" s="1"/>
  <c r="I156" i="15"/>
  <c r="E182" i="15" s="1"/>
  <c r="F182" i="15" s="1"/>
  <c r="I153" i="15"/>
  <c r="E179" i="15" s="1"/>
  <c r="F179" i="15" s="1"/>
  <c r="I147" i="15"/>
  <c r="I149" i="15"/>
  <c r="E175" i="15" s="1"/>
  <c r="F175" i="15" s="1"/>
  <c r="I148" i="15"/>
  <c r="E174" i="15" s="1"/>
  <c r="F174" i="15" s="1"/>
  <c r="C124" i="12"/>
  <c r="C148" i="35"/>
  <c r="C146" i="35"/>
  <c r="C122" i="12"/>
  <c r="C144" i="35"/>
  <c r="C120" i="12"/>
  <c r="C142" i="35"/>
  <c r="C118" i="12"/>
  <c r="C140" i="35"/>
  <c r="C116" i="12"/>
  <c r="F60" i="15"/>
  <c r="F63" i="15"/>
  <c r="H193" i="15" s="1"/>
  <c r="F62" i="15"/>
  <c r="G135" i="15" s="1"/>
  <c r="I163" i="15"/>
  <c r="E189" i="15" s="1"/>
  <c r="F189" i="15" s="1"/>
  <c r="I162" i="15"/>
  <c r="E188" i="15" s="1"/>
  <c r="F188" i="15" s="1"/>
  <c r="F183" i="15"/>
  <c r="C176" i="35" s="1"/>
  <c r="I154" i="15"/>
  <c r="E180" i="15" s="1"/>
  <c r="F180" i="15" s="1"/>
  <c r="I152" i="15"/>
  <c r="E178" i="15" s="1"/>
  <c r="F178" i="15" s="1"/>
  <c r="F177" i="15"/>
  <c r="C170" i="35" s="1"/>
  <c r="C95" i="15"/>
  <c r="D94" i="15" s="1"/>
  <c r="C125" i="12"/>
  <c r="C149" i="35"/>
  <c r="C123" i="12"/>
  <c r="C147" i="35"/>
  <c r="F176" i="15"/>
  <c r="C114" i="12"/>
  <c r="C138" i="35"/>
  <c r="V11" i="28"/>
  <c r="S11" i="28"/>
  <c r="T11" i="28"/>
  <c r="Q11" i="28"/>
  <c r="T13" i="28"/>
  <c r="P13" i="28"/>
  <c r="L13" i="28"/>
  <c r="H13" i="28"/>
  <c r="D13" i="28"/>
  <c r="S13" i="28"/>
  <c r="O13" i="28"/>
  <c r="K13" i="28"/>
  <c r="J11" i="28"/>
  <c r="R11" i="28"/>
  <c r="G11" i="28"/>
  <c r="O11" i="28"/>
  <c r="H11" i="28"/>
  <c r="P11" i="28"/>
  <c r="E11" i="28"/>
  <c r="M11" i="28"/>
  <c r="E127" i="26"/>
  <c r="D127" i="26"/>
  <c r="E133" i="15"/>
  <c r="I232" i="26"/>
  <c r="F222" i="26"/>
  <c r="F234" i="26"/>
  <c r="I233" i="26"/>
  <c r="I227" i="26"/>
  <c r="I223" i="26"/>
  <c r="G90" i="13"/>
  <c r="F108" i="13"/>
  <c r="C159" i="12"/>
  <c r="C153" i="12"/>
  <c r="C156" i="11"/>
  <c r="D173" i="15"/>
  <c r="F165" i="15"/>
  <c r="E227" i="22"/>
  <c r="F227" i="22" s="1"/>
  <c r="E225" i="22"/>
  <c r="E233" i="22"/>
  <c r="E237" i="22"/>
  <c r="E229" i="22"/>
  <c r="E239" i="22"/>
  <c r="F239" i="22" s="1"/>
  <c r="E231" i="22"/>
  <c r="I224" i="26"/>
  <c r="F224" i="26"/>
  <c r="I237" i="26"/>
  <c r="F237" i="26"/>
  <c r="H184" i="26"/>
  <c r="F229" i="26"/>
  <c r="D220" i="26"/>
  <c r="P167" i="26"/>
  <c r="Q167" i="26" s="1"/>
  <c r="D38" i="22"/>
  <c r="E226" i="22"/>
  <c r="F226" i="22" s="1"/>
  <c r="E234" i="22"/>
  <c r="F234" i="22" s="1"/>
  <c r="D23" i="22"/>
  <c r="D40" i="22"/>
  <c r="D26" i="22"/>
  <c r="D33" i="22"/>
  <c r="D34" i="22"/>
  <c r="E238" i="22"/>
  <c r="E240" i="22"/>
  <c r="E232" i="22"/>
  <c r="E236" i="22"/>
  <c r="E228" i="22"/>
  <c r="E230" i="22"/>
  <c r="D242" i="22"/>
  <c r="D41" i="33" l="1"/>
  <c r="E24" i="33"/>
  <c r="D14" i="28" a="1"/>
  <c r="C175" i="35"/>
  <c r="C154" i="11"/>
  <c r="C152" i="12"/>
  <c r="C178" i="35"/>
  <c r="C154" i="12"/>
  <c r="C149" i="11"/>
  <c r="C162" i="11"/>
  <c r="C155" i="11"/>
  <c r="C132" i="12"/>
  <c r="D125" i="12" s="1"/>
  <c r="E125" i="12" s="1"/>
  <c r="C159" i="11"/>
  <c r="C168" i="35"/>
  <c r="C147" i="11"/>
  <c r="C144" i="12"/>
  <c r="C150" i="11"/>
  <c r="C171" i="35"/>
  <c r="C147" i="12"/>
  <c r="C182" i="35"/>
  <c r="C158" i="12"/>
  <c r="C161" i="11"/>
  <c r="C167" i="35"/>
  <c r="C143" i="12"/>
  <c r="C146" i="11"/>
  <c r="C158" i="11"/>
  <c r="C179" i="35"/>
  <c r="C155" i="12"/>
  <c r="C173" i="35"/>
  <c r="C152" i="11"/>
  <c r="C149" i="12"/>
  <c r="C160" i="11"/>
  <c r="C181" i="35"/>
  <c r="E173" i="15"/>
  <c r="E191" i="15" s="1"/>
  <c r="I165" i="15"/>
  <c r="C150" i="12"/>
  <c r="C174" i="35"/>
  <c r="C153" i="11"/>
  <c r="C146" i="12"/>
  <c r="C157" i="11"/>
  <c r="C157" i="12"/>
  <c r="C151" i="12"/>
  <c r="C156" i="35"/>
  <c r="D138" i="35" s="1"/>
  <c r="C148" i="11"/>
  <c r="C169" i="35"/>
  <c r="C145" i="12"/>
  <c r="D149" i="35"/>
  <c r="E149" i="35" s="1"/>
  <c r="D90" i="15"/>
  <c r="D73" i="15"/>
  <c r="D88" i="15"/>
  <c r="D76" i="15"/>
  <c r="D83" i="15"/>
  <c r="D80" i="15"/>
  <c r="D85" i="15"/>
  <c r="D84" i="15"/>
  <c r="D74" i="15"/>
  <c r="D89" i="15"/>
  <c r="D81" i="15"/>
  <c r="D75" i="15"/>
  <c r="D77" i="15"/>
  <c r="D86" i="15"/>
  <c r="D87" i="15"/>
  <c r="D79" i="15"/>
  <c r="D82" i="15"/>
  <c r="D78" i="15"/>
  <c r="E97" i="15"/>
  <c r="E94" i="15" s="1"/>
  <c r="G97" i="15" s="1"/>
  <c r="F65" i="15"/>
  <c r="C151" i="11"/>
  <c r="C172" i="35"/>
  <c r="C148" i="12"/>
  <c r="D139" i="35"/>
  <c r="E139" i="35" s="1"/>
  <c r="D116" i="12"/>
  <c r="E116" i="12" s="1"/>
  <c r="F123" i="15"/>
  <c r="G123" i="15" s="1"/>
  <c r="F130" i="15"/>
  <c r="G130" i="15" s="1"/>
  <c r="F118" i="15"/>
  <c r="G118" i="15" s="1"/>
  <c r="F122" i="15"/>
  <c r="G122" i="15" s="1"/>
  <c r="F121" i="15"/>
  <c r="G121" i="15" s="1"/>
  <c r="F116" i="15"/>
  <c r="G116" i="15" s="1"/>
  <c r="F117" i="15"/>
  <c r="G117" i="15" s="1"/>
  <c r="F129" i="15"/>
  <c r="G129" i="15" s="1"/>
  <c r="F126" i="15"/>
  <c r="G126" i="15" s="1"/>
  <c r="F128" i="15"/>
  <c r="G128" i="15" s="1"/>
  <c r="F124" i="15"/>
  <c r="G124" i="15" s="1"/>
  <c r="F120" i="15"/>
  <c r="G120" i="15" s="1"/>
  <c r="F127" i="15"/>
  <c r="G127" i="15" s="1"/>
  <c r="F131" i="15"/>
  <c r="G131" i="15" s="1"/>
  <c r="F132" i="15"/>
  <c r="G132" i="15" s="1"/>
  <c r="F119" i="15"/>
  <c r="G119" i="15" s="1"/>
  <c r="F125" i="15"/>
  <c r="G125" i="15" s="1"/>
  <c r="D117" i="12"/>
  <c r="E117" i="12" s="1"/>
  <c r="F115" i="15"/>
  <c r="D126" i="12"/>
  <c r="E126" i="12" s="1"/>
  <c r="G108" i="13"/>
  <c r="C132" i="13" s="1"/>
  <c r="C114" i="13"/>
  <c r="D191" i="15"/>
  <c r="F237" i="22"/>
  <c r="D36" i="22"/>
  <c r="F225" i="22"/>
  <c r="D24" i="22"/>
  <c r="F231" i="22"/>
  <c r="D30" i="22"/>
  <c r="F229" i="22"/>
  <c r="D28" i="22"/>
  <c r="F233" i="22"/>
  <c r="D32" i="22"/>
  <c r="F220" i="26"/>
  <c r="I220" i="26"/>
  <c r="J220" i="26" s="1"/>
  <c r="E128" i="8" s="1"/>
  <c r="D238" i="26"/>
  <c r="I238" i="26" s="1"/>
  <c r="J237" i="26"/>
  <c r="E145" i="8" s="1"/>
  <c r="F145" i="8" s="1"/>
  <c r="H145" i="8" s="1"/>
  <c r="C169" i="8" s="1"/>
  <c r="J224" i="26"/>
  <c r="E132" i="8" s="1"/>
  <c r="F132" i="8" s="1"/>
  <c r="H132" i="8" s="1"/>
  <c r="C156" i="8" s="1"/>
  <c r="D25" i="22"/>
  <c r="E38" i="22"/>
  <c r="F228" i="22"/>
  <c r="D27" i="22"/>
  <c r="F232" i="22"/>
  <c r="D31" i="22"/>
  <c r="F238" i="22"/>
  <c r="D37" i="22"/>
  <c r="E33" i="22"/>
  <c r="E40" i="22"/>
  <c r="E23" i="22"/>
  <c r="F230" i="22"/>
  <c r="D29" i="22"/>
  <c r="F236" i="22"/>
  <c r="D35" i="22"/>
  <c r="F240" i="22"/>
  <c r="D39" i="22"/>
  <c r="E34" i="22"/>
  <c r="E26" i="22"/>
  <c r="E242" i="22"/>
  <c r="F242" i="22" s="1"/>
  <c r="D123" i="12" l="1"/>
  <c r="E123" i="12" s="1"/>
  <c r="D118" i="12"/>
  <c r="E118" i="12" s="1"/>
  <c r="D124" i="12"/>
  <c r="E124" i="12" s="1"/>
  <c r="D115" i="12"/>
  <c r="E115" i="12" s="1"/>
  <c r="D130" i="12"/>
  <c r="E130" i="12" s="1"/>
  <c r="D121" i="12"/>
  <c r="E121" i="12" s="1"/>
  <c r="D14" i="28"/>
  <c r="S14" i="28"/>
  <c r="K14" i="28"/>
  <c r="O14" i="28"/>
  <c r="U14" i="28"/>
  <c r="M14" i="28"/>
  <c r="E14" i="28"/>
  <c r="R14" i="28"/>
  <c r="N14" i="28"/>
  <c r="J14" i="28"/>
  <c r="F14" i="28"/>
  <c r="G14" i="28"/>
  <c r="Q14" i="28"/>
  <c r="I14" i="28"/>
  <c r="T14" i="28"/>
  <c r="P14" i="28"/>
  <c r="L14" i="28"/>
  <c r="H14" i="28"/>
  <c r="B6" i="33"/>
  <c r="D17" i="21" s="1"/>
  <c r="E41" i="33"/>
  <c r="D146" i="35"/>
  <c r="E146" i="35" s="1"/>
  <c r="D143" i="35"/>
  <c r="E143" i="35" s="1"/>
  <c r="D142" i="35"/>
  <c r="E142" i="35" s="1"/>
  <c r="D145" i="35"/>
  <c r="E145" i="35" s="1"/>
  <c r="D141" i="35"/>
  <c r="E141" i="35" s="1"/>
  <c r="D144" i="35"/>
  <c r="E144" i="35" s="1"/>
  <c r="D140" i="35"/>
  <c r="E140" i="35" s="1"/>
  <c r="D147" i="35"/>
  <c r="E147" i="35" s="1"/>
  <c r="E82" i="15"/>
  <c r="E87" i="15"/>
  <c r="E77" i="15"/>
  <c r="E81" i="15"/>
  <c r="E74" i="15"/>
  <c r="E85" i="15"/>
  <c r="E83" i="15"/>
  <c r="E88" i="15"/>
  <c r="E90" i="15"/>
  <c r="D129" i="12"/>
  <c r="E129" i="12" s="1"/>
  <c r="D114" i="12"/>
  <c r="E114" i="12" s="1"/>
  <c r="D119" i="12"/>
  <c r="E119" i="12" s="1"/>
  <c r="D128" i="12"/>
  <c r="E128" i="12" s="1"/>
  <c r="D131" i="12"/>
  <c r="E131" i="12" s="1"/>
  <c r="D127" i="12"/>
  <c r="E127" i="12" s="1"/>
  <c r="D122" i="12"/>
  <c r="E122" i="12" s="1"/>
  <c r="D120" i="12"/>
  <c r="E120" i="12" s="1"/>
  <c r="G86" i="15"/>
  <c r="G82" i="15"/>
  <c r="G90" i="15"/>
  <c r="G84" i="15"/>
  <c r="G78" i="15"/>
  <c r="G76" i="15"/>
  <c r="G87" i="15"/>
  <c r="G81" i="15"/>
  <c r="G88" i="15"/>
  <c r="G80" i="15"/>
  <c r="G74" i="15"/>
  <c r="G89" i="15"/>
  <c r="G85" i="15"/>
  <c r="G77" i="15"/>
  <c r="H77" i="15" s="1"/>
  <c r="G73" i="15"/>
  <c r="G83" i="15"/>
  <c r="G75" i="15"/>
  <c r="G79" i="15"/>
  <c r="H85" i="15"/>
  <c r="H83" i="15"/>
  <c r="H88" i="15"/>
  <c r="E138" i="35"/>
  <c r="F173" i="15"/>
  <c r="C166" i="35" s="1"/>
  <c r="C184" i="35" s="1"/>
  <c r="E78" i="15"/>
  <c r="H78" i="15" s="1"/>
  <c r="E79" i="15"/>
  <c r="E86" i="15"/>
  <c r="H86" i="15" s="1"/>
  <c r="E75" i="15"/>
  <c r="E89" i="15"/>
  <c r="E84" i="15"/>
  <c r="E80" i="15"/>
  <c r="E76" i="15"/>
  <c r="D95" i="15"/>
  <c r="E73" i="15"/>
  <c r="D155" i="35"/>
  <c r="E155" i="35" s="1"/>
  <c r="D153" i="35"/>
  <c r="E153" i="35" s="1"/>
  <c r="D151" i="35"/>
  <c r="E151" i="35" s="1"/>
  <c r="D150" i="35"/>
  <c r="E150" i="35" s="1"/>
  <c r="D154" i="35"/>
  <c r="E154" i="35" s="1"/>
  <c r="D152" i="35"/>
  <c r="E152" i="35" s="1"/>
  <c r="D148" i="35"/>
  <c r="E148" i="35" s="1"/>
  <c r="D171" i="35"/>
  <c r="E171" i="35" s="1"/>
  <c r="G115" i="15"/>
  <c r="G133" i="15" s="1"/>
  <c r="F133" i="15"/>
  <c r="E114" i="13"/>
  <c r="D123" i="13"/>
  <c r="E123" i="13" s="1"/>
  <c r="D32" i="13" s="1"/>
  <c r="E32" i="13" s="1"/>
  <c r="D130" i="13"/>
  <c r="E130" i="13" s="1"/>
  <c r="D39" i="13" s="1"/>
  <c r="E39" i="13" s="1"/>
  <c r="D128" i="13"/>
  <c r="E128" i="13" s="1"/>
  <c r="D37" i="13" s="1"/>
  <c r="E37" i="13" s="1"/>
  <c r="D126" i="13"/>
  <c r="E126" i="13" s="1"/>
  <c r="D35" i="13" s="1"/>
  <c r="E35" i="13" s="1"/>
  <c r="D122" i="13"/>
  <c r="E122" i="13" s="1"/>
  <c r="D31" i="13" s="1"/>
  <c r="E31" i="13" s="1"/>
  <c r="D118" i="13"/>
  <c r="E118" i="13" s="1"/>
  <c r="D27" i="13" s="1"/>
  <c r="E27" i="13" s="1"/>
  <c r="D116" i="13"/>
  <c r="E116" i="13" s="1"/>
  <c r="D25" i="13" s="1"/>
  <c r="E25" i="13" s="1"/>
  <c r="D121" i="13"/>
  <c r="E121" i="13" s="1"/>
  <c r="D30" i="13" s="1"/>
  <c r="E30" i="13" s="1"/>
  <c r="D129" i="13"/>
  <c r="E129" i="13" s="1"/>
  <c r="D38" i="13" s="1"/>
  <c r="E38" i="13" s="1"/>
  <c r="D115" i="13"/>
  <c r="E115" i="13" s="1"/>
  <c r="D24" i="13" s="1"/>
  <c r="E24" i="13" s="1"/>
  <c r="D125" i="13"/>
  <c r="E125" i="13" s="1"/>
  <c r="D34" i="13" s="1"/>
  <c r="E34" i="13" s="1"/>
  <c r="D131" i="13"/>
  <c r="E131" i="13" s="1"/>
  <c r="D40" i="13" s="1"/>
  <c r="E40" i="13" s="1"/>
  <c r="D124" i="13"/>
  <c r="E124" i="13" s="1"/>
  <c r="D33" i="13" s="1"/>
  <c r="E33" i="13" s="1"/>
  <c r="D120" i="13"/>
  <c r="E120" i="13" s="1"/>
  <c r="D29" i="13" s="1"/>
  <c r="E29" i="13" s="1"/>
  <c r="D117" i="13"/>
  <c r="E117" i="13" s="1"/>
  <c r="D26" i="13" s="1"/>
  <c r="E26" i="13" s="1"/>
  <c r="D119" i="13"/>
  <c r="E119" i="13" s="1"/>
  <c r="D28" i="13" s="1"/>
  <c r="E28" i="13" s="1"/>
  <c r="D127" i="13"/>
  <c r="E127" i="13" s="1"/>
  <c r="D36" i="13" s="1"/>
  <c r="E36" i="13" s="1"/>
  <c r="C142" i="12"/>
  <c r="E32" i="22"/>
  <c r="E28" i="22"/>
  <c r="E30" i="22"/>
  <c r="E24" i="22"/>
  <c r="E36" i="22"/>
  <c r="E25" i="22"/>
  <c r="F128" i="8"/>
  <c r="J238" i="26"/>
  <c r="J234" i="26"/>
  <c r="E142" i="8" s="1"/>
  <c r="F142" i="8" s="1"/>
  <c r="H142" i="8" s="1"/>
  <c r="C166" i="8" s="1"/>
  <c r="J223" i="26"/>
  <c r="E131" i="8" s="1"/>
  <c r="F131" i="8" s="1"/>
  <c r="H131" i="8" s="1"/>
  <c r="C155" i="8" s="1"/>
  <c r="J228" i="26"/>
  <c r="E136" i="8" s="1"/>
  <c r="F136" i="8" s="1"/>
  <c r="H136" i="8" s="1"/>
  <c r="C160" i="8" s="1"/>
  <c r="J232" i="26"/>
  <c r="E140" i="8" s="1"/>
  <c r="F140" i="8" s="1"/>
  <c r="H140" i="8" s="1"/>
  <c r="C164" i="8" s="1"/>
  <c r="J225" i="26"/>
  <c r="E133" i="8" s="1"/>
  <c r="F133" i="8" s="1"/>
  <c r="H133" i="8" s="1"/>
  <c r="C157" i="8" s="1"/>
  <c r="J235" i="26"/>
  <c r="E143" i="8" s="1"/>
  <c r="F143" i="8" s="1"/>
  <c r="H143" i="8" s="1"/>
  <c r="C167" i="8" s="1"/>
  <c r="J226" i="26"/>
  <c r="E134" i="8" s="1"/>
  <c r="F134" i="8" s="1"/>
  <c r="H134" i="8" s="1"/>
  <c r="C158" i="8" s="1"/>
  <c r="J231" i="26"/>
  <c r="E139" i="8" s="1"/>
  <c r="F139" i="8" s="1"/>
  <c r="H139" i="8" s="1"/>
  <c r="C163" i="8" s="1"/>
  <c r="J227" i="26"/>
  <c r="E135" i="8" s="1"/>
  <c r="F135" i="8" s="1"/>
  <c r="H135" i="8" s="1"/>
  <c r="C159" i="8" s="1"/>
  <c r="J221" i="26"/>
  <c r="E129" i="8" s="1"/>
  <c r="F129" i="8" s="1"/>
  <c r="H129" i="8" s="1"/>
  <c r="C153" i="8" s="1"/>
  <c r="J236" i="26"/>
  <c r="E144" i="8" s="1"/>
  <c r="F144" i="8" s="1"/>
  <c r="J229" i="26"/>
  <c r="E137" i="8" s="1"/>
  <c r="F137" i="8" s="1"/>
  <c r="H137" i="8" s="1"/>
  <c r="C161" i="8" s="1"/>
  <c r="J233" i="26"/>
  <c r="E141" i="8" s="1"/>
  <c r="F141" i="8" s="1"/>
  <c r="H141" i="8" s="1"/>
  <c r="C165" i="8" s="1"/>
  <c r="J230" i="26"/>
  <c r="E138" i="8" s="1"/>
  <c r="F138" i="8" s="1"/>
  <c r="H138" i="8" s="1"/>
  <c r="C162" i="8" s="1"/>
  <c r="J222" i="26"/>
  <c r="E130" i="8" s="1"/>
  <c r="F130" i="8" s="1"/>
  <c r="H130" i="8" s="1"/>
  <c r="C154" i="8" s="1"/>
  <c r="F238" i="26"/>
  <c r="G220" i="26" s="1"/>
  <c r="G232" i="22"/>
  <c r="E39" i="22"/>
  <c r="E35" i="22"/>
  <c r="E29" i="22"/>
  <c r="D41" i="22"/>
  <c r="E37" i="22"/>
  <c r="K37" i="22"/>
  <c r="E31" i="22"/>
  <c r="E27" i="22"/>
  <c r="K27" i="22"/>
  <c r="F24" i="33" l="1"/>
  <c r="G24" i="33" s="1"/>
  <c r="F26" i="33"/>
  <c r="G26" i="33" s="1"/>
  <c r="F28" i="33"/>
  <c r="G28" i="33" s="1"/>
  <c r="F30" i="33"/>
  <c r="G30" i="33" s="1"/>
  <c r="F32" i="33"/>
  <c r="G32" i="33" s="1"/>
  <c r="F34" i="33"/>
  <c r="G34" i="33" s="1"/>
  <c r="F36" i="33"/>
  <c r="G36" i="33" s="1"/>
  <c r="F38" i="33"/>
  <c r="G38" i="33" s="1"/>
  <c r="F40" i="33"/>
  <c r="G40" i="33" s="1"/>
  <c r="F23" i="33"/>
  <c r="G23" i="33" s="1"/>
  <c r="F25" i="33"/>
  <c r="G25" i="33" s="1"/>
  <c r="F27" i="33"/>
  <c r="G27" i="33" s="1"/>
  <c r="F29" i="33"/>
  <c r="G29" i="33" s="1"/>
  <c r="F31" i="33"/>
  <c r="G31" i="33" s="1"/>
  <c r="F35" i="33"/>
  <c r="G35" i="33" s="1"/>
  <c r="F39" i="33"/>
  <c r="G39" i="33" s="1"/>
  <c r="F33" i="33"/>
  <c r="G33" i="33" s="1"/>
  <c r="F37" i="33"/>
  <c r="G37" i="33" s="1"/>
  <c r="F41" i="33"/>
  <c r="V14" i="28"/>
  <c r="D28" i="35"/>
  <c r="E28" i="35" s="1"/>
  <c r="H82" i="15"/>
  <c r="F191" i="15"/>
  <c r="D132" i="12"/>
  <c r="H76" i="15"/>
  <c r="H84" i="15"/>
  <c r="H79" i="15"/>
  <c r="H74" i="15"/>
  <c r="H90" i="15"/>
  <c r="H87" i="15"/>
  <c r="E132" i="12"/>
  <c r="H73" i="15"/>
  <c r="H75" i="15"/>
  <c r="H81" i="15"/>
  <c r="D166" i="35"/>
  <c r="D177" i="35"/>
  <c r="E177" i="35" s="1"/>
  <c r="D34" i="35" s="1"/>
  <c r="E34" i="35" s="1"/>
  <c r="D175" i="35"/>
  <c r="E175" i="35" s="1"/>
  <c r="D32" i="35" s="1"/>
  <c r="E32" i="35" s="1"/>
  <c r="D180" i="35"/>
  <c r="E180" i="35" s="1"/>
  <c r="D37" i="35" s="1"/>
  <c r="E37" i="35" s="1"/>
  <c r="D170" i="35"/>
  <c r="E170" i="35" s="1"/>
  <c r="D27" i="35" s="1"/>
  <c r="E27" i="35" s="1"/>
  <c r="D178" i="35"/>
  <c r="E178" i="35" s="1"/>
  <c r="D35" i="35" s="1"/>
  <c r="E35" i="35" s="1"/>
  <c r="D176" i="35"/>
  <c r="E176" i="35" s="1"/>
  <c r="D33" i="35" s="1"/>
  <c r="E33" i="35" s="1"/>
  <c r="D183" i="35"/>
  <c r="E183" i="35" s="1"/>
  <c r="D40" i="35" s="1"/>
  <c r="E40" i="35" s="1"/>
  <c r="D179" i="35"/>
  <c r="E179" i="35" s="1"/>
  <c r="D36" i="35" s="1"/>
  <c r="E36" i="35" s="1"/>
  <c r="D181" i="35"/>
  <c r="E181" i="35" s="1"/>
  <c r="D38" i="35" s="1"/>
  <c r="E38" i="35" s="1"/>
  <c r="E156" i="35"/>
  <c r="C145" i="11"/>
  <c r="C163" i="11" s="1"/>
  <c r="D145" i="11" s="1"/>
  <c r="D168" i="35"/>
  <c r="E168" i="35" s="1"/>
  <c r="D25" i="35" s="1"/>
  <c r="E25" i="35" s="1"/>
  <c r="D182" i="35"/>
  <c r="E182" i="35" s="1"/>
  <c r="D39" i="35" s="1"/>
  <c r="E39" i="35" s="1"/>
  <c r="D174" i="35"/>
  <c r="E174" i="35" s="1"/>
  <c r="D31" i="35" s="1"/>
  <c r="E31" i="35" s="1"/>
  <c r="H80" i="15"/>
  <c r="H95" i="15" s="1"/>
  <c r="H89" i="15"/>
  <c r="D167" i="35"/>
  <c r="E167" i="35" s="1"/>
  <c r="D24" i="35" s="1"/>
  <c r="E24" i="35" s="1"/>
  <c r="D173" i="35"/>
  <c r="E173" i="35" s="1"/>
  <c r="D30" i="35" s="1"/>
  <c r="E30" i="35" s="1"/>
  <c r="D156" i="35"/>
  <c r="D169" i="35"/>
  <c r="E169" i="35" s="1"/>
  <c r="D26" i="35" s="1"/>
  <c r="E26" i="35" s="1"/>
  <c r="D172" i="35"/>
  <c r="E172" i="35" s="1"/>
  <c r="D29" i="35" s="1"/>
  <c r="E29" i="35" s="1"/>
  <c r="G95" i="15"/>
  <c r="H144" i="8"/>
  <c r="C168" i="8" s="1"/>
  <c r="D23" i="13"/>
  <c r="E132" i="13"/>
  <c r="D132" i="13"/>
  <c r="G177" i="15"/>
  <c r="H177" i="15" s="1"/>
  <c r="D27" i="15" s="1"/>
  <c r="G190" i="15"/>
  <c r="H190" i="15" s="1"/>
  <c r="D40" i="15" s="1"/>
  <c r="G181" i="15"/>
  <c r="H181" i="15" s="1"/>
  <c r="D31" i="15" s="1"/>
  <c r="G179" i="15"/>
  <c r="H179" i="15" s="1"/>
  <c r="D29" i="15" s="1"/>
  <c r="G178" i="15"/>
  <c r="H178" i="15" s="1"/>
  <c r="D28" i="15" s="1"/>
  <c r="G180" i="15"/>
  <c r="H180" i="15" s="1"/>
  <c r="G176" i="15"/>
  <c r="H176" i="15" s="1"/>
  <c r="D26" i="15" s="1"/>
  <c r="G183" i="15"/>
  <c r="H183" i="15" s="1"/>
  <c r="D33" i="15" s="1"/>
  <c r="G188" i="15"/>
  <c r="H188" i="15" s="1"/>
  <c r="D38" i="15" s="1"/>
  <c r="G184" i="15"/>
  <c r="H184" i="15" s="1"/>
  <c r="G186" i="15"/>
  <c r="H186" i="15" s="1"/>
  <c r="D36" i="15" s="1"/>
  <c r="G187" i="15"/>
  <c r="H187" i="15" s="1"/>
  <c r="G189" i="15"/>
  <c r="H189" i="15" s="1"/>
  <c r="G185" i="15"/>
  <c r="H185" i="15" s="1"/>
  <c r="D35" i="15" s="1"/>
  <c r="G174" i="15"/>
  <c r="H174" i="15" s="1"/>
  <c r="D24" i="15" s="1"/>
  <c r="G175" i="15"/>
  <c r="H175" i="15" s="1"/>
  <c r="D25" i="15" s="1"/>
  <c r="G182" i="15"/>
  <c r="H182" i="15" s="1"/>
  <c r="D32" i="15" s="1"/>
  <c r="C160" i="12"/>
  <c r="G173" i="15"/>
  <c r="C177" i="14"/>
  <c r="D177" i="14" s="1"/>
  <c r="H220" i="26"/>
  <c r="H128" i="8"/>
  <c r="C152" i="8" s="1"/>
  <c r="F146" i="8"/>
  <c r="H146" i="8" s="1"/>
  <c r="C170" i="8" s="1"/>
  <c r="D161" i="8" s="1"/>
  <c r="E161" i="8" s="1"/>
  <c r="D32" i="8" s="1"/>
  <c r="E32" i="8" s="1"/>
  <c r="G231" i="26"/>
  <c r="G233" i="26"/>
  <c r="G238" i="26"/>
  <c r="G227" i="26"/>
  <c r="G230" i="26"/>
  <c r="G234" i="26"/>
  <c r="G232" i="26"/>
  <c r="G228" i="26"/>
  <c r="G225" i="26"/>
  <c r="G235" i="26"/>
  <c r="G223" i="26"/>
  <c r="G221" i="26"/>
  <c r="G222" i="26"/>
  <c r="G236" i="26"/>
  <c r="G226" i="26"/>
  <c r="G224" i="26"/>
  <c r="G237" i="26"/>
  <c r="G229" i="26"/>
  <c r="E146" i="8"/>
  <c r="E41" i="22"/>
  <c r="K28" i="22"/>
  <c r="D6" i="22"/>
  <c r="K30" i="22"/>
  <c r="K24" i="22"/>
  <c r="K38" i="22"/>
  <c r="K32" i="22"/>
  <c r="K36" i="22"/>
  <c r="K23" i="22"/>
  <c r="K34" i="22"/>
  <c r="K26" i="22"/>
  <c r="K33" i="22"/>
  <c r="K40" i="22"/>
  <c r="K25" i="22"/>
  <c r="D3" i="28" a="1"/>
  <c r="K29" i="22"/>
  <c r="K35" i="22"/>
  <c r="K31" i="22"/>
  <c r="K39" i="22"/>
  <c r="G41" i="33" l="1"/>
  <c r="D37" i="15"/>
  <c r="D34" i="15"/>
  <c r="D30" i="15"/>
  <c r="D184" i="35"/>
  <c r="E166" i="35"/>
  <c r="D39" i="15"/>
  <c r="E39" i="15" s="1"/>
  <c r="D163" i="8"/>
  <c r="E163" i="8" s="1"/>
  <c r="D34" i="8" s="1"/>
  <c r="E34" i="8" s="1"/>
  <c r="D164" i="8"/>
  <c r="E164" i="8" s="1"/>
  <c r="D35" i="8" s="1"/>
  <c r="E35" i="8" s="1"/>
  <c r="E23" i="13"/>
  <c r="D41" i="13"/>
  <c r="E145" i="11"/>
  <c r="G191" i="15"/>
  <c r="H173" i="15"/>
  <c r="D144" i="12"/>
  <c r="E144" i="12" s="1"/>
  <c r="D25" i="12" s="1"/>
  <c r="D149" i="12"/>
  <c r="E149" i="12" s="1"/>
  <c r="D30" i="12" s="1"/>
  <c r="D148" i="12"/>
  <c r="E148" i="12" s="1"/>
  <c r="D29" i="12" s="1"/>
  <c r="D150" i="12"/>
  <c r="E150" i="12" s="1"/>
  <c r="D31" i="12" s="1"/>
  <c r="D155" i="12"/>
  <c r="E155" i="12" s="1"/>
  <c r="D36" i="12" s="1"/>
  <c r="D147" i="12"/>
  <c r="E147" i="12" s="1"/>
  <c r="D28" i="12" s="1"/>
  <c r="D156" i="12"/>
  <c r="E156" i="12" s="1"/>
  <c r="D37" i="12" s="1"/>
  <c r="D145" i="12"/>
  <c r="E145" i="12" s="1"/>
  <c r="D26" i="12" s="1"/>
  <c r="D158" i="12"/>
  <c r="E158" i="12" s="1"/>
  <c r="D39" i="12" s="1"/>
  <c r="D154" i="12"/>
  <c r="E154" i="12" s="1"/>
  <c r="D35" i="12" s="1"/>
  <c r="D159" i="12"/>
  <c r="E159" i="12" s="1"/>
  <c r="D40" i="12" s="1"/>
  <c r="D151" i="12"/>
  <c r="E151" i="12" s="1"/>
  <c r="D32" i="12" s="1"/>
  <c r="D146" i="12"/>
  <c r="E146" i="12" s="1"/>
  <c r="D27" i="12" s="1"/>
  <c r="D157" i="12"/>
  <c r="E157" i="12" s="1"/>
  <c r="D38" i="12" s="1"/>
  <c r="D153" i="12"/>
  <c r="E153" i="12" s="1"/>
  <c r="D34" i="12" s="1"/>
  <c r="D152" i="12"/>
  <c r="E152" i="12" s="1"/>
  <c r="D33" i="12" s="1"/>
  <c r="D143" i="12"/>
  <c r="E143" i="12" s="1"/>
  <c r="D24" i="12" s="1"/>
  <c r="E25" i="15"/>
  <c r="E35" i="15"/>
  <c r="E37" i="15"/>
  <c r="E34" i="15"/>
  <c r="E33" i="15"/>
  <c r="E30" i="15"/>
  <c r="E29" i="15"/>
  <c r="E40" i="15"/>
  <c r="D152" i="11"/>
  <c r="E152" i="11" s="1"/>
  <c r="D30" i="11" s="1"/>
  <c r="E30" i="11" s="1"/>
  <c r="D151" i="11"/>
  <c r="E151" i="11" s="1"/>
  <c r="D29" i="11" s="1"/>
  <c r="E29" i="11" s="1"/>
  <c r="D148" i="11"/>
  <c r="E148" i="11" s="1"/>
  <c r="D26" i="11" s="1"/>
  <c r="E26" i="11" s="1"/>
  <c r="D147" i="11"/>
  <c r="E147" i="11" s="1"/>
  <c r="D25" i="11" s="1"/>
  <c r="E25" i="11" s="1"/>
  <c r="D159" i="11"/>
  <c r="E159" i="11" s="1"/>
  <c r="D37" i="11" s="1"/>
  <c r="E37" i="11" s="1"/>
  <c r="D153" i="11"/>
  <c r="E153" i="11" s="1"/>
  <c r="D31" i="11" s="1"/>
  <c r="E31" i="11" s="1"/>
  <c r="D160" i="11"/>
  <c r="E160" i="11" s="1"/>
  <c r="D38" i="11" s="1"/>
  <c r="E38" i="11" s="1"/>
  <c r="D158" i="11"/>
  <c r="E158" i="11" s="1"/>
  <c r="D36" i="11" s="1"/>
  <c r="E36" i="11" s="1"/>
  <c r="D150" i="11"/>
  <c r="E150" i="11" s="1"/>
  <c r="D28" i="11" s="1"/>
  <c r="E28" i="11" s="1"/>
  <c r="D146" i="11"/>
  <c r="E146" i="11" s="1"/>
  <c r="D24" i="11" s="1"/>
  <c r="E24" i="11" s="1"/>
  <c r="D156" i="11"/>
  <c r="E156" i="11" s="1"/>
  <c r="D34" i="11" s="1"/>
  <c r="E34" i="11" s="1"/>
  <c r="D162" i="11"/>
  <c r="E162" i="11" s="1"/>
  <c r="D40" i="11" s="1"/>
  <c r="E40" i="11" s="1"/>
  <c r="D149" i="11"/>
  <c r="E149" i="11" s="1"/>
  <c r="D27" i="11" s="1"/>
  <c r="E27" i="11" s="1"/>
  <c r="D161" i="11"/>
  <c r="E161" i="11" s="1"/>
  <c r="D39" i="11" s="1"/>
  <c r="E39" i="11" s="1"/>
  <c r="D157" i="11"/>
  <c r="E157" i="11" s="1"/>
  <c r="D35" i="11" s="1"/>
  <c r="E35" i="11" s="1"/>
  <c r="D155" i="11"/>
  <c r="E155" i="11" s="1"/>
  <c r="D33" i="11" s="1"/>
  <c r="E33" i="11" s="1"/>
  <c r="D154" i="11"/>
  <c r="E154" i="11" s="1"/>
  <c r="D32" i="11" s="1"/>
  <c r="E32" i="11" s="1"/>
  <c r="D142" i="12"/>
  <c r="E32" i="15"/>
  <c r="E24" i="15"/>
  <c r="E36" i="15"/>
  <c r="E38" i="15"/>
  <c r="E26" i="15"/>
  <c r="E28" i="15"/>
  <c r="E31" i="15"/>
  <c r="E27" i="15"/>
  <c r="C186" i="14"/>
  <c r="D186" i="14" s="1"/>
  <c r="D32" i="14" s="1"/>
  <c r="E32" i="14" s="1"/>
  <c r="H229" i="26"/>
  <c r="D32" i="26" s="1"/>
  <c r="C181" i="14"/>
  <c r="D181" i="14" s="1"/>
  <c r="D27" i="14" s="1"/>
  <c r="E27" i="14" s="1"/>
  <c r="H224" i="26"/>
  <c r="D27" i="26" s="1"/>
  <c r="C193" i="14"/>
  <c r="D193" i="14" s="1"/>
  <c r="D39" i="14" s="1"/>
  <c r="E39" i="14" s="1"/>
  <c r="H236" i="26"/>
  <c r="D39" i="26" s="1"/>
  <c r="C178" i="14"/>
  <c r="D178" i="14" s="1"/>
  <c r="D24" i="14" s="1"/>
  <c r="E24" i="14" s="1"/>
  <c r="D24" i="26"/>
  <c r="C192" i="14"/>
  <c r="D192" i="14" s="1"/>
  <c r="D38" i="14" s="1"/>
  <c r="E38" i="14" s="1"/>
  <c r="H235" i="26"/>
  <c r="D38" i="26" s="1"/>
  <c r="C185" i="14"/>
  <c r="D185" i="14" s="1"/>
  <c r="D31" i="14" s="1"/>
  <c r="E31" i="14" s="1"/>
  <c r="H228" i="26"/>
  <c r="D31" i="26" s="1"/>
  <c r="C191" i="14"/>
  <c r="D191" i="14" s="1"/>
  <c r="D37" i="14" s="1"/>
  <c r="E37" i="14" s="1"/>
  <c r="H234" i="26"/>
  <c r="D37" i="26" s="1"/>
  <c r="C184" i="14"/>
  <c r="D184" i="14" s="1"/>
  <c r="D30" i="14" s="1"/>
  <c r="E30" i="14" s="1"/>
  <c r="H227" i="26"/>
  <c r="D30" i="26" s="1"/>
  <c r="C190" i="14"/>
  <c r="D190" i="14" s="1"/>
  <c r="D36" i="14" s="1"/>
  <c r="E36" i="14" s="1"/>
  <c r="H233" i="26"/>
  <c r="D36" i="26" s="1"/>
  <c r="D170" i="8"/>
  <c r="D156" i="8"/>
  <c r="E156" i="8" s="1"/>
  <c r="D27" i="8" s="1"/>
  <c r="E27" i="8" s="1"/>
  <c r="D169" i="8"/>
  <c r="E169" i="8" s="1"/>
  <c r="D40" i="8" s="1"/>
  <c r="E40" i="8" s="1"/>
  <c r="D166" i="8"/>
  <c r="E166" i="8" s="1"/>
  <c r="D37" i="8" s="1"/>
  <c r="E37" i="8" s="1"/>
  <c r="D157" i="8"/>
  <c r="E157" i="8" s="1"/>
  <c r="D28" i="8" s="1"/>
  <c r="E28" i="8" s="1"/>
  <c r="D159" i="8"/>
  <c r="E159" i="8" s="1"/>
  <c r="D30" i="8" s="1"/>
  <c r="E30" i="8" s="1"/>
  <c r="D165" i="8"/>
  <c r="E165" i="8" s="1"/>
  <c r="D36" i="8" s="1"/>
  <c r="E36" i="8" s="1"/>
  <c r="D23" i="26"/>
  <c r="D155" i="8"/>
  <c r="E155" i="8" s="1"/>
  <c r="D26" i="8" s="1"/>
  <c r="E26" i="8" s="1"/>
  <c r="D167" i="8"/>
  <c r="E167" i="8" s="1"/>
  <c r="D38" i="8" s="1"/>
  <c r="E38" i="8" s="1"/>
  <c r="D153" i="8"/>
  <c r="E153" i="8" s="1"/>
  <c r="D24" i="8" s="1"/>
  <c r="E24" i="8" s="1"/>
  <c r="D162" i="8"/>
  <c r="E162" i="8" s="1"/>
  <c r="D33" i="8" s="1"/>
  <c r="E33" i="8" s="1"/>
  <c r="C194" i="14"/>
  <c r="D194" i="14" s="1"/>
  <c r="D40" i="14" s="1"/>
  <c r="E40" i="14" s="1"/>
  <c r="H237" i="26"/>
  <c r="D40" i="26" s="1"/>
  <c r="C183" i="14"/>
  <c r="D183" i="14" s="1"/>
  <c r="D29" i="14" s="1"/>
  <c r="E29" i="14" s="1"/>
  <c r="H226" i="26"/>
  <c r="D29" i="26" s="1"/>
  <c r="C179" i="14"/>
  <c r="D179" i="14" s="1"/>
  <c r="D25" i="14" s="1"/>
  <c r="E25" i="14" s="1"/>
  <c r="H222" i="26"/>
  <c r="D25" i="26" s="1"/>
  <c r="C180" i="14"/>
  <c r="D180" i="14" s="1"/>
  <c r="D26" i="14" s="1"/>
  <c r="E26" i="14" s="1"/>
  <c r="H223" i="26"/>
  <c r="D26" i="26" s="1"/>
  <c r="C182" i="14"/>
  <c r="D182" i="14" s="1"/>
  <c r="D28" i="14" s="1"/>
  <c r="E28" i="14" s="1"/>
  <c r="H225" i="26"/>
  <c r="D28" i="26" s="1"/>
  <c r="C189" i="14"/>
  <c r="D189" i="14" s="1"/>
  <c r="D35" i="14" s="1"/>
  <c r="E35" i="14" s="1"/>
  <c r="H232" i="26"/>
  <c r="D35" i="26" s="1"/>
  <c r="C187" i="14"/>
  <c r="D187" i="14" s="1"/>
  <c r="D33" i="14" s="1"/>
  <c r="E33" i="14" s="1"/>
  <c r="H230" i="26"/>
  <c r="D33" i="26" s="1"/>
  <c r="C188" i="14"/>
  <c r="D188" i="14" s="1"/>
  <c r="D34" i="14" s="1"/>
  <c r="E34" i="14" s="1"/>
  <c r="H231" i="26"/>
  <c r="D34" i="26" s="1"/>
  <c r="D152" i="8"/>
  <c r="E152" i="8" s="1"/>
  <c r="D160" i="8"/>
  <c r="E160" i="8" s="1"/>
  <c r="D31" i="8" s="1"/>
  <c r="E31" i="8" s="1"/>
  <c r="D158" i="8"/>
  <c r="E158" i="8" s="1"/>
  <c r="D29" i="8" s="1"/>
  <c r="E29" i="8" s="1"/>
  <c r="D168" i="8"/>
  <c r="E168" i="8" s="1"/>
  <c r="D39" i="8" s="1"/>
  <c r="E39" i="8" s="1"/>
  <c r="D154" i="8"/>
  <c r="E154" i="8" s="1"/>
  <c r="D25" i="8" s="1"/>
  <c r="E25" i="8" s="1"/>
  <c r="D23" i="14"/>
  <c r="D3" i="28"/>
  <c r="K3" i="28"/>
  <c r="E3" i="28"/>
  <c r="H3" i="28"/>
  <c r="R3" i="28"/>
  <c r="G3" i="28"/>
  <c r="U3" i="28"/>
  <c r="P3" i="28"/>
  <c r="I3" i="28"/>
  <c r="J3" i="28"/>
  <c r="N3" i="28"/>
  <c r="Q3" i="28"/>
  <c r="T3" i="28"/>
  <c r="S3" i="28"/>
  <c r="F3" i="28"/>
  <c r="V3" i="28"/>
  <c r="L3" i="28"/>
  <c r="M3" i="28"/>
  <c r="O3" i="28"/>
  <c r="F26" i="22"/>
  <c r="G26" i="22" s="1"/>
  <c r="F32" i="22"/>
  <c r="G32" i="22" s="1"/>
  <c r="F27" i="22"/>
  <c r="G27" i="22" s="1"/>
  <c r="F36" i="22"/>
  <c r="G36" i="22" s="1"/>
  <c r="F31" i="22"/>
  <c r="F35" i="22"/>
  <c r="G35" i="22" s="1"/>
  <c r="F39" i="22"/>
  <c r="G39" i="22" s="1"/>
  <c r="F28" i="22"/>
  <c r="G28" i="22" s="1"/>
  <c r="F33" i="22"/>
  <c r="G33" i="22" s="1"/>
  <c r="F41" i="22"/>
  <c r="F23" i="22"/>
  <c r="G23" i="22" s="1"/>
  <c r="F29" i="22"/>
  <c r="G29" i="22" s="1"/>
  <c r="F37" i="22"/>
  <c r="G37" i="22" s="1"/>
  <c r="F25" i="22"/>
  <c r="G25" i="22" s="1"/>
  <c r="F34" i="22"/>
  <c r="G34" i="22" s="1"/>
  <c r="F38" i="22"/>
  <c r="G38" i="22" s="1"/>
  <c r="F24" i="22"/>
  <c r="G24" i="22" s="1"/>
  <c r="F30" i="22"/>
  <c r="G30" i="22" s="1"/>
  <c r="F40" i="22"/>
  <c r="G40" i="22" s="1"/>
  <c r="E184" i="35" l="1"/>
  <c r="D23" i="35"/>
  <c r="E24" i="12"/>
  <c r="D24" i="32"/>
  <c r="E34" i="12"/>
  <c r="D34" i="32"/>
  <c r="E27" i="12"/>
  <c r="D27" i="32"/>
  <c r="E40" i="12"/>
  <c r="D40" i="32"/>
  <c r="E39" i="12"/>
  <c r="D39" i="32"/>
  <c r="E37" i="12"/>
  <c r="D37" i="32"/>
  <c r="E36" i="12"/>
  <c r="D36" i="32"/>
  <c r="E29" i="12"/>
  <c r="D29" i="32"/>
  <c r="E25" i="12"/>
  <c r="D25" i="32"/>
  <c r="E33" i="12"/>
  <c r="D33" i="32"/>
  <c r="E38" i="12"/>
  <c r="D38" i="32"/>
  <c r="E32" i="12"/>
  <c r="D32" i="32"/>
  <c r="E35" i="12"/>
  <c r="D35" i="32"/>
  <c r="E26" i="12"/>
  <c r="D26" i="32"/>
  <c r="E28" i="12"/>
  <c r="D28" i="32"/>
  <c r="E31" i="12"/>
  <c r="D31" i="32"/>
  <c r="E30" i="12"/>
  <c r="D30" i="32"/>
  <c r="D195" i="14"/>
  <c r="H238" i="26"/>
  <c r="E41" i="13"/>
  <c r="B6" i="13"/>
  <c r="D7" i="28" a="1"/>
  <c r="D23" i="15"/>
  <c r="H191" i="15"/>
  <c r="D163" i="11"/>
  <c r="E142" i="12"/>
  <c r="D160" i="12"/>
  <c r="E163" i="11"/>
  <c r="D23" i="11"/>
  <c r="E170" i="8"/>
  <c r="D23" i="8"/>
  <c r="C88" i="10"/>
  <c r="E36" i="26"/>
  <c r="D36" i="23"/>
  <c r="C82" i="10"/>
  <c r="E30" i="26"/>
  <c r="D30" i="23"/>
  <c r="C89" i="10"/>
  <c r="D37" i="23"/>
  <c r="E37" i="26"/>
  <c r="C83" i="10"/>
  <c r="D31" i="23"/>
  <c r="E31" i="26"/>
  <c r="C90" i="10"/>
  <c r="E38" i="26"/>
  <c r="D38" i="23"/>
  <c r="E24" i="26"/>
  <c r="C76" i="10"/>
  <c r="D24" i="23"/>
  <c r="C91" i="10"/>
  <c r="D39" i="23"/>
  <c r="E39" i="26"/>
  <c r="C79" i="10"/>
  <c r="D27" i="23"/>
  <c r="E27" i="26"/>
  <c r="C84" i="10"/>
  <c r="D32" i="23"/>
  <c r="E32" i="26"/>
  <c r="D41" i="14"/>
  <c r="D6" i="28" s="1" a="1"/>
  <c r="E23" i="14"/>
  <c r="C86" i="10"/>
  <c r="D34" i="23"/>
  <c r="E34" i="26"/>
  <c r="C85" i="10"/>
  <c r="D33" i="23"/>
  <c r="E33" i="26"/>
  <c r="C87" i="10"/>
  <c r="D35" i="23"/>
  <c r="E35" i="26"/>
  <c r="C80" i="10"/>
  <c r="D28" i="23"/>
  <c r="E28" i="26"/>
  <c r="C78" i="10"/>
  <c r="D26" i="23"/>
  <c r="E26" i="26"/>
  <c r="C77" i="10"/>
  <c r="E25" i="26"/>
  <c r="D25" i="23"/>
  <c r="E29" i="26"/>
  <c r="D29" i="23"/>
  <c r="C81" i="10"/>
  <c r="C92" i="10"/>
  <c r="D40" i="23"/>
  <c r="E40" i="26"/>
  <c r="D41" i="26"/>
  <c r="E41" i="26" s="1"/>
  <c r="E23" i="26"/>
  <c r="C75" i="10"/>
  <c r="D23" i="23"/>
  <c r="G41" i="22"/>
  <c r="E23" i="35" l="1"/>
  <c r="D41" i="35"/>
  <c r="D10" i="21"/>
  <c r="E6" i="13"/>
  <c r="U7" i="28"/>
  <c r="M7" i="28"/>
  <c r="E7" i="28"/>
  <c r="P7" i="28"/>
  <c r="H7" i="28"/>
  <c r="O7" i="28"/>
  <c r="G7" i="28"/>
  <c r="R7" i="28"/>
  <c r="J7" i="28"/>
  <c r="D7" i="28"/>
  <c r="I7" i="28"/>
  <c r="L7" i="28"/>
  <c r="K7" i="28"/>
  <c r="N7" i="28"/>
  <c r="Q7" i="28"/>
  <c r="T7" i="28"/>
  <c r="S7" i="28"/>
  <c r="V7" i="28"/>
  <c r="F7" i="28"/>
  <c r="F39" i="13"/>
  <c r="G39" i="13" s="1"/>
  <c r="F37" i="13"/>
  <c r="G37" i="13" s="1"/>
  <c r="F35" i="13"/>
  <c r="G35" i="13" s="1"/>
  <c r="F33" i="13"/>
  <c r="G33" i="13" s="1"/>
  <c r="F24" i="13"/>
  <c r="G24" i="13" s="1"/>
  <c r="F28" i="13"/>
  <c r="G28" i="13" s="1"/>
  <c r="F32" i="13"/>
  <c r="G32" i="13" s="1"/>
  <c r="F36" i="13"/>
  <c r="G36" i="13" s="1"/>
  <c r="F40" i="13"/>
  <c r="G40" i="13" s="1"/>
  <c r="F29" i="13"/>
  <c r="G29" i="13" s="1"/>
  <c r="F25" i="13"/>
  <c r="G25" i="13" s="1"/>
  <c r="F26" i="13"/>
  <c r="G26" i="13" s="1"/>
  <c r="F34" i="13"/>
  <c r="G34" i="13" s="1"/>
  <c r="F41" i="13"/>
  <c r="F27" i="13"/>
  <c r="G27" i="13" s="1"/>
  <c r="F30" i="13"/>
  <c r="G30" i="13" s="1"/>
  <c r="F31" i="13"/>
  <c r="G31" i="13" s="1"/>
  <c r="F23" i="13"/>
  <c r="G23" i="13" s="1"/>
  <c r="F38" i="13"/>
  <c r="G38" i="13" s="1"/>
  <c r="D23" i="12"/>
  <c r="D23" i="32" s="1"/>
  <c r="E23" i="32" s="1"/>
  <c r="E160" i="12"/>
  <c r="D41" i="11"/>
  <c r="E23" i="11"/>
  <c r="D9" i="28" a="1"/>
  <c r="D41" i="15"/>
  <c r="E23" i="15"/>
  <c r="D5" i="28" a="1"/>
  <c r="C93" i="10"/>
  <c r="D93" i="10" s="1"/>
  <c r="F29" i="26"/>
  <c r="G29" i="26" s="1"/>
  <c r="F33" i="26"/>
  <c r="G33" i="26" s="1"/>
  <c r="F31" i="26"/>
  <c r="G31" i="26" s="1"/>
  <c r="F27" i="26"/>
  <c r="G27" i="26" s="1"/>
  <c r="F41" i="26"/>
  <c r="F30" i="26"/>
  <c r="G30" i="26" s="1"/>
  <c r="F23" i="26"/>
  <c r="G23" i="26" s="1"/>
  <c r="F35" i="26"/>
  <c r="G35" i="26" s="1"/>
  <c r="F38" i="26"/>
  <c r="G38" i="26" s="1"/>
  <c r="F32" i="26"/>
  <c r="G32" i="26" s="1"/>
  <c r="F34" i="26"/>
  <c r="G34" i="26" s="1"/>
  <c r="F40" i="26"/>
  <c r="G40" i="26" s="1"/>
  <c r="F26" i="26"/>
  <c r="G26" i="26" s="1"/>
  <c r="F28" i="26"/>
  <c r="G28" i="26" s="1"/>
  <c r="F24" i="26"/>
  <c r="G24" i="26" s="1"/>
  <c r="F39" i="26"/>
  <c r="G39" i="26" s="1"/>
  <c r="F25" i="26"/>
  <c r="G25" i="26" s="1"/>
  <c r="F37" i="26"/>
  <c r="G37" i="26" s="1"/>
  <c r="F36" i="26"/>
  <c r="G36" i="26" s="1"/>
  <c r="E40" i="23"/>
  <c r="D81" i="10"/>
  <c r="E81" i="10" s="1"/>
  <c r="D29" i="10" s="1"/>
  <c r="E29" i="10" s="1"/>
  <c r="E28" i="23"/>
  <c r="E33" i="23"/>
  <c r="G6" i="28"/>
  <c r="K6" i="28"/>
  <c r="O6" i="28"/>
  <c r="S6" i="28"/>
  <c r="D6" i="28"/>
  <c r="H6" i="28"/>
  <c r="L6" i="28"/>
  <c r="P6" i="28"/>
  <c r="T6" i="28"/>
  <c r="E6" i="28"/>
  <c r="M6" i="28"/>
  <c r="U6" i="28"/>
  <c r="J6" i="28"/>
  <c r="R6" i="28"/>
  <c r="I6" i="28"/>
  <c r="Q6" i="28"/>
  <c r="F6" i="28"/>
  <c r="N6" i="28"/>
  <c r="V6" i="28"/>
  <c r="E27" i="23"/>
  <c r="D76" i="10"/>
  <c r="E76" i="10" s="1"/>
  <c r="D24" i="10" s="1"/>
  <c r="E24" i="10" s="1"/>
  <c r="E38" i="23"/>
  <c r="D90" i="10"/>
  <c r="E90" i="10" s="1"/>
  <c r="D38" i="10" s="1"/>
  <c r="E38" i="10" s="1"/>
  <c r="E31" i="23"/>
  <c r="D89" i="10"/>
  <c r="E89" i="10" s="1"/>
  <c r="D37" i="10" s="1"/>
  <c r="E37" i="10" s="1"/>
  <c r="E36" i="23"/>
  <c r="D88" i="10"/>
  <c r="E88" i="10" s="1"/>
  <c r="D36" i="10" s="1"/>
  <c r="E36" i="10" s="1"/>
  <c r="E23" i="23"/>
  <c r="D41" i="23"/>
  <c r="E29" i="23"/>
  <c r="E25" i="23"/>
  <c r="D77" i="10"/>
  <c r="E77" i="10" s="1"/>
  <c r="D25" i="10" s="1"/>
  <c r="E25" i="10" s="1"/>
  <c r="E26" i="23"/>
  <c r="D80" i="10"/>
  <c r="E80" i="10" s="1"/>
  <c r="D28" i="10" s="1"/>
  <c r="E28" i="10" s="1"/>
  <c r="E35" i="23"/>
  <c r="D85" i="10"/>
  <c r="E85" i="10" s="1"/>
  <c r="D33" i="10" s="1"/>
  <c r="E34" i="23"/>
  <c r="E41" i="14"/>
  <c r="B6" i="14"/>
  <c r="E32" i="23"/>
  <c r="E39" i="23"/>
  <c r="E24" i="23"/>
  <c r="D83" i="10"/>
  <c r="E83" i="10" s="1"/>
  <c r="D31" i="10" s="1"/>
  <c r="E37" i="23"/>
  <c r="E30" i="23"/>
  <c r="D41" i="8"/>
  <c r="E23" i="8"/>
  <c r="D12" i="28" a="1"/>
  <c r="D15" i="28" l="1" a="1"/>
  <c r="B6" i="35"/>
  <c r="D18" i="21" s="1"/>
  <c r="E41" i="35"/>
  <c r="D82" i="10"/>
  <c r="E82" i="10" s="1"/>
  <c r="D30" i="10" s="1"/>
  <c r="E30" i="10" s="1"/>
  <c r="D79" i="10"/>
  <c r="E79" i="10" s="1"/>
  <c r="D27" i="10" s="1"/>
  <c r="E27" i="10" s="1"/>
  <c r="D92" i="10"/>
  <c r="E92" i="10" s="1"/>
  <c r="D40" i="10" s="1"/>
  <c r="E40" i="10" s="1"/>
  <c r="D91" i="10"/>
  <c r="E91" i="10" s="1"/>
  <c r="D39" i="10" s="1"/>
  <c r="E39" i="10" s="1"/>
  <c r="D84" i="10"/>
  <c r="E84" i="10" s="1"/>
  <c r="D32" i="10" s="1"/>
  <c r="E32" i="10" s="1"/>
  <c r="D86" i="10"/>
  <c r="E86" i="10" s="1"/>
  <c r="D34" i="10" s="1"/>
  <c r="E34" i="10" s="1"/>
  <c r="D87" i="10"/>
  <c r="E87" i="10" s="1"/>
  <c r="D35" i="10" s="1"/>
  <c r="E35" i="10" s="1"/>
  <c r="D78" i="10"/>
  <c r="E78" i="10" s="1"/>
  <c r="D26" i="10" s="1"/>
  <c r="E26" i="10" s="1"/>
  <c r="D75" i="10"/>
  <c r="E75" i="10" s="1"/>
  <c r="E24" i="32"/>
  <c r="E38" i="32"/>
  <c r="E37" i="32"/>
  <c r="E33" i="10"/>
  <c r="E33" i="32"/>
  <c r="E34" i="32"/>
  <c r="E28" i="32"/>
  <c r="E31" i="10"/>
  <c r="E31" i="32"/>
  <c r="E36" i="32"/>
  <c r="E39" i="32"/>
  <c r="E35" i="32"/>
  <c r="E25" i="32"/>
  <c r="E30" i="32"/>
  <c r="E32" i="32"/>
  <c r="E40" i="32"/>
  <c r="G41" i="13"/>
  <c r="D5" i="28"/>
  <c r="H5" i="28"/>
  <c r="L5" i="28"/>
  <c r="P5" i="28"/>
  <c r="T5" i="28"/>
  <c r="E5" i="28"/>
  <c r="I5" i="28"/>
  <c r="M5" i="28"/>
  <c r="Q5" i="28"/>
  <c r="U5" i="28"/>
  <c r="J5" i="28"/>
  <c r="R5" i="28"/>
  <c r="G5" i="28"/>
  <c r="O5" i="28"/>
  <c r="F5" i="28"/>
  <c r="N5" i="28"/>
  <c r="V5" i="28"/>
  <c r="K5" i="28"/>
  <c r="S5" i="28"/>
  <c r="B6" i="15"/>
  <c r="E41" i="15"/>
  <c r="E9" i="28"/>
  <c r="I9" i="28"/>
  <c r="M9" i="28"/>
  <c r="Q9" i="28"/>
  <c r="U9" i="28"/>
  <c r="F9" i="28"/>
  <c r="J9" i="28"/>
  <c r="N9" i="28"/>
  <c r="R9" i="28"/>
  <c r="V9" i="28"/>
  <c r="K9" i="28"/>
  <c r="S9" i="28"/>
  <c r="H9" i="28"/>
  <c r="P9" i="28"/>
  <c r="G9" i="28"/>
  <c r="O9" i="28"/>
  <c r="D9" i="28"/>
  <c r="L9" i="28"/>
  <c r="T9" i="28"/>
  <c r="E41" i="11"/>
  <c r="B6" i="11"/>
  <c r="E23" i="12"/>
  <c r="D41" i="12"/>
  <c r="G12" i="28"/>
  <c r="K12" i="28"/>
  <c r="O12" i="28"/>
  <c r="S12" i="28"/>
  <c r="D12" i="28"/>
  <c r="H12" i="28"/>
  <c r="L12" i="28"/>
  <c r="P12" i="28"/>
  <c r="T12" i="28"/>
  <c r="E12" i="28"/>
  <c r="M12" i="28"/>
  <c r="U12" i="28"/>
  <c r="J12" i="28"/>
  <c r="R12" i="28"/>
  <c r="I12" i="28"/>
  <c r="Q12" i="28"/>
  <c r="F12" i="28"/>
  <c r="N12" i="28"/>
  <c r="V12" i="28"/>
  <c r="D6" i="8"/>
  <c r="E41" i="8"/>
  <c r="D9" i="21"/>
  <c r="D6" i="14"/>
  <c r="D23" i="10"/>
  <c r="F24" i="14"/>
  <c r="G24" i="14" s="1"/>
  <c r="F31" i="14"/>
  <c r="G31" i="14" s="1"/>
  <c r="F34" i="14"/>
  <c r="G34" i="14" s="1"/>
  <c r="F37" i="14"/>
  <c r="G37" i="14" s="1"/>
  <c r="F25" i="14"/>
  <c r="G25" i="14" s="1"/>
  <c r="F30" i="14"/>
  <c r="G30" i="14" s="1"/>
  <c r="F28" i="14"/>
  <c r="G28" i="14" s="1"/>
  <c r="F33" i="14"/>
  <c r="G33" i="14" s="1"/>
  <c r="F23" i="14"/>
  <c r="G23" i="14" s="1"/>
  <c r="F27" i="14"/>
  <c r="G27" i="14" s="1"/>
  <c r="F36" i="14"/>
  <c r="G36" i="14" s="1"/>
  <c r="F32" i="14"/>
  <c r="G32" i="14" s="1"/>
  <c r="F35" i="14"/>
  <c r="G35" i="14" s="1"/>
  <c r="F39" i="14"/>
  <c r="G39" i="14" s="1"/>
  <c r="F38" i="14"/>
  <c r="G38" i="14" s="1"/>
  <c r="F41" i="14"/>
  <c r="F40" i="14"/>
  <c r="G40" i="14" s="1"/>
  <c r="F29" i="14"/>
  <c r="G29" i="14" s="1"/>
  <c r="F26" i="14"/>
  <c r="G26" i="14" s="1"/>
  <c r="E29" i="32"/>
  <c r="E41" i="23"/>
  <c r="B6" i="23"/>
  <c r="D4" i="28" a="1"/>
  <c r="G41" i="26"/>
  <c r="F41" i="35" l="1"/>
  <c r="F39" i="35"/>
  <c r="G39" i="35" s="1"/>
  <c r="F37" i="35"/>
  <c r="G37" i="35" s="1"/>
  <c r="F35" i="35"/>
  <c r="G35" i="35" s="1"/>
  <c r="F33" i="35"/>
  <c r="G33" i="35" s="1"/>
  <c r="F31" i="35"/>
  <c r="G31" i="35" s="1"/>
  <c r="F29" i="35"/>
  <c r="G29" i="35" s="1"/>
  <c r="F27" i="35"/>
  <c r="G27" i="35" s="1"/>
  <c r="F25" i="35"/>
  <c r="G25" i="35" s="1"/>
  <c r="F23" i="35"/>
  <c r="G23" i="35" s="1"/>
  <c r="F28" i="35"/>
  <c r="G28" i="35" s="1"/>
  <c r="F24" i="35"/>
  <c r="G24" i="35" s="1"/>
  <c r="F40" i="35"/>
  <c r="G40" i="35" s="1"/>
  <c r="F38" i="35"/>
  <c r="G38" i="35" s="1"/>
  <c r="F36" i="35"/>
  <c r="G36" i="35" s="1"/>
  <c r="F34" i="35"/>
  <c r="G34" i="35" s="1"/>
  <c r="F32" i="35"/>
  <c r="G32" i="35" s="1"/>
  <c r="F30" i="35"/>
  <c r="G30" i="35" s="1"/>
  <c r="F26" i="35"/>
  <c r="G26" i="35" s="1"/>
  <c r="E15" i="28"/>
  <c r="I15" i="28"/>
  <c r="M15" i="28"/>
  <c r="Q15" i="28"/>
  <c r="U15" i="28"/>
  <c r="F15" i="28"/>
  <c r="J15" i="28"/>
  <c r="N15" i="28"/>
  <c r="R15" i="28"/>
  <c r="V15" i="28"/>
  <c r="O15" i="28"/>
  <c r="D15" i="28"/>
  <c r="L15" i="28"/>
  <c r="T15" i="28"/>
  <c r="G15" i="28"/>
  <c r="K15" i="28"/>
  <c r="S15" i="28"/>
  <c r="H15" i="28"/>
  <c r="P15" i="28"/>
  <c r="E93" i="10"/>
  <c r="E27" i="32"/>
  <c r="E26" i="32"/>
  <c r="D12" i="21"/>
  <c r="E6" i="11"/>
  <c r="D8" i="21"/>
  <c r="D6" i="15"/>
  <c r="E41" i="12"/>
  <c r="B6" i="12"/>
  <c r="D8" i="28" a="1"/>
  <c r="F32" i="11"/>
  <c r="G32" i="11" s="1"/>
  <c r="F28" i="11"/>
  <c r="G28" i="11" s="1"/>
  <c r="F30" i="11"/>
  <c r="G30" i="11" s="1"/>
  <c r="F38" i="11"/>
  <c r="G38" i="11" s="1"/>
  <c r="F23" i="11"/>
  <c r="G23" i="11" s="1"/>
  <c r="F36" i="11"/>
  <c r="G36" i="11" s="1"/>
  <c r="F25" i="11"/>
  <c r="G25" i="11" s="1"/>
  <c r="F31" i="11"/>
  <c r="G31" i="11" s="1"/>
  <c r="F40" i="11"/>
  <c r="G40" i="11" s="1"/>
  <c r="F41" i="11"/>
  <c r="G41" i="11" s="1"/>
  <c r="F27" i="11"/>
  <c r="G27" i="11" s="1"/>
  <c r="F35" i="11"/>
  <c r="G35" i="11" s="1"/>
  <c r="F26" i="11"/>
  <c r="G26" i="11" s="1"/>
  <c r="F33" i="11"/>
  <c r="G33" i="11" s="1"/>
  <c r="F37" i="11"/>
  <c r="G37" i="11" s="1"/>
  <c r="F29" i="11"/>
  <c r="G29" i="11" s="1"/>
  <c r="F39" i="11"/>
  <c r="G39" i="11" s="1"/>
  <c r="F34" i="11"/>
  <c r="G34" i="11" s="1"/>
  <c r="F24" i="11"/>
  <c r="G24" i="11" s="1"/>
  <c r="F25" i="15"/>
  <c r="G25" i="15" s="1"/>
  <c r="F37" i="15"/>
  <c r="G37" i="15" s="1"/>
  <c r="F34" i="15"/>
  <c r="G34" i="15" s="1"/>
  <c r="F31" i="15"/>
  <c r="G31" i="15" s="1"/>
  <c r="F38" i="15"/>
  <c r="G38" i="15" s="1"/>
  <c r="F26" i="15"/>
  <c r="G26" i="15" s="1"/>
  <c r="F24" i="15"/>
  <c r="G24" i="15" s="1"/>
  <c r="F40" i="15"/>
  <c r="G40" i="15" s="1"/>
  <c r="F32" i="15"/>
  <c r="G32" i="15" s="1"/>
  <c r="F33" i="15"/>
  <c r="G33" i="15" s="1"/>
  <c r="F23" i="15"/>
  <c r="G23" i="15" s="1"/>
  <c r="F39" i="15"/>
  <c r="G39" i="15" s="1"/>
  <c r="F36" i="15"/>
  <c r="G36" i="15" s="1"/>
  <c r="F41" i="15"/>
  <c r="F30" i="15"/>
  <c r="G30" i="15" s="1"/>
  <c r="F27" i="15"/>
  <c r="G27" i="15" s="1"/>
  <c r="F29" i="15"/>
  <c r="G29" i="15" s="1"/>
  <c r="F35" i="15"/>
  <c r="G35" i="15" s="1"/>
  <c r="F28" i="15"/>
  <c r="G28" i="15" s="1"/>
  <c r="D6" i="23"/>
  <c r="D7" i="21"/>
  <c r="D41" i="10"/>
  <c r="E23" i="10"/>
  <c r="D10" i="28" a="1"/>
  <c r="U4" i="28"/>
  <c r="M4" i="28"/>
  <c r="E4" i="28"/>
  <c r="P4" i="28"/>
  <c r="H4" i="28"/>
  <c r="O4" i="28"/>
  <c r="G4" i="28"/>
  <c r="R4" i="28"/>
  <c r="J4" i="28"/>
  <c r="Q4" i="28"/>
  <c r="T4" i="28"/>
  <c r="S4" i="28"/>
  <c r="V4" i="28"/>
  <c r="F4" i="28"/>
  <c r="D4" i="28"/>
  <c r="I4" i="28"/>
  <c r="L4" i="28"/>
  <c r="K4" i="28"/>
  <c r="N4" i="28"/>
  <c r="F35" i="23"/>
  <c r="G35" i="23" s="1"/>
  <c r="F30" i="23"/>
  <c r="G30" i="23" s="1"/>
  <c r="F37" i="23"/>
  <c r="G37" i="23" s="1"/>
  <c r="F31" i="23"/>
  <c r="G31" i="23" s="1"/>
  <c r="H31" i="23" s="1"/>
  <c r="F25" i="23"/>
  <c r="G25" i="23" s="1"/>
  <c r="F23" i="23"/>
  <c r="G23" i="23" s="1"/>
  <c r="F41" i="23"/>
  <c r="F32" i="23"/>
  <c r="G32" i="23" s="1"/>
  <c r="F33" i="23"/>
  <c r="G33" i="23" s="1"/>
  <c r="F26" i="23"/>
  <c r="G26" i="23" s="1"/>
  <c r="F28" i="23"/>
  <c r="G28" i="23" s="1"/>
  <c r="F36" i="23"/>
  <c r="G36" i="23" s="1"/>
  <c r="F24" i="23"/>
  <c r="G24" i="23" s="1"/>
  <c r="F34" i="23"/>
  <c r="G34" i="23" s="1"/>
  <c r="F40" i="23"/>
  <c r="G40" i="23" s="1"/>
  <c r="F39" i="23"/>
  <c r="G39" i="23" s="1"/>
  <c r="F38" i="23"/>
  <c r="G38" i="23" s="1"/>
  <c r="F27" i="23"/>
  <c r="G27" i="23" s="1"/>
  <c r="F29" i="23"/>
  <c r="G29" i="23" s="1"/>
  <c r="G41" i="14"/>
  <c r="F25" i="8"/>
  <c r="G25" i="8" s="1"/>
  <c r="F32" i="8"/>
  <c r="G32" i="8" s="1"/>
  <c r="F31" i="8"/>
  <c r="G31" i="8" s="1"/>
  <c r="F26" i="8"/>
  <c r="G26" i="8" s="1"/>
  <c r="F37" i="8"/>
  <c r="G37" i="8" s="1"/>
  <c r="F24" i="8"/>
  <c r="G24" i="8" s="1"/>
  <c r="F29" i="8"/>
  <c r="G29" i="8" s="1"/>
  <c r="F33" i="8"/>
  <c r="G33" i="8" s="1"/>
  <c r="F36" i="8"/>
  <c r="G36" i="8" s="1"/>
  <c r="F41" i="8"/>
  <c r="F27" i="8"/>
  <c r="G27" i="8" s="1"/>
  <c r="F35" i="8"/>
  <c r="G35" i="8" s="1"/>
  <c r="F23" i="8"/>
  <c r="G23" i="8" s="1"/>
  <c r="F40" i="8"/>
  <c r="G40" i="8" s="1"/>
  <c r="F30" i="8"/>
  <c r="G30" i="8" s="1"/>
  <c r="F38" i="8"/>
  <c r="G38" i="8" s="1"/>
  <c r="F28" i="8"/>
  <c r="G28" i="8" s="1"/>
  <c r="F34" i="8"/>
  <c r="G34" i="8" s="1"/>
  <c r="F39" i="8"/>
  <c r="G39" i="8" s="1"/>
  <c r="G41" i="35" l="1"/>
  <c r="E6" i="12"/>
  <c r="D11" i="21"/>
  <c r="D19" i="21" s="1"/>
  <c r="G41" i="15"/>
  <c r="G8" i="28"/>
  <c r="G16" i="28" s="1"/>
  <c r="K8" i="28"/>
  <c r="K16" i="28" s="1"/>
  <c r="O8" i="28"/>
  <c r="O16" i="28" s="1"/>
  <c r="S8" i="28"/>
  <c r="S16" i="28" s="1"/>
  <c r="D8" i="28"/>
  <c r="D16" i="28" s="1"/>
  <c r="H8" i="28"/>
  <c r="H16" i="28" s="1"/>
  <c r="L8" i="28"/>
  <c r="L16" i="28" s="1"/>
  <c r="P8" i="28"/>
  <c r="P16" i="28" s="1"/>
  <c r="T8" i="28"/>
  <c r="T16" i="28" s="1"/>
  <c r="E8" i="28"/>
  <c r="E16" i="28" s="1"/>
  <c r="M8" i="28"/>
  <c r="M16" i="28" s="1"/>
  <c r="U8" i="28"/>
  <c r="U16" i="28" s="1"/>
  <c r="J8" i="28"/>
  <c r="J16" i="28" s="1"/>
  <c r="R8" i="28"/>
  <c r="R16" i="28" s="1"/>
  <c r="I8" i="28"/>
  <c r="I16" i="28" s="1"/>
  <c r="Q8" i="28"/>
  <c r="Q16" i="28" s="1"/>
  <c r="F8" i="28"/>
  <c r="F16" i="28" s="1"/>
  <c r="N8" i="28"/>
  <c r="N16" i="28" s="1"/>
  <c r="V8" i="28"/>
  <c r="V16" i="28" s="1"/>
  <c r="F24" i="12"/>
  <c r="G24" i="12" s="1"/>
  <c r="F38" i="12"/>
  <c r="G38" i="12" s="1"/>
  <c r="F26" i="12"/>
  <c r="G26" i="12" s="1"/>
  <c r="F34" i="12"/>
  <c r="G34" i="12" s="1"/>
  <c r="F32" i="12"/>
  <c r="G32" i="12" s="1"/>
  <c r="F36" i="12"/>
  <c r="G36" i="12" s="1"/>
  <c r="F37" i="12"/>
  <c r="G37" i="12" s="1"/>
  <c r="F40" i="12"/>
  <c r="G40" i="12" s="1"/>
  <c r="F33" i="12"/>
  <c r="G33" i="12" s="1"/>
  <c r="F39" i="12"/>
  <c r="G39" i="12" s="1"/>
  <c r="F28" i="12"/>
  <c r="G28" i="12" s="1"/>
  <c r="F35" i="12"/>
  <c r="G35" i="12" s="1"/>
  <c r="F27" i="12"/>
  <c r="G27" i="12" s="1"/>
  <c r="F29" i="12"/>
  <c r="G29" i="12" s="1"/>
  <c r="F23" i="12"/>
  <c r="G23" i="12" s="1"/>
  <c r="F30" i="12"/>
  <c r="G30" i="12" s="1"/>
  <c r="F25" i="12"/>
  <c r="G25" i="12" s="1"/>
  <c r="F31" i="12"/>
  <c r="G31" i="12" s="1"/>
  <c r="F41" i="12"/>
  <c r="G41" i="23"/>
  <c r="D41" i="32"/>
  <c r="G41" i="8"/>
  <c r="G10" i="28"/>
  <c r="K10" i="28"/>
  <c r="O10" i="28"/>
  <c r="S10" i="28"/>
  <c r="D10" i="28"/>
  <c r="H10" i="28"/>
  <c r="L10" i="28"/>
  <c r="P10" i="28"/>
  <c r="T10" i="28"/>
  <c r="E10" i="28"/>
  <c r="M10" i="28"/>
  <c r="U10" i="28"/>
  <c r="J10" i="28"/>
  <c r="R10" i="28"/>
  <c r="I10" i="28"/>
  <c r="Q10" i="28"/>
  <c r="F10" i="28"/>
  <c r="N10" i="28"/>
  <c r="V10" i="28"/>
  <c r="E41" i="10"/>
  <c r="B6" i="10"/>
  <c r="E45" i="32" l="1"/>
  <c r="G41" i="12"/>
  <c r="E6" i="10"/>
  <c r="D13" i="21"/>
  <c r="F27" i="10"/>
  <c r="G27" i="10" s="1"/>
  <c r="F23" i="10"/>
  <c r="G23" i="10" s="1"/>
  <c r="F37" i="10"/>
  <c r="G37" i="10" s="1"/>
  <c r="F25" i="10"/>
  <c r="G25" i="10" s="1"/>
  <c r="F35" i="10"/>
  <c r="G35" i="10" s="1"/>
  <c r="F32" i="10"/>
  <c r="G32" i="10" s="1"/>
  <c r="F34" i="10"/>
  <c r="G34" i="10" s="1"/>
  <c r="F38" i="10"/>
  <c r="G38" i="10" s="1"/>
  <c r="F30" i="10"/>
  <c r="G30" i="10" s="1"/>
  <c r="F24" i="10"/>
  <c r="G24" i="10" s="1"/>
  <c r="F26" i="10"/>
  <c r="G26" i="10" s="1"/>
  <c r="F39" i="10"/>
  <c r="G39" i="10" s="1"/>
  <c r="F33" i="10"/>
  <c r="G33" i="10" s="1"/>
  <c r="F36" i="10"/>
  <c r="G36" i="10" s="1"/>
  <c r="F28" i="10"/>
  <c r="G28" i="10" s="1"/>
  <c r="F29" i="10"/>
  <c r="G29" i="10" s="1"/>
  <c r="F31" i="10"/>
  <c r="G31" i="10" s="1"/>
  <c r="F40" i="10"/>
  <c r="G40" i="10" s="1"/>
  <c r="F41" i="10"/>
  <c r="E41" i="32"/>
  <c r="F23" i="32" l="1"/>
  <c r="F40" i="32"/>
  <c r="G40" i="32" s="1"/>
  <c r="F25" i="32"/>
  <c r="F27" i="32"/>
  <c r="F29" i="32"/>
  <c r="F31" i="32"/>
  <c r="F33" i="32"/>
  <c r="F35" i="32"/>
  <c r="G35" i="32" s="1"/>
  <c r="F37" i="32"/>
  <c r="G37" i="32" s="1"/>
  <c r="F39" i="32"/>
  <c r="G39" i="32" s="1"/>
  <c r="F41" i="32"/>
  <c r="G41" i="32" s="1"/>
  <c r="F24" i="32"/>
  <c r="F26" i="32"/>
  <c r="F28" i="32"/>
  <c r="F30" i="32"/>
  <c r="F32" i="32"/>
  <c r="F34" i="32"/>
  <c r="F36" i="32"/>
  <c r="G36" i="32" s="1"/>
  <c r="F38" i="32"/>
  <c r="G38" i="32" s="1"/>
  <c r="D45" i="32"/>
  <c r="G34" i="32"/>
  <c r="G24" i="32"/>
  <c r="G30" i="32"/>
  <c r="G32" i="32"/>
  <c r="G26" i="32"/>
  <c r="G33" i="32"/>
  <c r="G27" i="32"/>
  <c r="G29" i="32"/>
  <c r="G28" i="32"/>
  <c r="G25" i="32"/>
  <c r="G31" i="32"/>
  <c r="G41" i="10"/>
  <c r="G23" i="32"/>
  <c r="E95" i="15"/>
</calcChain>
</file>

<file path=xl/comments1.xml><?xml version="1.0" encoding="utf-8"?>
<comments xmlns="http://schemas.openxmlformats.org/spreadsheetml/2006/main">
  <authors>
    <author>Fernández Serrano, José Luis</author>
    <author>Caballero Fernández, Mercedes</author>
  </authors>
  <commentList>
    <comment ref="D50" authorId="0" shapeId="0">
      <text>
        <r>
          <rPr>
            <sz val="9"/>
            <color indexed="81"/>
            <rFont val="Tahoma"/>
            <family val="2"/>
          </rPr>
          <t>Del dato obtenido en las Ha.Aut. 
Navarra: Se descuenta el sobreesfuerzo, es decir 11.600,89 que es la cuantía resultante de aplicar su capacidad normativa respecto al tipo autonómico. 
PV: se descuenta igualmente el sobreesfuerzo, pero en este caso es nulo dado que no aplica el tramo autonómico.
La forma de calcular el sobreesfuerzo está en el A_G21A3_forales, pestaña Homog_IH.</t>
        </r>
      </text>
    </comment>
    <comment ref="C52" authorId="0" shapeId="0">
      <text>
        <r>
          <rPr>
            <b/>
            <sz val="9"/>
            <color indexed="81"/>
            <rFont val="Tahoma"/>
            <family val="2"/>
          </rPr>
          <t xml:space="preserve">Informes sobre la financiación definitiva de las Comunidades Autónomas a través del sistema de financiación
</t>
        </r>
        <r>
          <rPr>
            <sz val="9"/>
            <color indexed="81"/>
            <rFont val="Tahoma"/>
            <family val="2"/>
          </rPr>
          <t xml:space="preserve">http://www.minhap.gob.es/es-ES/CDI/Paginas/SistemasFinanciacionDeuda/InformacionCCAAs/Informes%20financiacion%20comunidades%20autonomas2.aspx
</t>
        </r>
        <r>
          <rPr>
            <b/>
            <sz val="9"/>
            <color indexed="81"/>
            <rFont val="Tahoma"/>
            <family val="2"/>
          </rPr>
          <t>Anexo</t>
        </r>
        <r>
          <rPr>
            <sz val="9"/>
            <color indexed="81"/>
            <rFont val="Tahoma"/>
            <family val="2"/>
          </rPr>
          <t xml:space="preserve"> Liquidación 2014. Pg 39 para le Matriculación. Los demás, al principio del documento.
http://www.minhap.gob.es/Documentacion/Publico/CDI/Sist%20Financiacion%20y%20Deuda/InformaciónCCAA/Anexos_liquidación_2014.pdf</t>
        </r>
      </text>
    </comment>
    <comment ref="C65" authorId="1" shapeId="0">
      <text>
        <r>
          <rPr>
            <sz val="9"/>
            <color indexed="81"/>
            <rFont val="Tahoma"/>
            <family val="2"/>
          </rPr>
          <t xml:space="preserve">Recaudación y estadístisticas del sistema tributario español, 2004-2014.
http://www.minhap.gob.es/es-ES/Areas%20Tematicas/Impuestos/Direccion%20General%20de%20Tributos/Paginas/Estadisticas_Recaudacion.aspx
</t>
        </r>
        <r>
          <rPr>
            <b/>
            <sz val="9"/>
            <color indexed="81"/>
            <rFont val="Tahoma"/>
            <family val="2"/>
          </rPr>
          <t>Cuadro I.17 Recaudación MINHAP.</t>
        </r>
        <r>
          <rPr>
            <sz val="9"/>
            <color indexed="81"/>
            <rFont val="Tahoma"/>
            <family val="2"/>
          </rPr>
          <t xml:space="preserve">
http://www.minhap.gob.es/Documentacion/Publico/Tributos/Estadisticas/Recaudacion/2014/Analisis_estadistico_recaudacion_2014.pdf</t>
        </r>
      </text>
    </comment>
  </commentList>
</comments>
</file>

<file path=xl/sharedStrings.xml><?xml version="1.0" encoding="utf-8"?>
<sst xmlns="http://schemas.openxmlformats.org/spreadsheetml/2006/main" count="2840" uniqueCount="945">
  <si>
    <t>los residentes presentes y los visitantes extranjeros y españoles en proporción al tamaño de cada grupo</t>
  </si>
  <si>
    <t>peso en rec total obs</t>
  </si>
  <si>
    <t>Para los residentes, se utilizan datos de la EPF ajustada a CRE</t>
  </si>
  <si>
    <t>Explotación de la EPF y de EGATUR</t>
  </si>
  <si>
    <t>Datos de ingresos homogeneizados y reales de las CCAA y del Estado</t>
  </si>
  <si>
    <t>I126: Impuesto sobre las primas de seguros</t>
  </si>
  <si>
    <t>peso en pob</t>
  </si>
  <si>
    <t>consumo per capita</t>
  </si>
  <si>
    <t>consumo/PIB</t>
  </si>
  <si>
    <t>conciertos san y edu, partes de cap 2 y 6</t>
  </si>
  <si>
    <t>Véase el Anexo 5 y la ficha en Word para más detalles</t>
  </si>
  <si>
    <t>recaudación imputada, cons interm otras act</t>
  </si>
  <si>
    <t>TOTAL RESIDENTES</t>
  </si>
  <si>
    <t>NO RESIDENTES</t>
  </si>
  <si>
    <t>Ceuta y Meilla</t>
  </si>
  <si>
    <t>Consumos intermedios otras actividades</t>
  </si>
  <si>
    <t>sin territ</t>
  </si>
  <si>
    <t>Cuenta General Canarias, liq PGE</t>
  </si>
  <si>
    <t>El consumo de los extranjeros se estima con datos de EGATUR</t>
  </si>
  <si>
    <t xml:space="preserve">0. Ingresos totales a imputar, se asignan a conumo fnal hogares </t>
  </si>
  <si>
    <t>Indicador de consumo final sujeto, privado y público</t>
  </si>
  <si>
    <t>datps del Consejo Gral del Notariado a través del INE</t>
  </si>
  <si>
    <t>rec imputada aapp</t>
  </si>
  <si>
    <t>gasto total sujeto, privado y público</t>
  </si>
  <si>
    <t>0. Ingresos homogéneos totales</t>
  </si>
  <si>
    <t>CCAA regimen común</t>
  </si>
  <si>
    <t>CCAA forales</t>
  </si>
  <si>
    <t xml:space="preserve"> construcción indicador territorializado de gasto en vivienda por región de residencia</t>
  </si>
  <si>
    <t>gasto total en vivienda por comunidad de residencia</t>
  </si>
  <si>
    <t xml:space="preserve"> - gasto en Canarias y Ceuta y Melilla</t>
  </si>
  <si>
    <t>2. Reparto grueso del impuesto (excepto matriculación y combustibles)</t>
  </si>
  <si>
    <t>indicador 1 de gasto</t>
  </si>
  <si>
    <t>peso en indicadro 1</t>
  </si>
  <si>
    <t>recaudación teórica por región de residencia del comprador</t>
  </si>
  <si>
    <t>recaudación imputada, FBCF</t>
  </si>
  <si>
    <t>1. Reparto de la recaudacion homogénea de cada territorio entre los componentes de la población efectiva</t>
  </si>
  <si>
    <t>Véae el Anexo 3</t>
  </si>
  <si>
    <t>I128: Venta Minorista de Hidrocarburos, ingr. Homog.</t>
  </si>
  <si>
    <t>peso en Iva teórico</t>
  </si>
  <si>
    <t>liquidacion sistema financiación regional</t>
  </si>
  <si>
    <t>se aplican en toda España excepto Ceuta y Melilla</t>
  </si>
  <si>
    <t>AAPP por gasto en consumo final individualizado</t>
  </si>
  <si>
    <t>Administracionies públicas</t>
  </si>
  <si>
    <t>Ramas exentas</t>
  </si>
  <si>
    <t>gasto de los canarios</t>
  </si>
  <si>
    <t>Haciendas Autonòmicas en cifras</t>
  </si>
  <si>
    <t>importe</t>
  </si>
  <si>
    <t>el consumo de los extranjeros se estima en base a la EPF y a la población turística extranjera media basada en datos de EGATUR</t>
  </si>
  <si>
    <t>Explotación de la EPF,</t>
  </si>
  <si>
    <t>peso en IVA</t>
  </si>
  <si>
    <t>miles de euros</t>
  </si>
  <si>
    <t>por región de residencia</t>
  </si>
  <si>
    <t>total a Canarias</t>
  </si>
  <si>
    <t>peso</t>
  </si>
  <si>
    <t>AAPP</t>
  </si>
  <si>
    <t>AAPP, formación bruta de cap. Fijo</t>
  </si>
  <si>
    <t>peso en indicador sin exportaciones</t>
  </si>
  <si>
    <t>indicador 1</t>
  </si>
  <si>
    <t>total = indicador 2</t>
  </si>
  <si>
    <t>4.  Reparto de recaudación combustibles y matriculación por indicador 2 de consumo</t>
  </si>
  <si>
    <t>indicador 2</t>
  </si>
  <si>
    <t>peso en inddicdor 2</t>
  </si>
  <si>
    <t>rec imputada matric y combustibles</t>
  </si>
  <si>
    <t>Por gasto ECPF de los residentes</t>
  </si>
  <si>
    <t>Reparto en dos bloques a efectos de la territorialización</t>
  </si>
  <si>
    <t>3. Indicador global e imputación de la recaudación</t>
  </si>
  <si>
    <t>total gasto públco terr</t>
  </si>
  <si>
    <t>La Rioja</t>
  </si>
  <si>
    <t>5. Estimación del consumo de los hogares en establecimientos hosteleros por regiones y colectivos</t>
  </si>
  <si>
    <t>nota: se usa un único tipo medio para todos los turistas</t>
  </si>
  <si>
    <t>extranjeros y canarios</t>
  </si>
  <si>
    <t>4.  Imputación del la recaudación ligada al resto de actividades</t>
  </si>
  <si>
    <t>I131: IPSI, Ceuta y Melilla</t>
  </si>
  <si>
    <t>volumen de ingresos:</t>
  </si>
  <si>
    <t xml:space="preserve"> = gasto sujeto a IVA por comunidad de residencia</t>
  </si>
  <si>
    <t xml:space="preserve">peso población padrón </t>
  </si>
  <si>
    <t>indicador de gasto total sujeto</t>
  </si>
  <si>
    <t>1. Construcción del indicador de consumo utilizado  para imputar el grueso del REF</t>
  </si>
  <si>
    <t>peso en renta</t>
  </si>
  <si>
    <t>resto recaudación imputada</t>
  </si>
  <si>
    <t>total, resto recaudación</t>
  </si>
  <si>
    <t>Véase la sección 4.2 del Anexo 5</t>
  </si>
  <si>
    <t>3. Constrrucción indicador 2: añadir a indicador 1 exportaciones desde Canarias al extranjero y al resto de España</t>
  </si>
  <si>
    <t>total, gasto publico relevante, miles</t>
  </si>
  <si>
    <t>Gasto en consumo final de los hogares</t>
  </si>
  <si>
    <t>Gasto de inversión de los hogares (vivienda)</t>
  </si>
  <si>
    <t>2. Imputacióin de la recaudación en base al consumo territorializado de tabaco</t>
  </si>
  <si>
    <t>peso en consumo total territ</t>
  </si>
  <si>
    <t>peso en  población</t>
  </si>
  <si>
    <t>gasto extranjeros por poblacion</t>
  </si>
  <si>
    <t>I122/2: Impuesto Especial sobre bebidas alcohólicas (alcoholes, productos intermedios y cerveza)</t>
  </si>
  <si>
    <t>importe total</t>
  </si>
  <si>
    <t>c) Territorialización del IVA teórico ligado a:</t>
  </si>
  <si>
    <t>del informe anual de rec de la AEAT, anexo 6.2</t>
  </si>
  <si>
    <t>b) cálculo recaudación teórica del IVA</t>
  </si>
  <si>
    <t>Formación bruta de capital fijo</t>
  </si>
  <si>
    <t>repartidas por población</t>
  </si>
  <si>
    <t>peso en indicador de consumo para imp. Esp. Combustibles sin exportaciones</t>
  </si>
  <si>
    <t>lo mismo pero sin exportaciones</t>
  </si>
  <si>
    <t>cuadro A5.13</t>
  </si>
  <si>
    <t>gasto aatt canarias y CyMel</t>
  </si>
  <si>
    <t>Melilla</t>
  </si>
  <si>
    <t>Ceuta</t>
  </si>
  <si>
    <t>Anexo 5, Cuadros A5.6, A5.26 y A5.27</t>
  </si>
  <si>
    <t>ver anexo 5 (cuadro A5.10). Luego se reparte por población padrón entre todas las regiones</t>
  </si>
  <si>
    <t>gasto terrriotrializado cap 6</t>
  </si>
  <si>
    <t>1. Desglose de la recaudación por IVA por colectivos y tipos de transacciones, millones de euros</t>
  </si>
  <si>
    <t>millones de euros</t>
  </si>
  <si>
    <t>País Vasco</t>
  </si>
  <si>
    <t>3. Imputación de la recaudacion ligada al gasto de las AAPP</t>
  </si>
  <si>
    <t>rec imputada</t>
  </si>
  <si>
    <t>miles</t>
  </si>
  <si>
    <t>2. Territorialización de la recaudación imputada:</t>
  </si>
  <si>
    <t>La recaudación ligada al consumo estimado de los extranjeros se reparte por población</t>
  </si>
  <si>
    <t>fuentes:</t>
  </si>
  <si>
    <t>Recursos REF cabildos</t>
  </si>
  <si>
    <t>2. Estimación del consumo de los hogares en el hogar por regiones y colectivos</t>
  </si>
  <si>
    <t>total se imputa por población</t>
  </si>
  <si>
    <t>peso en población</t>
  </si>
  <si>
    <t>total a imputar</t>
  </si>
  <si>
    <t>total IVA teórico por ccaa</t>
  </si>
  <si>
    <t>En proporción al consumo estimado, distinguiendo entre consumo directo y en establecimientos hosteleros</t>
  </si>
  <si>
    <t>Ingresos del Estado  total</t>
  </si>
  <si>
    <t>d) reparto de la recaudación real imputada a hogares por consumo final en proporción al IVA teórico territorializado calculado arriba</t>
  </si>
  <si>
    <t>Cantabria</t>
  </si>
  <si>
    <t>Castilla y León</t>
  </si>
  <si>
    <t>IVA ligado a consumo de los residentes sujeto a IVA</t>
  </si>
  <si>
    <t>IVA ligado gasto de los extranjeros</t>
  </si>
  <si>
    <t>La recaudacíon homogénea territorializada se distribuye entre</t>
  </si>
  <si>
    <t>gasto relevante para reparto IVA de las AAPP</t>
  </si>
  <si>
    <t>cuadro A5.12</t>
  </si>
  <si>
    <t>del resto de España en proporción al peso de cada región como emisora de turistas internos.</t>
  </si>
  <si>
    <t>Anexo 3, EGATUR y FAMILITUR</t>
  </si>
  <si>
    <t>recaudación imputada hogares</t>
  </si>
  <si>
    <t>indicador final de gasto hogares doméstico</t>
  </si>
  <si>
    <t>gasto aapp 2 y 6</t>
  </si>
  <si>
    <t>peso extranjeros</t>
  </si>
  <si>
    <t>peso aapp</t>
  </si>
  <si>
    <t>mismo indicador de gasto público en cap 2 que para impuesto sobre electricidad</t>
  </si>
  <si>
    <t>2. Imputación, usando mismos pesos que para IE sobre combustibles</t>
  </si>
  <si>
    <t>IVMH imputado</t>
  </si>
  <si>
    <t>usa la parte de las  importaciones del resto de España que corresponde a tal consumo</t>
  </si>
  <si>
    <t>por su peso en en cosnumo local.</t>
  </si>
  <si>
    <t>Liquidaciones de los presupuestos de las AAPP</t>
  </si>
  <si>
    <t>el mismo que para el impuesto especial sobre hidrocarburos</t>
  </si>
  <si>
    <t>Véase el anexo 5, sección 2</t>
  </si>
  <si>
    <t>Ver Anexo 5</t>
  </si>
  <si>
    <t>I129: Tasas sobre el juego, ingresos homogeneizados</t>
  </si>
  <si>
    <t>I127:Transmisiones patrim. y actos jurídicos documentados, ingresos homogéneos</t>
  </si>
  <si>
    <t>IVA a imputar, miles de euros</t>
  </si>
  <si>
    <t>ponderando canarias</t>
  </si>
  <si>
    <t>no residentes</t>
  </si>
  <si>
    <t>en Canarias</t>
  </si>
  <si>
    <t xml:space="preserve">en resto </t>
  </si>
  <si>
    <t>mismo indicador que para el impuesto sobre electricidad</t>
  </si>
  <si>
    <t>volumen de ingresos</t>
  </si>
  <si>
    <t>2. Imputación del gasto en consumo final de los hogares</t>
  </si>
  <si>
    <t>gasto de los extranjeros</t>
  </si>
  <si>
    <t>I122: Impuestos especiales* (sin electricidad ni matriculación)</t>
  </si>
  <si>
    <t>b) territorializacion del consumo extranjeros y canarios</t>
  </si>
  <si>
    <t>gasto sujeto a aranceles de los residentes</t>
  </si>
  <si>
    <t>total gasto hogares terrrit para aranceles</t>
  </si>
  <si>
    <t>total, rec imputada hogares</t>
  </si>
  <si>
    <t>peso en gasto total</t>
  </si>
  <si>
    <t>recaudación imputada</t>
  </si>
  <si>
    <t>caps 2 y 6</t>
  </si>
  <si>
    <t>millones</t>
  </si>
  <si>
    <t>I130: REF Canarias (bruto de comp IGTE e incl. Parte ccll), rec. Homogénea</t>
  </si>
  <si>
    <t>consumo, millones</t>
  </si>
  <si>
    <t>gasto privado doméstico</t>
  </si>
  <si>
    <t>peso en poblacion</t>
  </si>
  <si>
    <t>exportaciones imputadas por población</t>
  </si>
  <si>
    <t>rec real</t>
  </si>
  <si>
    <t>sobreeesfuerzo</t>
  </si>
  <si>
    <t>rec homog</t>
  </si>
  <si>
    <t>consumos intermedios otras actividaes: por indicador de consumo final relevante, público + privado + exportaciones</t>
  </si>
  <si>
    <t>FP027/2</t>
  </si>
  <si>
    <t>Gasto en consumo final  y en consumos intermedios</t>
  </si>
  <si>
    <t>Hogares por gastos en consumo final</t>
  </si>
  <si>
    <t>I122/3: Impuesto Especial sobre Hidrocarburos</t>
  </si>
  <si>
    <t xml:space="preserve">Ingresos de las ccaa forales </t>
  </si>
  <si>
    <t>Gasto total vivienda propia y alquilada turistas, EGATUR ajustado a CNE</t>
  </si>
  <si>
    <t>peso en IVA teórico territorializado</t>
  </si>
  <si>
    <t>AAPP por consumos intermedios</t>
  </si>
  <si>
    <t>resto</t>
  </si>
  <si>
    <t>excepto alqulleres y remesas a miembros del hogar que no viven en la vivienda</t>
  </si>
  <si>
    <t>IVA imputado</t>
  </si>
  <si>
    <t>total a imputar, miles</t>
  </si>
  <si>
    <t>miles euros</t>
  </si>
  <si>
    <t>0.  Recaudación homogénea a imputar</t>
  </si>
  <si>
    <t>Recaudación real REF</t>
  </si>
  <si>
    <t>2. Asignación gasto por consumo final de los hogares</t>
  </si>
  <si>
    <t>construcción del indicador de gasto público relevante (caps 2 y 6)</t>
  </si>
  <si>
    <t>IVA ligado agasto de los canarios</t>
  </si>
  <si>
    <t>Recaudación real IPSI</t>
  </si>
  <si>
    <t>0. Recaudación homogénea a imputar</t>
  </si>
  <si>
    <t>resto del impuesto</t>
  </si>
  <si>
    <t>Consumo final hogares: residentes: gasto en electricidad EPF ajustada a CRE; total no residentes de EGATUR, por población</t>
  </si>
  <si>
    <t>Cast. - La Mancha</t>
  </si>
  <si>
    <t>I122/1: Impuesto Especial sobre las labores de tabaco</t>
  </si>
  <si>
    <t>residentes y aatt seimputa a Canarias, resto españoles por región de origen</t>
  </si>
  <si>
    <t>0. Datos de recaudación territorializada</t>
  </si>
  <si>
    <t>Nota: Canarias</t>
  </si>
  <si>
    <t>consumo residentes</t>
  </si>
  <si>
    <t>consumo extranjeros</t>
  </si>
  <si>
    <t>peso residentes</t>
  </si>
  <si>
    <t>gasto aapp</t>
  </si>
  <si>
    <t>total por consumo en hosteleria</t>
  </si>
  <si>
    <t>hogares por consumo final</t>
  </si>
  <si>
    <t>total</t>
  </si>
  <si>
    <t>I123: Impuesto sobre la electricidad</t>
  </si>
  <si>
    <t>Murcia</t>
  </si>
  <si>
    <t>Navarra</t>
  </si>
  <si>
    <t>Estado</t>
  </si>
  <si>
    <t>Tabaco</t>
  </si>
  <si>
    <t>Ceuta y Melilla</t>
  </si>
  <si>
    <t>recaudación residentes</t>
  </si>
  <si>
    <t>total por consumo en hogares</t>
  </si>
  <si>
    <t>gasto total en alimentos, EGATUR, ajustado a CN</t>
  </si>
  <si>
    <t>ingresos imputados</t>
  </si>
  <si>
    <t>1. Datos de ingresos autonómicos, o recaudación territorializada</t>
  </si>
  <si>
    <t>ingreso total, miles de euros</t>
  </si>
  <si>
    <t>ingresos per cápita, euros</t>
  </si>
  <si>
    <t>ponderado Canarias (resto bebidas)</t>
  </si>
  <si>
    <t>subtotal</t>
  </si>
  <si>
    <t>pesos en consumo total</t>
  </si>
  <si>
    <t>gasto total territorializado</t>
  </si>
  <si>
    <t>recaudación imputada de extranjeros</t>
  </si>
  <si>
    <t>gasto imputado de los extranjeros</t>
  </si>
  <si>
    <t>corresponde a recaudación de la AEAT en Ceuta y Melilla</t>
  </si>
  <si>
    <t>lo mismo con ajuste canarias</t>
  </si>
  <si>
    <t>en proporciòn a un indicador de consumo final privado + público</t>
  </si>
  <si>
    <t>peso en gasto relevante</t>
  </si>
  <si>
    <t>sin ponderar Canarias (cerveza)</t>
  </si>
  <si>
    <t xml:space="preserve">  ingresos imputados</t>
  </si>
  <si>
    <t>resto bebidas</t>
  </si>
  <si>
    <t>incluuye exacciones agrícolas</t>
  </si>
  <si>
    <t>4. Imputacióin de la recaudación ligada a al formación bruta de capital  y consumos intermedios de otras actividades</t>
  </si>
  <si>
    <t>gasto en artículos exentos, ECPF ajustado a CRE</t>
  </si>
  <si>
    <t>negrita = gasto de los canarios en el resto de España</t>
  </si>
  <si>
    <t>Resto de actividades por consumos intermedios</t>
  </si>
  <si>
    <t>FBCF</t>
  </si>
  <si>
    <t>Hogares por FBCF (vivienda)</t>
  </si>
  <si>
    <t>AAPP por FBCF</t>
  </si>
  <si>
    <t>Resto de actividades exentas por FBCF</t>
  </si>
  <si>
    <t xml:space="preserve">Total </t>
  </si>
  <si>
    <t>ratio pob extranjera/residente</t>
  </si>
  <si>
    <t>imputación gasto extranjero por población</t>
  </si>
  <si>
    <t>en proporciòn al consumo final privado + público + exportaciones</t>
  </si>
  <si>
    <t>Recursos REF municipios</t>
  </si>
  <si>
    <t>Recursos REF, parte de la comunidad autónoma</t>
  </si>
  <si>
    <t>FP027/1</t>
  </si>
  <si>
    <t>en proporción al gasto territorializado del cap. 2. Véase Anexo 5, Cuadro A5.13</t>
  </si>
  <si>
    <t>Ingresos de las ccaa forales (tras ajustes a consumo)</t>
  </si>
  <si>
    <t>Estimación del gasto de los no residentes</t>
  </si>
  <si>
    <t>peso en total</t>
  </si>
  <si>
    <t>ver ficha Word para más detalles</t>
  </si>
  <si>
    <t>Galicia</t>
  </si>
  <si>
    <t>Madrid</t>
  </si>
  <si>
    <t>La recaudación ligada al gasto de los extranjeros se reparte por población y la de los visitantes</t>
  </si>
  <si>
    <t>gasto terrriotrializado sujeto a IVA AAPP</t>
  </si>
  <si>
    <t>I125: Aranceles y otros impuestos sobre el tráfico exterior</t>
  </si>
  <si>
    <t>saldo total relativo</t>
  </si>
  <si>
    <t>datos de las liquidaciones presupuestarias de las ccll, ccaa, Estado y Seguridad Social, caps 2 y 6</t>
  </si>
  <si>
    <t>Programa de ingreso FP053 y Anexo 3, sección 4</t>
  </si>
  <si>
    <t>Andalucía</t>
  </si>
  <si>
    <t>Aragón</t>
  </si>
  <si>
    <t>Asturias</t>
  </si>
  <si>
    <t>Baleares</t>
  </si>
  <si>
    <t>Canarias</t>
  </si>
  <si>
    <t>IVA a imputar, miles</t>
  </si>
  <si>
    <t>Rebaja fiscal tributación indirecta canarias</t>
  </si>
  <si>
    <t>Parte estimada correspondiente a vivienda se imputa por región de residencia del comprador (y la parte de extranjeros per capita)</t>
  </si>
  <si>
    <t>IE hidrocarburos imputado</t>
  </si>
  <si>
    <t>consumo AAPP: indicador de gasto territorializado de las aapp (cap 2)</t>
  </si>
  <si>
    <t>Agrupando categorías que se imputan juntas</t>
  </si>
  <si>
    <t>total rec teórica por vivienda</t>
  </si>
  <si>
    <t>Véase la sección 4.4 del Anexo 5 y el archivo</t>
  </si>
  <si>
    <t>resto por indicadroes de consumo territorializados</t>
  </si>
  <si>
    <t>y de Egatur ajustado a CN</t>
  </si>
  <si>
    <t>gasto en consumo relevante</t>
  </si>
  <si>
    <t>recaudación imputada preliminar</t>
  </si>
  <si>
    <t>criterio de reparto:</t>
  </si>
  <si>
    <t>fuente:</t>
  </si>
  <si>
    <t>Reparto territorial</t>
  </si>
  <si>
    <t>saldo per cápita relativo</t>
  </si>
  <si>
    <t>recaudación a imputar</t>
  </si>
  <si>
    <t xml:space="preserve">total </t>
  </si>
  <si>
    <t>peso en población padrón</t>
  </si>
  <si>
    <t>residentes</t>
  </si>
  <si>
    <t>6. imputación preliminar de la recaudación por consumo en establecimientos hosteleros por regiones y colectivos</t>
  </si>
  <si>
    <t>indicador de gasto AAPP</t>
  </si>
  <si>
    <t>a. construcción de indicadores de consumo relevante territorializado</t>
  </si>
  <si>
    <t>gasto público</t>
  </si>
  <si>
    <t>gasto total</t>
  </si>
  <si>
    <t>recaduación imputada a los compentes</t>
  </si>
  <si>
    <t>cap 2 y 6 conciertos sanitarios y edu</t>
  </si>
  <si>
    <t>total sin Ceuta y Melilla</t>
  </si>
  <si>
    <t>Ceuta y Mel</t>
  </si>
  <si>
    <t>gasto total vivienda nueva por reg de residencia</t>
  </si>
  <si>
    <t>Indicador relevante para IE hidrocarburos, cap 2</t>
  </si>
  <si>
    <t>Cataluña</t>
  </si>
  <si>
    <t>Valencia</t>
  </si>
  <si>
    <t>Extremadura</t>
  </si>
  <si>
    <t>4. Imputación final gasto en hogares: la  parte de los extranjeros se imputa por población</t>
  </si>
  <si>
    <t>bebidas alcohólicas</t>
  </si>
  <si>
    <t>peso alcohol</t>
  </si>
  <si>
    <t>gasto estimado extranjeros</t>
  </si>
  <si>
    <t>ccaa y ccll por región, Estado y Seg Social se reparten por población entre todas las regiones</t>
  </si>
  <si>
    <t>0. Recaudación total del impuesto a imputar</t>
  </si>
  <si>
    <t>Ingresos del Estado (tras ajuste a consumo con forales)</t>
  </si>
  <si>
    <t>cerveza</t>
  </si>
  <si>
    <t>Consumo final hogares: residentes: gasto en seguros vivienda y transporte, EPF ajustada a CRE; total no residentes de EGATUR, por población</t>
  </si>
  <si>
    <t>Nota: peso canarias en gasto total de los turistas extranjeros</t>
  </si>
  <si>
    <t>parte estimadas en bebidas alcohólicas</t>
  </si>
  <si>
    <t>de lo cual, en Canarias</t>
  </si>
  <si>
    <t>resto de España</t>
  </si>
  <si>
    <t>conciertos sanitarios, total</t>
  </si>
  <si>
    <t>conciertos educativos, total</t>
  </si>
  <si>
    <t>no residentes, por población</t>
  </si>
  <si>
    <t>total a imputar, miles de euros</t>
  </si>
  <si>
    <t>Gasto total en transporte, EGATUR ajustado a CNE sin gaslolina y peajes</t>
  </si>
  <si>
    <t>Estimación de la población extranjera media basada en EGATUR</t>
  </si>
  <si>
    <t>Concepto de ingresos:</t>
  </si>
  <si>
    <t>I121: IVA</t>
  </si>
  <si>
    <t>peso en gasto</t>
  </si>
  <si>
    <t>incluye parte conciertos edu y san</t>
  </si>
  <si>
    <t>extranjeros</t>
  </si>
  <si>
    <t>en proporción al consumo final de los distintos colectivos</t>
  </si>
  <si>
    <t>extranjeros por poblacion</t>
  </si>
  <si>
    <t>FP027/3</t>
  </si>
  <si>
    <t>Ver programas FP027/1 a FP027/3</t>
  </si>
  <si>
    <t>per capita</t>
  </si>
  <si>
    <t>I124: Impuesto sobre determinados medios de transporte (matriculación), rec homogénea</t>
  </si>
  <si>
    <t>Nota:</t>
  </si>
  <si>
    <t>Recaudación a imputar</t>
  </si>
  <si>
    <t>Peso en total</t>
  </si>
  <si>
    <t>Mismo indicador de gasto que para el impuesto sobre combustibles, pero tratando a Canarias y ceuta y Melilla como todas las demás</t>
  </si>
  <si>
    <t xml:space="preserve">Indicador de consumo extranjero vía exportaciones </t>
  </si>
  <si>
    <t>En miles</t>
  </si>
  <si>
    <t>Consumo AAPP: indicador de gasto territorializado de las aapp (cap 2)</t>
  </si>
  <si>
    <t>Consumos intermedios otras actividaes: por indicador de consumo final relevante, público + privado</t>
  </si>
  <si>
    <t>Desglose final por colectivos</t>
  </si>
  <si>
    <t>Hogares por consumo final</t>
  </si>
  <si>
    <t>Otras actividades, consumos intermedios y fbcf</t>
  </si>
  <si>
    <t>En proporción al gasto territorializado del cap. 6. Véase Anexo 5, Cuadro A5.13</t>
  </si>
  <si>
    <t>http://serviciosweb.meh.es/apps/publicacionliquidacion/aspx/menuInicio.aspx</t>
  </si>
  <si>
    <t>http://www.minhap.gob.es/es-ES/Areas%20Tematicas/Financiacion%20Autonomica/Paginas/Informes%20financiacion%20comunidades%20autonomas2.aspx</t>
  </si>
  <si>
    <t>Lo mismo en millones</t>
  </si>
  <si>
    <t>Consumo de los residentes sujeto a IVA</t>
  </si>
  <si>
    <t>Gasto de los extranjeros</t>
  </si>
  <si>
    <t>Gasto de los canarios</t>
  </si>
  <si>
    <t>SERIES HISTÓRICAS DE LA RECAUDACIÓN TRIBUTARIA DEL ESTADO Y DE LAS COMUNIDADES AUTÓNOMAS</t>
  </si>
  <si>
    <t>Serie: Parte I.xlsm</t>
  </si>
  <si>
    <t>http://www.minhap.gob.es/es-ES/Areas%20Tematicas/Impuestos/Direccion%20General%20de%20Tributos/Paginas/Estadisticas_Recaudacion.aspx</t>
  </si>
  <si>
    <t>Miillones</t>
  </si>
  <si>
    <t>En proporciòn al consumo final privado + público + exportaciones</t>
  </si>
  <si>
    <t>Mismo indicador que para el impuesto sobre electricidad</t>
  </si>
  <si>
    <t>Indicador de gasto AAPP terriorializado, cap 2</t>
  </si>
  <si>
    <t>Recaudación imputada de extranjeros</t>
  </si>
  <si>
    <t>Total, recaudación imputada hogares</t>
  </si>
  <si>
    <t>No residentes, por población</t>
  </si>
  <si>
    <t>Residentes, por gasto en seguros vivienda y transporte ECPF ajustada a CRE</t>
  </si>
  <si>
    <t>Peso "Seguros ligados a la vivienda"/Gasto total EPF del grupo 4</t>
  </si>
  <si>
    <t>Peso "Seguros ligados al transporte"/Gasto total EPF del grupo 7</t>
  </si>
  <si>
    <t>recaudación
imputada</t>
  </si>
  <si>
    <t>Recaudación teórica españoles por región de residencia</t>
  </si>
  <si>
    <t>Recaudación teórica extranjeros, imputada por poblacion</t>
  </si>
  <si>
    <t>En proporción a la recaudación teórica del impuesto por compra de vivienda, desglosada por el lugar de residencia del comprador</t>
  </si>
  <si>
    <t>Recaudación
imputada</t>
  </si>
  <si>
    <t>Gasto en consumo relevante</t>
  </si>
  <si>
    <t>Recaudación homogénea territorializada</t>
  </si>
  <si>
    <t>Residentes presentes</t>
  </si>
  <si>
    <t>Visitantes españoles</t>
  </si>
  <si>
    <t>Visitantes extranjeros</t>
  </si>
  <si>
    <t>Peso en pernocaciones resto de España</t>
  </si>
  <si>
    <t>En proporción a las compras de coches usados y a la renta disponible bruta</t>
  </si>
  <si>
    <t>recaudación teórica coches usados</t>
  </si>
  <si>
    <t>Tipo de gravamen del ITP vehículos usados:</t>
  </si>
  <si>
    <t xml:space="preserve">Ver Anexo 5, sección 4. </t>
  </si>
  <si>
    <t>Recaudación residentes presentes</t>
  </si>
  <si>
    <t>Recaudación imputada visitantes extranjeros</t>
  </si>
  <si>
    <t>Rececaudación imputada visitantes españoles</t>
  </si>
  <si>
    <t>Total recaudación imputada</t>
  </si>
  <si>
    <t>Residentes presentes a su región, total extrajeros por población, total visitantes españoles por peso region de origen en pernoctacoines en el resto de españa</t>
  </si>
  <si>
    <t>Dato de Ceuta y Melilla de ingresos reales</t>
  </si>
  <si>
    <t>Peso en población</t>
  </si>
  <si>
    <t>parte imputada recaudación REF sin combustibles ni matriculación</t>
  </si>
  <si>
    <t>Exportaciones canarias al extranjero imputadas por población</t>
  </si>
  <si>
    <t>Exportaciones al resto de España imputadas por consumo</t>
  </si>
  <si>
    <t xml:space="preserve">Anexo 5, Cuadro A5.6 </t>
  </si>
  <si>
    <t>Gasto de los extranjeros en Canarias [2]</t>
  </si>
  <si>
    <t>Gasto de otros españoles en Canarias [3]</t>
  </si>
  <si>
    <t xml:space="preserve"> Hoja: "gasto AAPP" para  [4]</t>
  </si>
  <si>
    <t>Millones</t>
  </si>
  <si>
    <t>Consumo de los residentes canarios sujeto a tributos canarios [1]</t>
  </si>
  <si>
    <t>Gasto AATT canarias incluyedo partes caps 2 y 6 conciertos sanitarios y educativos [4]</t>
  </si>
  <si>
    <t>Gasto extranjeros reasignado por población</t>
  </si>
  <si>
    <t>Total = indicador 1 de gasto relevante</t>
  </si>
  <si>
    <t>Total</t>
  </si>
  <si>
    <t>Total ccaa</t>
  </si>
  <si>
    <t>Total CCAARC sin electricidad ni matriculación</t>
  </si>
  <si>
    <t xml:space="preserve">véase la sección 3.3 del Anexo 5 </t>
  </si>
  <si>
    <t>a) Consumos sujetos a IVA, Anexo 5 y I12A1_consumo_12.xls</t>
  </si>
  <si>
    <t>consumo de los residentes sujeto a IVA</t>
  </si>
  <si>
    <t>recaudación  imputada de extranjeros</t>
  </si>
  <si>
    <t>gasto aatt canarias y CyMel, 2012</t>
  </si>
  <si>
    <t xml:space="preserve"> Hoja: "consumos IVA y Sociedades" para [1], [2] y [3]</t>
  </si>
  <si>
    <t>Sin descontar compensación supresión igte</t>
  </si>
  <si>
    <t>Reasignación consumo extranjeros por población</t>
  </si>
  <si>
    <t>subtotal, recaudación real REF</t>
  </si>
  <si>
    <t>http://www.gobiernodecanarias.org/istac/jaxi-istac/tabla.do?uripx=urn:uuid:e83d154a-e4ea-47ec-b062-f15d12449764&amp;uripub=urn:uuid:0748a9f1-38d4-4f3b-9386-e81de70ca15a</t>
  </si>
  <si>
    <r>
      <rPr>
        <b/>
        <sz val="10"/>
        <rFont val="Palatino"/>
        <family val="1"/>
      </rPr>
      <t>IE de Matriculación (Canarias)</t>
    </r>
    <r>
      <rPr>
        <sz val="10"/>
        <rFont val="Palatino"/>
        <family val="1"/>
      </rPr>
      <t xml:space="preserve"> Ver link del Instituto Canario de Estadística:</t>
    </r>
  </si>
  <si>
    <r>
      <t xml:space="preserve">Mismos datos de partida que para el IVA: </t>
    </r>
    <r>
      <rPr>
        <b/>
        <sz val="10"/>
        <rFont val="Palatino"/>
        <family val="1"/>
      </rPr>
      <t>Cuadro A5.12</t>
    </r>
  </si>
  <si>
    <r>
      <t>exportacioines por región de origen ajust a CNE</t>
    </r>
    <r>
      <rPr>
        <b/>
        <sz val="10"/>
        <rFont val="Palatino"/>
        <family val="1"/>
      </rPr>
      <t xml:space="preserve"> (miles)</t>
    </r>
  </si>
  <si>
    <t>IE* (sin electricidad ni matriculación)</t>
  </si>
  <si>
    <t>Viene de Cuadro A5.7</t>
  </si>
  <si>
    <t>Datos de DATACOMEX y C-interreg</t>
  </si>
  <si>
    <t>Cuadro A3.9 del Anexo 3</t>
  </si>
  <si>
    <t>Fuentes:</t>
  </si>
  <si>
    <t>Programa de gasto FP024/1</t>
  </si>
  <si>
    <t>Programa de gasto FP050/1 (Anexo 3)</t>
  </si>
  <si>
    <t xml:space="preserve">Anexo 3, sección 4 </t>
  </si>
  <si>
    <t>Consulta Directa a la AEAT sobre ingresos procedentes de la TASA SOBRE EL JUEGO en Ceuta y Melilla:</t>
  </si>
  <si>
    <t>Anexo 3,sección 3</t>
  </si>
  <si>
    <t>Anexo 3. Sec. 4</t>
  </si>
  <si>
    <t xml:space="preserve">Para este coeficiente ver: </t>
  </si>
  <si>
    <t>imputación gasto sujeto de los extranjeros por pob</t>
  </si>
  <si>
    <t>I121 IVA</t>
  </si>
  <si>
    <t>I122 Impuestos especiales* (sin electricidad ni matriculación)</t>
  </si>
  <si>
    <t>I123 Electricidad</t>
  </si>
  <si>
    <t>I124 Determinados medios de transporte, homogeneizado</t>
  </si>
  <si>
    <t xml:space="preserve">I125 Tráfico exterior </t>
  </si>
  <si>
    <t>I126 Impuesto sobre las primas de seguros</t>
  </si>
  <si>
    <t>I127 Transmisiones patrim. y actos jurídicos documentados, ing. homog.</t>
  </si>
  <si>
    <t>I128 Venta Minorista de Hidrocarburos, ingr. Homog.</t>
  </si>
  <si>
    <t>I129 Tasas sobre el juego, ingresos homogeneizados</t>
  </si>
  <si>
    <t>I130 REF Canarias (bruto de comp IGTE e incl. Parte ccll), rec. Homog.</t>
  </si>
  <si>
    <t>I131 IPSI, Ceuta y Melilla</t>
  </si>
  <si>
    <t>Fuente: Anexo 5</t>
  </si>
  <si>
    <t>Fuente</t>
  </si>
  <si>
    <t>Fuente:</t>
  </si>
  <si>
    <t>Criterio de reparto:</t>
  </si>
  <si>
    <t>Porcentaje</t>
  </si>
  <si>
    <t>(1)</t>
  </si>
  <si>
    <t>(2)</t>
  </si>
  <si>
    <t>(6)</t>
  </si>
  <si>
    <t>Forales</t>
  </si>
  <si>
    <t>De lo cual, corresponde a CCAARC</t>
  </si>
  <si>
    <t>Suponemos el 90% es gasolina</t>
  </si>
  <si>
    <t>Miles</t>
  </si>
  <si>
    <t>Total a imputar
Extranjeros</t>
  </si>
  <si>
    <t>Pob_CCAA</t>
  </si>
  <si>
    <t>Imp_tot_prg</t>
  </si>
  <si>
    <t>Extranjero</t>
  </si>
  <si>
    <t>Total Nacional</t>
  </si>
  <si>
    <t>Total alimentos y otras bebidas no alcoholicas</t>
  </si>
  <si>
    <t>Pesos del Gasto de los turistas extranjeros por ccaa de destino principal</t>
  </si>
  <si>
    <t xml:space="preserve">FP027/1; </t>
  </si>
  <si>
    <t xml:space="preserve">FP027/2; </t>
  </si>
  <si>
    <t>Ver ficheros</t>
  </si>
  <si>
    <t xml:space="preserve">FP027/3; </t>
  </si>
  <si>
    <t>Recaudación imputada preliminar</t>
  </si>
  <si>
    <t>Total, rec imputada hogares</t>
  </si>
  <si>
    <t>El impuesto se aplica en la Península y Baleares</t>
  </si>
  <si>
    <t>Subtotal</t>
  </si>
  <si>
    <t>Total a imputar</t>
  </si>
  <si>
    <t>Consumo ECPF en artículos exentos ajustado a CRE</t>
  </si>
  <si>
    <t>Fuente: explotación de la ECPF</t>
  </si>
  <si>
    <t>Conciertos sanitarios y educativos, Anexo 5, cuadro A5.11</t>
  </si>
  <si>
    <t>Nota: peso gasto en bebidas alcohólicas respecto gasto total en alimentos y bebidas</t>
  </si>
  <si>
    <t>Imputación del impuesto:</t>
  </si>
  <si>
    <t>Ver: Anexo 3, sección 4</t>
  </si>
  <si>
    <t>A_G21A3_RecHomojuego_for</t>
  </si>
  <si>
    <t>Incorporar a sobreesfuerzo fiscal</t>
  </si>
  <si>
    <t>A_G21A3_Recrealjuego_CyM</t>
  </si>
  <si>
    <t>A_G21A3_RecrealjuegonoCyM</t>
  </si>
  <si>
    <t>A_G21A3_RecHomojuego_comun</t>
  </si>
  <si>
    <t>Importaciones/Compras al resto de España</t>
  </si>
  <si>
    <t>Importaciones/Compras al resto de España, por parte de los canarios y CeyM</t>
  </si>
  <si>
    <t>A_G21A3_RecHomojuego_CyM</t>
  </si>
  <si>
    <t>Recaudación real  tasas del juego no CyM</t>
  </si>
  <si>
    <t xml:space="preserve">Recaudación homogénea tasas juego régimen común FP024/1 </t>
  </si>
  <si>
    <t xml:space="preserve">
Recaudación homogénea tasas juego régimen foral FP050/1 </t>
  </si>
  <si>
    <t>Recaudación homogénea tasas juego CyMe</t>
  </si>
  <si>
    <t>Recaudación real tasas juego CyM
Consulta Directa a la AEAT sobre ingresos procedentes de la TASA SOBRE EL JUEGO en Ceuta y Melilla:</t>
  </si>
  <si>
    <t xml:space="preserve">CyMe + FP024/1 ingresos reales </t>
  </si>
  <si>
    <t xml:space="preserve">FP024/1 y FP050/1 
ingresos homogéneos </t>
  </si>
  <si>
    <t>FP024/2 y FP050/2
sobreesfuerzo fiscal</t>
  </si>
  <si>
    <t>A_I12A1_ResidPresentes</t>
  </si>
  <si>
    <t>A_I12A1_VistEspañoles</t>
  </si>
  <si>
    <t>A_I12A1_VisitExtranjeros</t>
  </si>
  <si>
    <t>A_I12A1_PesoPernocta</t>
  </si>
  <si>
    <t>Rebaja tributación indirecta</t>
  </si>
  <si>
    <t>personas/año = pob turística equivalente</t>
  </si>
  <si>
    <t>A_I12A1_ConciSanyEdu</t>
  </si>
  <si>
    <t>A_I12A1_Export_adjusted</t>
  </si>
  <si>
    <t>Recaudación territorializada, se supone que no hay traslación del impuesto</t>
  </si>
  <si>
    <t>Recaudación real ITP CyM</t>
  </si>
  <si>
    <t>Sobreesfuerzo fiscal ITP CyM</t>
  </si>
  <si>
    <t>FP023/1: reg común</t>
  </si>
  <si>
    <t xml:space="preserve">FP049/1: Forales </t>
  </si>
  <si>
    <t xml:space="preserve">población residente </t>
  </si>
  <si>
    <r>
      <rPr>
        <b/>
        <sz val="10"/>
        <rFont val="Palatino"/>
        <family val="1"/>
      </rPr>
      <t xml:space="preserve">Ver fichero: </t>
    </r>
    <r>
      <rPr>
        <sz val="10"/>
        <rFont val="Palatino"/>
        <family val="1"/>
      </rPr>
      <t>I12A1_consumo_13.xlsx,  hoja  "consumos específicos" "EGATUR gasto extranjeros"</t>
    </r>
  </si>
  <si>
    <t>Año 2013</t>
  </si>
  <si>
    <t>A_G21A3_RecrealTPCyM_noccaa</t>
  </si>
  <si>
    <t>A_G21A3_SobreesITPCyM_noccaa</t>
  </si>
  <si>
    <t>A_G21A3_RebFiscalTributosIndirectos_noccaa</t>
  </si>
  <si>
    <t>De FP053</t>
  </si>
  <si>
    <t>Ver: FP053</t>
  </si>
  <si>
    <t>Recaudación líquida
Impuestosdel IPSI 20XX</t>
  </si>
  <si>
    <t>Consumo de los hogares vía hostelería</t>
  </si>
  <si>
    <t>AAPP, consumos intermedios</t>
  </si>
  <si>
    <t>Consumo final de los hogares directo</t>
  </si>
  <si>
    <t>Otras actividades, consumos intermedios</t>
  </si>
  <si>
    <t>Fuente: MIO 2011 matriz de valoración de los impuestos sobre los productos (D214)</t>
  </si>
  <si>
    <t>A_I12A1_IVA0_noccaa</t>
  </si>
  <si>
    <t>A_I12A1_Alcohol0_noccaa</t>
  </si>
  <si>
    <t>A_I12A1_MIO_fuel_noccaa</t>
  </si>
  <si>
    <t>A_I12A1_Electri0_noccaa</t>
  </si>
  <si>
    <t>A_I12A1_Matric0_noccaa</t>
  </si>
  <si>
    <t>A_I12A1_Seguros0_noccaa</t>
  </si>
  <si>
    <t>A_I12A2_Seguros2_noccaa</t>
  </si>
  <si>
    <t>A_I12A2_Seguros3_noccaa</t>
  </si>
  <si>
    <t>A_I12A2_Electri2_noccaa</t>
  </si>
  <si>
    <t>A_I12A2_IVA3A</t>
  </si>
  <si>
    <t>A_I12A1_IVA3B_noccaa</t>
  </si>
  <si>
    <t>A_I12A1_IVA6_noccaa</t>
  </si>
  <si>
    <t>A_I12A1_IVA7_noccaa</t>
  </si>
  <si>
    <t>A_I12A1_IVA4</t>
  </si>
  <si>
    <t>A_I12A1_IVA5</t>
  </si>
  <si>
    <t>A_I12A1_IVA_AAPP</t>
  </si>
  <si>
    <t>A_I12A1_IVA9</t>
  </si>
  <si>
    <t>A_I12A1_IVA10</t>
  </si>
  <si>
    <t>A_I12A1_IVA11</t>
  </si>
  <si>
    <t>A_I12A1_Tabaco0</t>
  </si>
  <si>
    <t>A_I12A1_Tabaco1</t>
  </si>
  <si>
    <t>A_I12A1_Alcohol1</t>
  </si>
  <si>
    <t>A_I12A1_Alcohol2</t>
  </si>
  <si>
    <t>A_I12A1_Alcohol3</t>
  </si>
  <si>
    <t>A_I12A1_Alcohol4_noccaa</t>
  </si>
  <si>
    <t>A_I12A1_Alcohol6_noccaa</t>
  </si>
  <si>
    <t>A_I12A1_Alcohol5</t>
  </si>
  <si>
    <t>http://www.agenciatributaria.es/AEAT.internet/Inicio/La_Agencia_Tributaria/Memorias_y_estadisticas_tributarias/Estadisticas/Estadisticas_por_impuesto/Impuestos_especiales/Impuestos_especiales.shtml</t>
  </si>
  <si>
    <t>A_I12A1_Hridcarb1</t>
  </si>
  <si>
    <t>A_I12A1_Hridcarb2_noccaa</t>
  </si>
  <si>
    <t>Gasto en carburantres de la EPF corregido, ajustado a CRE, 2013</t>
  </si>
  <si>
    <t>Nota: peso Canarias en gasto total de los turistas extranjeros, 2013</t>
  </si>
  <si>
    <t>Nora: gasto total EGATUR ajustado en gasolina y peajes, 2013</t>
  </si>
  <si>
    <t>A_I12A1_GastoCap2</t>
  </si>
  <si>
    <t>A_I12A1_ConResSujIVA</t>
  </si>
  <si>
    <t>A_I12A1_ConExtSujIVA</t>
  </si>
  <si>
    <t>A_I12A1_ConCanSujIVA</t>
  </si>
  <si>
    <t>4.  Imputación del la recaudación ligada a los consumos intermedios del resto de actividades, 2013</t>
  </si>
  <si>
    <t>A_I12A1_GExAdjustSinCan</t>
  </si>
  <si>
    <t>A_I12A1_Hridcarb4</t>
  </si>
  <si>
    <t>A_I12A1_ComprasalrestoEspaña</t>
  </si>
  <si>
    <t>A_I12A1_Hridcarb8</t>
  </si>
  <si>
    <t>A_I12A1_Hridcarb9</t>
  </si>
  <si>
    <t>A_I12A1_Hridcarb10</t>
  </si>
  <si>
    <t>A_I12A1_Hridcarb5_noccaa</t>
  </si>
  <si>
    <t>A_I12A1_Hridcarb6_noccaa</t>
  </si>
  <si>
    <t>A_I12A1_Hridcarb7_noccaa</t>
  </si>
  <si>
    <t>Ajuste canarias y ceuta y melilla: en vez del consumo público local, se</t>
  </si>
  <si>
    <t>1.Desglose por colectivos, 2013</t>
  </si>
  <si>
    <t>Ver fichero I12A1_consumo_13.xls,  hoja  "Desglose por colectivos"</t>
  </si>
  <si>
    <t>A_I12A1_Electri1</t>
  </si>
  <si>
    <t>A_I12A1_alojamiento_noccaa</t>
  </si>
  <si>
    <t>Grupo 4. Vivienda, agua, electricidad y otros combustibles (Ver fichero: Tipo teórico del IVA_2013.xlsx, Hoja: "Agrupación consumos específicos")</t>
  </si>
  <si>
    <t>A_I12A1_Electri4</t>
  </si>
  <si>
    <t>A_I12A1_Electri6</t>
  </si>
  <si>
    <t>Ver Fichero:  I12A1_consumo_13.xlsx. Hoja: "Consumos IVA y Sociedades"</t>
  </si>
  <si>
    <t>A_I12A1_Electri9</t>
  </si>
  <si>
    <t>I12_123_Peso_ConsumoRelevante</t>
  </si>
  <si>
    <t>Nota: el impuesto canario de matriculación se incluye en los ingresos tributarios del REF</t>
  </si>
  <si>
    <t>http://www.ine.es/daco/daco42/cne10/cecosec99_14.xls</t>
  </si>
  <si>
    <t>http://www.ine.es/jaxi/menu.do?type=pcaxis&amp;path=%2Ft35%2Fp008&amp;file=inebase&amp;L=0</t>
  </si>
  <si>
    <t>Desglose estimado de la partida de FBCF</t>
  </si>
  <si>
    <t>Resto de actividades</t>
  </si>
  <si>
    <t>Total sin Ceuta y Melilla</t>
  </si>
  <si>
    <t>I12_124_matricula2_noccaa</t>
  </si>
  <si>
    <t>El impuesto se aplica en la Península y Baleares y sólo residualmente en Ceuta y Melila</t>
  </si>
  <si>
    <t>A_I12A1_Matric5</t>
  </si>
  <si>
    <t>A_I12A1_Matric6</t>
  </si>
  <si>
    <t>a) Datos de partida: Cuadro A5.5</t>
  </si>
  <si>
    <t>Tarifa exterior común</t>
  </si>
  <si>
    <t>Exacciones agrícolas</t>
  </si>
  <si>
    <t>Miles de euros</t>
  </si>
  <si>
    <t>2. Construcción del indicador de gasto AAPP, caps 2 y 6 incluyendo parte correspondientes de los conciertos sanitarios, 2013</t>
  </si>
  <si>
    <t>Recaudación Estado</t>
  </si>
  <si>
    <t>Recaudación HF Navarra</t>
  </si>
  <si>
    <t>Recaudación HF PV</t>
  </si>
  <si>
    <t>0. Ingresos totales a imputar</t>
  </si>
  <si>
    <t>A_I12A1_Seguros1</t>
  </si>
  <si>
    <t>A_I12A1_Seguros5_noccaa</t>
  </si>
  <si>
    <r>
      <rPr>
        <b/>
        <sz val="10"/>
        <rFont val="Palatino"/>
        <family val="1"/>
      </rPr>
      <t>También Ver fichero:</t>
    </r>
    <r>
      <rPr>
        <sz val="10"/>
        <rFont val="Palatino"/>
        <family val="1"/>
      </rPr>
      <t xml:space="preserve"> G21A3_forales_13.xls hoja "homog ITP y AJD"</t>
    </r>
  </si>
  <si>
    <t>Estado CyMel 2013</t>
  </si>
  <si>
    <t>A_I12A1_itp5</t>
  </si>
  <si>
    <t>A_I12A1_itp6_noccaa</t>
  </si>
  <si>
    <t>I12_127_ITP8</t>
  </si>
  <si>
    <t>A_I12A1_RBD</t>
  </si>
  <si>
    <t>A_I12A1_itp7</t>
  </si>
  <si>
    <t>Ver web para ingresos reales en forales (anexo de "Serie_I")</t>
  </si>
  <si>
    <t>A_I12A1_VentasalrestoEspaña</t>
  </si>
  <si>
    <t xml:space="preserve">Exportaciones de bienes por región de origen Ajustado a CNE (Miles de €) (Para seleccionar Canarias al Extranjero) </t>
  </si>
  <si>
    <t>C-Interreg. Estadísticas de Flujos de Comercio Interregional de mercancías en España (Para Seleccionar Canarias al resto de España)</t>
  </si>
  <si>
    <t>A_I12A1_REF5</t>
  </si>
  <si>
    <t>A_I12A1_REF6</t>
  </si>
  <si>
    <t>A_I12A1_REF7</t>
  </si>
  <si>
    <t>A_I12A1_REF8</t>
  </si>
  <si>
    <t>I12_130_ref2</t>
  </si>
  <si>
    <t>Gasto en electricidad de la EPF, ajustado a CRE, 2013</t>
  </si>
  <si>
    <t>Coeficiente de corrección para recoger menores tipos impuesto (excepto en Cerveza) en Canarias. Actualizado a 2013.</t>
  </si>
  <si>
    <t>Rec. real matriculación y combustibles 2013</t>
  </si>
  <si>
    <t>I12_122_3_ivmh4</t>
  </si>
  <si>
    <t>I12_124_matricula4</t>
  </si>
  <si>
    <t>FP026_1. Reg común 2013</t>
  </si>
  <si>
    <t>FP044. Forales  2013</t>
  </si>
  <si>
    <t>FP025/1
  reg  comun</t>
  </si>
  <si>
    <t>A_REFCanarias_aytos_noccaa</t>
  </si>
  <si>
    <t>A_REFCanarias_cabildos_noccaa</t>
  </si>
  <si>
    <t>I_CCAA_Total</t>
  </si>
  <si>
    <t>Importe total de la sección</t>
  </si>
  <si>
    <t xml:space="preserve"> Total</t>
  </si>
  <si>
    <t>Nota: peso Canarias en gasto total de los turistas extranjeros, 2013 sin ajustar al CN</t>
  </si>
  <si>
    <t>1. Desglose por colectivos, 2011 prov</t>
  </si>
  <si>
    <t>Extranjeros</t>
  </si>
  <si>
    <t>Consumo residentes, ajustado en canarias y CyM</t>
  </si>
  <si>
    <t>Exportaciones reasignaas por población</t>
  </si>
  <si>
    <t>Peso en poblacion</t>
  </si>
  <si>
    <t>Datos de CNE. Base 2010. Cuentas del total de la economía y de los sectores institucionales.</t>
  </si>
  <si>
    <t>http://www.minhap.gob.es/es-ES/Estadistica%20e%20Informes/Estadisticas%20territoriales/Paginas/Informes%20financiacion%20comunidades%20autonomas2.aspx</t>
  </si>
  <si>
    <t>Ver ficha Word</t>
  </si>
  <si>
    <t>(MINHAP, 2015a). "Recaudación y estadísticas del sistema tributario español 2003-2013".</t>
  </si>
  <si>
    <t>Anexo 5: cuadros A5.5, A5.11 y A5.12</t>
  </si>
  <si>
    <t>http://www.agenciatributaria.es/AEAT.internet/datosabiertos/catalogo/hacienda/Informes_anuales_de_Recaudacion_Tributaria.shtml</t>
  </si>
  <si>
    <t>http://www.minhap.gob.es/es-ES/Areas%20Tematicas/Financiacion%20Autonomica/Paginas/haciendas%202005.aspx</t>
  </si>
  <si>
    <t>Explotación de la ECPF y de EGATUR,  FAMILITUR</t>
  </si>
  <si>
    <t>http://www.c-intereg.es/index.asp</t>
  </si>
  <si>
    <t>http://datacomex.comercio.es/principal_comex_es.aspx</t>
  </si>
  <si>
    <t>Ministerio de Economía y Competitividad (MEC, 2015). DATACOMEX, estadísticas del comercio exterior.</t>
  </si>
  <si>
    <r>
      <rPr>
        <b/>
        <sz val="10"/>
        <rFont val="Palatino"/>
        <family val="1"/>
      </rPr>
      <t>INE.</t>
    </r>
    <r>
      <rPr>
        <sz val="10"/>
        <rFont val="Palatino"/>
        <family val="1"/>
      </rPr>
      <t xml:space="preserve"> Contabilidad Regional de España, Consejo Gral del Notariado, Encuestas de gasto turístico, Encuesta Contínua de Presupuestos Familiares</t>
    </r>
  </si>
  <si>
    <t>Ingreso total, miles de euros</t>
  </si>
  <si>
    <t>Ingreso per cápita, euros</t>
  </si>
  <si>
    <t>Saldo per cápita relativo</t>
  </si>
  <si>
    <t>Saldo total relativo</t>
  </si>
  <si>
    <t>1.2. Impuestos indirectos homogeneizados</t>
  </si>
  <si>
    <t>I12_123_GastoRelevante</t>
  </si>
  <si>
    <t>I12_125_arancelesimputados</t>
  </si>
  <si>
    <t>I12_121_IVA</t>
  </si>
  <si>
    <t>I12_122_IIEE</t>
  </si>
  <si>
    <t>I12_126_PrSeg</t>
  </si>
  <si>
    <t>Mismo indicador que para consumos intermedios de otras actividades del Impuesto Especial sobre hidrocarburos</t>
  </si>
  <si>
    <t>Volumen de ingresos, IVMDH</t>
  </si>
  <si>
    <t>FP048/1   
reg forales</t>
  </si>
  <si>
    <t>Población media padrón 2014</t>
  </si>
  <si>
    <t>Regimen común, 2014</t>
  </si>
  <si>
    <t>véanse hojas tabaco, alcoholes e hidrocarburos</t>
  </si>
  <si>
    <t xml:space="preserve">3. Informes sobre la financiación definitiva de las Comunidades Autónomas a través del sistema de financiación </t>
  </si>
  <si>
    <t>http://www.minhap.gob.es/Documentacion/Publico/CDI/Sist%20Financiacion%20y%20Deuda/InformaciónCCAA/Anexos_liquidación_2014.pdf</t>
  </si>
  <si>
    <t>2.  MHAP (2015b) Ministerio de Hacienda y Administraciones Públicas (MHAP, 2015a). Recaudación y estadísticas del sistema tributario español, 2004-2014. Anexo: Series históricas de la recaudación tributaria del Estado y Comunidades Autónomas. Dirección General de Tributos, , Año 2014</t>
  </si>
  <si>
    <t>Ver fuente 3.</t>
  </si>
  <si>
    <t>http://www.minhap.gob.es/Documentacion/Publico/Tributos/Estadisticas/Recaudacion/2014/Analisis_estadistico_recaudacion_2014.pdf</t>
  </si>
  <si>
    <t xml:space="preserve">Ver Fuente 2. </t>
  </si>
  <si>
    <t>http://www.minhap.gob.es/es-ES/CDI/Paginas/SistemasFinanciacionDeuda/InformacionCCAAs/Informes%20financiacion%20comunidades%20autonomas2.aspx</t>
  </si>
  <si>
    <r>
      <t xml:space="preserve">Total participación </t>
    </r>
    <r>
      <rPr>
        <b/>
        <i/>
        <sz val="10"/>
        <rFont val="Palatino"/>
      </rPr>
      <t>impuestos especiales</t>
    </r>
    <r>
      <rPr>
        <i/>
        <sz val="10"/>
        <rFont val="Palatino"/>
        <family val="1"/>
      </rPr>
      <t xml:space="preserve"> por CCAA</t>
    </r>
  </si>
  <si>
    <r>
      <t xml:space="preserve">Total participación impuestos </t>
    </r>
    <r>
      <rPr>
        <b/>
        <i/>
        <sz val="10"/>
        <rFont val="Palatino"/>
      </rPr>
      <t>electricidad</t>
    </r>
    <r>
      <rPr>
        <i/>
        <sz val="10"/>
        <rFont val="Palatino"/>
        <family val="1"/>
      </rPr>
      <t xml:space="preserve"> por CCAA</t>
    </r>
  </si>
  <si>
    <t>I122_IIEE_noccaa</t>
  </si>
  <si>
    <t>MINHAP (2016a)</t>
  </si>
  <si>
    <r>
      <rPr>
        <b/>
        <sz val="10"/>
        <rFont val="Palatino"/>
        <family val="1"/>
      </rPr>
      <t>MINHAP (2016b)</t>
    </r>
    <r>
      <rPr>
        <sz val="10"/>
        <rFont val="Palatino"/>
        <family val="1"/>
      </rPr>
      <t>: "Liquidación de los recursos del sistema de financiación de las Comunidades Autónomas de régimen común y Ciudades con Estatuto de Autonomía y de las participaciones en los Fondos de Convergencia Autonómica, regulados en la Ley 22/2009, de 18 de diciembre, correspondientes al ejercicio 2013” .Informes sobre la financiación definitiva de las Comunidades Autónomas a través del sistema de financiación. Aanexo II, pag. 8</t>
    </r>
  </si>
  <si>
    <t>Año 2014</t>
  </si>
  <si>
    <t>http://www.agenciatributaria.es/static_files/AEAT/Aduanas/Contenidos_Privados/Impuestos_especiales/Estudio_relativo_2014/IIEE201406.pdf</t>
  </si>
  <si>
    <t>http://www.agenciatributaria.es/AEAT.internet/Inicio/La_Agencia_Tributaria/Memorias_y_estadisticas_tributarias/Estadisticas/Estadisticas_por_impuesto/Impuestos_especiales/Estudio_relativo_al_ano_2014/Estudio_relativo_al_ano_2014.shtml</t>
  </si>
  <si>
    <t>Cuadro nº 6.8.2</t>
  </si>
  <si>
    <t>(Del cuadro 6.8.2, se coge el dato del año correspondiente y el 4T)</t>
  </si>
  <si>
    <t>0. Recaudación total del impuesto a imputar, 2014</t>
  </si>
  <si>
    <t>http://www.minhafp.gob.es/es-ES/CDI/Paginas/SistemasFinanciacionDeuda/InformacionCCAAs/haciendas%202005.aspx</t>
  </si>
  <si>
    <t>http://www.minhafp.gob.es/Documentacion/Publico/CDI/Sist%20Financiacion%20y%20Deuda/Informaci%C3%B3nCCAA/Las_Haciendas_Auton%C3%B3micas_en_cifras_2014.pdf</t>
  </si>
  <si>
    <t>PV _2014</t>
  </si>
  <si>
    <t>A_G21A3_SobreesIH_foral</t>
  </si>
  <si>
    <t>Ssobreesfuerzo fiscal IH régimen foral
(miles de euros)</t>
  </si>
  <si>
    <t>http://www.minhafp.gob.es/Documentacion/Publico/CDI/Sist%20Financiacion%20y%20Deuda/InformaciónCCAA/Anexos_liquidación_2014.pdf</t>
  </si>
  <si>
    <r>
      <rPr>
        <b/>
        <sz val="10"/>
        <rFont val="Palatino"/>
      </rPr>
      <t>Consumo final de los hogares sujeto a IVA</t>
    </r>
    <r>
      <rPr>
        <sz val="10"/>
        <rFont val="Palatino"/>
        <family val="1"/>
      </rPr>
      <t>: residentes por región de residencia, total extranjeros por población. En ambos casos se usan tipos medios teóricos de IVA que tienen en cuenta la composición del consumo;</t>
    </r>
    <r>
      <rPr>
        <b/>
        <sz val="10"/>
        <rFont val="Palatino"/>
      </rPr>
      <t xml:space="preserve"> vivienda nueva</t>
    </r>
    <r>
      <rPr>
        <sz val="10"/>
        <rFont val="Palatino"/>
        <family val="1"/>
      </rPr>
      <t xml:space="preserve">: por ventas de vivienda nueva; </t>
    </r>
    <r>
      <rPr>
        <b/>
        <sz val="10"/>
        <rFont val="Palatino"/>
      </rPr>
      <t>AAPP</t>
    </r>
    <r>
      <rPr>
        <sz val="10"/>
        <rFont val="Palatino"/>
        <family val="1"/>
      </rPr>
      <t>: gasto en caps 2 y 6, ccll y ccaa por territorio, Estado y Seg Soc por población;</t>
    </r>
    <r>
      <rPr>
        <b/>
        <sz val="10"/>
        <rFont val="Palatino"/>
      </rPr>
      <t xml:space="preserve"> ramas exentas</t>
    </r>
    <r>
      <rPr>
        <sz val="10"/>
        <rFont val="Palatino"/>
        <family val="1"/>
      </rPr>
      <t>: consumo de artículos exentos, excepto alquileres</t>
    </r>
  </si>
  <si>
    <t>Total ingresos ligados a los no residentes se estiman por su peso en la población y se reparten entre todas las regiones en proporción a su población residente</t>
  </si>
  <si>
    <r>
      <rPr>
        <b/>
        <sz val="10"/>
        <rFont val="Palatino"/>
      </rPr>
      <t>Consumo final hogares</t>
    </r>
    <r>
      <rPr>
        <sz val="10"/>
        <rFont val="Palatino"/>
        <family val="1"/>
      </rPr>
      <t xml:space="preserve">: residentes: gasto en carburantes EPF ajustada a CRE; total no residentes, por población; </t>
    </r>
    <r>
      <rPr>
        <b/>
        <sz val="10"/>
        <rFont val="Palatino"/>
      </rPr>
      <t>Consumo AAPP</t>
    </r>
    <r>
      <rPr>
        <sz val="10"/>
        <rFont val="Palatino"/>
        <family val="1"/>
      </rPr>
      <t xml:space="preserve">: indicador de gasto territorializado de las aapp (cap 2); </t>
    </r>
    <r>
      <rPr>
        <b/>
        <sz val="10"/>
        <rFont val="Palatino"/>
      </rPr>
      <t>consumos intermedios otras actividaes</t>
    </r>
    <r>
      <rPr>
        <sz val="10"/>
        <rFont val="Palatino"/>
        <family val="1"/>
      </rPr>
      <t>: por indicador de consumo final relevante, público + privado + exportaciones</t>
    </r>
  </si>
  <si>
    <t>Nota: Informe anual de recaudación tributaria, Ejer. 2014, Impuestos especiales, Página 19</t>
  </si>
  <si>
    <t>0. Recaudación total del impuesto a imputar (hecho ya para 2014)</t>
  </si>
  <si>
    <r>
      <rPr>
        <b/>
        <sz val="10"/>
        <rFont val="Palatino"/>
      </rPr>
      <t>consumo hogares</t>
    </r>
    <r>
      <rPr>
        <sz val="10"/>
        <rFont val="Palatino"/>
        <family val="1"/>
      </rPr>
      <t xml:space="preserve">: por compras de vehículos de motor, EPF ajustadda a CRE; </t>
    </r>
    <r>
      <rPr>
        <b/>
        <sz val="10"/>
        <rFont val="Palatino"/>
      </rPr>
      <t>fbcf AAPP</t>
    </r>
    <r>
      <rPr>
        <sz val="10"/>
        <rFont val="Palatino"/>
        <family val="1"/>
      </rPr>
      <t xml:space="preserve">: indicador de gasto en cap 6; </t>
    </r>
    <r>
      <rPr>
        <b/>
        <sz val="10"/>
        <rFont val="Palatino"/>
      </rPr>
      <t>fbcf otras activiidadades</t>
    </r>
    <r>
      <rPr>
        <sz val="10"/>
        <rFont val="Palatino"/>
        <family val="1"/>
      </rPr>
      <t>: mismo indicador de consumo final privado y púbico que para impuesto hidrocarburos</t>
    </r>
  </si>
  <si>
    <t xml:space="preserve">CONTROLES: </t>
  </si>
  <si>
    <t>Dato PV 
de HHAA para Hidrocarburos</t>
  </si>
  <si>
    <t>Dato NAVARRA
de HHAA para Hidrocarburos</t>
  </si>
  <si>
    <t>Hac Aut (HHAA)  en Cifras 2014. Buscar en el pdf las forales.</t>
  </si>
  <si>
    <t>G21a_RechogITPAJD_comun</t>
  </si>
  <si>
    <t>G21a_RechomogIVMH_comun</t>
  </si>
  <si>
    <t>G21a_RechomogMATRICUL_comun</t>
  </si>
  <si>
    <t>G21a_FRREF1_noccaa</t>
  </si>
  <si>
    <t>G21d_RechogITPAJD_foral</t>
  </si>
  <si>
    <t>G21c_REcLiquidIPSI_noccaa</t>
  </si>
  <si>
    <t xml:space="preserve"> Año 2014</t>
  </si>
  <si>
    <t>Gasto total vivienda propia y alquilada turistas en 2014 (ver: I12A1_consumo_14.xlsx, hoja:  "EGATUR gasto Extranjeros")</t>
  </si>
  <si>
    <t xml:space="preserve">Peso electricidad en gruoo 4, 2014 con  datos brutos de la EPF a nivel nacional </t>
  </si>
  <si>
    <t>3. Imputación de la recaudacion ligada al gasto de las AAPP en consumos intermedios, cap 2, 2014</t>
  </si>
  <si>
    <t>4.  Imputación del la recaudación ligada al resto de actividades, 2014</t>
  </si>
  <si>
    <t>Datos de DATACOMEX.  Ver fichero: I12A1_consumo_14.xlsx, Hoja: "comercio Exterior".</t>
  </si>
  <si>
    <t>G21d_RechomogMATRICUL_foral</t>
  </si>
  <si>
    <t>A_G21A3_RechomogIVMH_foral</t>
  </si>
  <si>
    <t>1. Hac Aut en Cifras 2014</t>
  </si>
  <si>
    <t>Navarra_2014</t>
  </si>
  <si>
    <t>NV: Cuadro 4 RECAUDACIÓN de la CF de NAVARRA POR TRIBUTOS CONCERTADOS, pg.: 104 del pdf</t>
  </si>
  <si>
    <t>PV: Cuadro 1 RECAUDACIÓN DE LA CF DEL PAIS VASCO POR TRIBUTOS CONCERTADOS, pg.: 101 del pdf</t>
  </si>
  <si>
    <t>TOTAL 
Impuestos Especiales</t>
  </si>
  <si>
    <t>Nota: IE sobre combustibles derivados del petróleo, recaudación total 2014</t>
  </si>
  <si>
    <t>Nota: impuesto sobre las labores de tabaco, 2014</t>
  </si>
  <si>
    <t>Haciendas Autonómicas en cifras 2014, página 62 (HHAA)</t>
  </si>
  <si>
    <t>ver I12A1_consumo_14.xls, pestaña "consumos IVA y sociedades"(1) ,  "EGATUR gasto extranjeros"(2) , "Familitur turistas españoles"(3)  "consumos IVA y Sociedades"(4) "comercio interior"(5)</t>
  </si>
  <si>
    <t>ver Tipo teórico del IVA_2014.xls, pestaña "Recaudación IVA desagregada 2014"  (6)</t>
  </si>
  <si>
    <t>consumo de los residentes sujeto a IVA 2014</t>
  </si>
  <si>
    <t>gasto sujeto de los extranjeros 2014</t>
  </si>
  <si>
    <t>gasto de los canarios sujeto a IVA 2014</t>
  </si>
  <si>
    <t>tipo medio teórico del IVA para consumo residentes 2014</t>
  </si>
  <si>
    <t>tipo medio teórico del IVA para consumo extranjeros 2014</t>
  </si>
  <si>
    <t>tipo medio teórico del IVA para consumo canarios 2014</t>
  </si>
  <si>
    <t>IVA real imputado consumo final hogares 2014</t>
  </si>
  <si>
    <t>3. Imputación del iva ligado al gasto de los hogares en vivienda nueva, 2014</t>
  </si>
  <si>
    <t>Ver fichero I12A1_consumo_14.xls,  hoja "vivienda por resiencia"</t>
  </si>
  <si>
    <t>año 2014</t>
  </si>
  <si>
    <r>
      <rPr>
        <b/>
        <sz val="10"/>
        <rFont val="Palatino"/>
        <family val="1"/>
      </rPr>
      <t>Ver fichero</t>
    </r>
    <r>
      <rPr>
        <sz val="10"/>
        <rFont val="Palatino"/>
        <family val="1"/>
      </rPr>
      <t xml:space="preserve"> I12A1_consumo_14.xls,  hoja "gasto AAPP" Cuadro A5.12</t>
    </r>
  </si>
  <si>
    <t>5. Imputación del IVA pagado por las ramas exentas 2014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</si>
  <si>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I12A1_consumo_14.xls,  hoja "gasto AAPP" Cuadro A5.11c, "consumos específicos"</t>
    </r>
  </si>
  <si>
    <t>4. Imputación del IVA ligado al gasto de las AAPP, 2014</t>
  </si>
  <si>
    <r>
      <rPr>
        <b/>
        <sz val="10"/>
        <rFont val="Palatino"/>
        <family val="1"/>
      </rPr>
      <t>MINHAP (2016a):</t>
    </r>
    <r>
      <rPr>
        <sz val="10"/>
        <rFont val="Palatino"/>
        <family val="1"/>
      </rPr>
      <t xml:space="preserve"> Recaudación y estadísticas del sistema tributario español, 2004-2014. Anexo: Series históricas de la recaudación tributaria del Estado y Comunidades Autónomas. Dirección General de Tributos, Madrid. En sitio web del Ministerio de Hacienda y Administraciones Públicas: Estadísticas e Informes: Impuestos.</t>
    </r>
  </si>
  <si>
    <t>consumo tabaco EPF ajustada a CRE 2014</t>
  </si>
  <si>
    <t>Ministerio de Hacienda y Administraciones Públicas (MHAP, 2016b). "Liquidación de los recursos del sistema de financiación de las Comunidades Autónomas de régimen común y Ciudades con Estatuto de Autonomía y de las participaciones en los Fondos de Convergencia Autonómica, regulados en la Ley 22/2009, de 18 de diciembre, correspondientes al ejercicio 2014”</t>
  </si>
  <si>
    <t>Ministerio de Hacienda y Administraciones Públicas (MHAP, 2016c). “Las Haciendas Autonómicas en cifras 2014”. Secretaría General de Coordinación Autonómica y Local. Madrid</t>
  </si>
  <si>
    <r>
      <t xml:space="preserve">Datos de EPF ajustada a CRE para los residentes (ver anexo 3 y archivo </t>
    </r>
    <r>
      <rPr>
        <b/>
        <sz val="10"/>
        <rFont val="Palatino"/>
        <family val="1"/>
      </rPr>
      <t xml:space="preserve"> I12A1_consumo_14.xls</t>
    </r>
    <r>
      <rPr>
        <sz val="10"/>
        <rFont val="Palatino"/>
        <family val="1"/>
      </rPr>
      <t>,  hoja  "consumos específicos" "EGATUR gasto extranjeros" )</t>
    </r>
  </si>
  <si>
    <t>7. Imputación final gasto en hostelería:la  parte de los extranjeros se imputa por población, 2014</t>
  </si>
  <si>
    <t>gasto en establecimientos hosteleros (comidas, cenas y menús del dá en restaurantes y consumiciones en bares, cafés, pubs y discotecas)sin ponderar Canarias 2014</t>
  </si>
  <si>
    <t>gasto en establecimientos hosteleros (comidas, cenas y menús del día en restaurantes y consumiciones en bares, cafés, pubs y discotecas) sin ponderar Canarias 2014</t>
  </si>
  <si>
    <t>Gasto EGATUR en hostelería, ajustado a CN, 2014</t>
  </si>
  <si>
    <r>
      <rPr>
        <b/>
        <sz val="10"/>
        <rFont val="Palatino"/>
        <family val="1"/>
      </rPr>
      <t xml:space="preserve">Ver fichero </t>
    </r>
    <r>
      <rPr>
        <sz val="10"/>
        <rFont val="Palatino"/>
        <family val="1"/>
      </rPr>
      <t>I12A1_consumo_14.xls,  hoja  "consumos específicos" "EGATUR gasto extranjeros"</t>
    </r>
  </si>
  <si>
    <t>3. imputación preliminar de la recaudación por consumo en el hogar por regiones y colectivos, 2014</t>
  </si>
  <si>
    <t>Consumo alcohol en el hogar, residentes sin ponderar Canarias 2014</t>
  </si>
  <si>
    <t>total España, EPF ajustada a CRE, 2014</t>
  </si>
  <si>
    <r>
      <t>En la página anterior, nos vamos a: "</t>
    </r>
    <r>
      <rPr>
        <b/>
        <sz val="10"/>
        <rFont val="Palatino"/>
      </rPr>
      <t>Estudio  Relativo al año 2014</t>
    </r>
    <r>
      <rPr>
        <sz val="10"/>
        <rFont val="Palatino"/>
        <family val="1"/>
      </rPr>
      <t xml:space="preserve">": </t>
    </r>
  </si>
  <si>
    <r>
      <t>Una vez ahí, seleccionamos el estudio relativo al "</t>
    </r>
    <r>
      <rPr>
        <b/>
        <sz val="10"/>
        <rFont val="Palatino"/>
      </rPr>
      <t>ALCOHOL</t>
    </r>
    <r>
      <rPr>
        <sz val="10"/>
        <rFont val="Palatino"/>
        <family val="1"/>
      </rPr>
      <t>" y nos abre el pdf correspondiente:</t>
    </r>
  </si>
  <si>
    <t>http://www.agenciatributaria.es/static_files/AEAT/Aduanas/Contenidos_Privados/Impuestos_especiales/Estudio_relativo_2014/IIEE201403.pdf</t>
  </si>
  <si>
    <r>
      <t>En el pdf, nos vamos al "</t>
    </r>
    <r>
      <rPr>
        <b/>
        <sz val="10"/>
        <rFont val="Palatino"/>
      </rPr>
      <t>cuadro nº 3.3.1  EVOLUCIÓN DE LOS TIPOS IMPOSITIVOS APLICABLES POR LOS IMPUESTOS SOBRE EL ALCOHOL Y BEBIDAS ALCOHÓLICAS</t>
    </r>
    <r>
      <rPr>
        <sz val="10"/>
        <rFont val="Palatino"/>
        <family val="1"/>
      </rPr>
      <t>" y de aquí, para el 2014, en los conceptos "ALCHOOL Y BEBIDAS DERIVADAS", se divide la cifra de Canarias entre la cifra de Península: 7,1463/9,1328 = 0,783)</t>
    </r>
  </si>
  <si>
    <t>2.Imputación de la recaudación ligada al consumo final de los hogares,  2014</t>
  </si>
  <si>
    <r>
      <rPr>
        <b/>
        <sz val="10"/>
        <rFont val="Palatino"/>
        <family val="1"/>
      </rPr>
      <t xml:space="preserve">Ver fichero: </t>
    </r>
    <r>
      <rPr>
        <sz val="10"/>
        <rFont val="Palatino"/>
        <family val="1"/>
      </rPr>
      <t>I12A1_consumo_14.xlsx, Hoja: "consumos específicos" "EGATUR gasto extranjeros"</t>
    </r>
  </si>
  <si>
    <t>Gasto en carburantres de la EPF corregido, ajustado a CRE, 2014</t>
  </si>
  <si>
    <t>gasto terrriotrializado cap 2, 2014</t>
  </si>
  <si>
    <t>Ver fichero I12A1_consumo_14.xls, pestaña "gasto AAPP"</t>
  </si>
  <si>
    <t>3. Imputación de la recaudacion ligada al gasto de las AAPP, 2014</t>
  </si>
  <si>
    <t>Indicador de consumo privado territorializado doméstico, 2014</t>
  </si>
  <si>
    <t>Consumo relevante de los residentes (mismo que para IVA) 2014</t>
  </si>
  <si>
    <t>Gasto en destino de los extranjeros ajustado sin Canarias, 2014</t>
  </si>
  <si>
    <t>Gasto en destino de los extranjeros ajustado con Canarias, 2014</t>
  </si>
  <si>
    <t>Gato de los canarios en el Resto de CCAA y en Canarias, 2014</t>
  </si>
  <si>
    <t>gasto de los canarios en el resto de España, 2014</t>
  </si>
  <si>
    <t>gasto agregado de los canarios en el resto de España . 2014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</si>
  <si>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I12A1_consumo_14.xlsx, Hoja "consumos IVA y Sociedades"</t>
    </r>
  </si>
  <si>
    <t>Indicador de gasto de las AAPP, 2014</t>
  </si>
  <si>
    <t>ver I12A1_consumos_14.xls, pestaña "gasto AAPP", Cuadro A5.12</t>
  </si>
  <si>
    <t>Gasto de ccaa ajustadas a IVA + ccll, 2014</t>
  </si>
  <si>
    <t>conciertos sanitarios y edu, comps de cap 2 y 6, 2014</t>
  </si>
  <si>
    <t>gasto imputado por pobl, Estado y SS + justiica y seg ccaa, 2014</t>
  </si>
  <si>
    <t>Exportaciones aj a CNE por región de origen, 2014</t>
  </si>
  <si>
    <r>
      <rPr>
        <b/>
        <sz val="10"/>
        <rFont val="Palatino"/>
        <family val="1"/>
      </rPr>
      <t>ver</t>
    </r>
    <r>
      <rPr>
        <sz val="10"/>
        <rFont val="Palatino"/>
        <family val="1"/>
      </rPr>
      <t xml:space="preserve"> I12A1_consumo_14.xls, pestaña "comercio exterior"</t>
    </r>
  </si>
  <si>
    <t>b. Indicador de consumo total privado + público + exportaciones e imputación de la recaudación del tributo ligada a consumos intermedios de otras actividades, 2014</t>
  </si>
  <si>
    <t>Agencia Tributaria (AEAT, 2015). Informe anual de recaudación tributaria. Año 2014. Madrid.</t>
  </si>
  <si>
    <t>Instituto Nacional de Estadística, (INE, 2016c), Contabilidad Nacional de España, base 2010. Cuentas del total de la economía y de los sectores institucionales. Formación Bruta de Capital Fijo. Año 2016.</t>
  </si>
  <si>
    <t>Vehículos motor EPF ajustada a CRE, excepto Ceuta y Melilla y Canarias, 2014</t>
  </si>
  <si>
    <t>vehículos motor EPF ajustada a CRE, excepto Ceuta y Melilla y Canarias, 2014</t>
  </si>
  <si>
    <t>Residentes, por gasto en electricidad ECPF ajustada a CRE (Ver fichero:  I12A1_consumo_14.xlsx, hoja: "consumos específicos")</t>
  </si>
  <si>
    <t>2.Imputación de la recaudación ligada al consumo final de los hogares, 2014</t>
  </si>
  <si>
    <t>Ver archivo I12A1_consumo_14.xls, pestaña "gasto AAPP", debajo de Cuadro A5.13</t>
  </si>
  <si>
    <t xml:space="preserve">Nota: Informe anual de recaudación tributaria, 2014 </t>
  </si>
  <si>
    <r>
      <t xml:space="preserve">Ceuta (CAP. II-IMP.INDIRECTOS: </t>
    </r>
    <r>
      <rPr>
        <b/>
        <sz val="10"/>
        <rFont val="Palatino"/>
      </rPr>
      <t>Otros</t>
    </r>
    <r>
      <rPr>
        <sz val="10"/>
        <rFont val="Palatino"/>
        <family val="1"/>
      </rPr>
      <t>)</t>
    </r>
  </si>
  <si>
    <t>(Páginas: 155 y 175 del anterior pdf)</t>
  </si>
  <si>
    <t>aapp (FBCF)</t>
  </si>
  <si>
    <t>resto de actividades (FBCF)</t>
  </si>
  <si>
    <t>(MINHAP, 2016a). "Recaudación y estadísticas del sistema tributario español 2004-2014".</t>
  </si>
  <si>
    <t>Fuente: ver Fichero: I12A1_consumo_14.xlsx, hoja " consumos IVA y Sociedades"</t>
  </si>
  <si>
    <t>1. Construcción del indicador de consumo privado, mismos datos de partida que para el IVA, 2014</t>
  </si>
  <si>
    <t>Fuente: ver Fichero: I12A1_consumo_14.xlsx, hoja "Gasto AAPP"</t>
  </si>
  <si>
    <t>Recaudación Año 2014</t>
  </si>
  <si>
    <t>MINHAP, Recaudación y estadísticas del sistema tributario español, 2014</t>
  </si>
  <si>
    <t>Gasto en seguros de la EPF, ajustado a CRE 2014</t>
  </si>
  <si>
    <t>Datos de EPF, total nacional. Ver fichero: Tipo teórico del IVA_2014.xlsx, Hoja: "Agrupación consumos específicos"</t>
  </si>
  <si>
    <t>Actualizado 2014</t>
  </si>
  <si>
    <t>Explotación datos Tuerespaña (EGATUR). Ver fichero:  I12A1_consumo_14.xlsx, hoja: "EGATUR gasto extranjeros"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</si>
  <si>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21_Fin_Reg_14v.xlsx</t>
    </r>
  </si>
  <si>
    <t>Ver Anexo 3: G21A3_forales_14.xlsx</t>
  </si>
  <si>
    <r>
      <rPr>
        <b/>
        <sz val="10"/>
        <rFont val="Palatino"/>
        <family val="1"/>
      </rPr>
      <t xml:space="preserve">Ver fichero: </t>
    </r>
    <r>
      <rPr>
        <sz val="10"/>
        <rFont val="Palatino"/>
        <family val="1"/>
      </rPr>
      <t>I12A1_consumo_14.xls, hoja "ITP y AJD things".</t>
    </r>
  </si>
  <si>
    <t>3. Imputación de la recaudación ligada a la FBCF, 2014</t>
  </si>
  <si>
    <t>4. Imputación de la recaudación ligada a consumos intermedios de otras actividades (empresas), 2014</t>
  </si>
  <si>
    <t>5. Imputación de la recaudación ligada al consumo final de los hogares, 2014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</si>
  <si>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 I12A1_consumo_14.xlsx, hoja: "consumos específicos" (1) y "CRE  y CN consumos" (2)</t>
    </r>
  </si>
  <si>
    <t>Compra de automoviles usados ajustada a CRE 2014</t>
  </si>
  <si>
    <t>Renta bruta disponible 2014</t>
  </si>
  <si>
    <t>2. Calculo de la recaudación teórica ligada a la compra de vivienda, 2014</t>
  </si>
  <si>
    <t>liquidación sistema de financiación 2014 para régimen común y MHAP 2016b para forales (rec real)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</si>
  <si>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21_Fin_Reg_14.xls,   Hoja: "FP025/1"y"FP048/1"</t>
    </r>
  </si>
  <si>
    <t>Ver fichero 21_Fin_Reg_14vf.xls. Hojas "FP024_1" y "FP051_1"</t>
  </si>
  <si>
    <r>
      <rPr>
        <b/>
        <sz val="10"/>
        <rFont val="Palatino"/>
        <family val="1"/>
      </rPr>
      <t xml:space="preserve">Ver fichero: </t>
    </r>
    <r>
      <rPr>
        <sz val="10"/>
        <rFont val="Palatino"/>
        <family val="1"/>
      </rPr>
      <t>G23A1_forales_1.xlsx "Homog_juego" para recaudación homogénea CeyM</t>
    </r>
  </si>
  <si>
    <t>G21A3_forales_14.xlsx; hoja "homog juego"</t>
  </si>
  <si>
    <r>
      <rPr>
        <b/>
        <sz val="10"/>
        <rFont val="Palatino"/>
        <family val="1"/>
      </rPr>
      <t>Ver fichero</t>
    </r>
    <r>
      <rPr>
        <sz val="10"/>
        <rFont val="Palatino"/>
        <family val="1"/>
      </rPr>
      <t xml:space="preserve"> I21A_consumo_14.xlsx, hoja: "Familitur turistas españoles"</t>
    </r>
  </si>
  <si>
    <t>Ver fichero I21A_consumo_14.xlsx, hoja: "Familitur turistas españoles"</t>
  </si>
  <si>
    <r>
      <rPr>
        <b/>
        <sz val="10"/>
        <rFont val="Palatino"/>
        <family val="1"/>
      </rPr>
      <t>Ver fichero</t>
    </r>
    <r>
      <rPr>
        <sz val="10"/>
        <rFont val="Palatino"/>
        <family val="1"/>
      </rPr>
      <t xml:space="preserve"> I21A_consumo_14.xlsx Hojas "comercio interior" y "comercio exterior" </t>
    </r>
  </si>
  <si>
    <t>Ver fichero I21A_consumo_14.xlsx:</t>
  </si>
  <si>
    <t>21_Fin_Reg_14vf.xlsx</t>
  </si>
  <si>
    <t>A_REFCanarias_14.xlsx</t>
  </si>
  <si>
    <t>G21A3_forales_14.xlsx</t>
  </si>
  <si>
    <t>21_Fin_Reg_14vf.xls</t>
  </si>
  <si>
    <t>G21A3_Forales_14.xls</t>
  </si>
  <si>
    <t>A_G21A3_RebFiscalCanarias_noccaa</t>
  </si>
  <si>
    <t>Estructura porcentual IVA 2014</t>
  </si>
  <si>
    <t>Recaudacion total 2014</t>
  </si>
  <si>
    <t>2014, pesos</t>
  </si>
  <si>
    <r>
      <rPr>
        <b/>
        <sz val="10"/>
        <rFont val="Palatino"/>
        <family val="1"/>
      </rPr>
      <t>Ver fichero</t>
    </r>
    <r>
      <rPr>
        <sz val="10"/>
        <rFont val="Palatino"/>
        <family val="1"/>
      </rPr>
      <t xml:space="preserve"> I12A1_consumo_14.xls,  hoja  "Desglose por colectivos"</t>
    </r>
  </si>
  <si>
    <t>MIO - 2013</t>
  </si>
  <si>
    <r>
      <t>Ingresos por impuesto</t>
    </r>
    <r>
      <rPr>
        <b/>
        <sz val="10"/>
        <rFont val="Palatino"/>
      </rPr>
      <t>s especiales, 2014</t>
    </r>
  </si>
  <si>
    <t>datos de EPF ajustada a CRE para los residentes (ver anexo 5 y archivo I12A1_consumos_14.xls, pestaña consumos específicos)</t>
  </si>
  <si>
    <t>pesos 2013 MIO</t>
  </si>
  <si>
    <r>
      <rPr>
        <b/>
        <sz val="10"/>
        <rFont val="Palatino"/>
      </rPr>
      <t>Ver fichero</t>
    </r>
    <r>
      <rPr>
        <sz val="10"/>
        <rFont val="Palatino"/>
        <family val="1"/>
      </rPr>
      <t xml:space="preserve"> I12A1_consumo_14.xls,  hoja  "Desglose por colectivos" </t>
    </r>
  </si>
  <si>
    <t>1. desglose por colectivos, 2014</t>
  </si>
  <si>
    <t>pesos MIO 2013</t>
  </si>
  <si>
    <t>Sin Canarias</t>
  </si>
  <si>
    <r>
      <rPr>
        <b/>
        <sz val="10"/>
        <rFont val="Palatino"/>
      </rPr>
      <t>Ver fichero:</t>
    </r>
    <r>
      <rPr>
        <sz val="10"/>
        <rFont val="Palatino"/>
        <family val="1"/>
      </rPr>
      <t xml:space="preserve"> I12A1_consumo_14.xlsx, Hoja:  "EGATUR gasto extranjeros"</t>
    </r>
  </si>
  <si>
    <t>Indicador de consumo extranjero vía exportaciones desde la parte de España sujeta al tributo, 2014</t>
  </si>
  <si>
    <r>
      <rPr>
        <b/>
        <sz val="10"/>
        <rFont val="Palatino"/>
        <family val="1"/>
      </rPr>
      <t>Ver fichero_</t>
    </r>
    <r>
      <rPr>
        <sz val="10"/>
        <rFont val="Palatino"/>
        <family val="1"/>
      </rPr>
      <t xml:space="preserve"> I12A1_consumos_14.xls, pestaña "consumos IVA y sociedades" (1) ,  "EGATUR gasto extranjeros" (2) , "Familitur turistas españoles"  (3), "consumos IVA y Socieades" (5)   "comercio interior" (6)</t>
    </r>
  </si>
  <si>
    <r>
      <rPr>
        <b/>
        <sz val="10"/>
        <rFont val="Palatino"/>
      </rPr>
      <t>Ver fichero</t>
    </r>
    <r>
      <rPr>
        <sz val="10"/>
        <rFont val="Palatino"/>
        <family val="1"/>
      </rPr>
      <t xml:space="preserve"> I12A1_consumo_14.xls,  hoja  "Desglose por colectivos"</t>
    </r>
  </si>
  <si>
    <r>
      <rPr>
        <b/>
        <sz val="10"/>
        <rFont val="Palatino"/>
        <family val="1"/>
      </rPr>
      <t>Fuente:</t>
    </r>
    <r>
      <rPr>
        <sz val="10"/>
        <rFont val="Palatino"/>
        <family val="1"/>
      </rPr>
      <t xml:space="preserve"> MIO 2013, matriz de valoración de los impuestos sobre los productos</t>
    </r>
  </si>
  <si>
    <t>Fuente: MIO 2013, matriz de valoración de los impuestos sobre los productos</t>
  </si>
  <si>
    <t>2. Asignación gasto por consumo final de los hogares, 2014</t>
  </si>
  <si>
    <r>
      <rPr>
        <b/>
        <sz val="10"/>
        <rFont val="Palatino"/>
      </rPr>
      <t>Ver fichero:</t>
    </r>
    <r>
      <rPr>
        <sz val="10"/>
        <rFont val="Palatino"/>
        <family val="1"/>
      </rPr>
      <t xml:space="preserve"> I12A1_consumo_14.xlsx, Hoja: "gasto AAPP".</t>
    </r>
  </si>
  <si>
    <t>Pesos 2013 MIO</t>
  </si>
  <si>
    <t>INE; Año 2014</t>
  </si>
  <si>
    <r>
      <t xml:space="preserve">Melilla  (CAP. II-IMP.INDIRECTOS: </t>
    </r>
    <r>
      <rPr>
        <b/>
        <sz val="10"/>
        <rFont val="Palatino"/>
      </rPr>
      <t>Otros)</t>
    </r>
  </si>
  <si>
    <t>http://www.agenciatributaria.es/static_files/AEAT/Estudios/Estadisticas/Informes_Estadisticos/Informes_Anuales_de_Recaudacion_Tributaria/Ejercicio_2014/IART_14.pdf</t>
  </si>
  <si>
    <t>fuente: MIO 2013, matriz de valoración de los impuestos sobre los productos</t>
  </si>
  <si>
    <t>pesos MIO-2013</t>
  </si>
  <si>
    <t>importe 2014</t>
  </si>
  <si>
    <t>MHAP (2016a) Rec y estadísticas sist fiscal español</t>
  </si>
  <si>
    <t>Ver fichero:  I12A1_consumo_14.xlsx, hoja: "consumos específicos"</t>
  </si>
  <si>
    <t>Ver fichero I12A1_consumo_14.xls,  hoja  "Desglose por colectivos"</t>
  </si>
  <si>
    <t>A_I12A1_MIO_ITPyAJD_noccaa</t>
  </si>
  <si>
    <t>Pesos componentes pob efectiva 2014</t>
  </si>
  <si>
    <t>http://serviciostelematicosext.minhap.gob.es/SGCAL/PublicacionLiquidacion/aspx/menuInicio.aspx</t>
  </si>
  <si>
    <t>(MINHAP, 2016d). "Liquidación de los presupuestos de las Comunidades Autónomas. Secretaría General de Coordinación Autonómica y Local, Madrid.”</t>
  </si>
  <si>
    <t>Programa presupuestario</t>
  </si>
  <si>
    <t>I132: Impuesto sobre la actividad de juego. Ingresos homogeneizados</t>
  </si>
  <si>
    <t>volumen de gasto</t>
  </si>
  <si>
    <t>Ministerio de Hacienda y Administrciones Públicas. Las Haciendas autonómicas en cifras 2014</t>
  </si>
  <si>
    <t>Cuadro 1. Recaudación por tributos concertados en el territorio del País Vasco.</t>
  </si>
  <si>
    <t>Informe anual de recaudación tributaria (http://www.agenciatributaria.es/AEAT.internet/Inicio/La_Agencia_Tributaria/Memorias_y_estadisticas_tributarias/Estadisticas/Recaudacion_tributaria/Informes_anuales_de_Recaudacion_Tributaria/Ejercicio_2014/Ejercicio_2014.shtml)</t>
  </si>
  <si>
    <t>Consulta directa SGCAL (dato Navarra)</t>
  </si>
  <si>
    <t>gasto total, miles de euros</t>
  </si>
  <si>
    <t>gasto per cápita, euros</t>
  </si>
  <si>
    <t>Tomamos el dato directo de la recaudación para repartir la parte autonómica, ya que ésta refleja las cantidades jugadas por los residentes de cada comunidad.</t>
  </si>
  <si>
    <t>Año 2014 (miles€)</t>
  </si>
  <si>
    <t>G21a_RechomogJuegonline_comun</t>
  </si>
  <si>
    <t>G21g_RechomogJuegonline_foral</t>
  </si>
  <si>
    <t>Orden habitual</t>
  </si>
  <si>
    <t>Impto sobre actividades
  de juego. Recaudación homogénea. Régimen común</t>
  </si>
  <si>
    <t>Impto sobre actividades
  de juego. Recaudación homogénea. Régimen foral</t>
  </si>
  <si>
    <t>Recaudación Homogénea Total</t>
  </si>
  <si>
    <r>
      <t xml:space="preserve">2) Recaudación estatal </t>
    </r>
    <r>
      <rPr>
        <sz val="11"/>
        <color theme="1"/>
        <rFont val="Palatino"/>
      </rPr>
      <t>(recaudación obtenida por no residentes en España y la obtenida por las apuestas mutuas deportivas e hípicas estatales, incluso si se efectúan mediantes medios electrónicos, informáticos o telemáticos)</t>
    </r>
  </si>
  <si>
    <t>http://www.agenciatributaria.es/AEAT.internet/Inicio/La_Agencia_Tributaria/Memorias_y_estadisticas_tributarias/Estadisticas/Recaudacion_tributaria/Informes_anuales_de_Recaudacion_Tributaria/Ejercicio_2014/Ejercicio_2014.shtml</t>
  </si>
  <si>
    <t>Recaudación CCAA Rcomún</t>
  </si>
  <si>
    <t>La recaudación de las CCAA está incluida dentro de la Recaudación del Estado</t>
  </si>
  <si>
    <t>Recaudación propia del Estado</t>
  </si>
  <si>
    <t>Criterio de reparto</t>
  </si>
  <si>
    <t>http://www.ine.es/jaxiT3/Tabla.htm?t=10724&amp;L=0</t>
  </si>
  <si>
    <t>Tabla 1.4. Gasto total según comunidad autónoma de residencia del jugador</t>
  </si>
  <si>
    <t>%</t>
  </si>
  <si>
    <t>Ceuta y Melilla (*)</t>
  </si>
  <si>
    <r>
      <t xml:space="preserve">(*) Para CyMelilla </t>
    </r>
    <r>
      <rPr>
        <b/>
        <sz val="10"/>
        <rFont val="Palatino"/>
      </rPr>
      <t>ver fichero</t>
    </r>
    <r>
      <rPr>
        <sz val="10"/>
        <rFont val="Palatino"/>
      </rPr>
      <t>: K:\Ape\COMUN\SCPT\Balanza_Fiscal_2014\Imputacion\imputacion_ingresos_14\12.impuestos_indirectos_14v\I12A2_Tipo teórico del IVA_2014.xlsx (hoja:Agrupación consumos específicos)</t>
    </r>
  </si>
  <si>
    <t>(i) Según la Dirección General de Tributos la recaudación de las forales no está incluida en la recaudación del Estado (http://www.minhafp.gob.es/Documentacion/Publico/Tributos/Estadisticas/Recaudacion/2014/Analisis_estadistico_recaudacion_2014.pdf) (Cuadro I.35 e I.37)</t>
  </si>
  <si>
    <t>I132 Impuesto sobre la actividad de juego. Ingresos homogeneizados</t>
  </si>
  <si>
    <t>Cuadro 4. Recaudación de la comunidad foral de Navarra por tributos concertados.</t>
  </si>
  <si>
    <t>http://www.minhafp.gob.es/es-ES/Areas%20Tematicas/Impuestos/Direccion%20General%20de%20Tributos/Paginas/Estadisticas_Recaudacion.aspx</t>
  </si>
  <si>
    <t>Dirección General de Tributos:</t>
  </si>
  <si>
    <t>Ministerio de Hacienda y Administrciones Públicas. Las Haciendas autonómicas en cifras 2014:</t>
  </si>
  <si>
    <t>miles de €</t>
  </si>
  <si>
    <t xml:space="preserve">Ingresos de las CCAA forales </t>
  </si>
  <si>
    <t>I133 Impuesto sobre gases fluorados. Ingresos homogeneizados</t>
  </si>
  <si>
    <t>I133: Impuesto sobre gases fluorados. Ingresos homogeneizados</t>
  </si>
  <si>
    <t>Cuadro I.35. Recaudación  total de impuestos indirectos. Importes</t>
  </si>
  <si>
    <t>G21d_Rechomogfluorados_foral</t>
  </si>
  <si>
    <t>1) Impuesto sobre actividades de juego. Recaudación homogénea (FP034_1 y FP081_1)</t>
  </si>
  <si>
    <t>A_I12A1_MIO_Fluorados_noccaa</t>
  </si>
  <si>
    <t>A_I12A1_EPFFluorados</t>
  </si>
  <si>
    <t>Consumo en gases fluorados de la EPF, ajustado a CRE, 2014</t>
  </si>
  <si>
    <t>Mismo indicador de gasto que para el impuesto sobre electricidad</t>
  </si>
  <si>
    <t>Total gasto relevante Cap 2 AAPP + AATT Ca y CyMe</t>
  </si>
  <si>
    <t>Total gasto relevante 
Cap 2 AAPP + AATT Ca y CyMe</t>
  </si>
  <si>
    <r>
      <t>exportaciones</t>
    </r>
    <r>
      <rPr>
        <b/>
        <sz val="10"/>
        <color rgb="FFFF0000"/>
        <rFont val="Palatino"/>
      </rPr>
      <t xml:space="preserve"> reasignaas </t>
    </r>
    <r>
      <rPr>
        <b/>
        <sz val="10"/>
        <rFont val="Palatino"/>
        <family val="1"/>
      </rPr>
      <t>por población (millones)</t>
    </r>
  </si>
  <si>
    <r>
      <t>gasto</t>
    </r>
    <r>
      <rPr>
        <sz val="10"/>
        <color rgb="FFFF0000"/>
        <rFont val="Palatino"/>
      </rPr>
      <t xml:space="preserve"> </t>
    </r>
    <r>
      <rPr>
        <sz val="10"/>
        <color rgb="FF00B0F0"/>
        <rFont val="Palatino"/>
      </rPr>
      <t>HOGARES</t>
    </r>
    <r>
      <rPr>
        <sz val="10"/>
        <rFont val="Palatino"/>
        <family val="1"/>
      </rPr>
      <t xml:space="preserve"> para imputación IS, millones</t>
    </r>
  </si>
  <si>
    <r>
      <t xml:space="preserve">gasto público </t>
    </r>
    <r>
      <rPr>
        <sz val="10"/>
        <color rgb="FF00B0F0"/>
        <rFont val="Palatino"/>
      </rPr>
      <t>(AAPP)</t>
    </r>
    <r>
      <rPr>
        <sz val="10"/>
        <rFont val="Palatino"/>
        <family val="1"/>
      </rPr>
      <t xml:space="preserve"> relevante, millones</t>
    </r>
  </si>
  <si>
    <r>
      <rPr>
        <sz val="10"/>
        <color rgb="FF00B0F0"/>
        <rFont val="Palatino"/>
      </rPr>
      <t>EXPORTACIONES</t>
    </r>
    <r>
      <rPr>
        <sz val="10"/>
        <rFont val="Palatino"/>
        <family val="1"/>
      </rPr>
      <t xml:space="preserve"> imputadas por población</t>
    </r>
  </si>
  <si>
    <t>A) Impuestos sobre gases fluorados. Recaudación foral (FP083)</t>
  </si>
  <si>
    <t>B) Impuesto sobre gases fluorados. Recaudación Estatal (régimen común + forales)</t>
  </si>
  <si>
    <t>Total gasto EN CONSUMO  relevante</t>
  </si>
  <si>
    <t>Recaudación del Estado publicada
por la AEAT (miles €) (i)</t>
  </si>
  <si>
    <t>Hidrocarburos</t>
  </si>
  <si>
    <t>Alcoholes y productos intermedios</t>
  </si>
  <si>
    <t>Cerveza</t>
  </si>
  <si>
    <t>Electricidad</t>
  </si>
  <si>
    <t>Matriculación (Imps. Esp. s/determ. Medios de transporte)</t>
  </si>
  <si>
    <r>
      <t xml:space="preserve">    Llevar al</t>
    </r>
    <r>
      <rPr>
        <b/>
        <sz val="10"/>
        <rFont val="Palatino"/>
        <family val="1"/>
      </rPr>
      <t xml:space="preserve"> G21A3_forales_13.xls, hoja: </t>
    </r>
    <r>
      <rPr>
        <sz val="10"/>
        <rFont val="Palatino"/>
      </rPr>
      <t>RebFiscal_CeyMelilla_Canarias</t>
    </r>
  </si>
  <si>
    <t>C-Interreg (2017). Estadísticas de Comercio Interregional de mercancías en España.</t>
  </si>
  <si>
    <t>Datos de DATACOMEX</t>
  </si>
  <si>
    <t>mMllones</t>
  </si>
  <si>
    <t>pesos  MIO-2013</t>
  </si>
  <si>
    <t>1. Desglose por colectivos, 2014</t>
  </si>
  <si>
    <t>Desglose original</t>
  </si>
  <si>
    <t>Liquidación del sistema de financiación de 2014 y Haciendas Autonómicas en Cifras del mismo año</t>
  </si>
  <si>
    <r>
      <rPr>
        <b/>
        <i/>
        <sz val="10"/>
        <rFont val="Palatino"/>
      </rPr>
      <t>Ver fichero</t>
    </r>
    <r>
      <rPr>
        <i/>
        <sz val="10"/>
        <rFont val="Palatino"/>
        <family val="1"/>
      </rPr>
      <t xml:space="preserve"> 21_Fin_Reg_14vf.xls, hojas FP026_1 y FP044</t>
    </r>
  </si>
  <si>
    <t>(MINHAP, 2016a). Recaudación y estadísticas del sistema tributario español 2004-2014</t>
  </si>
  <si>
    <t>(MINHAP, 2016b). Ministerio de Hacienda y Administraciones Públicas. "Liquidación de los recursos del sistema de financiación de las Comunidades Autónomas de régimen común y Ciudades con Estatuto de Autonomía y de las participaciones en los Fondos de Convergencia Autonómica, regulados en la Ley 22/2009, de 18 de diciembre, correspondientes al ejercicio 20132”</t>
  </si>
  <si>
    <t>Volumen de ingresos:</t>
  </si>
  <si>
    <t>Impto sobre gases fluorados.Forales (1)</t>
  </si>
  <si>
    <t>Ingresos del Estado  total (2)</t>
  </si>
  <si>
    <t>(2) Dirección General de Tributos:</t>
  </si>
  <si>
    <t>(1) SGCAL</t>
  </si>
  <si>
    <t>INE: Encuesta de presupuestos familiares\Resultados por CCAA\Gasto total y gastos medios por códigos de gasto (4 dígitos), según comunidad autónoma de residencia (0943:juegos de azar)</t>
  </si>
  <si>
    <t>A_I12A1_EPFJuegosAzar</t>
  </si>
  <si>
    <t>Cantidad gastada en juegos de azar según la EPF, ajustada a la CRE.</t>
  </si>
  <si>
    <r>
      <rPr>
        <b/>
        <sz val="11"/>
        <color theme="1"/>
        <rFont val="Palatino"/>
      </rPr>
      <t>Ver fichero:</t>
    </r>
    <r>
      <rPr>
        <sz val="11"/>
        <color theme="1"/>
        <rFont val="Palatino"/>
      </rPr>
      <t xml:space="preserve"> I12A1_consumo_14v1.xlsx</t>
    </r>
  </si>
  <si>
    <r>
      <rPr>
        <b/>
        <sz val="11"/>
        <color theme="1"/>
        <rFont val="Palatino"/>
      </rPr>
      <t>Ver fichero:</t>
    </r>
    <r>
      <rPr>
        <sz val="11"/>
        <color theme="1"/>
        <rFont val="Palatino"/>
      </rPr>
      <t xml:space="preserve"> I12A2_Tipo teórico del IVA_2014.xlsx</t>
    </r>
  </si>
  <si>
    <t>Cantidades jugadas en 
juegos de azar EPF (ajustadas a CRE)</t>
  </si>
  <si>
    <t>COMPROBACIÓN DE QUE
ESTÁ BIEN ESTE CRITERIO</t>
  </si>
  <si>
    <t>A_I12A1_ConsumoRelevante</t>
  </si>
  <si>
    <t>Recaudación a imputar
asociada a Extranjeros</t>
  </si>
  <si>
    <r>
      <t>Nota: Rec homogénea</t>
    </r>
    <r>
      <rPr>
        <b/>
        <sz val="14"/>
        <rFont val="Palatino"/>
      </rPr>
      <t xml:space="preserve"> Ceuta y Melilla</t>
    </r>
  </si>
  <si>
    <t>1. Desglose por colectivos, MIO-2013 prov</t>
  </si>
  <si>
    <t>CONTROL(para comproba que es el mismo que obtenemos en A_I12A1_consumo_14vf, hoja Gasto AAPP</t>
  </si>
  <si>
    <t>1. Estimación y territorializacion del consumo de residentes y no residentes, 2014</t>
  </si>
  <si>
    <t>población extanjera media 2014</t>
  </si>
  <si>
    <t>Gasto total territorializado</t>
  </si>
  <si>
    <r>
      <t xml:space="preserve">Ingresos de las </t>
    </r>
    <r>
      <rPr>
        <b/>
        <sz val="10"/>
        <rFont val="Palatino"/>
      </rPr>
      <t>ccaa forales</t>
    </r>
    <r>
      <rPr>
        <sz val="10"/>
        <rFont val="Palatino"/>
        <family val="1"/>
      </rPr>
      <t xml:space="preserve"> (tras ajustes a consumo)</t>
    </r>
  </si>
  <si>
    <t>I12_132_juegoonline</t>
  </si>
  <si>
    <t>I12_133_gasesfluorados</t>
  </si>
  <si>
    <t>0. Datos de recaudación homogénea a imputar,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</si>
</sst>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* #,##0.00_);_(* \(#,##0.00\);_(* &quot;-&quot;??_);_(@_)"/>
    <numFmt numFmtId="165" formatCode="0.0%"/>
    <numFmt numFmtId="166" formatCode="#,##0.0"/>
    <numFmt numFmtId="167" formatCode="_-* #,##0\ _€_-;\-* #,##0\ _€_-;_-* &quot;-&quot;??\ _€_-;_-@_-"/>
    <numFmt numFmtId="168" formatCode="0.000"/>
    <numFmt numFmtId="169" formatCode="#,##0.0000000000"/>
    <numFmt numFmtId="170" formatCode="#,##0.00000000000"/>
    <numFmt numFmtId="171" formatCode="#,##0.000"/>
    <numFmt numFmtId="172" formatCode="#,##0.00000000"/>
    <numFmt numFmtId="173" formatCode="0.000000000000000000000000000000000000000000%"/>
  </numFmts>
  <fonts count="59">
    <font>
      <sz val="10"/>
      <name val="Verdan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i/>
      <sz val="10"/>
      <name val="Palatino"/>
      <family val="1"/>
    </font>
    <font>
      <sz val="8"/>
      <name val="Verdana"/>
      <family val="2"/>
    </font>
    <font>
      <sz val="10"/>
      <color indexed="8"/>
      <name val="Palatino"/>
      <family val="1"/>
    </font>
    <font>
      <u/>
      <sz val="12.5"/>
      <color indexed="12"/>
      <name val="Verdana"/>
      <family val="2"/>
    </font>
    <font>
      <b/>
      <sz val="10"/>
      <name val="Palatino"/>
      <family val="1"/>
    </font>
    <font>
      <sz val="10"/>
      <name val="Palatino"/>
      <family val="1"/>
    </font>
    <font>
      <sz val="10"/>
      <name val="Times New Roman"/>
      <family val="1"/>
    </font>
    <font>
      <sz val="10"/>
      <color rgb="FFFF0000"/>
      <name val="Palatino"/>
      <family val="1"/>
    </font>
    <font>
      <i/>
      <sz val="10"/>
      <name val="Palatino"/>
      <family val="1"/>
    </font>
    <font>
      <sz val="10"/>
      <color rgb="FF000000"/>
      <name val="Palatino"/>
      <family val="1"/>
    </font>
    <font>
      <b/>
      <sz val="10"/>
      <color rgb="FFFF0000"/>
      <name val="Palatino"/>
      <family val="1"/>
    </font>
    <font>
      <b/>
      <u/>
      <sz val="10"/>
      <name val="Palatino"/>
      <family val="1"/>
    </font>
    <font>
      <u/>
      <sz val="10"/>
      <color indexed="12"/>
      <name val="Palatino"/>
      <family val="1"/>
    </font>
    <font>
      <b/>
      <sz val="18"/>
      <name val="Palatino"/>
      <family val="1"/>
    </font>
    <font>
      <b/>
      <sz val="11"/>
      <name val="Palatino"/>
      <family val="1"/>
    </font>
    <font>
      <b/>
      <sz val="10"/>
      <name val="Palatino"/>
      <family val="1"/>
    </font>
    <font>
      <b/>
      <sz val="12"/>
      <name val="Palatino"/>
      <family val="1"/>
    </font>
    <font>
      <sz val="10"/>
      <name val="Palatino"/>
      <family val="1"/>
    </font>
    <font>
      <sz val="10"/>
      <color theme="1"/>
      <name val="Palatino"/>
      <family val="1"/>
    </font>
    <font>
      <sz val="11"/>
      <name val="Palatino"/>
      <family val="1"/>
    </font>
    <font>
      <sz val="10"/>
      <name val="Verdana"/>
      <family val="2"/>
    </font>
    <font>
      <sz val="9"/>
      <color indexed="81"/>
      <name val="Tahoma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color theme="0" tint="-0.14999847407452621"/>
      <name val="Palatino"/>
      <family val="1"/>
    </font>
    <font>
      <b/>
      <sz val="10"/>
      <name val="Verdana"/>
      <family val="2"/>
    </font>
    <font>
      <u/>
      <sz val="10"/>
      <color rgb="FF0000FF"/>
      <name val="Times New Roman"/>
      <family val="1"/>
    </font>
    <font>
      <b/>
      <i/>
      <sz val="10"/>
      <name val="Palatino"/>
    </font>
    <font>
      <i/>
      <sz val="10"/>
      <name val="Palatino"/>
    </font>
    <font>
      <b/>
      <u/>
      <sz val="10"/>
      <name val="Palatino"/>
    </font>
    <font>
      <sz val="10"/>
      <color theme="1"/>
      <name val="Palatino"/>
    </font>
    <font>
      <b/>
      <sz val="10"/>
      <color theme="1"/>
      <name val="Palatino"/>
    </font>
    <font>
      <sz val="10"/>
      <name val="Palatino"/>
    </font>
    <font>
      <b/>
      <sz val="10"/>
      <name val="Palatino"/>
    </font>
    <font>
      <b/>
      <sz val="9"/>
      <color indexed="81"/>
      <name val="Tahoma"/>
      <family val="2"/>
    </font>
    <font>
      <b/>
      <sz val="10"/>
      <name val="Arial"/>
      <family val="2"/>
    </font>
    <font>
      <b/>
      <sz val="12"/>
      <name val="Palatino"/>
    </font>
    <font>
      <u/>
      <sz val="10"/>
      <color indexed="12"/>
      <name val="Verdana"/>
      <family val="2"/>
    </font>
    <font>
      <sz val="11"/>
      <color theme="1"/>
      <name val="Palatino"/>
    </font>
    <font>
      <b/>
      <sz val="11"/>
      <color theme="1"/>
      <name val="Palatino"/>
    </font>
    <font>
      <u/>
      <sz val="10"/>
      <color theme="10"/>
      <name val="Arial"/>
      <family val="2"/>
    </font>
    <font>
      <b/>
      <u/>
      <sz val="11"/>
      <color theme="1"/>
      <name val="Palatino"/>
    </font>
    <font>
      <u/>
      <sz val="11"/>
      <color theme="1"/>
      <name val="Palatino"/>
    </font>
    <font>
      <b/>
      <sz val="10"/>
      <color indexed="8"/>
      <name val="Palatino"/>
    </font>
    <font>
      <u/>
      <sz val="10"/>
      <name val="Palatino"/>
    </font>
    <font>
      <u/>
      <sz val="10"/>
      <color theme="10"/>
      <name val="Palatino"/>
    </font>
    <font>
      <sz val="22"/>
      <color rgb="FFFF0000"/>
      <name val="Palatino"/>
    </font>
    <font>
      <b/>
      <sz val="10"/>
      <color rgb="FFFF0000"/>
      <name val="Palatino"/>
    </font>
    <font>
      <sz val="10"/>
      <color rgb="FFFF0000"/>
      <name val="Palatino"/>
    </font>
    <font>
      <sz val="10"/>
      <color rgb="FF00B0F0"/>
      <name val="Palatino"/>
    </font>
    <font>
      <sz val="11"/>
      <name val="Palatino"/>
    </font>
    <font>
      <b/>
      <sz val="14"/>
      <name val="Palatino"/>
    </font>
  </fonts>
  <fills count="1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11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9" fillId="0" borderId="0"/>
    <xf numFmtId="0" fontId="3" fillId="0" borderId="0"/>
    <xf numFmtId="0" fontId="2" fillId="0" borderId="0"/>
    <xf numFmtId="0" fontId="30" fillId="0" borderId="0"/>
    <xf numFmtId="9" fontId="4" fillId="0" borderId="0" applyFont="0" applyFill="0" applyBorder="0" applyAlignment="0" applyProtection="0"/>
    <xf numFmtId="0" fontId="1" fillId="0" borderId="0"/>
    <xf numFmtId="0" fontId="4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29" fillId="0" borderId="0"/>
  </cellStyleXfs>
  <cellXfs count="560">
    <xf numFmtId="0" fontId="0" fillId="0" borderId="0" xfId="0"/>
    <xf numFmtId="0" fontId="5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" fontId="12" fillId="0" borderId="0" xfId="0" applyNumberFormat="1" applyFont="1" applyFill="1"/>
    <xf numFmtId="0" fontId="9" fillId="0" borderId="0" xfId="4" applyFont="1"/>
    <xf numFmtId="0" fontId="9" fillId="0" borderId="0" xfId="4" applyFont="1" applyAlignment="1">
      <alignment vertical="center"/>
    </xf>
    <xf numFmtId="3" fontId="9" fillId="0" borderId="0" xfId="0" applyNumberFormat="1" applyFont="1" applyFill="1"/>
    <xf numFmtId="3" fontId="10" fillId="0" borderId="0" xfId="0" applyNumberFormat="1" applyFont="1"/>
    <xf numFmtId="3" fontId="13" fillId="0" borderId="0" xfId="0" applyNumberFormat="1" applyFont="1" applyAlignment="1">
      <alignment horizontal="center" wrapText="1"/>
    </xf>
    <xf numFmtId="4" fontId="10" fillId="0" borderId="0" xfId="0" applyNumberFormat="1" applyFont="1"/>
    <xf numFmtId="3" fontId="13" fillId="0" borderId="0" xfId="0" applyNumberFormat="1" applyFont="1"/>
    <xf numFmtId="0" fontId="12" fillId="0" borderId="0" xfId="0" applyFont="1"/>
    <xf numFmtId="3" fontId="12" fillId="0" borderId="0" xfId="0" applyNumberFormat="1" applyFont="1"/>
    <xf numFmtId="0" fontId="13" fillId="0" borderId="0" xfId="0" applyFont="1"/>
    <xf numFmtId="0" fontId="10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3" fontId="10" fillId="0" borderId="0" xfId="0" applyNumberFormat="1" applyFont="1" applyAlignment="1">
      <alignment wrapText="1"/>
    </xf>
    <xf numFmtId="9" fontId="10" fillId="0" borderId="0" xfId="3" applyFont="1"/>
    <xf numFmtId="0" fontId="9" fillId="0" borderId="0" xfId="0" applyFont="1" applyAlignment="1"/>
    <xf numFmtId="4" fontId="14" fillId="0" borderId="0" xfId="0" applyNumberFormat="1" applyFont="1"/>
    <xf numFmtId="2" fontId="10" fillId="0" borderId="0" xfId="0" applyNumberFormat="1" applyFont="1" applyAlignment="1">
      <alignment wrapText="1"/>
    </xf>
    <xf numFmtId="165" fontId="10" fillId="0" borderId="0" xfId="0" applyNumberFormat="1" applyFont="1"/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1" fontId="10" fillId="0" borderId="0" xfId="0" applyNumberFormat="1" applyFont="1" applyAlignment="1">
      <alignment wrapText="1"/>
    </xf>
    <xf numFmtId="1" fontId="9" fillId="0" borderId="0" xfId="0" applyNumberFormat="1" applyFont="1" applyAlignment="1">
      <alignment wrapText="1"/>
    </xf>
    <xf numFmtId="4" fontId="10" fillId="0" borderId="0" xfId="0" applyNumberFormat="1" applyFont="1" applyFill="1"/>
    <xf numFmtId="0" fontId="10" fillId="0" borderId="0" xfId="0" applyFont="1" applyAlignment="1">
      <alignment wrapText="1"/>
    </xf>
    <xf numFmtId="10" fontId="10" fillId="0" borderId="0" xfId="0" applyNumberFormat="1" applyFont="1"/>
    <xf numFmtId="0" fontId="10" fillId="0" borderId="0" xfId="0" applyFont="1" applyFill="1"/>
    <xf numFmtId="3" fontId="10" fillId="0" borderId="0" xfId="0" applyNumberFormat="1" applyFont="1" applyFill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2" fillId="0" borderId="0" xfId="0" applyFont="1" applyFill="1"/>
    <xf numFmtId="0" fontId="10" fillId="0" borderId="0" xfId="4" applyFont="1"/>
    <xf numFmtId="10" fontId="12" fillId="0" borderId="0" xfId="0" applyNumberFormat="1" applyFont="1"/>
    <xf numFmtId="10" fontId="12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10" fillId="0" borderId="0" xfId="2" applyFont="1" applyAlignment="1" applyProtection="1"/>
    <xf numFmtId="10" fontId="10" fillId="0" borderId="0" xfId="0" applyNumberFormat="1" applyFont="1" applyFill="1"/>
    <xf numFmtId="0" fontId="16" fillId="0" borderId="0" xfId="0" applyFont="1"/>
    <xf numFmtId="10" fontId="10" fillId="0" borderId="0" xfId="0" applyNumberFormat="1" applyFont="1" applyAlignment="1">
      <alignment horizontal="right"/>
    </xf>
    <xf numFmtId="0" fontId="10" fillId="0" borderId="0" xfId="0" applyFont="1" applyBorder="1"/>
    <xf numFmtId="0" fontId="10" fillId="0" borderId="0" xfId="1" applyFont="1" applyBorder="1" applyAlignment="1">
      <alignment horizontal="left" vertical="center" indent="2"/>
    </xf>
    <xf numFmtId="0" fontId="13" fillId="0" borderId="0" xfId="4" applyFont="1"/>
    <xf numFmtId="3" fontId="13" fillId="0" borderId="0" xfId="4" applyNumberFormat="1" applyFont="1" applyAlignment="1">
      <alignment horizontal="center" wrapText="1"/>
    </xf>
    <xf numFmtId="3" fontId="10" fillId="0" borderId="0" xfId="4" applyNumberFormat="1" applyFont="1"/>
    <xf numFmtId="4" fontId="10" fillId="0" borderId="0" xfId="4" applyNumberFormat="1" applyFont="1"/>
    <xf numFmtId="0" fontId="10" fillId="3" borderId="0" xfId="4" applyFont="1" applyFill="1"/>
    <xf numFmtId="0" fontId="10" fillId="0" borderId="0" xfId="4" applyFont="1" applyAlignment="1">
      <alignment wrapText="1"/>
    </xf>
    <xf numFmtId="3" fontId="12" fillId="0" borderId="0" xfId="4" applyNumberFormat="1" applyFont="1" applyFill="1"/>
    <xf numFmtId="3" fontId="10" fillId="0" borderId="0" xfId="4" applyNumberFormat="1" applyFont="1" applyFill="1"/>
    <xf numFmtId="165" fontId="10" fillId="0" borderId="0" xfId="4" applyNumberFormat="1" applyFont="1"/>
    <xf numFmtId="0" fontId="10" fillId="0" borderId="0" xfId="4" applyFont="1" applyFill="1"/>
    <xf numFmtId="0" fontId="5" fillId="0" borderId="0" xfId="4" applyFont="1"/>
    <xf numFmtId="0" fontId="9" fillId="0" borderId="0" xfId="4" applyFont="1" applyAlignment="1">
      <alignment wrapText="1"/>
    </xf>
    <xf numFmtId="0" fontId="10" fillId="0" borderId="0" xfId="4" applyFont="1" applyFill="1" applyAlignment="1">
      <alignment wrapText="1"/>
    </xf>
    <xf numFmtId="1" fontId="10" fillId="0" borderId="0" xfId="4" applyNumberFormat="1" applyFont="1" applyAlignment="1">
      <alignment wrapText="1"/>
    </xf>
    <xf numFmtId="0" fontId="10" fillId="0" borderId="0" xfId="4" applyFont="1" applyAlignment="1">
      <alignment horizontal="center" wrapText="1"/>
    </xf>
    <xf numFmtId="3" fontId="10" fillId="2" borderId="0" xfId="4" applyNumberFormat="1" applyFont="1" applyFill="1"/>
    <xf numFmtId="164" fontId="10" fillId="0" borderId="0" xfId="5" applyFont="1"/>
    <xf numFmtId="167" fontId="10" fillId="0" borderId="0" xfId="5" applyNumberFormat="1" applyFont="1"/>
    <xf numFmtId="10" fontId="10" fillId="0" borderId="0" xfId="4" applyNumberFormat="1" applyFont="1"/>
    <xf numFmtId="0" fontId="9" fillId="0" borderId="0" xfId="4" applyFont="1" applyFill="1"/>
    <xf numFmtId="0" fontId="9" fillId="3" borderId="0" xfId="4" applyFont="1" applyFill="1" applyAlignment="1">
      <alignment wrapText="1"/>
    </xf>
    <xf numFmtId="2" fontId="10" fillId="0" borderId="0" xfId="4" applyNumberFormat="1" applyFont="1" applyAlignment="1">
      <alignment wrapText="1"/>
    </xf>
    <xf numFmtId="0" fontId="10" fillId="0" borderId="0" xfId="4" applyFont="1" applyFill="1" applyAlignment="1">
      <alignment horizontal="center" wrapText="1"/>
    </xf>
    <xf numFmtId="0" fontId="9" fillId="0" borderId="0" xfId="0" applyFont="1" applyAlignment="1">
      <alignment horizontal="justify" vertical="center"/>
    </xf>
    <xf numFmtId="0" fontId="17" fillId="0" borderId="0" xfId="0" applyFont="1" applyAlignment="1">
      <alignment horizontal="justify"/>
    </xf>
    <xf numFmtId="0" fontId="17" fillId="0" borderId="0" xfId="2" applyFont="1" applyAlignment="1" applyProtection="1">
      <alignment horizontal="justify"/>
    </xf>
    <xf numFmtId="0" fontId="10" fillId="0" borderId="0" xfId="0" applyFont="1"/>
    <xf numFmtId="10" fontId="10" fillId="0" borderId="0" xfId="4" applyNumberFormat="1" applyFont="1" applyFill="1"/>
    <xf numFmtId="165" fontId="10" fillId="0" borderId="0" xfId="4" applyNumberFormat="1" applyFont="1" applyFill="1"/>
    <xf numFmtId="4" fontId="10" fillId="0" borderId="0" xfId="4" applyNumberFormat="1" applyFont="1" applyFill="1"/>
    <xf numFmtId="165" fontId="10" fillId="0" borderId="0" xfId="0" applyNumberFormat="1" applyFont="1" applyFill="1"/>
    <xf numFmtId="10" fontId="10" fillId="0" borderId="0" xfId="3" applyNumberFormat="1" applyFont="1" applyFill="1"/>
    <xf numFmtId="3" fontId="13" fillId="0" borderId="0" xfId="0" applyNumberFormat="1" applyFont="1" applyFill="1" applyAlignment="1">
      <alignment horizontal="center" wrapText="1"/>
    </xf>
    <xf numFmtId="0" fontId="13" fillId="0" borderId="0" xfId="0" applyFont="1" applyFill="1" applyAlignment="1">
      <alignment wrapText="1"/>
    </xf>
    <xf numFmtId="9" fontId="10" fillId="0" borderId="0" xfId="3" applyFont="1" applyFill="1"/>
    <xf numFmtId="0" fontId="10" fillId="0" borderId="0" xfId="0" applyFont="1" applyFill="1" applyAlignment="1">
      <alignment wrapText="1"/>
    </xf>
    <xf numFmtId="0" fontId="9" fillId="0" borderId="0" xfId="0" applyFont="1" applyFill="1"/>
    <xf numFmtId="166" fontId="12" fillId="0" borderId="0" xfId="0" applyNumberFormat="1" applyFont="1" applyFill="1"/>
    <xf numFmtId="0" fontId="15" fillId="0" borderId="0" xfId="0" applyFont="1" applyFill="1"/>
    <xf numFmtId="4" fontId="12" fillId="0" borderId="0" xfId="0" applyNumberFormat="1" applyFont="1" applyFill="1"/>
    <xf numFmtId="0" fontId="13" fillId="0" borderId="0" xfId="4" applyFont="1" applyFill="1" applyAlignment="1">
      <alignment wrapText="1"/>
    </xf>
    <xf numFmtId="0" fontId="7" fillId="0" borderId="0" xfId="0" applyFont="1" applyFill="1"/>
    <xf numFmtId="0" fontId="10" fillId="0" borderId="0" xfId="0" applyFont="1"/>
    <xf numFmtId="0" fontId="10" fillId="0" borderId="0" xfId="0" applyFont="1"/>
    <xf numFmtId="168" fontId="10" fillId="0" borderId="0" xfId="4" applyNumberFormat="1" applyFont="1"/>
    <xf numFmtId="0" fontId="10" fillId="0" borderId="0" xfId="0" applyFont="1" applyFill="1" applyAlignment="1">
      <alignment horizontal="center"/>
    </xf>
    <xf numFmtId="0" fontId="10" fillId="0" borderId="0" xfId="0" applyFont="1"/>
    <xf numFmtId="0" fontId="8" fillId="0" borderId="0" xfId="2" applyAlignment="1" applyProtection="1"/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3" fontId="0" fillId="0" borderId="0" xfId="0" applyNumberFormat="1"/>
    <xf numFmtId="169" fontId="10" fillId="0" borderId="0" xfId="0" applyNumberFormat="1" applyFont="1"/>
    <xf numFmtId="170" fontId="10" fillId="0" borderId="0" xfId="4" applyNumberFormat="1" applyFont="1"/>
    <xf numFmtId="3" fontId="9" fillId="0" borderId="0" xfId="4" applyNumberFormat="1" applyFont="1" applyFill="1"/>
    <xf numFmtId="10" fontId="9" fillId="0" borderId="0" xfId="4" applyNumberFormat="1" applyFont="1" applyFill="1"/>
    <xf numFmtId="0" fontId="10" fillId="4" borderId="0" xfId="0" applyFont="1" applyFill="1"/>
    <xf numFmtId="0" fontId="10" fillId="0" borderId="0" xfId="0" applyFont="1"/>
    <xf numFmtId="0" fontId="18" fillId="0" borderId="0" xfId="0" applyFont="1" applyFill="1"/>
    <xf numFmtId="0" fontId="20" fillId="0" borderId="0" xfId="4" applyFont="1" applyFill="1"/>
    <xf numFmtId="0" fontId="10" fillId="0" borderId="0" xfId="0" applyFont="1"/>
    <xf numFmtId="0" fontId="20" fillId="0" borderId="0" xfId="4" applyFont="1"/>
    <xf numFmtId="3" fontId="22" fillId="0" borderId="0" xfId="0" applyNumberFormat="1" applyFont="1"/>
    <xf numFmtId="4" fontId="22" fillId="0" borderId="0" xfId="0" applyNumberFormat="1" applyFont="1"/>
    <xf numFmtId="0" fontId="10" fillId="5" borderId="1" xfId="0" applyFont="1" applyFill="1" applyBorder="1"/>
    <xf numFmtId="0" fontId="10" fillId="0" borderId="0" xfId="4" quotePrefix="1" applyFont="1" applyFill="1" applyAlignment="1">
      <alignment horizontal="center"/>
    </xf>
    <xf numFmtId="0" fontId="13" fillId="0" borderId="0" xfId="4" applyFont="1" applyFill="1"/>
    <xf numFmtId="0" fontId="10" fillId="0" borderId="0" xfId="0" applyFont="1" applyFill="1" applyBorder="1"/>
    <xf numFmtId="0" fontId="10" fillId="0" borderId="0" xfId="0" applyFont="1"/>
    <xf numFmtId="0" fontId="10" fillId="0" borderId="0" xfId="0" applyFont="1"/>
    <xf numFmtId="3" fontId="9" fillId="0" borderId="0" xfId="0" applyNumberFormat="1" applyFont="1"/>
    <xf numFmtId="0" fontId="23" fillId="0" borderId="0" xfId="0" applyFont="1" applyAlignment="1">
      <alignment horizontal="center" vertical="top" wrapText="1"/>
    </xf>
    <xf numFmtId="0" fontId="10" fillId="0" borderId="0" xfId="0" applyFont="1"/>
    <xf numFmtId="0" fontId="10" fillId="0" borderId="0" xfId="0" applyFont="1"/>
    <xf numFmtId="0" fontId="10" fillId="0" borderId="0" xfId="0" applyFont="1"/>
    <xf numFmtId="0" fontId="10" fillId="0" borderId="0" xfId="0" applyFont="1"/>
    <xf numFmtId="0" fontId="10" fillId="0" borderId="0" xfId="0" applyFont="1"/>
    <xf numFmtId="3" fontId="10" fillId="6" borderId="0" xfId="4" applyNumberFormat="1" applyFont="1" applyFill="1"/>
    <xf numFmtId="10" fontId="10" fillId="6" borderId="0" xfId="3" applyNumberFormat="1" applyFont="1" applyFill="1"/>
    <xf numFmtId="10" fontId="10" fillId="6" borderId="0" xfId="4" applyNumberFormat="1" applyFont="1" applyFill="1"/>
    <xf numFmtId="3" fontId="12" fillId="6" borderId="0" xfId="4" applyNumberFormat="1" applyFont="1" applyFill="1"/>
    <xf numFmtId="0" fontId="10" fillId="6" borderId="0" xfId="4" applyFont="1" applyFill="1"/>
    <xf numFmtId="10" fontId="10" fillId="6" borderId="0" xfId="0" applyNumberFormat="1" applyFont="1" applyFill="1"/>
    <xf numFmtId="3" fontId="10" fillId="6" borderId="0" xfId="0" applyNumberFormat="1" applyFont="1" applyFill="1"/>
    <xf numFmtId="9" fontId="10" fillId="6" borderId="0" xfId="3" applyFont="1" applyFill="1"/>
    <xf numFmtId="0" fontId="10" fillId="7" borderId="1" xfId="0" applyFont="1" applyFill="1" applyBorder="1"/>
    <xf numFmtId="0" fontId="10" fillId="6" borderId="0" xfId="0" applyFont="1" applyFill="1"/>
    <xf numFmtId="10" fontId="10" fillId="6" borderId="0" xfId="0" applyNumberFormat="1" applyFont="1" applyFill="1" applyAlignment="1">
      <alignment horizontal="right"/>
    </xf>
    <xf numFmtId="0" fontId="9" fillId="6" borderId="0" xfId="0" applyFont="1" applyFill="1"/>
    <xf numFmtId="0" fontId="10" fillId="0" borderId="0" xfId="0" applyFont="1"/>
    <xf numFmtId="0" fontId="10" fillId="8" borderId="1" xfId="0" applyFont="1" applyFill="1" applyBorder="1"/>
    <xf numFmtId="0" fontId="10" fillId="5" borderId="3" xfId="0" applyFont="1" applyFill="1" applyBorder="1"/>
    <xf numFmtId="0" fontId="10" fillId="0" borderId="0" xfId="0" applyFont="1"/>
    <xf numFmtId="0" fontId="10" fillId="0" borderId="0" xfId="0" applyFont="1"/>
    <xf numFmtId="3" fontId="10" fillId="0" borderId="0" xfId="4" applyNumberFormat="1" applyFont="1" applyFill="1" applyAlignment="1">
      <alignment horizontal="center" vertical="center"/>
    </xf>
    <xf numFmtId="0" fontId="10" fillId="0" borderId="0" xfId="0" applyFont="1"/>
    <xf numFmtId="0" fontId="10" fillId="9" borderId="1" xfId="0" applyFont="1" applyFill="1" applyBorder="1"/>
    <xf numFmtId="3" fontId="10" fillId="0" borderId="0" xfId="0" applyNumberFormat="1" applyFont="1" applyFill="1" applyBorder="1"/>
    <xf numFmtId="3" fontId="10" fillId="0" borderId="0" xfId="0" applyNumberFormat="1" applyFont="1" applyBorder="1"/>
    <xf numFmtId="4" fontId="10" fillId="0" borderId="0" xfId="0" applyNumberFormat="1" applyFont="1" applyBorder="1"/>
    <xf numFmtId="0" fontId="13" fillId="0" borderId="4" xfId="0" applyFont="1" applyBorder="1"/>
    <xf numFmtId="3" fontId="10" fillId="0" borderId="4" xfId="0" applyNumberFormat="1" applyFont="1" applyFill="1" applyBorder="1"/>
    <xf numFmtId="3" fontId="13" fillId="0" borderId="4" xfId="0" applyNumberFormat="1" applyFont="1" applyBorder="1"/>
    <xf numFmtId="3" fontId="10" fillId="0" borderId="4" xfId="0" applyNumberFormat="1" applyFont="1" applyBorder="1"/>
    <xf numFmtId="3" fontId="5" fillId="0" borderId="4" xfId="0" applyNumberFormat="1" applyFont="1" applyBorder="1" applyAlignment="1">
      <alignment horizontal="center" wrapText="1"/>
    </xf>
    <xf numFmtId="3" fontId="5" fillId="0" borderId="4" xfId="0" applyNumberFormat="1" applyFont="1" applyFill="1" applyBorder="1" applyAlignment="1">
      <alignment horizontal="center" wrapText="1"/>
    </xf>
    <xf numFmtId="0" fontId="13" fillId="0" borderId="0" xfId="0" applyFont="1"/>
    <xf numFmtId="0" fontId="10" fillId="0" borderId="0" xfId="0" applyFont="1"/>
    <xf numFmtId="0" fontId="9" fillId="0" borderId="4" xfId="0" applyFont="1" applyBorder="1" applyAlignment="1">
      <alignment horizontal="center" wrapText="1"/>
    </xf>
    <xf numFmtId="3" fontId="10" fillId="6" borderId="0" xfId="0" applyNumberFormat="1" applyFont="1" applyFill="1" applyBorder="1"/>
    <xf numFmtId="3" fontId="10" fillId="6" borderId="4" xfId="0" applyNumberFormat="1" applyFont="1" applyFill="1" applyBorder="1"/>
    <xf numFmtId="3" fontId="10" fillId="6" borderId="6" xfId="0" applyNumberFormat="1" applyFont="1" applyFill="1" applyBorder="1"/>
    <xf numFmtId="0" fontId="10" fillId="0" borderId="0" xfId="0" applyFont="1"/>
    <xf numFmtId="3" fontId="9" fillId="0" borderId="4" xfId="0" applyNumberFormat="1" applyFont="1" applyBorder="1" applyAlignment="1">
      <alignment horizontal="center" wrapText="1"/>
    </xf>
    <xf numFmtId="4" fontId="10" fillId="0" borderId="0" xfId="0" applyNumberFormat="1" applyFont="1" applyFill="1" applyBorder="1"/>
    <xf numFmtId="0" fontId="10" fillId="0" borderId="4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10" fillId="6" borderId="0" xfId="0" applyFont="1" applyFill="1" applyBorder="1"/>
    <xf numFmtId="3" fontId="10" fillId="3" borderId="0" xfId="0" applyNumberFormat="1" applyFont="1" applyFill="1" applyBorder="1"/>
    <xf numFmtId="0" fontId="5" fillId="0" borderId="4" xfId="0" applyFont="1" applyBorder="1"/>
    <xf numFmtId="3" fontId="9" fillId="6" borderId="4" xfId="0" applyNumberFormat="1" applyFont="1" applyFill="1" applyBorder="1"/>
    <xf numFmtId="3" fontId="9" fillId="0" borderId="4" xfId="0" applyNumberFormat="1" applyFont="1" applyFill="1" applyBorder="1"/>
    <xf numFmtId="0" fontId="12" fillId="0" borderId="4" xfId="0" applyFont="1" applyBorder="1"/>
    <xf numFmtId="0" fontId="9" fillId="0" borderId="4" xfId="0" applyFont="1" applyBorder="1"/>
    <xf numFmtId="0" fontId="10" fillId="0" borderId="4" xfId="0" applyFont="1" applyBorder="1"/>
    <xf numFmtId="2" fontId="9" fillId="0" borderId="4" xfId="0" applyNumberFormat="1" applyFont="1" applyBorder="1" applyAlignment="1">
      <alignment wrapText="1"/>
    </xf>
    <xf numFmtId="10" fontId="10" fillId="6" borderId="0" xfId="0" applyNumberFormat="1" applyFont="1" applyFill="1" applyBorder="1"/>
    <xf numFmtId="10" fontId="10" fillId="6" borderId="4" xfId="0" applyNumberFormat="1" applyFont="1" applyFill="1" applyBorder="1"/>
    <xf numFmtId="2" fontId="9" fillId="0" borderId="4" xfId="0" applyNumberFormat="1" applyFont="1" applyFill="1" applyBorder="1" applyAlignment="1">
      <alignment wrapText="1"/>
    </xf>
    <xf numFmtId="165" fontId="10" fillId="0" borderId="0" xfId="0" applyNumberFormat="1" applyFont="1" applyFill="1" applyBorder="1"/>
    <xf numFmtId="10" fontId="10" fillId="0" borderId="4" xfId="0" applyNumberFormat="1" applyFont="1" applyFill="1" applyBorder="1"/>
    <xf numFmtId="0" fontId="10" fillId="0" borderId="0" xfId="0" applyFont="1"/>
    <xf numFmtId="0" fontId="10" fillId="10" borderId="1" xfId="0" applyFont="1" applyFill="1" applyBorder="1"/>
    <xf numFmtId="0" fontId="10" fillId="0" borderId="4" xfId="0" applyFont="1" applyBorder="1" applyAlignment="1">
      <alignment horizontal="center" wrapText="1"/>
    </xf>
    <xf numFmtId="3" fontId="13" fillId="6" borderId="4" xfId="0" applyNumberFormat="1" applyFont="1" applyFill="1" applyBorder="1"/>
    <xf numFmtId="0" fontId="9" fillId="2" borderId="4" xfId="0" applyFont="1" applyFill="1" applyBorder="1" applyAlignment="1">
      <alignment wrapText="1"/>
    </xf>
    <xf numFmtId="165" fontId="10" fillId="0" borderId="4" xfId="0" applyNumberFormat="1" applyFont="1" applyFill="1" applyBorder="1"/>
    <xf numFmtId="0" fontId="24" fillId="10" borderId="1" xfId="0" applyFont="1" applyFill="1" applyBorder="1"/>
    <xf numFmtId="0" fontId="13" fillId="0" borderId="0" xfId="0" applyFont="1"/>
    <xf numFmtId="0" fontId="10" fillId="0" borderId="0" xfId="0" applyFont="1"/>
    <xf numFmtId="4" fontId="22" fillId="0" borderId="0" xfId="0" applyNumberFormat="1" applyFont="1" applyBorder="1"/>
    <xf numFmtId="0" fontId="12" fillId="0" borderId="4" xfId="0" applyFont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0" fontId="10" fillId="0" borderId="0" xfId="0" applyFont="1"/>
    <xf numFmtId="10" fontId="9" fillId="6" borderId="0" xfId="3" applyNumberFormat="1" applyFont="1" applyFill="1"/>
    <xf numFmtId="3" fontId="24" fillId="6" borderId="6" xfId="0" applyNumberFormat="1" applyFont="1" applyFill="1" applyBorder="1"/>
    <xf numFmtId="0" fontId="10" fillId="0" borderId="0" xfId="0" applyFont="1"/>
    <xf numFmtId="0" fontId="10" fillId="0" borderId="0" xfId="0" applyFont="1"/>
    <xf numFmtId="0" fontId="10" fillId="0" borderId="0" xfId="0" applyFont="1"/>
    <xf numFmtId="0" fontId="9" fillId="0" borderId="0" xfId="0" applyFont="1" applyFill="1" applyBorder="1" applyAlignment="1">
      <alignment wrapText="1"/>
    </xf>
    <xf numFmtId="3" fontId="0" fillId="0" borderId="0" xfId="0" applyNumberFormat="1" applyFill="1" applyBorder="1"/>
    <xf numFmtId="0" fontId="10" fillId="0" borderId="0" xfId="0" applyFont="1"/>
    <xf numFmtId="0" fontId="9" fillId="0" borderId="0" xfId="0" applyFont="1" applyAlignment="1">
      <alignment horizontal="left"/>
    </xf>
    <xf numFmtId="3" fontId="9" fillId="0" borderId="0" xfId="4" applyNumberFormat="1" applyFont="1" applyFill="1" applyAlignment="1">
      <alignment horizontal="left" indent="3"/>
    </xf>
    <xf numFmtId="3" fontId="5" fillId="0" borderId="0" xfId="0" applyNumberFormat="1" applyFont="1"/>
    <xf numFmtId="171" fontId="30" fillId="0" borderId="0" xfId="10" applyNumberFormat="1" applyFill="1" applyBorder="1"/>
    <xf numFmtId="0" fontId="31" fillId="4" borderId="0" xfId="0" applyFont="1" applyFill="1"/>
    <xf numFmtId="3" fontId="31" fillId="4" borderId="0" xfId="0" applyNumberFormat="1" applyFont="1" applyFill="1"/>
    <xf numFmtId="0" fontId="10" fillId="8" borderId="2" xfId="0" applyFont="1" applyFill="1" applyBorder="1"/>
    <xf numFmtId="0" fontId="10" fillId="0" borderId="0" xfId="0" applyFont="1"/>
    <xf numFmtId="3" fontId="5" fillId="0" borderId="0" xfId="4" applyNumberFormat="1" applyFont="1" applyAlignment="1">
      <alignment horizontal="center" wrapText="1"/>
    </xf>
    <xf numFmtId="3" fontId="5" fillId="0" borderId="4" xfId="4" applyNumberFormat="1" applyFont="1" applyBorder="1" applyAlignment="1">
      <alignment horizontal="center" wrapText="1"/>
    </xf>
    <xf numFmtId="3" fontId="5" fillId="0" borderId="4" xfId="4" applyNumberFormat="1" applyFont="1" applyFill="1" applyBorder="1" applyAlignment="1">
      <alignment horizontal="center" wrapText="1"/>
    </xf>
    <xf numFmtId="0" fontId="9" fillId="0" borderId="4" xfId="4" applyFont="1" applyBorder="1"/>
    <xf numFmtId="0" fontId="5" fillId="0" borderId="4" xfId="4" applyFont="1" applyBorder="1"/>
    <xf numFmtId="3" fontId="9" fillId="0" borderId="4" xfId="4" applyNumberFormat="1" applyFont="1" applyFill="1" applyBorder="1"/>
    <xf numFmtId="3" fontId="5" fillId="0" borderId="4" xfId="4" applyNumberFormat="1" applyFont="1" applyBorder="1"/>
    <xf numFmtId="4" fontId="5" fillId="0" borderId="4" xfId="4" applyNumberFormat="1" applyFont="1" applyBorder="1"/>
    <xf numFmtId="4" fontId="9" fillId="0" borderId="4" xfId="4" applyNumberFormat="1" applyFont="1" applyBorder="1"/>
    <xf numFmtId="0" fontId="16" fillId="0" borderId="0" xfId="4" applyFont="1"/>
    <xf numFmtId="0" fontId="10" fillId="0" borderId="4" xfId="4" applyFont="1" applyBorder="1"/>
    <xf numFmtId="3" fontId="10" fillId="0" borderId="4" xfId="4" applyNumberFormat="1" applyFont="1" applyBorder="1"/>
    <xf numFmtId="0" fontId="20" fillId="0" borderId="4" xfId="4" applyFont="1" applyFill="1" applyBorder="1"/>
    <xf numFmtId="3" fontId="10" fillId="0" borderId="4" xfId="4" applyNumberFormat="1" applyFont="1" applyFill="1" applyBorder="1"/>
    <xf numFmtId="0" fontId="9" fillId="0" borderId="4" xfId="4" applyFont="1" applyFill="1" applyBorder="1"/>
    <xf numFmtId="0" fontId="10" fillId="0" borderId="4" xfId="4" applyFont="1" applyFill="1" applyBorder="1"/>
    <xf numFmtId="9" fontId="9" fillId="0" borderId="4" xfId="3" applyFont="1" applyFill="1" applyBorder="1"/>
    <xf numFmtId="0" fontId="10" fillId="0" borderId="0" xfId="4" applyFont="1" applyBorder="1"/>
    <xf numFmtId="0" fontId="10" fillId="0" borderId="0" xfId="4" applyFont="1" applyFill="1" applyBorder="1"/>
    <xf numFmtId="10" fontId="10" fillId="0" borderId="4" xfId="3" applyNumberFormat="1" applyFont="1" applyFill="1" applyBorder="1"/>
    <xf numFmtId="0" fontId="10" fillId="0" borderId="4" xfId="4" applyFont="1" applyBorder="1" applyAlignment="1">
      <alignment wrapText="1"/>
    </xf>
    <xf numFmtId="0" fontId="9" fillId="0" borderId="4" xfId="4" applyFont="1" applyFill="1" applyBorder="1" applyAlignment="1">
      <alignment wrapText="1"/>
    </xf>
    <xf numFmtId="0" fontId="9" fillId="0" borderId="4" xfId="4" applyFont="1" applyBorder="1" applyAlignment="1">
      <alignment wrapText="1"/>
    </xf>
    <xf numFmtId="10" fontId="9" fillId="0" borderId="0" xfId="0" applyNumberFormat="1" applyFont="1" applyFill="1"/>
    <xf numFmtId="3" fontId="9" fillId="6" borderId="4" xfId="4" applyNumberFormat="1" applyFont="1" applyFill="1" applyBorder="1"/>
    <xf numFmtId="10" fontId="9" fillId="6" borderId="4" xfId="4" applyNumberFormat="1" applyFont="1" applyFill="1" applyBorder="1"/>
    <xf numFmtId="10" fontId="9" fillId="0" borderId="4" xfId="4" applyNumberFormat="1" applyFont="1" applyFill="1" applyBorder="1"/>
    <xf numFmtId="10" fontId="9" fillId="0" borderId="4" xfId="0" applyNumberFormat="1" applyFont="1" applyFill="1" applyBorder="1"/>
    <xf numFmtId="2" fontId="10" fillId="0" borderId="4" xfId="4" applyNumberFormat="1" applyFont="1" applyBorder="1" applyAlignment="1">
      <alignment wrapText="1"/>
    </xf>
    <xf numFmtId="0" fontId="13" fillId="0" borderId="4" xfId="4" applyFont="1" applyBorder="1"/>
    <xf numFmtId="165" fontId="10" fillId="0" borderId="4" xfId="4" applyNumberFormat="1" applyFont="1" applyFill="1" applyBorder="1"/>
    <xf numFmtId="165" fontId="9" fillId="0" borderId="4" xfId="4" applyNumberFormat="1" applyFont="1" applyFill="1" applyBorder="1"/>
    <xf numFmtId="0" fontId="9" fillId="2" borderId="4" xfId="4" applyFont="1" applyFill="1" applyBorder="1" applyAlignment="1">
      <alignment wrapText="1"/>
    </xf>
    <xf numFmtId="0" fontId="9" fillId="0" borderId="4" xfId="4" applyFont="1" applyFill="1" applyBorder="1" applyAlignment="1">
      <alignment horizontal="center" vertical="center" wrapText="1"/>
    </xf>
    <xf numFmtId="3" fontId="10" fillId="6" borderId="4" xfId="4" applyNumberFormat="1" applyFont="1" applyFill="1" applyBorder="1"/>
    <xf numFmtId="0" fontId="13" fillId="0" borderId="4" xfId="4" applyFont="1" applyFill="1" applyBorder="1"/>
    <xf numFmtId="0" fontId="9" fillId="0" borderId="4" xfId="4" applyFont="1" applyBorder="1" applyAlignment="1">
      <alignment horizontal="center" wrapText="1"/>
    </xf>
    <xf numFmtId="0" fontId="9" fillId="3" borderId="4" xfId="4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wrapText="1"/>
    </xf>
    <xf numFmtId="10" fontId="10" fillId="0" borderId="4" xfId="4" applyNumberFormat="1" applyFont="1" applyFill="1" applyBorder="1"/>
    <xf numFmtId="0" fontId="9" fillId="0" borderId="4" xfId="4" applyFont="1" applyBorder="1" applyAlignment="1">
      <alignment horizontal="center" vertical="center" wrapText="1"/>
    </xf>
    <xf numFmtId="0" fontId="9" fillId="0" borderId="4" xfId="4" applyFont="1" applyFill="1" applyBorder="1" applyAlignment="1">
      <alignment vertical="center" wrapText="1"/>
    </xf>
    <xf numFmtId="0" fontId="9" fillId="0" borderId="4" xfId="4" applyFont="1" applyBorder="1" applyAlignment="1">
      <alignment horizontal="center" vertical="center"/>
    </xf>
    <xf numFmtId="2" fontId="9" fillId="0" borderId="4" xfId="4" applyNumberFormat="1" applyFont="1" applyBorder="1" applyAlignment="1">
      <alignment wrapText="1"/>
    </xf>
    <xf numFmtId="0" fontId="9" fillId="2" borderId="4" xfId="4" applyFont="1" applyFill="1" applyBorder="1"/>
    <xf numFmtId="3" fontId="5" fillId="0" borderId="4" xfId="4" applyNumberFormat="1" applyFont="1" applyFill="1" applyBorder="1"/>
    <xf numFmtId="4" fontId="5" fillId="0" borderId="4" xfId="4" applyNumberFormat="1" applyFont="1" applyFill="1" applyBorder="1"/>
    <xf numFmtId="4" fontId="9" fillId="0" borderId="4" xfId="4" applyNumberFormat="1" applyFont="1" applyFill="1" applyBorder="1"/>
    <xf numFmtId="0" fontId="10" fillId="0" borderId="4" xfId="4" applyFont="1" applyFill="1" applyBorder="1" applyAlignment="1">
      <alignment wrapText="1"/>
    </xf>
    <xf numFmtId="0" fontId="9" fillId="2" borderId="4" xfId="4" applyFont="1" applyFill="1" applyBorder="1" applyAlignment="1">
      <alignment horizontal="center" wrapText="1"/>
    </xf>
    <xf numFmtId="0" fontId="20" fillId="0" borderId="4" xfId="4" applyFont="1" applyBorder="1"/>
    <xf numFmtId="3" fontId="10" fillId="6" borderId="6" xfId="4" applyNumberFormat="1" applyFont="1" applyFill="1" applyBorder="1"/>
    <xf numFmtId="0" fontId="10" fillId="6" borderId="6" xfId="4" applyFont="1" applyFill="1" applyBorder="1"/>
    <xf numFmtId="165" fontId="10" fillId="0" borderId="0" xfId="4" applyNumberFormat="1" applyFont="1" applyFill="1" applyBorder="1"/>
    <xf numFmtId="3" fontId="10" fillId="0" borderId="0" xfId="4" applyNumberFormat="1" applyFont="1" applyFill="1" applyBorder="1"/>
    <xf numFmtId="168" fontId="9" fillId="0" borderId="0" xfId="4" applyNumberFormat="1" applyFont="1"/>
    <xf numFmtId="3" fontId="9" fillId="0" borderId="4" xfId="4" applyNumberFormat="1" applyFont="1" applyBorder="1"/>
    <xf numFmtId="3" fontId="9" fillId="6" borderId="6" xfId="0" applyNumberFormat="1" applyFont="1" applyFill="1" applyBorder="1"/>
    <xf numFmtId="0" fontId="16" fillId="0" borderId="0" xfId="4" applyFont="1" applyAlignment="1">
      <alignment vertical="center"/>
    </xf>
    <xf numFmtId="165" fontId="10" fillId="0" borderId="4" xfId="4" applyNumberFormat="1" applyFont="1" applyBorder="1"/>
    <xf numFmtId="0" fontId="10" fillId="5" borderId="8" xfId="0" applyFont="1" applyFill="1" applyBorder="1"/>
    <xf numFmtId="0" fontId="10" fillId="5" borderId="7" xfId="0" applyFont="1" applyFill="1" applyBorder="1"/>
    <xf numFmtId="0" fontId="19" fillId="2" borderId="4" xfId="4" applyFont="1" applyFill="1" applyBorder="1" applyAlignment="1">
      <alignment wrapText="1"/>
    </xf>
    <xf numFmtId="3" fontId="10" fillId="6" borderId="0" xfId="4" applyNumberFormat="1" applyFont="1" applyFill="1" applyBorder="1"/>
    <xf numFmtId="1" fontId="10" fillId="0" borderId="4" xfId="4" applyNumberFormat="1" applyFont="1" applyBorder="1" applyAlignment="1">
      <alignment wrapText="1"/>
    </xf>
    <xf numFmtId="0" fontId="10" fillId="0" borderId="4" xfId="4" applyFont="1" applyBorder="1" applyAlignment="1">
      <alignment horizontal="center" wrapText="1"/>
    </xf>
    <xf numFmtId="0" fontId="10" fillId="0" borderId="4" xfId="4" applyFont="1" applyFill="1" applyBorder="1" applyAlignment="1">
      <alignment horizontal="center" wrapText="1"/>
    </xf>
    <xf numFmtId="3" fontId="13" fillId="0" borderId="4" xfId="0" applyNumberFormat="1" applyFont="1" applyBorder="1" applyAlignment="1">
      <alignment horizontal="center" wrapText="1"/>
    </xf>
    <xf numFmtId="3" fontId="5" fillId="0" borderId="4" xfId="0" applyNumberFormat="1" applyFont="1" applyBorder="1"/>
    <xf numFmtId="4" fontId="5" fillId="0" borderId="4" xfId="0" applyNumberFormat="1" applyFont="1" applyBorder="1"/>
    <xf numFmtId="4" fontId="9" fillId="0" borderId="4" xfId="0" applyNumberFormat="1" applyFont="1" applyBorder="1"/>
    <xf numFmtId="3" fontId="9" fillId="0" borderId="4" xfId="0" applyNumberFormat="1" applyFont="1" applyBorder="1"/>
    <xf numFmtId="0" fontId="10" fillId="0" borderId="4" xfId="0" applyFont="1" applyFill="1" applyBorder="1"/>
    <xf numFmtId="0" fontId="9" fillId="0" borderId="4" xfId="0" applyFont="1" applyFill="1" applyBorder="1"/>
    <xf numFmtId="0" fontId="12" fillId="0" borderId="0" xfId="0" applyFont="1" applyBorder="1"/>
    <xf numFmtId="3" fontId="12" fillId="0" borderId="0" xfId="0" applyNumberFormat="1" applyFont="1" applyBorder="1"/>
    <xf numFmtId="3" fontId="12" fillId="0" borderId="0" xfId="0" applyNumberFormat="1" applyFont="1" applyFill="1" applyBorder="1"/>
    <xf numFmtId="10" fontId="9" fillId="0" borderId="4" xfId="0" applyNumberFormat="1" applyFont="1" applyBorder="1"/>
    <xf numFmtId="0" fontId="10" fillId="0" borderId="9" xfId="0" applyFont="1" applyBorder="1"/>
    <xf numFmtId="3" fontId="10" fillId="0" borderId="9" xfId="0" applyNumberFormat="1" applyFont="1" applyFill="1" applyBorder="1"/>
    <xf numFmtId="165" fontId="10" fillId="0" borderId="9" xfId="0" applyNumberFormat="1" applyFont="1" applyFill="1" applyBorder="1"/>
    <xf numFmtId="3" fontId="9" fillId="0" borderId="9" xfId="0" applyNumberFormat="1" applyFont="1" applyFill="1" applyBorder="1"/>
    <xf numFmtId="0" fontId="10" fillId="0" borderId="9" xfId="0" applyFont="1" applyFill="1" applyBorder="1"/>
    <xf numFmtId="10" fontId="10" fillId="6" borderId="6" xfId="3" applyNumberFormat="1" applyFont="1" applyFill="1" applyBorder="1"/>
    <xf numFmtId="1" fontId="9" fillId="0" borderId="4" xfId="0" applyNumberFormat="1" applyFont="1" applyFill="1" applyBorder="1" applyAlignment="1">
      <alignment wrapText="1"/>
    </xf>
    <xf numFmtId="1" fontId="10" fillId="0" borderId="4" xfId="0" applyNumberFormat="1" applyFont="1" applyFill="1" applyBorder="1" applyAlignment="1">
      <alignment wrapText="1"/>
    </xf>
    <xf numFmtId="2" fontId="10" fillId="0" borderId="4" xfId="0" applyNumberFormat="1" applyFont="1" applyFill="1" applyBorder="1" applyAlignment="1">
      <alignment wrapText="1"/>
    </xf>
    <xf numFmtId="0" fontId="8" fillId="0" borderId="4" xfId="2" applyBorder="1" applyAlignment="1" applyProtection="1"/>
    <xf numFmtId="0" fontId="9" fillId="0" borderId="4" xfId="0" applyFont="1" applyBorder="1" applyAlignment="1">
      <alignment horizontal="left" wrapText="1"/>
    </xf>
    <xf numFmtId="10" fontId="10" fillId="0" borderId="4" xfId="0" applyNumberFormat="1" applyFont="1" applyBorder="1"/>
    <xf numFmtId="46" fontId="9" fillId="0" borderId="4" xfId="0" applyNumberFormat="1" applyFont="1" applyFill="1" applyBorder="1"/>
    <xf numFmtId="0" fontId="9" fillId="0" borderId="4" xfId="0" applyFont="1" applyBorder="1" applyAlignment="1">
      <alignment horizontal="center" vertical="center" wrapText="1"/>
    </xf>
    <xf numFmtId="10" fontId="10" fillId="6" borderId="6" xfId="0" applyNumberFormat="1" applyFont="1" applyFill="1" applyBorder="1"/>
    <xf numFmtId="0" fontId="20" fillId="0" borderId="4" xfId="0" applyFont="1" applyFill="1" applyBorder="1"/>
    <xf numFmtId="0" fontId="9" fillId="2" borderId="4" xfId="0" applyFont="1" applyFill="1" applyBorder="1" applyAlignment="1">
      <alignment horizontal="center" wrapText="1"/>
    </xf>
    <xf numFmtId="3" fontId="9" fillId="0" borderId="4" xfId="0" applyNumberFormat="1" applyFont="1" applyBorder="1" applyAlignment="1">
      <alignment wrapText="1"/>
    </xf>
    <xf numFmtId="3" fontId="9" fillId="2" borderId="4" xfId="0" applyNumberFormat="1" applyFont="1" applyFill="1" applyBorder="1" applyAlignment="1">
      <alignment wrapText="1"/>
    </xf>
    <xf numFmtId="1" fontId="9" fillId="0" borderId="4" xfId="0" applyNumberFormat="1" applyFont="1" applyBorder="1" applyAlignment="1">
      <alignment vertical="center" wrapText="1"/>
    </xf>
    <xf numFmtId="1" fontId="9" fillId="0" borderId="4" xfId="0" applyNumberFormat="1" applyFont="1" applyBorder="1" applyAlignment="1">
      <alignment wrapText="1"/>
    </xf>
    <xf numFmtId="0" fontId="9" fillId="2" borderId="4" xfId="0" applyFont="1" applyFill="1" applyBorder="1" applyAlignment="1">
      <alignment horizontal="left" wrapText="1"/>
    </xf>
    <xf numFmtId="2" fontId="10" fillId="0" borderId="4" xfId="0" applyNumberFormat="1" applyFont="1" applyBorder="1" applyAlignment="1">
      <alignment wrapText="1"/>
    </xf>
    <xf numFmtId="0" fontId="8" fillId="0" borderId="0" xfId="2" applyFill="1" applyAlignment="1" applyProtection="1"/>
    <xf numFmtId="0" fontId="10" fillId="0" borderId="0" xfId="0" applyFont="1"/>
    <xf numFmtId="0" fontId="32" fillId="0" borderId="0" xfId="0" applyFont="1" applyAlignment="1">
      <alignment horizontal="center" vertical="top" wrapText="1"/>
    </xf>
    <xf numFmtId="3" fontId="9" fillId="0" borderId="0" xfId="0" applyNumberFormat="1" applyFont="1" applyAlignment="1">
      <alignment wrapText="1"/>
    </xf>
    <xf numFmtId="0" fontId="10" fillId="0" borderId="0" xfId="0" applyFont="1"/>
    <xf numFmtId="3" fontId="10" fillId="3" borderId="0" xfId="4" applyNumberFormat="1" applyFont="1" applyFill="1" applyBorder="1"/>
    <xf numFmtId="9" fontId="10" fillId="6" borderId="4" xfId="3" applyFont="1" applyFill="1" applyBorder="1"/>
    <xf numFmtId="0" fontId="10" fillId="5" borderId="10" xfId="0" applyFont="1" applyFill="1" applyBorder="1"/>
    <xf numFmtId="1" fontId="9" fillId="0" borderId="4" xfId="4" applyNumberFormat="1" applyFont="1" applyFill="1" applyBorder="1" applyAlignment="1">
      <alignment wrapText="1"/>
    </xf>
    <xf numFmtId="1" fontId="9" fillId="0" borderId="4" xfId="4" applyNumberFormat="1" applyFont="1" applyBorder="1" applyAlignment="1">
      <alignment wrapText="1"/>
    </xf>
    <xf numFmtId="1" fontId="9" fillId="2" borderId="4" xfId="4" applyNumberFormat="1" applyFont="1" applyFill="1" applyBorder="1" applyAlignment="1">
      <alignment wrapText="1"/>
    </xf>
    <xf numFmtId="0" fontId="33" fillId="0" borderId="0" xfId="0" applyFont="1"/>
    <xf numFmtId="4" fontId="9" fillId="0" borderId="4" xfId="0" applyNumberFormat="1" applyFont="1" applyFill="1" applyBorder="1"/>
    <xf numFmtId="3" fontId="5" fillId="0" borderId="4" xfId="0" applyNumberFormat="1" applyFont="1" applyFill="1" applyBorder="1"/>
    <xf numFmtId="0" fontId="11" fillId="0" borderId="0" xfId="0" applyFont="1"/>
    <xf numFmtId="3" fontId="10" fillId="0" borderId="0" xfId="0" applyNumberFormat="1" applyFont="1" applyAlignment="1">
      <alignment horizontal="right"/>
    </xf>
    <xf numFmtId="0" fontId="10" fillId="0" borderId="0" xfId="0" applyFont="1" applyFill="1" applyBorder="1" applyAlignment="1">
      <alignment horizontal="center" wrapText="1"/>
    </xf>
    <xf numFmtId="0" fontId="9" fillId="0" borderId="0" xfId="0" applyFont="1"/>
    <xf numFmtId="0" fontId="35" fillId="0" borderId="0" xfId="0" applyFont="1"/>
    <xf numFmtId="0" fontId="9" fillId="0" borderId="0" xfId="0" applyFont="1" applyBorder="1"/>
    <xf numFmtId="0" fontId="10" fillId="7" borderId="2" xfId="0" applyFont="1" applyFill="1" applyBorder="1"/>
    <xf numFmtId="0" fontId="12" fillId="0" borderId="0" xfId="0" applyFont="1" applyFill="1" applyBorder="1"/>
    <xf numFmtId="3" fontId="10" fillId="0" borderId="0" xfId="4" applyNumberFormat="1" applyFont="1" applyFill="1" applyAlignment="1"/>
    <xf numFmtId="0" fontId="10" fillId="0" borderId="0" xfId="4" applyFont="1" applyAlignment="1"/>
    <xf numFmtId="0" fontId="10" fillId="0" borderId="0" xfId="4" applyFont="1" applyFill="1" applyAlignment="1"/>
    <xf numFmtId="0" fontId="9" fillId="0" borderId="4" xfId="4" applyFont="1" applyFill="1" applyBorder="1" applyAlignment="1">
      <alignment horizontal="center"/>
    </xf>
    <xf numFmtId="3" fontId="37" fillId="0" borderId="0" xfId="0" applyNumberFormat="1" applyFont="1"/>
    <xf numFmtId="3" fontId="37" fillId="0" borderId="0" xfId="0" applyNumberFormat="1" applyFont="1" applyAlignment="1"/>
    <xf numFmtId="3" fontId="38" fillId="0" borderId="0" xfId="0" applyNumberFormat="1" applyFont="1" applyAlignment="1">
      <alignment horizontal="center" vertical="top" wrapText="1"/>
    </xf>
    <xf numFmtId="0" fontId="39" fillId="0" borderId="0" xfId="0" applyFont="1" applyAlignment="1">
      <alignment horizontal="left"/>
    </xf>
    <xf numFmtId="0" fontId="38" fillId="0" borderId="4" xfId="0" applyFont="1" applyBorder="1" applyAlignment="1">
      <alignment horizontal="center" vertical="top" wrapText="1"/>
    </xf>
    <xf numFmtId="3" fontId="38" fillId="0" borderId="0" xfId="0" applyNumberFormat="1" applyFont="1" applyAlignment="1">
      <alignment horizontal="center" vertical="top"/>
    </xf>
    <xf numFmtId="0" fontId="40" fillId="0" borderId="4" xfId="0" applyFont="1" applyBorder="1" applyAlignment="1">
      <alignment horizontal="left"/>
    </xf>
    <xf numFmtId="3" fontId="40" fillId="0" borderId="4" xfId="0" applyNumberFormat="1" applyFont="1" applyBorder="1" applyAlignment="1">
      <alignment horizontal="right"/>
    </xf>
    <xf numFmtId="0" fontId="40" fillId="0" borderId="0" xfId="0" applyFont="1"/>
    <xf numFmtId="0" fontId="10" fillId="12" borderId="1" xfId="0" applyFont="1" applyFill="1" applyBorder="1"/>
    <xf numFmtId="0" fontId="10" fillId="10" borderId="2" xfId="0" applyFont="1" applyFill="1" applyBorder="1" applyAlignment="1">
      <alignment horizontal="left" vertical="center" wrapText="1"/>
    </xf>
    <xf numFmtId="3" fontId="40" fillId="0" borderId="0" xfId="4" applyNumberFormat="1" applyFont="1" applyFill="1"/>
    <xf numFmtId="3" fontId="40" fillId="0" borderId="4" xfId="4" applyNumberFormat="1" applyFont="1" applyFill="1" applyBorder="1"/>
    <xf numFmtId="0" fontId="34" fillId="0" borderId="0" xfId="4" applyFont="1"/>
    <xf numFmtId="0" fontId="10" fillId="10" borderId="7" xfId="0" applyFont="1" applyFill="1" applyBorder="1"/>
    <xf numFmtId="0" fontId="36" fillId="0" borderId="0" xfId="4" applyFont="1" applyFill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42" fillId="0" borderId="0" xfId="0" applyFont="1" applyFill="1" applyBorder="1"/>
    <xf numFmtId="0" fontId="20" fillId="13" borderId="4" xfId="4" applyFont="1" applyFill="1" applyBorder="1" applyAlignment="1">
      <alignment horizontal="center" vertical="center"/>
    </xf>
    <xf numFmtId="0" fontId="9" fillId="13" borderId="4" xfId="0" applyFont="1" applyFill="1" applyBorder="1" applyAlignment="1">
      <alignment horizontal="center" vertical="center"/>
    </xf>
    <xf numFmtId="0" fontId="10" fillId="13" borderId="0" xfId="4" applyFont="1" applyFill="1"/>
    <xf numFmtId="167" fontId="29" fillId="6" borderId="4" xfId="6" applyNumberFormat="1" applyFont="1" applyFill="1" applyBorder="1" applyAlignment="1"/>
    <xf numFmtId="167" fontId="29" fillId="0" borderId="0" xfId="6" applyNumberFormat="1" applyFont="1" applyFill="1" applyAlignment="1"/>
    <xf numFmtId="167" fontId="27" fillId="0" borderId="0" xfId="6" applyNumberFormat="1" applyFont="1" applyFill="1" applyAlignment="1"/>
    <xf numFmtId="167" fontId="29" fillId="0" borderId="4" xfId="6" applyNumberFormat="1" applyFont="1" applyFill="1" applyBorder="1" applyAlignment="1"/>
    <xf numFmtId="0" fontId="9" fillId="13" borderId="4" xfId="4" applyFont="1" applyFill="1" applyBorder="1" applyAlignment="1">
      <alignment horizontal="center"/>
    </xf>
    <xf numFmtId="0" fontId="40" fillId="13" borderId="4" xfId="4" applyFont="1" applyFill="1" applyBorder="1" applyAlignment="1">
      <alignment horizontal="center" vertical="center" wrapText="1"/>
    </xf>
    <xf numFmtId="3" fontId="40" fillId="13" borderId="4" xfId="4" applyNumberFormat="1" applyFont="1" applyFill="1" applyBorder="1"/>
    <xf numFmtId="167" fontId="28" fillId="6" borderId="0" xfId="6" applyNumberFormat="1" applyFont="1" applyFill="1" applyBorder="1" applyAlignment="1">
      <alignment horizontal="right"/>
    </xf>
    <xf numFmtId="0" fontId="10" fillId="0" borderId="0" xfId="4" applyFont="1" applyFill="1" applyBorder="1" applyAlignment="1">
      <alignment wrapText="1"/>
    </xf>
    <xf numFmtId="167" fontId="29" fillId="0" borderId="0" xfId="6" applyNumberFormat="1" applyFont="1" applyFill="1" applyBorder="1" applyAlignment="1"/>
    <xf numFmtId="3" fontId="10" fillId="0" borderId="0" xfId="4" applyNumberFormat="1" applyFont="1" applyFill="1" applyBorder="1" applyAlignment="1"/>
    <xf numFmtId="0" fontId="40" fillId="13" borderId="4" xfId="4" applyFont="1" applyFill="1" applyBorder="1" applyAlignment="1">
      <alignment wrapText="1"/>
    </xf>
    <xf numFmtId="4" fontId="10" fillId="6" borderId="0" xfId="4" applyNumberFormat="1" applyFont="1" applyFill="1"/>
    <xf numFmtId="0" fontId="10" fillId="6" borderId="4" xfId="4" applyFont="1" applyFill="1" applyBorder="1"/>
    <xf numFmtId="0" fontId="21" fillId="0" borderId="0" xfId="4" applyFont="1" applyAlignment="1">
      <alignment horizontal="left"/>
    </xf>
    <xf numFmtId="0" fontId="39" fillId="0" borderId="0" xfId="4" applyFont="1"/>
    <xf numFmtId="0" fontId="39" fillId="0" borderId="0" xfId="0" applyFont="1"/>
    <xf numFmtId="0" fontId="43" fillId="0" borderId="0" xfId="0" applyFont="1"/>
    <xf numFmtId="172" fontId="43" fillId="0" borderId="0" xfId="0" applyNumberFormat="1" applyFont="1"/>
    <xf numFmtId="0" fontId="40" fillId="0" borderId="4" xfId="4" applyFont="1" applyFill="1" applyBorder="1" applyAlignment="1">
      <alignment wrapText="1"/>
    </xf>
    <xf numFmtId="3" fontId="40" fillId="0" borderId="4" xfId="4" applyNumberFormat="1" applyFont="1" applyFill="1" applyBorder="1" applyAlignment="1"/>
    <xf numFmtId="0" fontId="39" fillId="5" borderId="1" xfId="0" applyFont="1" applyFill="1" applyBorder="1"/>
    <xf numFmtId="0" fontId="9" fillId="0" borderId="4" xfId="0" applyFont="1" applyBorder="1" applyAlignment="1">
      <alignment horizontal="center" vertical="center"/>
    </xf>
    <xf numFmtId="0" fontId="9" fillId="14" borderId="4" xfId="0" applyFont="1" applyFill="1" applyBorder="1" applyAlignment="1">
      <alignment wrapText="1"/>
    </xf>
    <xf numFmtId="0" fontId="9" fillId="14" borderId="0" xfId="0" applyFont="1" applyFill="1"/>
    <xf numFmtId="0" fontId="10" fillId="14" borderId="4" xfId="0" applyFont="1" applyFill="1" applyBorder="1" applyAlignment="1">
      <alignment wrapText="1"/>
    </xf>
    <xf numFmtId="1" fontId="10" fillId="14" borderId="4" xfId="0" applyNumberFormat="1" applyFont="1" applyFill="1" applyBorder="1" applyAlignment="1">
      <alignment wrapText="1"/>
    </xf>
    <xf numFmtId="2" fontId="10" fillId="14" borderId="4" xfId="0" applyNumberFormat="1" applyFont="1" applyFill="1" applyBorder="1" applyAlignment="1">
      <alignment wrapText="1"/>
    </xf>
    <xf numFmtId="3" fontId="5" fillId="14" borderId="4" xfId="0" applyNumberFormat="1" applyFont="1" applyFill="1" applyBorder="1" applyAlignment="1">
      <alignment horizontal="center" wrapText="1"/>
    </xf>
    <xf numFmtId="0" fontId="40" fillId="0" borderId="0" xfId="4" applyFont="1" applyFill="1" applyAlignment="1">
      <alignment wrapText="1"/>
    </xf>
    <xf numFmtId="0" fontId="38" fillId="14" borderId="4" xfId="0" applyFont="1" applyFill="1" applyBorder="1" applyAlignment="1">
      <alignment horizontal="left" vertical="top" wrapText="1"/>
    </xf>
    <xf numFmtId="0" fontId="9" fillId="14" borderId="11" xfId="0" applyFont="1" applyFill="1" applyBorder="1" applyAlignment="1">
      <alignment horizontal="left" vertical="center" wrapText="1"/>
    </xf>
    <xf numFmtId="0" fontId="23" fillId="14" borderId="4" xfId="0" applyFont="1" applyFill="1" applyBorder="1" applyAlignment="1">
      <alignment horizontal="center" vertical="top" wrapText="1"/>
    </xf>
    <xf numFmtId="0" fontId="10" fillId="13" borderId="0" xfId="0" applyFont="1" applyFill="1"/>
    <xf numFmtId="0" fontId="9" fillId="13" borderId="0" xfId="0" applyFont="1" applyFill="1"/>
    <xf numFmtId="0" fontId="12" fillId="13" borderId="0" xfId="0" applyFont="1" applyFill="1"/>
    <xf numFmtId="0" fontId="10" fillId="14" borderId="5" xfId="0" applyFont="1" applyFill="1" applyBorder="1"/>
    <xf numFmtId="2" fontId="9" fillId="14" borderId="4" xfId="0" applyNumberFormat="1" applyFont="1" applyFill="1" applyBorder="1" applyAlignment="1">
      <alignment wrapText="1"/>
    </xf>
    <xf numFmtId="0" fontId="9" fillId="14" borderId="4" xfId="4" applyFont="1" applyFill="1" applyBorder="1" applyAlignment="1">
      <alignment wrapText="1"/>
    </xf>
    <xf numFmtId="0" fontId="9" fillId="14" borderId="4" xfId="4" applyFont="1" applyFill="1" applyBorder="1" applyAlignment="1">
      <alignment horizontal="center" vertical="center" wrapText="1"/>
    </xf>
    <xf numFmtId="0" fontId="9" fillId="14" borderId="4" xfId="4" applyFont="1" applyFill="1" applyBorder="1"/>
    <xf numFmtId="2" fontId="9" fillId="14" borderId="4" xfId="4" applyNumberFormat="1" applyFont="1" applyFill="1" applyBorder="1" applyAlignment="1">
      <alignment wrapText="1"/>
    </xf>
    <xf numFmtId="0" fontId="9" fillId="14" borderId="4" xfId="4" applyFont="1" applyFill="1" applyBorder="1" applyAlignment="1">
      <alignment horizontal="center" wrapText="1"/>
    </xf>
    <xf numFmtId="3" fontId="9" fillId="14" borderId="4" xfId="0" applyNumberFormat="1" applyFont="1" applyFill="1" applyBorder="1" applyAlignment="1">
      <alignment horizontal="center" wrapText="1"/>
    </xf>
    <xf numFmtId="0" fontId="9" fillId="14" borderId="4" xfId="4" applyFont="1" applyFill="1" applyBorder="1" applyAlignment="1">
      <alignment vertical="center"/>
    </xf>
    <xf numFmtId="10" fontId="9" fillId="0" borderId="6" xfId="4" applyNumberFormat="1" applyFont="1" applyFill="1" applyBorder="1"/>
    <xf numFmtId="3" fontId="9" fillId="0" borderId="6" xfId="4" applyNumberFormat="1" applyFont="1" applyFill="1" applyBorder="1"/>
    <xf numFmtId="0" fontId="10" fillId="14" borderId="4" xfId="4" applyFont="1" applyFill="1" applyBorder="1" applyAlignment="1">
      <alignment wrapText="1"/>
    </xf>
    <xf numFmtId="3" fontId="10" fillId="13" borderId="0" xfId="4" applyNumberFormat="1" applyFont="1" applyFill="1"/>
    <xf numFmtId="0" fontId="9" fillId="14" borderId="4" xfId="4" applyFont="1" applyFill="1" applyBorder="1" applyAlignment="1">
      <alignment horizontal="left" wrapText="1"/>
    </xf>
    <xf numFmtId="0" fontId="40" fillId="14" borderId="4" xfId="4" applyFont="1" applyFill="1" applyBorder="1" applyAlignment="1">
      <alignment wrapText="1"/>
    </xf>
    <xf numFmtId="1" fontId="9" fillId="14" borderId="4" xfId="4" applyNumberFormat="1" applyFont="1" applyFill="1" applyBorder="1" applyAlignment="1">
      <alignment wrapText="1"/>
    </xf>
    <xf numFmtId="0" fontId="10" fillId="14" borderId="4" xfId="0" applyFont="1" applyFill="1" applyBorder="1" applyAlignment="1">
      <alignment horizontal="center" wrapText="1"/>
    </xf>
    <xf numFmtId="0" fontId="9" fillId="14" borderId="4" xfId="0" applyFont="1" applyFill="1" applyBorder="1" applyAlignment="1">
      <alignment horizontal="left" wrapText="1"/>
    </xf>
    <xf numFmtId="0" fontId="8" fillId="4" borderId="0" xfId="2" applyFill="1" applyAlignment="1" applyProtection="1"/>
    <xf numFmtId="0" fontId="9" fillId="13" borderId="4" xfId="0" applyFont="1" applyFill="1" applyBorder="1"/>
    <xf numFmtId="0" fontId="40" fillId="0" borderId="4" xfId="0" applyFont="1" applyBorder="1"/>
    <xf numFmtId="171" fontId="29" fillId="0" borderId="0" xfId="7" applyNumberFormat="1" applyFill="1" applyBorder="1"/>
    <xf numFmtId="0" fontId="10" fillId="14" borderId="0" xfId="0" applyFont="1" applyFill="1"/>
    <xf numFmtId="0" fontId="9" fillId="14" borderId="4" xfId="0" applyFont="1" applyFill="1" applyBorder="1" applyAlignment="1">
      <alignment horizontal="center" wrapText="1"/>
    </xf>
    <xf numFmtId="0" fontId="9" fillId="14" borderId="5" xfId="0" applyFont="1" applyFill="1" applyBorder="1"/>
    <xf numFmtId="0" fontId="9" fillId="14" borderId="0" xfId="0" applyFont="1" applyFill="1" applyAlignment="1">
      <alignment wrapText="1"/>
    </xf>
    <xf numFmtId="0" fontId="9" fillId="14" borderId="4" xfId="0" applyFont="1" applyFill="1" applyBorder="1" applyAlignment="1">
      <alignment horizontal="left"/>
    </xf>
    <xf numFmtId="0" fontId="23" fillId="0" borderId="0" xfId="0" applyFont="1" applyFill="1"/>
    <xf numFmtId="0" fontId="9" fillId="0" borderId="0" xfId="0" applyFont="1"/>
    <xf numFmtId="0" fontId="40" fillId="0" borderId="0" xfId="4" applyFont="1"/>
    <xf numFmtId="0" fontId="44" fillId="0" borderId="0" xfId="2" applyFont="1" applyFill="1" applyAlignment="1" applyProtection="1"/>
    <xf numFmtId="0" fontId="44" fillId="0" borderId="0" xfId="2" applyFont="1" applyAlignment="1" applyProtection="1"/>
    <xf numFmtId="10" fontId="12" fillId="0" borderId="0" xfId="3" applyNumberFormat="1" applyFont="1"/>
    <xf numFmtId="0" fontId="40" fillId="0" borderId="0" xfId="4" applyFont="1" applyFill="1"/>
    <xf numFmtId="0" fontId="40" fillId="3" borderId="0" xfId="4" applyFont="1" applyFill="1"/>
    <xf numFmtId="0" fontId="36" fillId="0" borderId="0" xfId="4" applyFont="1"/>
    <xf numFmtId="3" fontId="5" fillId="14" borderId="4" xfId="4" applyNumberFormat="1" applyFont="1" applyFill="1" applyBorder="1" applyAlignment="1">
      <alignment horizontal="center" wrapText="1"/>
    </xf>
    <xf numFmtId="3" fontId="40" fillId="0" borderId="0" xfId="4" applyNumberFormat="1" applyFont="1"/>
    <xf numFmtId="10" fontId="39" fillId="0" borderId="0" xfId="4" applyNumberFormat="1" applyFont="1" applyFill="1"/>
    <xf numFmtId="0" fontId="10" fillId="3" borderId="0" xfId="0" applyFont="1" applyFill="1"/>
    <xf numFmtId="3" fontId="40" fillId="0" borderId="4" xfId="0" applyNumberFormat="1" applyFont="1" applyFill="1" applyBorder="1"/>
    <xf numFmtId="3" fontId="40" fillId="0" borderId="0" xfId="0" applyNumberFormat="1" applyFont="1" applyFill="1"/>
    <xf numFmtId="0" fontId="9" fillId="14" borderId="4" xfId="0" applyFont="1" applyFill="1" applyBorder="1"/>
    <xf numFmtId="170" fontId="40" fillId="0" borderId="0" xfId="4" applyNumberFormat="1" applyFont="1"/>
    <xf numFmtId="0" fontId="40" fillId="0" borderId="0" xfId="0" applyFont="1" applyFill="1"/>
    <xf numFmtId="0" fontId="40" fillId="3" borderId="0" xfId="0" applyFont="1" applyFill="1"/>
    <xf numFmtId="0" fontId="10" fillId="14" borderId="4" xfId="0" applyFont="1" applyFill="1" applyBorder="1"/>
    <xf numFmtId="0" fontId="9" fillId="14" borderId="4" xfId="0" applyFont="1" applyFill="1" applyBorder="1" applyAlignment="1">
      <alignment horizontal="right" wrapText="1"/>
    </xf>
    <xf numFmtId="3" fontId="40" fillId="0" borderId="4" xfId="0" applyNumberFormat="1" applyFont="1" applyBorder="1"/>
    <xf numFmtId="3" fontId="40" fillId="0" borderId="0" xfId="0" applyNumberFormat="1" applyFont="1"/>
    <xf numFmtId="0" fontId="40" fillId="4" borderId="0" xfId="0" applyFont="1" applyFill="1"/>
    <xf numFmtId="0" fontId="40" fillId="3" borderId="0" xfId="0" applyFont="1" applyFill="1" applyAlignment="1"/>
    <xf numFmtId="3" fontId="40" fillId="3" borderId="0" xfId="0" applyNumberFormat="1" applyFont="1" applyFill="1"/>
    <xf numFmtId="0" fontId="9" fillId="3" borderId="4" xfId="0" applyFont="1" applyFill="1" applyBorder="1" applyAlignment="1">
      <alignment wrapText="1"/>
    </xf>
    <xf numFmtId="3" fontId="13" fillId="14" borderId="4" xfId="0" applyNumberFormat="1" applyFont="1" applyFill="1" applyBorder="1" applyAlignment="1">
      <alignment horizontal="center" wrapText="1"/>
    </xf>
    <xf numFmtId="0" fontId="45" fillId="0" borderId="0" xfId="12" applyFont="1"/>
    <xf numFmtId="3" fontId="46" fillId="0" borderId="0" xfId="12" applyNumberFormat="1" applyFont="1"/>
    <xf numFmtId="0" fontId="48" fillId="0" borderId="0" xfId="12" applyFont="1"/>
    <xf numFmtId="0" fontId="46" fillId="0" borderId="0" xfId="12" applyFont="1"/>
    <xf numFmtId="0" fontId="46" fillId="14" borderId="4" xfId="12" applyFont="1" applyFill="1" applyBorder="1" applyAlignment="1">
      <alignment wrapText="1"/>
    </xf>
    <xf numFmtId="0" fontId="45" fillId="6" borderId="0" xfId="12" applyFont="1" applyFill="1"/>
    <xf numFmtId="3" fontId="45" fillId="0" borderId="0" xfId="12" applyNumberFormat="1" applyFont="1"/>
    <xf numFmtId="0" fontId="34" fillId="0" borderId="4" xfId="12" applyFont="1" applyBorder="1"/>
    <xf numFmtId="3" fontId="40" fillId="6" borderId="4" xfId="12" applyNumberFormat="1" applyFont="1" applyFill="1" applyBorder="1"/>
    <xf numFmtId="3" fontId="40" fillId="0" borderId="4" xfId="12" applyNumberFormat="1" applyFont="1" applyBorder="1"/>
    <xf numFmtId="0" fontId="48" fillId="0" borderId="0" xfId="12" applyFont="1" applyBorder="1"/>
    <xf numFmtId="0" fontId="45" fillId="0" borderId="0" xfId="12" applyFont="1" applyBorder="1"/>
    <xf numFmtId="3" fontId="45" fillId="0" borderId="0" xfId="12" applyNumberFormat="1" applyFont="1" applyBorder="1"/>
    <xf numFmtId="0" fontId="49" fillId="0" borderId="0" xfId="12" applyFont="1"/>
    <xf numFmtId="0" fontId="45" fillId="0" borderId="0" xfId="12" applyFont="1" applyFill="1" applyBorder="1"/>
    <xf numFmtId="0" fontId="46" fillId="0" borderId="4" xfId="12" applyFont="1" applyBorder="1"/>
    <xf numFmtId="0" fontId="46" fillId="0" borderId="4" xfId="12" applyFont="1" applyBorder="1" applyAlignment="1">
      <alignment wrapText="1"/>
    </xf>
    <xf numFmtId="0" fontId="37" fillId="0" borderId="0" xfId="12" applyFont="1" applyFill="1" applyBorder="1" applyAlignment="1">
      <alignment horizontal="left"/>
    </xf>
    <xf numFmtId="3" fontId="45" fillId="6" borderId="0" xfId="12" applyNumberFormat="1" applyFont="1" applyFill="1"/>
    <xf numFmtId="10" fontId="45" fillId="0" borderId="0" xfId="14" applyNumberFormat="1" applyFont="1"/>
    <xf numFmtId="3" fontId="45" fillId="0" borderId="0" xfId="12" applyNumberFormat="1" applyFont="1" applyFill="1" applyBorder="1"/>
    <xf numFmtId="0" fontId="37" fillId="0" borderId="0" xfId="12" applyFont="1" applyFill="1" applyBorder="1" applyAlignment="1">
      <alignment horizontal="left" wrapText="1"/>
    </xf>
    <xf numFmtId="0" fontId="37" fillId="0" borderId="4" xfId="12" applyFont="1" applyFill="1" applyBorder="1" applyAlignment="1">
      <alignment horizontal="left"/>
    </xf>
    <xf numFmtId="3" fontId="45" fillId="0" borderId="4" xfId="12" applyNumberFormat="1" applyFont="1" applyFill="1" applyBorder="1"/>
    <xf numFmtId="9" fontId="45" fillId="0" borderId="4" xfId="14" applyFont="1" applyFill="1" applyBorder="1"/>
    <xf numFmtId="0" fontId="35" fillId="0" borderId="0" xfId="12" applyFont="1"/>
    <xf numFmtId="0" fontId="50" fillId="0" borderId="0" xfId="12" applyFont="1" applyAlignment="1">
      <alignment vertical="center"/>
    </xf>
    <xf numFmtId="0" fontId="39" fillId="0" borderId="0" xfId="12" applyFont="1"/>
    <xf numFmtId="3" fontId="34" fillId="0" borderId="0" xfId="12" applyNumberFormat="1" applyFont="1"/>
    <xf numFmtId="3" fontId="39" fillId="0" borderId="0" xfId="12" applyNumberFormat="1" applyFont="1"/>
    <xf numFmtId="0" fontId="51" fillId="0" borderId="0" xfId="12" applyFont="1" applyAlignment="1">
      <alignment vertical="center"/>
    </xf>
    <xf numFmtId="0" fontId="52" fillId="0" borderId="0" xfId="13" applyFont="1" applyAlignment="1" applyProtection="1"/>
    <xf numFmtId="0" fontId="39" fillId="0" borderId="0" xfId="12" applyFont="1" applyAlignment="1"/>
    <xf numFmtId="0" fontId="40" fillId="0" borderId="0" xfId="12" applyFont="1"/>
    <xf numFmtId="0" fontId="39" fillId="12" borderId="1" xfId="12" applyFont="1" applyFill="1" applyBorder="1"/>
    <xf numFmtId="3" fontId="34" fillId="0" borderId="4" xfId="12" applyNumberFormat="1" applyFont="1" applyBorder="1" applyAlignment="1">
      <alignment horizontal="center" wrapText="1"/>
    </xf>
    <xf numFmtId="4" fontId="39" fillId="0" borderId="0" xfId="12" applyNumberFormat="1" applyFont="1"/>
    <xf numFmtId="0" fontId="39" fillId="0" borderId="0" xfId="12" applyFont="1" applyBorder="1"/>
    <xf numFmtId="4" fontId="39" fillId="0" borderId="0" xfId="12" applyNumberFormat="1" applyFont="1" applyBorder="1"/>
    <xf numFmtId="0" fontId="35" fillId="0" borderId="4" xfId="12" applyFont="1" applyBorder="1"/>
    <xf numFmtId="3" fontId="39" fillId="0" borderId="4" xfId="12" applyNumberFormat="1" applyFont="1" applyBorder="1"/>
    <xf numFmtId="3" fontId="35" fillId="0" borderId="4" xfId="12" applyNumberFormat="1" applyFont="1" applyBorder="1"/>
    <xf numFmtId="4" fontId="35" fillId="0" borderId="4" xfId="12" applyNumberFormat="1" applyFont="1" applyBorder="1"/>
    <xf numFmtId="4" fontId="39" fillId="0" borderId="4" xfId="12" applyNumberFormat="1" applyFont="1" applyBorder="1"/>
    <xf numFmtId="0" fontId="45" fillId="7" borderId="1" xfId="12" applyFont="1" applyFill="1" applyBorder="1"/>
    <xf numFmtId="0" fontId="40" fillId="0" borderId="4" xfId="12" applyFont="1" applyBorder="1"/>
    <xf numFmtId="3" fontId="39" fillId="6" borderId="0" xfId="12" applyNumberFormat="1" applyFont="1" applyFill="1"/>
    <xf numFmtId="0" fontId="39" fillId="0" borderId="0" xfId="15" applyFont="1" applyFill="1"/>
    <xf numFmtId="0" fontId="39" fillId="9" borderId="1" xfId="12" applyFont="1" applyFill="1" applyBorder="1"/>
    <xf numFmtId="173" fontId="10" fillId="0" borderId="0" xfId="4" applyNumberFormat="1" applyFont="1"/>
    <xf numFmtId="171" fontId="10" fillId="6" borderId="0" xfId="4" applyNumberFormat="1" applyFont="1" applyFill="1"/>
    <xf numFmtId="171" fontId="10" fillId="6" borderId="4" xfId="4" applyNumberFormat="1" applyFont="1" applyFill="1" applyBorder="1"/>
    <xf numFmtId="164" fontId="10" fillId="0" borderId="0" xfId="6" applyFont="1"/>
    <xf numFmtId="3" fontId="40" fillId="3" borderId="0" xfId="4" applyNumberFormat="1" applyFont="1" applyFill="1"/>
    <xf numFmtId="0" fontId="47" fillId="0" borderId="0" xfId="13" applyAlignment="1" applyProtection="1">
      <alignment vertical="center"/>
    </xf>
    <xf numFmtId="0" fontId="45" fillId="0" borderId="0" xfId="10" applyFont="1"/>
    <xf numFmtId="0" fontId="9" fillId="0" borderId="4" xfId="10" applyFont="1" applyBorder="1"/>
    <xf numFmtId="0" fontId="10" fillId="0" borderId="0" xfId="10" applyFont="1"/>
    <xf numFmtId="1" fontId="10" fillId="6" borderId="0" xfId="10" applyNumberFormat="1" applyFont="1" applyFill="1"/>
    <xf numFmtId="0" fontId="10" fillId="6" borderId="0" xfId="10" applyFont="1" applyFill="1"/>
    <xf numFmtId="0" fontId="10" fillId="0" borderId="0" xfId="10" applyFont="1" applyBorder="1"/>
    <xf numFmtId="0" fontId="13" fillId="0" borderId="4" xfId="10" applyFont="1" applyBorder="1"/>
    <xf numFmtId="3" fontId="10" fillId="6" borderId="0" xfId="10" applyNumberFormat="1" applyFont="1" applyFill="1"/>
    <xf numFmtId="3" fontId="10" fillId="6" borderId="0" xfId="10" applyNumberFormat="1" applyFont="1" applyFill="1" applyBorder="1"/>
    <xf numFmtId="0" fontId="53" fillId="0" borderId="0" xfId="12" applyFont="1"/>
    <xf numFmtId="0" fontId="7" fillId="0" borderId="0" xfId="0" applyFont="1"/>
    <xf numFmtId="165" fontId="7" fillId="0" borderId="0" xfId="0" applyNumberFormat="1" applyFont="1"/>
    <xf numFmtId="0" fontId="9" fillId="0" borderId="4" xfId="0" applyFont="1" applyFill="1" applyBorder="1" applyAlignment="1">
      <alignment horizontal="center" vertical="center" wrapText="1"/>
    </xf>
    <xf numFmtId="3" fontId="40" fillId="0" borderId="0" xfId="0" applyNumberFormat="1" applyFont="1" applyFill="1" applyBorder="1"/>
    <xf numFmtId="10" fontId="40" fillId="0" borderId="4" xfId="0" applyNumberFormat="1" applyFont="1" applyFill="1" applyBorder="1"/>
    <xf numFmtId="3" fontId="40" fillId="15" borderId="0" xfId="0" applyNumberFormat="1" applyFont="1" applyFill="1"/>
    <xf numFmtId="0" fontId="9" fillId="3" borderId="4" xfId="0" applyFont="1" applyFill="1" applyBorder="1"/>
    <xf numFmtId="2" fontId="39" fillId="0" borderId="4" xfId="0" applyNumberFormat="1" applyFont="1" applyFill="1" applyBorder="1" applyAlignment="1">
      <alignment wrapText="1"/>
    </xf>
    <xf numFmtId="0" fontId="45" fillId="5" borderId="1" xfId="10" applyFont="1" applyFill="1" applyBorder="1"/>
    <xf numFmtId="0" fontId="45" fillId="14" borderId="4" xfId="10" applyFont="1" applyFill="1" applyBorder="1" applyAlignment="1">
      <alignment wrapText="1"/>
    </xf>
    <xf numFmtId="0" fontId="46" fillId="0" borderId="0" xfId="10" applyFont="1" applyAlignment="1">
      <alignment horizontal="center" vertical="center"/>
    </xf>
    <xf numFmtId="3" fontId="40" fillId="6" borderId="4" xfId="10" applyNumberFormat="1" applyFont="1" applyFill="1" applyBorder="1"/>
    <xf numFmtId="0" fontId="40" fillId="0" borderId="4" xfId="0" applyFont="1" applyFill="1" applyBorder="1"/>
    <xf numFmtId="9" fontId="10" fillId="0" borderId="4" xfId="3" applyFont="1" applyFill="1" applyBorder="1"/>
    <xf numFmtId="0" fontId="46" fillId="3" borderId="4" xfId="12" applyFont="1" applyFill="1" applyBorder="1"/>
    <xf numFmtId="0" fontId="46" fillId="3" borderId="4" xfId="12" applyFont="1" applyFill="1" applyBorder="1" applyAlignment="1">
      <alignment wrapText="1"/>
    </xf>
    <xf numFmtId="167" fontId="57" fillId="6" borderId="0" xfId="5" applyNumberFormat="1" applyFont="1" applyFill="1" applyAlignment="1"/>
    <xf numFmtId="0" fontId="19" fillId="0" borderId="0" xfId="4" applyFont="1" applyFill="1" applyAlignment="1">
      <alignment wrapText="1"/>
    </xf>
    <xf numFmtId="167" fontId="19" fillId="0" borderId="0" xfId="5" applyNumberFormat="1" applyFont="1" applyFill="1" applyAlignment="1"/>
    <xf numFmtId="0" fontId="19" fillId="0" borderId="4" xfId="4" applyFont="1" applyFill="1" applyBorder="1"/>
    <xf numFmtId="167" fontId="19" fillId="0" borderId="4" xfId="4" applyNumberFormat="1" applyFont="1" applyFill="1" applyBorder="1" applyAlignment="1"/>
    <xf numFmtId="167" fontId="39" fillId="6" borderId="0" xfId="6" applyNumberFormat="1" applyFont="1" applyFill="1" applyAlignment="1"/>
    <xf numFmtId="167" fontId="39" fillId="0" borderId="0" xfId="6" applyNumberFormat="1" applyFont="1" applyFill="1" applyAlignment="1"/>
    <xf numFmtId="3" fontId="10" fillId="3" borderId="0" xfId="4" applyNumberFormat="1" applyFont="1" applyFill="1"/>
    <xf numFmtId="3" fontId="10" fillId="3" borderId="4" xfId="4" applyNumberFormat="1" applyFont="1" applyFill="1" applyBorder="1"/>
    <xf numFmtId="3" fontId="40" fillId="3" borderId="4" xfId="0" applyNumberFormat="1" applyFont="1" applyFill="1" applyBorder="1"/>
    <xf numFmtId="169" fontId="40" fillId="0" borderId="0" xfId="0" applyNumberFormat="1" applyFont="1"/>
    <xf numFmtId="0" fontId="13" fillId="0" borderId="0" xfId="10" applyFont="1" applyBorder="1"/>
    <xf numFmtId="3" fontId="40" fillId="0" borderId="0" xfId="10" applyNumberFormat="1" applyFont="1" applyFill="1" applyBorder="1"/>
    <xf numFmtId="0" fontId="23" fillId="5" borderId="1" xfId="0" applyFont="1" applyFill="1" applyBorder="1" applyAlignment="1">
      <alignment horizontal="left"/>
    </xf>
    <xf numFmtId="0" fontId="45" fillId="0" borderId="0" xfId="12" applyFont="1" applyBorder="1" applyAlignment="1">
      <alignment wrapText="1"/>
    </xf>
    <xf numFmtId="3" fontId="45" fillId="6" borderId="0" xfId="12" applyNumberFormat="1" applyFont="1" applyFill="1" applyBorder="1"/>
    <xf numFmtId="0" fontId="45" fillId="0" borderId="4" xfId="12" applyFont="1" applyBorder="1"/>
    <xf numFmtId="3" fontId="45" fillId="0" borderId="4" xfId="12" applyNumberFormat="1" applyFont="1" applyBorder="1"/>
    <xf numFmtId="0" fontId="8" fillId="0" borderId="0" xfId="2" applyBorder="1" applyAlignment="1" applyProtection="1"/>
    <xf numFmtId="0" fontId="23" fillId="5" borderId="1" xfId="0" applyFont="1" applyFill="1" applyBorder="1"/>
    <xf numFmtId="9" fontId="40" fillId="6" borderId="0" xfId="3" applyFont="1" applyFill="1"/>
    <xf numFmtId="10" fontId="10" fillId="0" borderId="0" xfId="3" applyNumberFormat="1" applyFont="1"/>
    <xf numFmtId="0" fontId="10" fillId="10" borderId="1" xfId="0" applyFont="1" applyFill="1" applyBorder="1" applyAlignment="1">
      <alignment horizontal="left" wrapText="1"/>
    </xf>
    <xf numFmtId="0" fontId="36" fillId="11" borderId="0" xfId="4" applyFont="1" applyFill="1" applyAlignment="1">
      <alignment horizontal="center"/>
    </xf>
    <xf numFmtId="0" fontId="10" fillId="0" borderId="0" xfId="4" applyFont="1" applyAlignment="1">
      <alignment horizontal="left"/>
    </xf>
    <xf numFmtId="0" fontId="13" fillId="0" borderId="0" xfId="0" applyFont="1"/>
    <xf numFmtId="4" fontId="10" fillId="0" borderId="4" xfId="0" applyNumberFormat="1" applyFont="1" applyBorder="1"/>
    <xf numFmtId="4" fontId="13" fillId="0" borderId="4" xfId="0" applyNumberFormat="1" applyFont="1" applyBorder="1"/>
    <xf numFmtId="4" fontId="10" fillId="0" borderId="0" xfId="0" applyNumberFormat="1" applyFont="1" applyAlignment="1">
      <alignment horizontal="right"/>
    </xf>
    <xf numFmtId="4" fontId="10" fillId="0" borderId="0" xfId="3" applyNumberFormat="1" applyFont="1" applyAlignment="1">
      <alignment horizontal="right"/>
    </xf>
    <xf numFmtId="4" fontId="40" fillId="0" borderId="4" xfId="0" applyNumberFormat="1" applyFont="1" applyBorder="1" applyAlignment="1">
      <alignment horizontal="right"/>
    </xf>
  </cellXfs>
  <cellStyles count="16">
    <cellStyle name="ANCLAS,REZONES Y SUS PARTES,DE FUNDICION,DE HIERRO O DE ACERO" xfId="1"/>
    <cellStyle name="Hipervínculo" xfId="2" builtinId="8"/>
    <cellStyle name="Hipervínculo 2" xfId="13"/>
    <cellStyle name="Millares" xfId="6" builtinId="3"/>
    <cellStyle name="Millares 2" xfId="5"/>
    <cellStyle name="Normal" xfId="0" builtinId="0"/>
    <cellStyle name="Normal 2" xfId="4"/>
    <cellStyle name="Normal 2 2" xfId="8"/>
    <cellStyle name="Normal 2 3" xfId="9"/>
    <cellStyle name="Normal 3" xfId="7"/>
    <cellStyle name="Normal 4" xfId="10"/>
    <cellStyle name="Normal 5" xfId="12"/>
    <cellStyle name="Normal 6" xfId="15"/>
    <cellStyle name="Porcentaje" xfId="3" builtinId="5"/>
    <cellStyle name="Porcentaje 2" xfId="11"/>
    <cellStyle name="Porcentaje 3" xfId="14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F33CC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C5D9F1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BBB5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66CC"/>
      <color rgb="FFFFFFCC"/>
      <color rgb="FFFBA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minhap.gob.es/es-ES/Areas%20Tematicas/Impuestos/Direccion%20General%20de%20Tributos/Paginas/Estadisticas_Recaudacion.aspx" TargetMode="External"/><Relationship Id="rId1" Type="http://schemas.openxmlformats.org/officeDocument/2006/relationships/hyperlink" Target="http://www.minhap.gob.es/es-ES/Areas%20Tematicas/Financiacion%20Autonomica/Paginas/Informes%20financiacion%20comunidades%20autonomas2.asp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hafp.gob.es/Documentacion/Publico/CDI/Sist%20Financiacion%20y%20Deuda/Informaci%C3%B3nCCAA/Las_Haciendas_Auton%C3%B3micas_en_cifras_2014.pdf" TargetMode="External"/><Relationship Id="rId2" Type="http://schemas.openxmlformats.org/officeDocument/2006/relationships/hyperlink" Target="http://www.minhap.gob.es/es-ES/CDI/Paginas/SistemasFinanciacionDeuda/InformacionCCAAs/Informes%20financiacion%20comunidades%20autonomas2.aspx" TargetMode="External"/><Relationship Id="rId1" Type="http://schemas.openxmlformats.org/officeDocument/2006/relationships/hyperlink" Target="http://www.minhap.gob.es/es-ES/Areas%20Tematicas/Impuestos/Direccion%20General%20de%20Tributos/Paginas/Estadisticas_Recaudacion.aspx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minhap.gob.es/es-ES/Areas%20Tematicas/Financiacion%20Autonomica/Paginas/haciendas%202005.aspx" TargetMode="External"/><Relationship Id="rId1" Type="http://schemas.openxmlformats.org/officeDocument/2006/relationships/hyperlink" Target="http://www.minhap.gob.es/es-ES/Estadistica%20e%20Informes/Estadisticas%20territoriales/Paginas/Informes%20financiacion%20comunidades%20autonomas2.aspx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hap.gob.es/es-ES/Areas%20Tematicas/Financiacion%20Autonomica/Paginas/haciendas%202005.aspx" TargetMode="External"/><Relationship Id="rId2" Type="http://schemas.openxmlformats.org/officeDocument/2006/relationships/hyperlink" Target="http://www.minhap.gob.es/es-ES/Estadistica%20e%20Informes/Estadisticas%20territoriales/Paginas/Informes%20financiacion%20comunidades%20autonomas2.aspx" TargetMode="External"/><Relationship Id="rId1" Type="http://schemas.openxmlformats.org/officeDocument/2006/relationships/hyperlink" Target="http://www.agenciatributaria.es/AEAT.internet/Inicio/La_Agencia_Tributaria/Memorias_y_estadisticas_tributarias/Estadisticas/Estadisticas_por_impuesto/Impuestos_especiales/Impuestos_especiales.shtml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-intereg.es/index.asp" TargetMode="External"/><Relationship Id="rId2" Type="http://schemas.openxmlformats.org/officeDocument/2006/relationships/hyperlink" Target="http://www.minhap.gob.es/es-ES/Areas%20Tematicas/Financiacion%20Autonomica/Paginas/haciendas%202005.aspx" TargetMode="External"/><Relationship Id="rId1" Type="http://schemas.openxmlformats.org/officeDocument/2006/relationships/hyperlink" Target="http://www.minhap.gob.es/es-ES/Estadistica%20e%20Informes/Estadisticas%20territoriales/Paginas/Informes%20financiacion%20comunidades%20autonomas2.aspx" TargetMode="Externa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http://datacomex.comercio.es/principal_comex_es.aspx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hap.gob.es/es-ES/Estadistica%20e%20Informes/Estadisticas%20territoriales/Paginas/Informes%20financiacion%20comunidades%20autonomas2.aspx" TargetMode="External"/><Relationship Id="rId2" Type="http://schemas.openxmlformats.org/officeDocument/2006/relationships/hyperlink" Target="http://www.minhap.gob.es/es-ES/Areas%20Tematicas/Financiacion%20Autonomica/Paginas/haciendas%202005.aspx" TargetMode="External"/><Relationship Id="rId1" Type="http://schemas.openxmlformats.org/officeDocument/2006/relationships/hyperlink" Target="http://www.agenciatributaria.es/AEAT.internet/Inicio/La_Agencia_Tributaria/Memorias_y_estadisticas_tributarias/Estadisticas/Estadisticas_por_impuesto/Impuestos_especiales/Impuestos_especiales.shtml" TargetMode="External"/><Relationship Id="rId4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inhap.gob.es/es-ES/Areas%20Tematicas/Financiacion%20Autonomica/Paginas/haciendas%202005.aspx" TargetMode="External"/><Relationship Id="rId3" Type="http://schemas.openxmlformats.org/officeDocument/2006/relationships/hyperlink" Target="http://www.ine.es/daco/daco42/cne10/cecosec99_14.xls" TargetMode="External"/><Relationship Id="rId7" Type="http://schemas.openxmlformats.org/officeDocument/2006/relationships/hyperlink" Target="http://www.minhap.gob.es/es-ES/Estadistica%20e%20Informes/Estadisticas%20territoriales/Paginas/Informes%20financiacion%20comunidades%20autonomas2.aspx" TargetMode="External"/><Relationship Id="rId2" Type="http://schemas.openxmlformats.org/officeDocument/2006/relationships/hyperlink" Target="http://www.minhap.gob.es/es-ES/Areas%20Tematicas/Financiacion%20Autonomica/Paginas/Informes%20financiacion%20comunidades%20autonomas2.aspx" TargetMode="External"/><Relationship Id="rId1" Type="http://schemas.openxmlformats.org/officeDocument/2006/relationships/hyperlink" Target="http://serviciosweb.meh.es/apps/publicacionliquidacion/aspx/menuInicio.aspx" TargetMode="External"/><Relationship Id="rId6" Type="http://schemas.openxmlformats.org/officeDocument/2006/relationships/hyperlink" Target="http://www.ine.es/jaxi/menu.do?type=pcaxis&amp;path=%2Ft35%2Fp008&amp;file=inebase&amp;L=0" TargetMode="External"/><Relationship Id="rId5" Type="http://schemas.openxmlformats.org/officeDocument/2006/relationships/hyperlink" Target="http://www.agenciatributaria.es/AEAT.internet/datosabiertos/catalogo/hacienda/Informes_anuales_de_Recaudacion_Tributaria.shtml" TargetMode="External"/><Relationship Id="rId4" Type="http://schemas.openxmlformats.org/officeDocument/2006/relationships/hyperlink" Target="http://www.ine.es/jaxi/menu.do?type=pcaxis&amp;path=%2Ft35%2Fp008&amp;file=inebase&amp;L=0" TargetMode="External"/><Relationship Id="rId9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://www.minhap.gob.es/es-ES/Areas%20Tematicas/Impuestos/Direccion%20General%20de%20Tributos/Paginas/Estadisticas_Recaudacion.aspx" TargetMode="External"/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://www.minhap.gob.es/es-ES/Areas%20Tematicas/Impuestos/Direccion%20General%20de%20Tributos/Paginas/Estadisticas_Recaudacion.aspx" TargetMode="External"/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http://www.minhap.gob.es/es-ES/Estadistica%20e%20Informes/Estadisticas%20territoriales/Paginas/Informes%20financiacion%20comunidades%20autonomas2.aspx" TargetMode="External"/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://www.gobiernodecanarias.org/istac/jaxi-istac/tabla.do?uripx=urn:uuid:e83d154a-e4ea-47ec-b062-f15d12449764&amp;uripub=urn:uuid:0748a9f1-38d4-4f3b-9386-e81de70ca15a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://serviciostelematicosext.minhap.gob.es/SGCAL/PublicacionLiquidacion/aspx/menuInicio.aspx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http://www.agenciatributaria.es/AEAT.internet/Inicio/La_Agencia_Tributaria/Memorias_y_estadisticas_tributarias/Estadisticas/Recaudacion_tributaria/Informes_anuales_de_Recaudacion_Tributaria/Ejercicio_2014/Ejercicio_2014.shtml" TargetMode="External"/><Relationship Id="rId1" Type="http://schemas.openxmlformats.org/officeDocument/2006/relationships/hyperlink" Target="http://www.minhap.gob.es/es-ES/Areas%20Tematicas/Financiacion%20Autonomica/Paginas/haciendas%202005.aspx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hyperlink" Target="http://www.minhap.gob.es/es-ES/Areas%20Tematicas/Financiacion%20Autonomica/Paginas/haciendas%202005.aspx" TargetMode="External"/><Relationship Id="rId1" Type="http://schemas.openxmlformats.org/officeDocument/2006/relationships/hyperlink" Target="http://www.minhap.gob.es/es-ES/Areas%20Tematicas/Financiacion%20Autonomica/Paginas/haciendas%202005.aspx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66CC"/>
  </sheetPr>
  <dimension ref="A4:G21"/>
  <sheetViews>
    <sheetView zoomScale="115" zoomScaleNormal="115" workbookViewId="0">
      <selection activeCell="C32" sqref="C32"/>
    </sheetView>
  </sheetViews>
  <sheetFormatPr baseColWidth="10" defaultRowHeight="12.75"/>
  <cols>
    <col min="1" max="1" width="4.75" style="18" customWidth="1"/>
    <col min="2" max="2" width="5.875" style="16" customWidth="1"/>
    <col min="3" max="3" width="55.625" style="16" customWidth="1"/>
    <col min="4" max="6" width="11" style="16"/>
    <col min="7" max="7" width="11.75" style="16" bestFit="1" customWidth="1"/>
    <col min="8" max="16384" width="11" style="16"/>
  </cols>
  <sheetData>
    <row r="4" spans="2:7" ht="25.5">
      <c r="C4" s="310" t="s">
        <v>621</v>
      </c>
      <c r="D4" s="312" t="s">
        <v>155</v>
      </c>
    </row>
    <row r="5" spans="2:7" ht="13.5">
      <c r="C5" s="1" t="s">
        <v>646</v>
      </c>
    </row>
    <row r="6" spans="2:7">
      <c r="C6" s="96" t="s">
        <v>428</v>
      </c>
      <c r="D6" s="9">
        <f>+'I121'!B6</f>
        <v>62061903</v>
      </c>
      <c r="E6" s="9"/>
      <c r="F6" s="9"/>
      <c r="G6" s="9"/>
    </row>
    <row r="7" spans="2:7">
      <c r="C7" s="97" t="s">
        <v>429</v>
      </c>
      <c r="D7" s="9">
        <f>+'I122'!B6</f>
        <v>19091731.275249999</v>
      </c>
      <c r="E7" s="9"/>
      <c r="F7" s="9"/>
      <c r="G7" s="9"/>
    </row>
    <row r="8" spans="2:7">
      <c r="C8" s="97" t="s">
        <v>430</v>
      </c>
      <c r="D8" s="9">
        <f>'I123'!B6</f>
        <v>1479406.0000000002</v>
      </c>
      <c r="E8" s="9"/>
      <c r="F8" s="9"/>
      <c r="G8" s="9"/>
    </row>
    <row r="9" spans="2:7">
      <c r="C9" s="97" t="s">
        <v>431</v>
      </c>
      <c r="D9" s="9">
        <f>'I124'!B6</f>
        <v>307793.45000000007</v>
      </c>
      <c r="E9" s="9"/>
      <c r="F9" s="9"/>
      <c r="G9" s="9"/>
    </row>
    <row r="10" spans="2:7">
      <c r="C10" s="97" t="s">
        <v>432</v>
      </c>
      <c r="D10" s="9">
        <f>+'I125'!B6</f>
        <v>1525609.9999999998</v>
      </c>
      <c r="E10" s="9"/>
      <c r="F10" s="9"/>
      <c r="G10" s="9"/>
    </row>
    <row r="11" spans="2:7">
      <c r="B11" s="20"/>
      <c r="C11" s="97" t="s">
        <v>433</v>
      </c>
      <c r="D11" s="9">
        <f>+'I126'!B6</f>
        <v>1406994.0000000002</v>
      </c>
      <c r="E11" s="9"/>
      <c r="F11" s="9"/>
      <c r="G11" s="9"/>
    </row>
    <row r="12" spans="2:7">
      <c r="C12" s="97" t="s">
        <v>434</v>
      </c>
      <c r="D12" s="9">
        <f>'I127'!B6</f>
        <v>5750861.524045201</v>
      </c>
      <c r="E12" s="9"/>
      <c r="F12" s="9"/>
      <c r="G12" s="9"/>
    </row>
    <row r="13" spans="2:7">
      <c r="C13" s="97" t="s">
        <v>435</v>
      </c>
      <c r="D13" s="9">
        <f>'I128'!B6</f>
        <v>2895.3889166092513</v>
      </c>
      <c r="E13" s="9"/>
      <c r="F13" s="9"/>
      <c r="G13" s="9"/>
    </row>
    <row r="14" spans="2:7">
      <c r="C14" s="97" t="s">
        <v>436</v>
      </c>
      <c r="D14" s="9">
        <f>'I129'!B6</f>
        <v>1041469.2548184725</v>
      </c>
      <c r="E14" s="9"/>
      <c r="F14" s="9"/>
      <c r="G14" s="9"/>
    </row>
    <row r="15" spans="2:7">
      <c r="C15" s="97" t="s">
        <v>437</v>
      </c>
      <c r="D15" s="9">
        <f>'I130'!B6</f>
        <v>3947968.342441495</v>
      </c>
      <c r="E15" s="9"/>
      <c r="F15" s="9"/>
      <c r="G15" s="9"/>
    </row>
    <row r="16" spans="2:7">
      <c r="C16" s="97" t="s">
        <v>438</v>
      </c>
      <c r="D16" s="9">
        <f>'I131'!B6</f>
        <v>225330.06575564132</v>
      </c>
      <c r="E16" s="9"/>
      <c r="F16" s="9"/>
      <c r="G16" s="9"/>
    </row>
    <row r="17" spans="1:7" s="313" customFormat="1">
      <c r="A17" s="18"/>
      <c r="C17" s="97" t="s">
        <v>879</v>
      </c>
      <c r="D17" s="9">
        <f>'I132'!B6</f>
        <v>85387.103999999992</v>
      </c>
      <c r="E17" s="9"/>
      <c r="F17" s="9"/>
      <c r="G17" s="9"/>
    </row>
    <row r="18" spans="1:7" s="313" customFormat="1">
      <c r="A18" s="18"/>
      <c r="C18" s="97" t="s">
        <v>886</v>
      </c>
      <c r="D18" s="9">
        <f>+'I133'!B6</f>
        <v>31387.000000000007</v>
      </c>
      <c r="E18" s="9"/>
      <c r="F18" s="9"/>
      <c r="G18" s="9"/>
    </row>
    <row r="19" spans="1:7">
      <c r="D19" s="117">
        <f>SUM(D6:D18)</f>
        <v>96958736.405227423</v>
      </c>
    </row>
    <row r="20" spans="1:7">
      <c r="D20" s="9"/>
    </row>
    <row r="21" spans="1:7">
      <c r="C21" s="71"/>
      <c r="D21" s="9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66CC"/>
  </sheetPr>
  <dimension ref="B7:G45"/>
  <sheetViews>
    <sheetView topLeftCell="B17" zoomScale="115" zoomScaleNormal="115" workbookViewId="0">
      <selection activeCell="E23" sqref="E23:G41"/>
    </sheetView>
  </sheetViews>
  <sheetFormatPr baseColWidth="10" defaultRowHeight="12.75"/>
  <cols>
    <col min="1" max="1" width="11" style="313"/>
    <col min="2" max="2" width="18.75" style="313" customWidth="1"/>
    <col min="3" max="3" width="14.375" style="313" customWidth="1"/>
    <col min="4" max="4" width="28.5" style="313" customWidth="1"/>
    <col min="5" max="5" width="17.375" style="313" customWidth="1"/>
    <col min="6" max="6" width="11" style="313"/>
    <col min="7" max="7" width="11.5" style="313" bestFit="1" customWidth="1"/>
    <col min="8" max="16384" width="11" style="313"/>
  </cols>
  <sheetData>
    <row r="7" ht="18" customHeight="1"/>
    <row r="21" spans="2:7" ht="18" customHeight="1">
      <c r="C21" s="344" t="s">
        <v>452</v>
      </c>
    </row>
    <row r="22" spans="2:7" ht="26.25" thickBot="1">
      <c r="B22" s="339" t="s">
        <v>621</v>
      </c>
      <c r="C22" s="339" t="s">
        <v>655</v>
      </c>
      <c r="D22" s="339" t="s">
        <v>642</v>
      </c>
      <c r="E22" s="339" t="s">
        <v>643</v>
      </c>
      <c r="F22" s="339" t="s">
        <v>644</v>
      </c>
      <c r="G22" s="339" t="s">
        <v>645</v>
      </c>
    </row>
    <row r="23" spans="2:7">
      <c r="B23" s="338" t="s">
        <v>265</v>
      </c>
      <c r="C23" s="324">
        <v>8400674</v>
      </c>
      <c r="D23" s="324">
        <f>+'I121'!D23+'I122'!D23+'I123'!D23+'I124'!D23+'I125'!D23+'I126'!D23+'I127'!D23+'I128'!D23+'I129'!D23+'I130'!D23+'I131'!D23+'I132'!D23+'I133'!D23</f>
        <v>15805300.36159618</v>
      </c>
      <c r="E23" s="557">
        <f>D23*1000/C23</f>
        <v>1881.432413827293</v>
      </c>
      <c r="F23" s="557">
        <f>E$41-E23</f>
        <v>194.8668703535775</v>
      </c>
      <c r="G23" s="558">
        <f>F23*C23/1000</f>
        <v>1637013.0512406693</v>
      </c>
    </row>
    <row r="24" spans="2:7">
      <c r="B24" s="338" t="s">
        <v>266</v>
      </c>
      <c r="C24" s="324">
        <v>1321616</v>
      </c>
      <c r="D24" s="324">
        <f>+'I121'!D24+'I122'!D24+'I123'!D24+'I124'!D24+'I125'!D24+'I126'!D24+'I127'!D24+'I128'!D24+'I129'!D24+'I130'!D24+'I131'!D24+'I132'!D24+'I133'!D24</f>
        <v>2775121.7250716439</v>
      </c>
      <c r="E24" s="557">
        <f t="shared" ref="E24:E41" si="0">D24*1000/C24</f>
        <v>2099.794285989004</v>
      </c>
      <c r="F24" s="557">
        <f t="shared" ref="F24:F41" si="1">E$41-E24</f>
        <v>-23.495001808133566</v>
      </c>
      <c r="G24" s="558">
        <f t="shared" ref="G24:G41" si="2">F24*C24/1000</f>
        <v>-31051.37030965825</v>
      </c>
    </row>
    <row r="25" spans="2:7">
      <c r="B25" s="338" t="s">
        <v>267</v>
      </c>
      <c r="C25" s="324">
        <v>1056492.5</v>
      </c>
      <c r="D25" s="324">
        <f>+'I121'!D25+'I122'!D25+'I123'!D25+'I124'!D25+'I125'!D25+'I126'!D25+'I127'!D25+'I128'!D25+'I129'!D25+'I130'!D25+'I131'!D25+'I132'!D25+'I133'!D25</f>
        <v>2170364.7788383206</v>
      </c>
      <c r="E25" s="557">
        <f t="shared" si="0"/>
        <v>2054.3115818032979</v>
      </c>
      <c r="F25" s="557">
        <f t="shared" si="1"/>
        <v>21.987702377572532</v>
      </c>
      <c r="G25" s="558">
        <f t="shared" si="2"/>
        <v>23229.842654137548</v>
      </c>
    </row>
    <row r="26" spans="2:7">
      <c r="B26" s="338" t="s">
        <v>268</v>
      </c>
      <c r="C26" s="324">
        <v>1103960.5</v>
      </c>
      <c r="D26" s="324">
        <f>+'I121'!D26+'I122'!D26+'I123'!D26+'I124'!D26+'I125'!D26+'I126'!D26+'I127'!D26+'I128'!D26+'I129'!D26+'I130'!D26+'I131'!D26+'I132'!D26+'I133'!D26</f>
        <v>2434578.9536273708</v>
      </c>
      <c r="E26" s="557">
        <f t="shared" si="0"/>
        <v>2205.3134633235254</v>
      </c>
      <c r="F26" s="557">
        <f t="shared" si="1"/>
        <v>-129.01417914265494</v>
      </c>
      <c r="G26" s="558">
        <f t="shared" si="2"/>
        <v>-142426.55771341492</v>
      </c>
    </row>
    <row r="27" spans="2:7">
      <c r="B27" s="338" t="s">
        <v>269</v>
      </c>
      <c r="C27" s="324">
        <v>2102560.5</v>
      </c>
      <c r="D27" s="324">
        <f>+'I121'!D27+'I122'!D27+'I123'!D27+'I124'!D27+'I125'!D27+'I126'!D27+'I127'!D27+'I128'!D27+'I129'!D27+'I130'!D27+'I131'!D27+'I132'!D27+'I133'!D27</f>
        <v>3647675.2741010864</v>
      </c>
      <c r="E27" s="557">
        <f t="shared" si="0"/>
        <v>1734.8729199949712</v>
      </c>
      <c r="F27" s="557">
        <f t="shared" si="1"/>
        <v>341.42636418589927</v>
      </c>
      <c r="G27" s="558">
        <f t="shared" si="2"/>
        <v>717869.58699588641</v>
      </c>
    </row>
    <row r="28" spans="2:7">
      <c r="B28" s="338" t="s">
        <v>124</v>
      </c>
      <c r="C28" s="324">
        <v>586917.5</v>
      </c>
      <c r="D28" s="324">
        <f>+'I121'!D28+'I122'!D28+'I123'!D28+'I124'!D28+'I125'!D28+'I126'!D28+'I127'!D28+'I128'!D28+'I129'!D28+'I130'!D28+'I131'!D28+'I132'!D28+'I133'!D28</f>
        <v>1221096.2631636434</v>
      </c>
      <c r="E28" s="557">
        <f t="shared" si="0"/>
        <v>2080.5245424844948</v>
      </c>
      <c r="F28" s="557">
        <f t="shared" si="1"/>
        <v>-4.2252583036242868</v>
      </c>
      <c r="G28" s="558">
        <f t="shared" si="2"/>
        <v>-2479.8780404174072</v>
      </c>
    </row>
    <row r="29" spans="2:7">
      <c r="B29" s="338" t="s">
        <v>125</v>
      </c>
      <c r="C29" s="324">
        <v>2483421</v>
      </c>
      <c r="D29" s="324">
        <f>+'I121'!D29+'I122'!D29+'I123'!D29+'I124'!D29+'I125'!D29+'I126'!D29+'I127'!D29+'I128'!D29+'I129'!D29+'I130'!D29+'I131'!D29+'I132'!D29+'I133'!D29</f>
        <v>4919164.396239562</v>
      </c>
      <c r="E29" s="557">
        <f t="shared" si="0"/>
        <v>1980.8016426693509</v>
      </c>
      <c r="F29" s="557">
        <f t="shared" si="1"/>
        <v>95.497641511519532</v>
      </c>
      <c r="G29" s="558">
        <f t="shared" si="2"/>
        <v>237160.84838017935</v>
      </c>
    </row>
    <row r="30" spans="2:7">
      <c r="B30" s="338" t="s">
        <v>198</v>
      </c>
      <c r="C30" s="324">
        <v>2068901</v>
      </c>
      <c r="D30" s="324">
        <f>+'I121'!D30+'I122'!D30+'I123'!D30+'I124'!D30+'I125'!D30+'I126'!D30+'I127'!D30+'I128'!D30+'I129'!D30+'I130'!D30+'I131'!D30+'I132'!D30+'I133'!D30</f>
        <v>3840842.3785794941</v>
      </c>
      <c r="E30" s="557">
        <f t="shared" si="0"/>
        <v>1856.4650404149324</v>
      </c>
      <c r="F30" s="557">
        <f t="shared" si="1"/>
        <v>219.83424376593803</v>
      </c>
      <c r="G30" s="558">
        <f t="shared" si="2"/>
        <v>454815.2867615929</v>
      </c>
    </row>
    <row r="31" spans="2:7">
      <c r="B31" s="338" t="s">
        <v>301</v>
      </c>
      <c r="C31" s="324">
        <v>7513504.5</v>
      </c>
      <c r="D31" s="324">
        <f>+'I121'!D31+'I122'!D31+'I123'!D31+'I124'!D31+'I125'!D31+'I126'!D31+'I127'!D31+'I128'!D31+'I129'!D31+'I130'!D31+'I131'!D31+'I132'!D31+'I133'!D31</f>
        <v>16940305.088448402</v>
      </c>
      <c r="E31" s="557">
        <f t="shared" si="0"/>
        <v>2254.6476266099799</v>
      </c>
      <c r="F31" s="557">
        <f t="shared" si="1"/>
        <v>-178.34834242910938</v>
      </c>
      <c r="G31" s="558">
        <f t="shared" si="2"/>
        <v>-1340021.0734086542</v>
      </c>
    </row>
    <row r="32" spans="2:7">
      <c r="B32" s="338" t="s">
        <v>302</v>
      </c>
      <c r="C32" s="324">
        <v>4992766.5</v>
      </c>
      <c r="D32" s="324">
        <f>+'I121'!D32+'I122'!D32+'I123'!D32+'I124'!D32+'I125'!D32+'I126'!D32+'I127'!D32+'I128'!D32+'I129'!D32+'I130'!D32+'I131'!D32+'I132'!D32+'I133'!D32</f>
        <v>9913802.7382457294</v>
      </c>
      <c r="E32" s="557">
        <f t="shared" si="0"/>
        <v>1985.6331631462697</v>
      </c>
      <c r="F32" s="557">
        <f t="shared" si="1"/>
        <v>90.666121034600792</v>
      </c>
      <c r="G32" s="558">
        <f t="shared" si="2"/>
        <v>452674.77178650018</v>
      </c>
    </row>
    <row r="33" spans="2:7">
      <c r="B33" s="338" t="s">
        <v>303</v>
      </c>
      <c r="C33" s="324">
        <v>1096314.5</v>
      </c>
      <c r="D33" s="324">
        <f>+'I121'!D33+'I122'!D33+'I123'!D33+'I124'!D33+'I125'!D33+'I126'!D33+'I127'!D33+'I128'!D33+'I129'!D33+'I130'!D33+'I131'!D33+'I132'!D33+'I133'!D33</f>
        <v>1893610.1328091221</v>
      </c>
      <c r="E33" s="557">
        <f t="shared" si="0"/>
        <v>1727.2508325020988</v>
      </c>
      <c r="F33" s="557">
        <f t="shared" si="1"/>
        <v>349.0484516787717</v>
      </c>
      <c r="G33" s="558">
        <f t="shared" si="2"/>
        <v>382666.87877798674</v>
      </c>
    </row>
    <row r="34" spans="2:7">
      <c r="B34" s="338" t="s">
        <v>257</v>
      </c>
      <c r="C34" s="324">
        <v>2740521</v>
      </c>
      <c r="D34" s="324">
        <f>+'I121'!D34+'I122'!D34+'I123'!D34+'I124'!D34+'I125'!D34+'I126'!D34+'I127'!D34+'I128'!D34+'I129'!D34+'I130'!D34+'I131'!D34+'I132'!D34+'I133'!D34</f>
        <v>5482764.8210957702</v>
      </c>
      <c r="E34" s="557">
        <f t="shared" si="0"/>
        <v>2000.6286472885156</v>
      </c>
      <c r="F34" s="557">
        <f t="shared" si="1"/>
        <v>75.670636892354878</v>
      </c>
      <c r="G34" s="558">
        <f t="shared" si="2"/>
        <v>207376.96948687328</v>
      </c>
    </row>
    <row r="35" spans="2:7">
      <c r="B35" s="338" t="s">
        <v>258</v>
      </c>
      <c r="C35" s="324">
        <v>6445718</v>
      </c>
      <c r="D35" s="324">
        <f>+'I121'!D35+'I122'!D35+'I123'!D35+'I124'!D35+'I125'!D35+'I126'!D35+'I127'!D35+'I128'!D35+'I129'!D35+'I130'!D35+'I131'!D35+'I132'!D35+'I133'!D35</f>
        <v>15773362.134891378</v>
      </c>
      <c r="E35" s="557">
        <f t="shared" si="0"/>
        <v>2447.1070771155951</v>
      </c>
      <c r="F35" s="557">
        <f t="shared" si="1"/>
        <v>-370.8077929347246</v>
      </c>
      <c r="G35" s="558">
        <f t="shared" si="2"/>
        <v>-2390122.4654596271</v>
      </c>
    </row>
    <row r="36" spans="2:7">
      <c r="B36" s="338" t="s">
        <v>211</v>
      </c>
      <c r="C36" s="324">
        <v>1467053</v>
      </c>
      <c r="D36" s="324">
        <f>+'I121'!D36+'I122'!D36+'I123'!D36+'I124'!D36+'I125'!D36+'I126'!D36+'I127'!D36+'I128'!D36+'I129'!D36+'I130'!D36+'I131'!D36+'I132'!D36+'I133'!D36</f>
        <v>2774698.9503000383</v>
      </c>
      <c r="E36" s="557">
        <f t="shared" si="0"/>
        <v>1891.341996710438</v>
      </c>
      <c r="F36" s="557">
        <f t="shared" si="1"/>
        <v>184.95728747043245</v>
      </c>
      <c r="G36" s="558">
        <f t="shared" si="2"/>
        <v>271342.14345536038</v>
      </c>
    </row>
    <row r="37" spans="2:7">
      <c r="B37" s="338" t="s">
        <v>212</v>
      </c>
      <c r="C37" s="324">
        <v>640633</v>
      </c>
      <c r="D37" s="324">
        <f>+'I121'!D37+'I122'!D37+'I123'!D37+'I124'!D37+'I125'!D37+'I126'!D37+'I127'!D37+'I128'!D37+'I129'!D37+'I130'!D37+'I131'!D37+'I132'!D37+'I133'!D37</f>
        <v>1428491.011703162</v>
      </c>
      <c r="E37" s="557">
        <f t="shared" si="0"/>
        <v>2229.8117825699924</v>
      </c>
      <c r="F37" s="557">
        <f t="shared" si="1"/>
        <v>-153.5124983891219</v>
      </c>
      <c r="G37" s="558">
        <f t="shared" si="2"/>
        <v>-98345.172380518328</v>
      </c>
    </row>
    <row r="38" spans="2:7">
      <c r="B38" s="338" t="s">
        <v>108</v>
      </c>
      <c r="C38" s="324">
        <v>2189121</v>
      </c>
      <c r="D38" s="324">
        <f>+'I121'!D38+'I122'!D38+'I123'!D38+'I124'!D38+'I125'!D38+'I126'!D38+'I127'!D38+'I128'!D38+'I129'!D38+'I130'!D38+'I131'!D38+'I132'!D38+'I133'!D38</f>
        <v>4985808.3218933335</v>
      </c>
      <c r="E38" s="557">
        <f t="shared" si="0"/>
        <v>2277.5389400098638</v>
      </c>
      <c r="F38" s="557">
        <f t="shared" si="1"/>
        <v>-201.23965582899336</v>
      </c>
      <c r="G38" s="558">
        <f t="shared" si="2"/>
        <v>-440537.95660802181</v>
      </c>
    </row>
    <row r="39" spans="2:7">
      <c r="B39" s="338" t="s">
        <v>67</v>
      </c>
      <c r="C39" s="324">
        <v>318027.5</v>
      </c>
      <c r="D39" s="324">
        <f>+'I121'!D39+'I122'!D39+'I123'!D39+'I124'!D39+'I125'!D39+'I126'!D39+'I127'!D39+'I128'!D39+'I129'!D39+'I130'!D39+'I131'!D39+'I132'!D39+'I133'!D39</f>
        <v>648344.07391258795</v>
      </c>
      <c r="E39" s="557">
        <f t="shared" si="0"/>
        <v>2038.6415448745406</v>
      </c>
      <c r="F39" s="557">
        <f t="shared" si="1"/>
        <v>37.657739306329859</v>
      </c>
      <c r="G39" s="558">
        <f t="shared" si="2"/>
        <v>11976.196687243819</v>
      </c>
    </row>
    <row r="40" spans="2:7">
      <c r="B40" s="338" t="s">
        <v>215</v>
      </c>
      <c r="C40" s="324">
        <v>169659.5</v>
      </c>
      <c r="D40" s="324">
        <f>+'I121'!D40+'I122'!D40+'I123'!D40+'I124'!D40+'I125'!D40+'I126'!D40+'I127'!D40+'I128'!D40+'I129'!D40+'I130'!D40+'I131'!D40+'I132'!D40+'I133'!D40</f>
        <v>303405.00071060326</v>
      </c>
      <c r="E40" s="557">
        <f t="shared" si="0"/>
        <v>1788.3171924389924</v>
      </c>
      <c r="F40" s="557">
        <f t="shared" si="1"/>
        <v>287.98209174187809</v>
      </c>
      <c r="G40" s="558">
        <f t="shared" si="2"/>
        <v>48858.897693881168</v>
      </c>
    </row>
    <row r="41" spans="2:7" s="343" customFormat="1" ht="13.5" thickBot="1">
      <c r="B41" s="341" t="s">
        <v>623</v>
      </c>
      <c r="C41" s="342">
        <v>46697861.5</v>
      </c>
      <c r="D41" s="342">
        <f>SUM(D23:D40)</f>
        <v>96958736.405227438</v>
      </c>
      <c r="E41" s="559">
        <f t="shared" si="0"/>
        <v>2076.2992841808705</v>
      </c>
      <c r="F41" s="559">
        <f t="shared" si="1"/>
        <v>0</v>
      </c>
      <c r="G41" s="559">
        <f t="shared" si="2"/>
        <v>0</v>
      </c>
    </row>
    <row r="44" spans="2:7">
      <c r="D44" s="9"/>
      <c r="E44" s="9"/>
    </row>
    <row r="45" spans="2:7" ht="15.75">
      <c r="C45" s="374" t="s">
        <v>688</v>
      </c>
      <c r="D45" s="375">
        <f>+D41-Resumen!D19</f>
        <v>0</v>
      </c>
      <c r="E45" s="375">
        <f>+D41-Resumen_Hor!V16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66CC"/>
  </sheetPr>
  <dimension ref="A2:N275"/>
  <sheetViews>
    <sheetView topLeftCell="E13" zoomScale="85" zoomScaleNormal="85" workbookViewId="0">
      <selection activeCell="G23" sqref="G23:G41"/>
    </sheetView>
  </sheetViews>
  <sheetFormatPr baseColWidth="10" defaultRowHeight="12.75"/>
  <cols>
    <col min="1" max="1" width="5.875" style="37" customWidth="1"/>
    <col min="2" max="2" width="18.875" style="37" customWidth="1"/>
    <col min="3" max="3" width="20.25" style="37" customWidth="1"/>
    <col min="4" max="4" width="21.5" style="37" customWidth="1"/>
    <col min="5" max="5" width="20.75" style="37" customWidth="1"/>
    <col min="6" max="6" width="19.375" style="37" customWidth="1"/>
    <col min="7" max="7" width="22.125" style="37" customWidth="1"/>
    <col min="8" max="8" width="11.75" style="37" customWidth="1"/>
    <col min="9" max="9" width="13" style="37" customWidth="1"/>
    <col min="10" max="10" width="15.125" style="37" customWidth="1"/>
    <col min="11" max="11" width="11" style="37"/>
    <col min="12" max="12" width="41.25" style="37" customWidth="1"/>
    <col min="13" max="16384" width="11" style="37"/>
  </cols>
  <sheetData>
    <row r="2" spans="2:4">
      <c r="B2" s="48" t="s">
        <v>323</v>
      </c>
    </row>
    <row r="3" spans="2:4">
      <c r="B3" s="6" t="s">
        <v>324</v>
      </c>
    </row>
    <row r="5" spans="2:4">
      <c r="B5" s="48" t="s">
        <v>73</v>
      </c>
    </row>
    <row r="6" spans="2:4">
      <c r="B6" s="201">
        <f>F49</f>
        <v>62061903</v>
      </c>
      <c r="D6" s="100">
        <f>+B6-D41</f>
        <v>0</v>
      </c>
    </row>
    <row r="8" spans="2:4">
      <c r="B8" s="48" t="s">
        <v>442</v>
      </c>
    </row>
    <row r="9" spans="2:4">
      <c r="B9" s="372" t="s">
        <v>682</v>
      </c>
    </row>
    <row r="10" spans="2:4">
      <c r="B10" s="37" t="s">
        <v>10</v>
      </c>
    </row>
    <row r="12" spans="2:4">
      <c r="B12" s="48" t="s">
        <v>441</v>
      </c>
    </row>
    <row r="13" spans="2:4">
      <c r="B13" s="37" t="s">
        <v>641</v>
      </c>
    </row>
    <row r="14" spans="2:4">
      <c r="B14" s="42" t="s">
        <v>730</v>
      </c>
    </row>
    <row r="15" spans="2:4" ht="15" customHeight="1">
      <c r="B15" s="424" t="s">
        <v>354</v>
      </c>
      <c r="C15" s="73"/>
    </row>
    <row r="16" spans="2:4" ht="15" customHeight="1">
      <c r="B16" s="42" t="s">
        <v>669</v>
      </c>
      <c r="C16" s="73"/>
    </row>
    <row r="17" spans="1:13">
      <c r="B17" s="424" t="s">
        <v>347</v>
      </c>
    </row>
    <row r="18" spans="1:13">
      <c r="B18" s="42" t="s">
        <v>681</v>
      </c>
    </row>
    <row r="19" spans="1:13" ht="15.75">
      <c r="B19" s="371" t="s">
        <v>284</v>
      </c>
    </row>
    <row r="20" spans="1:13" ht="14.25" customHeight="1">
      <c r="D20" s="137" t="s">
        <v>453</v>
      </c>
    </row>
    <row r="21" spans="1:13">
      <c r="C21" s="344" t="s">
        <v>452</v>
      </c>
      <c r="D21" s="345" t="s">
        <v>649</v>
      </c>
    </row>
    <row r="22" spans="1:13" s="6" customFormat="1" ht="27.75" thickBot="1">
      <c r="A22" s="208"/>
      <c r="B22" s="209"/>
      <c r="C22" s="210" t="s">
        <v>655</v>
      </c>
      <c r="D22" s="429" t="s">
        <v>221</v>
      </c>
      <c r="E22" s="209" t="s">
        <v>222</v>
      </c>
      <c r="F22" s="209" t="s">
        <v>285</v>
      </c>
      <c r="G22" s="209" t="s">
        <v>262</v>
      </c>
      <c r="I22" s="211"/>
      <c r="J22" s="209" t="s">
        <v>6</v>
      </c>
      <c r="K22" s="209" t="s">
        <v>49</v>
      </c>
    </row>
    <row r="23" spans="1:13">
      <c r="B23" s="37" t="s">
        <v>265</v>
      </c>
      <c r="C23" s="124">
        <v>8400674</v>
      </c>
      <c r="D23" s="50">
        <f t="shared" ref="D23:D40" si="0">D136+E224+K255+E195</f>
        <v>10195346.996229334</v>
      </c>
      <c r="E23" s="51">
        <f t="shared" ref="E23:E41" si="1">D23*1000/C23</f>
        <v>1213.63440555238</v>
      </c>
      <c r="F23" s="51">
        <f t="shared" ref="F23:F41" si="2">E$41-E23</f>
        <v>115.37512521596136</v>
      </c>
      <c r="G23" s="51">
        <f t="shared" ref="G23:G40" si="3">F23*C23/1000</f>
        <v>969228.81464847096</v>
      </c>
      <c r="J23" s="56">
        <f>C23/C$41</f>
        <v>0.17989419065795978</v>
      </c>
      <c r="K23" s="66">
        <f>D23/D$41</f>
        <v>0.16427706053791702</v>
      </c>
      <c r="M23" s="50"/>
    </row>
    <row r="24" spans="1:13">
      <c r="B24" s="37" t="s">
        <v>266</v>
      </c>
      <c r="C24" s="124">
        <v>1321616</v>
      </c>
      <c r="D24" s="50">
        <f t="shared" si="0"/>
        <v>1858469.055319089</v>
      </c>
      <c r="E24" s="51">
        <f t="shared" si="1"/>
        <v>1406.2095611123723</v>
      </c>
      <c r="F24" s="51">
        <f t="shared" si="2"/>
        <v>-77.200030344030893</v>
      </c>
      <c r="G24" s="51">
        <f t="shared" si="3"/>
        <v>-102028.79530315673</v>
      </c>
      <c r="J24" s="56">
        <f>C24/C$41</f>
        <v>2.8301424466728526E-2</v>
      </c>
      <c r="K24" s="66">
        <f>D24/D$41</f>
        <v>2.9945408785146163E-2</v>
      </c>
      <c r="M24" s="50"/>
    </row>
    <row r="25" spans="1:13">
      <c r="B25" s="37" t="s">
        <v>267</v>
      </c>
      <c r="C25" s="124">
        <v>1056492.5</v>
      </c>
      <c r="D25" s="50">
        <f t="shared" si="0"/>
        <v>1458437.0468448864</v>
      </c>
      <c r="E25" s="51">
        <f t="shared" si="1"/>
        <v>1380.4518696014277</v>
      </c>
      <c r="F25" s="51">
        <f t="shared" si="2"/>
        <v>-51.442338833086296</v>
      </c>
      <c r="G25" s="51">
        <f t="shared" si="3"/>
        <v>-54348.445159614421</v>
      </c>
      <c r="J25" s="56">
        <f>C25/C$41</f>
        <v>2.262400174363445E-2</v>
      </c>
      <c r="K25" s="66">
        <f>D25/D$41</f>
        <v>2.3499715225375646E-2</v>
      </c>
      <c r="M25" s="50"/>
    </row>
    <row r="26" spans="1:13">
      <c r="B26" s="37" t="s">
        <v>268</v>
      </c>
      <c r="C26" s="124">
        <v>1103960.5</v>
      </c>
      <c r="D26" s="50">
        <f t="shared" si="0"/>
        <v>1595159.0378315295</v>
      </c>
      <c r="E26" s="51">
        <f t="shared" si="1"/>
        <v>1444.9421313819921</v>
      </c>
      <c r="F26" s="51">
        <f t="shared" si="2"/>
        <v>-115.93260061365072</v>
      </c>
      <c r="G26" s="51">
        <f t="shared" si="3"/>
        <v>-127985.01173974616</v>
      </c>
      <c r="J26" s="56">
        <f>C26/C$41</f>
        <v>2.3640493687275166E-2</v>
      </c>
      <c r="K26" s="66">
        <f>D26/D$41</f>
        <v>2.5702709081149664E-2</v>
      </c>
      <c r="M26" s="50"/>
    </row>
    <row r="27" spans="1:13">
      <c r="B27" s="37" t="s">
        <v>269</v>
      </c>
      <c r="C27" s="124">
        <v>2102560.5</v>
      </c>
      <c r="D27" s="50">
        <f t="shared" si="0"/>
        <v>215365.36254948884</v>
      </c>
      <c r="E27" s="51">
        <f t="shared" si="1"/>
        <v>102.43004305915993</v>
      </c>
      <c r="F27" s="51">
        <f t="shared" si="2"/>
        <v>1226.5794877091814</v>
      </c>
      <c r="G27" s="51">
        <f t="shared" si="3"/>
        <v>2578957.5809675604</v>
      </c>
      <c r="J27" s="56">
        <f>C27/C$41</f>
        <v>4.5024770566849191E-2</v>
      </c>
      <c r="K27" s="66">
        <f>D27/D$41</f>
        <v>3.470170138828789E-3</v>
      </c>
      <c r="M27" s="50"/>
    </row>
    <row r="28" spans="1:13">
      <c r="B28" s="37" t="s">
        <v>124</v>
      </c>
      <c r="C28" s="124">
        <v>586917.5</v>
      </c>
      <c r="D28" s="50">
        <f t="shared" si="0"/>
        <v>832291.19509555527</v>
      </c>
      <c r="E28" s="51">
        <f t="shared" si="1"/>
        <v>1418.0718671628556</v>
      </c>
      <c r="F28" s="51">
        <f t="shared" si="2"/>
        <v>-89.062336394514205</v>
      </c>
      <c r="G28" s="51">
        <f t="shared" si="3"/>
        <v>-52272.243820827287</v>
      </c>
      <c r="J28" s="56">
        <f>C28/C$41</f>
        <v>1.2568402088391136E-2</v>
      </c>
      <c r="K28" s="66">
        <f>D28/D$41</f>
        <v>1.3410661853142906E-2</v>
      </c>
      <c r="M28" s="50"/>
    </row>
    <row r="29" spans="1:13">
      <c r="B29" s="37" t="s">
        <v>125</v>
      </c>
      <c r="C29" s="124">
        <v>2483421</v>
      </c>
      <c r="D29" s="50">
        <f t="shared" si="0"/>
        <v>3300386.6418160363</v>
      </c>
      <c r="E29" s="51">
        <f t="shared" si="1"/>
        <v>1328.9678398531848</v>
      </c>
      <c r="F29" s="51">
        <f t="shared" si="2"/>
        <v>4.1690915156550545E-2</v>
      </c>
      <c r="G29" s="51">
        <f t="shared" si="3"/>
        <v>103.53609420899592</v>
      </c>
      <c r="J29" s="56">
        <f>C29/C$41</f>
        <v>5.3180615133735835E-2</v>
      </c>
      <c r="K29" s="66">
        <f>D29/D$41</f>
        <v>5.3178946862393765E-2</v>
      </c>
      <c r="M29" s="50"/>
    </row>
    <row r="30" spans="1:13">
      <c r="B30" s="37" t="s">
        <v>198</v>
      </c>
      <c r="C30" s="124">
        <v>2068901</v>
      </c>
      <c r="D30" s="50">
        <f t="shared" si="0"/>
        <v>2501808.867056991</v>
      </c>
      <c r="E30" s="51">
        <f t="shared" si="1"/>
        <v>1209.2453273776712</v>
      </c>
      <c r="F30" s="51">
        <f t="shared" si="2"/>
        <v>119.76420339067022</v>
      </c>
      <c r="G30" s="51">
        <f t="shared" si="3"/>
        <v>247780.28015916099</v>
      </c>
      <c r="J30" s="56">
        <f>C30/C$41</f>
        <v>4.4303977388771863E-2</v>
      </c>
      <c r="K30" s="66">
        <f>D30/D$41</f>
        <v>4.0311507480796892E-2</v>
      </c>
      <c r="M30" s="50"/>
    </row>
    <row r="31" spans="1:13">
      <c r="B31" s="37" t="s">
        <v>301</v>
      </c>
      <c r="C31" s="124">
        <v>7513504.5</v>
      </c>
      <c r="D31" s="50">
        <f t="shared" si="0"/>
        <v>11628836.675577125</v>
      </c>
      <c r="E31" s="51">
        <f t="shared" si="1"/>
        <v>1547.724723606291</v>
      </c>
      <c r="F31" s="51">
        <f t="shared" si="2"/>
        <v>-218.71519283794964</v>
      </c>
      <c r="G31" s="51">
        <f>F31*C31/1000</f>
        <v>-1643317.5856063026</v>
      </c>
      <c r="I31" s="50">
        <f>G31/1000</f>
        <v>-1643.3175856063026</v>
      </c>
      <c r="J31" s="56">
        <f>C31/C$41</f>
        <v>0.16089611512510055</v>
      </c>
      <c r="K31" s="66">
        <f>D31/D$41</f>
        <v>0.18737480021482944</v>
      </c>
      <c r="M31" s="50"/>
    </row>
    <row r="32" spans="1:13">
      <c r="B32" s="37" t="s">
        <v>302</v>
      </c>
      <c r="C32" s="124">
        <v>4992766.5</v>
      </c>
      <c r="D32" s="50">
        <f t="shared" si="0"/>
        <v>6514212.7376608951</v>
      </c>
      <c r="E32" s="51">
        <f t="shared" si="1"/>
        <v>1304.7301005686718</v>
      </c>
      <c r="F32" s="51">
        <f t="shared" si="2"/>
        <v>24.279430199669605</v>
      </c>
      <c r="G32" s="51">
        <f t="shared" si="3"/>
        <v>121221.52573999872</v>
      </c>
      <c r="J32" s="56">
        <f>C32/C$41</f>
        <v>0.10691638416889819</v>
      </c>
      <c r="K32" s="66">
        <f>D32/D$41</f>
        <v>0.10496314844971633</v>
      </c>
      <c r="M32" s="50"/>
    </row>
    <row r="33" spans="1:13">
      <c r="B33" s="37" t="s">
        <v>303</v>
      </c>
      <c r="C33" s="124">
        <v>1096314.5</v>
      </c>
      <c r="D33" s="50">
        <f t="shared" si="0"/>
        <v>1234647.6094308903</v>
      </c>
      <c r="E33" s="51">
        <f t="shared" si="1"/>
        <v>1126.18013301009</v>
      </c>
      <c r="F33" s="51">
        <f t="shared" si="2"/>
        <v>202.82939775825139</v>
      </c>
      <c r="G33" s="51">
        <f t="shared" si="3"/>
        <v>222364.80978863849</v>
      </c>
      <c r="J33" s="56">
        <f>C33/C$41</f>
        <v>2.3476760279483033E-2</v>
      </c>
      <c r="K33" s="66">
        <f>D33/D$41</f>
        <v>1.9893808435601634E-2</v>
      </c>
      <c r="M33" s="50"/>
    </row>
    <row r="34" spans="1:13">
      <c r="B34" s="37" t="s">
        <v>257</v>
      </c>
      <c r="C34" s="124">
        <v>2740521</v>
      </c>
      <c r="D34" s="50">
        <f t="shared" si="0"/>
        <v>3660772.9315644358</v>
      </c>
      <c r="E34" s="51">
        <f t="shared" si="1"/>
        <v>1335.7945192043542</v>
      </c>
      <c r="F34" s="51">
        <f t="shared" si="2"/>
        <v>-6.7849884360127817</v>
      </c>
      <c r="G34" s="51">
        <f t="shared" si="3"/>
        <v>-18594.403293650183</v>
      </c>
      <c r="J34" s="56">
        <f>C34/C$41</f>
        <v>5.8686220567080997E-2</v>
      </c>
      <c r="K34" s="66">
        <f>D34/D$41</f>
        <v>5.8985831155780641E-2</v>
      </c>
      <c r="M34" s="50"/>
    </row>
    <row r="35" spans="1:13">
      <c r="B35" s="37" t="s">
        <v>258</v>
      </c>
      <c r="C35" s="124">
        <v>6445718</v>
      </c>
      <c r="D35" s="50">
        <f t="shared" si="0"/>
        <v>10425094.656836918</v>
      </c>
      <c r="E35" s="51">
        <f t="shared" si="1"/>
        <v>1617.3674766468093</v>
      </c>
      <c r="F35" s="51">
        <f t="shared" si="2"/>
        <v>-288.35794587846794</v>
      </c>
      <c r="G35" s="51">
        <f t="shared" si="3"/>
        <v>-1858674.0021918667</v>
      </c>
      <c r="J35" s="56">
        <f>C35/C$41</f>
        <v>0.13803026076472474</v>
      </c>
      <c r="K35" s="66">
        <f>D35/D$41</f>
        <v>0.16797897184746199</v>
      </c>
      <c r="M35" s="50"/>
    </row>
    <row r="36" spans="1:13">
      <c r="B36" s="37" t="s">
        <v>211</v>
      </c>
      <c r="C36" s="124">
        <v>1467053</v>
      </c>
      <c r="D36" s="50">
        <f t="shared" si="0"/>
        <v>1778358.1503987494</v>
      </c>
      <c r="E36" s="51">
        <f t="shared" si="1"/>
        <v>1212.1976168541623</v>
      </c>
      <c r="F36" s="51">
        <f t="shared" si="2"/>
        <v>116.81191391417906</v>
      </c>
      <c r="G36" s="51">
        <f t="shared" si="3"/>
        <v>171369.26874353815</v>
      </c>
      <c r="J36" s="56">
        <f>C36/C$41</f>
        <v>3.1415849738643815E-2</v>
      </c>
      <c r="K36" s="66">
        <f>D36/D$41</f>
        <v>2.8654586218517169E-2</v>
      </c>
      <c r="M36" s="50"/>
    </row>
    <row r="37" spans="1:13">
      <c r="B37" s="37" t="s">
        <v>212</v>
      </c>
      <c r="C37" s="124">
        <v>640633</v>
      </c>
      <c r="D37" s="50">
        <f t="shared" si="0"/>
        <v>997236.00486154493</v>
      </c>
      <c r="E37" s="51">
        <f t="shared" si="1"/>
        <v>1556.6416417223979</v>
      </c>
      <c r="F37" s="51">
        <f t="shared" si="2"/>
        <v>-227.63211095405654</v>
      </c>
      <c r="G37" s="51">
        <f t="shared" si="3"/>
        <v>-145828.64213683008</v>
      </c>
      <c r="J37" s="56">
        <f>C37/C$41</f>
        <v>1.3718679601634434E-2</v>
      </c>
      <c r="K37" s="66">
        <f>D37/D$41</f>
        <v>1.6068408422177209E-2</v>
      </c>
      <c r="M37" s="50"/>
    </row>
    <row r="38" spans="1:13">
      <c r="B38" s="37" t="s">
        <v>108</v>
      </c>
      <c r="C38" s="124">
        <v>2189121</v>
      </c>
      <c r="D38" s="50">
        <f t="shared" si="0"/>
        <v>3413148.0545517276</v>
      </c>
      <c r="E38" s="51">
        <f t="shared" si="1"/>
        <v>1559.1408855662742</v>
      </c>
      <c r="F38" s="51">
        <f t="shared" si="2"/>
        <v>-230.13135479793277</v>
      </c>
      <c r="G38" s="51">
        <f t="shared" si="3"/>
        <v>-503785.38154660544</v>
      </c>
      <c r="J38" s="56">
        <f>C38/C$41</f>
        <v>4.6878399345974334E-2</v>
      </c>
      <c r="K38" s="66">
        <f>D38/D$41</f>
        <v>5.4995865250083091E-2</v>
      </c>
      <c r="M38" s="50"/>
    </row>
    <row r="39" spans="1:13">
      <c r="B39" s="37" t="s">
        <v>67</v>
      </c>
      <c r="C39" s="124">
        <v>318027.5</v>
      </c>
      <c r="D39" s="50">
        <f t="shared" si="0"/>
        <v>434899.28550049156</v>
      </c>
      <c r="E39" s="51">
        <f t="shared" si="1"/>
        <v>1367.4895582944605</v>
      </c>
      <c r="F39" s="51">
        <f t="shared" si="2"/>
        <v>-38.480027526119102</v>
      </c>
      <c r="G39" s="51">
        <f t="shared" si="3"/>
        <v>-12237.706954062842</v>
      </c>
      <c r="J39" s="56">
        <f>C39/C$41</f>
        <v>6.8103225669124056E-3</v>
      </c>
      <c r="K39" s="66">
        <f>D39/D$41</f>
        <v>7.007508060145877E-3</v>
      </c>
      <c r="M39" s="50"/>
    </row>
    <row r="40" spans="1:13">
      <c r="B40" s="37" t="s">
        <v>215</v>
      </c>
      <c r="C40" s="124">
        <v>169659.5</v>
      </c>
      <c r="D40" s="50">
        <f t="shared" si="0"/>
        <v>17432.690874317359</v>
      </c>
      <c r="E40" s="51">
        <f t="shared" si="1"/>
        <v>102.75104473558721</v>
      </c>
      <c r="F40" s="51">
        <f t="shared" si="2"/>
        <v>1226.2584860327543</v>
      </c>
      <c r="G40" s="51">
        <f t="shared" si="3"/>
        <v>208046.40161107405</v>
      </c>
      <c r="J40" s="56">
        <f>C40/C$41</f>
        <v>3.6331321082015717E-3</v>
      </c>
      <c r="K40" s="66">
        <f>D40/D$41</f>
        <v>2.8089198093583047E-4</v>
      </c>
      <c r="M40" s="50"/>
    </row>
    <row r="41" spans="1:13" s="6" customFormat="1" ht="14.25" thickBot="1">
      <c r="A41" s="58"/>
      <c r="B41" s="212" t="s">
        <v>209</v>
      </c>
      <c r="C41" s="213">
        <v>46697861.5</v>
      </c>
      <c r="D41" s="214">
        <f>SUM(D23:D40)</f>
        <v>62061903</v>
      </c>
      <c r="E41" s="215">
        <f t="shared" si="1"/>
        <v>1329.0095307683414</v>
      </c>
      <c r="F41" s="216">
        <f t="shared" si="2"/>
        <v>0</v>
      </c>
      <c r="G41" s="215">
        <f>SUM(G23:G40)</f>
        <v>-1.1728843674063683E-8</v>
      </c>
      <c r="I41" s="211"/>
      <c r="J41" s="211"/>
      <c r="K41" s="211"/>
    </row>
    <row r="42" spans="1:13">
      <c r="D42" s="50"/>
      <c r="E42" s="50"/>
    </row>
    <row r="43" spans="1:13">
      <c r="D43" s="50"/>
      <c r="E43" s="50"/>
      <c r="H43" s="226"/>
      <c r="I43" s="226"/>
      <c r="J43" s="226"/>
    </row>
    <row r="44" spans="1:13">
      <c r="D44" s="50"/>
      <c r="E44" s="50"/>
      <c r="H44" s="351"/>
      <c r="I44" s="351"/>
      <c r="J44" s="226"/>
    </row>
    <row r="45" spans="1:13">
      <c r="A45" s="217" t="s">
        <v>309</v>
      </c>
      <c r="D45" s="50"/>
      <c r="E45" s="50"/>
      <c r="H45" s="351"/>
      <c r="I45" s="351"/>
      <c r="J45" s="226"/>
    </row>
    <row r="46" spans="1:13" ht="13.5" thickBot="1">
      <c r="B46" s="218"/>
      <c r="C46" s="218"/>
      <c r="D46" s="219"/>
      <c r="E46" s="219"/>
      <c r="F46" s="354">
        <v>2014</v>
      </c>
      <c r="G46" s="108" t="s">
        <v>440</v>
      </c>
      <c r="H46" s="352"/>
      <c r="I46" s="352"/>
      <c r="J46" s="226"/>
    </row>
    <row r="47" spans="1:13">
      <c r="B47" s="37" t="s">
        <v>310</v>
      </c>
      <c r="D47" s="50"/>
      <c r="E47" s="50"/>
      <c r="F47" s="124">
        <v>56173949</v>
      </c>
      <c r="G47" s="37" t="s">
        <v>668</v>
      </c>
      <c r="H47" s="351"/>
      <c r="I47" s="351"/>
      <c r="J47" s="226"/>
    </row>
    <row r="48" spans="1:13">
      <c r="B48" s="37" t="s">
        <v>253</v>
      </c>
      <c r="D48" s="50"/>
      <c r="E48" s="50"/>
      <c r="F48" s="124">
        <v>5887954</v>
      </c>
      <c r="G48" s="37" t="s">
        <v>668</v>
      </c>
      <c r="H48" s="351"/>
      <c r="I48" s="351"/>
      <c r="J48" s="226"/>
    </row>
    <row r="49" spans="1:10" ht="13.5" thickBot="1">
      <c r="B49" s="211" t="s">
        <v>209</v>
      </c>
      <c r="C49" s="218"/>
      <c r="D49" s="219"/>
      <c r="E49" s="219"/>
      <c r="F49" s="213">
        <f>F47+F48</f>
        <v>62061903</v>
      </c>
      <c r="H49" s="351"/>
      <c r="I49" s="351"/>
      <c r="J49" s="226"/>
    </row>
    <row r="50" spans="1:10">
      <c r="H50" s="351"/>
      <c r="I50" s="351"/>
      <c r="J50" s="226"/>
    </row>
    <row r="51" spans="1:10">
      <c r="A51" s="217" t="s">
        <v>106</v>
      </c>
      <c r="H51" s="351"/>
      <c r="I51" s="351"/>
      <c r="J51" s="226"/>
    </row>
    <row r="52" spans="1:10">
      <c r="B52" s="37" t="s">
        <v>145</v>
      </c>
      <c r="D52" s="6" t="s">
        <v>820</v>
      </c>
      <c r="H52" s="351"/>
      <c r="I52" s="351"/>
      <c r="J52" s="226"/>
    </row>
    <row r="53" spans="1:10">
      <c r="B53" s="37" t="s">
        <v>819</v>
      </c>
      <c r="D53" s="6"/>
      <c r="F53" s="111" t="s">
        <v>516</v>
      </c>
      <c r="H53" s="351"/>
      <c r="I53" s="351"/>
      <c r="J53" s="226"/>
    </row>
    <row r="54" spans="1:10" ht="26.25" thickBot="1">
      <c r="B54" s="218"/>
      <c r="C54" s="218"/>
      <c r="D54" s="218"/>
      <c r="E54" s="218"/>
      <c r="F54" s="416" t="s">
        <v>816</v>
      </c>
      <c r="H54" s="353"/>
      <c r="I54" s="353"/>
      <c r="J54" s="226"/>
    </row>
    <row r="55" spans="1:10">
      <c r="B55" s="106" t="s">
        <v>177</v>
      </c>
      <c r="C55" s="57"/>
      <c r="D55" s="57"/>
      <c r="E55" s="57"/>
      <c r="F55" s="192">
        <v>0.91172916095973189</v>
      </c>
      <c r="G55" s="425"/>
      <c r="H55" s="226"/>
      <c r="I55" s="226"/>
      <c r="J55" s="226"/>
    </row>
    <row r="56" spans="1:10">
      <c r="B56" s="57" t="s">
        <v>178</v>
      </c>
      <c r="C56" s="57"/>
      <c r="D56" s="57"/>
      <c r="E56" s="57"/>
      <c r="F56" s="125">
        <v>0.70360463429961806</v>
      </c>
      <c r="G56" s="79"/>
      <c r="H56" s="262"/>
      <c r="I56" s="226"/>
      <c r="J56" s="226"/>
    </row>
    <row r="57" spans="1:10">
      <c r="B57" s="57" t="s">
        <v>41</v>
      </c>
      <c r="C57" s="57"/>
      <c r="D57" s="57"/>
      <c r="E57" s="57"/>
      <c r="F57" s="125">
        <v>1.0667268244734849E-2</v>
      </c>
      <c r="G57" s="79"/>
      <c r="H57" s="50"/>
    </row>
    <row r="58" spans="1:10">
      <c r="B58" s="57" t="s">
        <v>183</v>
      </c>
      <c r="C58" s="57"/>
      <c r="D58" s="57"/>
      <c r="E58" s="57"/>
      <c r="F58" s="125">
        <v>6.5525000402842454E-2</v>
      </c>
      <c r="G58" s="79"/>
      <c r="H58" s="50"/>
    </row>
    <row r="59" spans="1:10">
      <c r="B59" s="57" t="s">
        <v>240</v>
      </c>
      <c r="C59" s="57"/>
      <c r="D59" s="57"/>
      <c r="E59" s="57"/>
      <c r="F59" s="125">
        <v>0.13193225801253644</v>
      </c>
      <c r="G59" s="79"/>
      <c r="H59" s="50"/>
    </row>
    <row r="60" spans="1:10">
      <c r="B60" s="67" t="s">
        <v>241</v>
      </c>
      <c r="C60" s="57"/>
      <c r="D60" s="57"/>
      <c r="E60" s="57"/>
      <c r="F60" s="192">
        <v>8.8270839040268126E-2</v>
      </c>
      <c r="G60" s="79"/>
      <c r="H60" s="50"/>
    </row>
    <row r="61" spans="1:10">
      <c r="B61" s="57" t="s">
        <v>242</v>
      </c>
      <c r="C61" s="57"/>
      <c r="D61" s="57"/>
      <c r="E61" s="57"/>
      <c r="F61" s="125">
        <v>4.8013513722339834E-2</v>
      </c>
      <c r="G61" s="79"/>
      <c r="H61" s="50"/>
    </row>
    <row r="62" spans="1:10">
      <c r="B62" s="57" t="s">
        <v>243</v>
      </c>
      <c r="C62" s="57"/>
      <c r="D62" s="57"/>
      <c r="E62" s="57"/>
      <c r="F62" s="125">
        <v>3.5514424071863074E-2</v>
      </c>
      <c r="G62" s="79"/>
      <c r="H62" s="50"/>
    </row>
    <row r="63" spans="1:10">
      <c r="B63" s="57" t="s">
        <v>244</v>
      </c>
      <c r="C63" s="57"/>
      <c r="D63" s="57"/>
      <c r="E63" s="57"/>
      <c r="F63" s="125">
        <v>4.742901246065215E-3</v>
      </c>
      <c r="G63" s="79"/>
      <c r="H63" s="50"/>
    </row>
    <row r="64" spans="1:10" ht="13.5" thickBot="1">
      <c r="B64" s="222" t="s">
        <v>245</v>
      </c>
      <c r="C64" s="223"/>
      <c r="D64" s="223"/>
      <c r="E64" s="223"/>
      <c r="F64" s="224">
        <v>1</v>
      </c>
      <c r="G64" s="79"/>
    </row>
    <row r="65" spans="1:7">
      <c r="F65" s="57"/>
      <c r="G65" s="57"/>
    </row>
    <row r="66" spans="1:7">
      <c r="B66" s="225"/>
      <c r="C66" s="225"/>
      <c r="D66" s="225"/>
      <c r="E66" s="225"/>
      <c r="F66" s="226"/>
      <c r="G66" s="226"/>
    </row>
    <row r="67" spans="1:7" ht="13.5" thickBot="1">
      <c r="B67" s="222" t="s">
        <v>275</v>
      </c>
      <c r="C67" s="223"/>
      <c r="D67" s="223"/>
      <c r="E67" s="223"/>
      <c r="F67" s="223" t="s">
        <v>818</v>
      </c>
      <c r="G67" s="223" t="s">
        <v>50</v>
      </c>
    </row>
    <row r="68" spans="1:7">
      <c r="B68" s="57" t="s">
        <v>84</v>
      </c>
      <c r="C68" s="57"/>
      <c r="D68" s="57"/>
      <c r="E68" s="57"/>
      <c r="F68" s="79">
        <f>F56</f>
        <v>0.70360463429961806</v>
      </c>
      <c r="G68" s="55">
        <f>F68*G$74</f>
        <v>43667042.564253367</v>
      </c>
    </row>
    <row r="69" spans="1:7">
      <c r="B69" s="57" t="s">
        <v>85</v>
      </c>
      <c r="C69" s="57"/>
      <c r="D69" s="57"/>
      <c r="E69" s="57"/>
      <c r="F69" s="79">
        <f>F61</f>
        <v>4.8013513722339834E-2</v>
      </c>
      <c r="G69" s="55">
        <f t="shared" ref="G69:G71" si="4">F69*G$74</f>
        <v>2979810.0313250236</v>
      </c>
    </row>
    <row r="70" spans="1:7">
      <c r="B70" s="57" t="s">
        <v>42</v>
      </c>
      <c r="C70" s="57"/>
      <c r="D70" s="57"/>
      <c r="E70" s="57"/>
      <c r="F70" s="79">
        <f>F57+F58+F62</f>
        <v>0.11170669271944038</v>
      </c>
      <c r="G70" s="55">
        <f t="shared" si="4"/>
        <v>6932729.9280047147</v>
      </c>
    </row>
    <row r="71" spans="1:7">
      <c r="B71" s="57" t="s">
        <v>43</v>
      </c>
      <c r="C71" s="57"/>
      <c r="D71" s="57"/>
      <c r="E71" s="57"/>
      <c r="F71" s="79">
        <f>F59+F63</f>
        <v>0.13667515925860166</v>
      </c>
      <c r="G71" s="55">
        <f t="shared" si="4"/>
        <v>8482320.4764168877</v>
      </c>
    </row>
    <row r="72" spans="1:7" ht="13.5" thickBot="1">
      <c r="B72" s="223" t="s">
        <v>209</v>
      </c>
      <c r="C72" s="223"/>
      <c r="D72" s="223"/>
      <c r="E72" s="223"/>
      <c r="F72" s="227">
        <f>SUM(F68:F71)</f>
        <v>0.99999999999999989</v>
      </c>
      <c r="G72" s="221">
        <f>SUM(G68:G71)</f>
        <v>62061902.999999985</v>
      </c>
    </row>
    <row r="73" spans="1:7">
      <c r="B73" s="57"/>
      <c r="C73" s="57"/>
      <c r="D73" s="57"/>
      <c r="E73" s="57"/>
      <c r="F73" s="57"/>
      <c r="G73" s="55"/>
    </row>
    <row r="74" spans="1:7">
      <c r="B74" s="67" t="s">
        <v>817</v>
      </c>
      <c r="C74" s="57"/>
      <c r="D74" s="57"/>
      <c r="E74" s="57"/>
      <c r="F74" s="57"/>
      <c r="G74" s="101">
        <f>F49</f>
        <v>62061903</v>
      </c>
    </row>
    <row r="76" spans="1:7">
      <c r="A76" s="217" t="s">
        <v>156</v>
      </c>
    </row>
    <row r="77" spans="1:7">
      <c r="B77" s="37" t="s">
        <v>107</v>
      </c>
    </row>
    <row r="78" spans="1:7">
      <c r="B78" s="37" t="s">
        <v>146</v>
      </c>
    </row>
    <row r="79" spans="1:7">
      <c r="B79" s="37" t="s">
        <v>714</v>
      </c>
    </row>
    <row r="80" spans="1:7">
      <c r="B80" s="37" t="s">
        <v>715</v>
      </c>
    </row>
    <row r="82" spans="2:14">
      <c r="C82" s="112" t="s">
        <v>444</v>
      </c>
      <c r="D82" s="112" t="s">
        <v>444</v>
      </c>
      <c r="E82" s="112" t="s">
        <v>444</v>
      </c>
      <c r="F82" s="112" t="s">
        <v>446</v>
      </c>
      <c r="G82" s="112" t="s">
        <v>445</v>
      </c>
    </row>
    <row r="83" spans="2:14">
      <c r="C83" s="37" t="s">
        <v>403</v>
      </c>
      <c r="H83" s="37" t="s">
        <v>94</v>
      </c>
    </row>
    <row r="84" spans="2:14">
      <c r="C84" s="138" t="s">
        <v>550</v>
      </c>
      <c r="D84" s="138" t="s">
        <v>551</v>
      </c>
      <c r="E84" s="138" t="s">
        <v>552</v>
      </c>
      <c r="F84" s="111" t="s">
        <v>525</v>
      </c>
      <c r="G84" s="111" t="s">
        <v>526</v>
      </c>
    </row>
    <row r="85" spans="2:14" ht="51.75" thickBot="1">
      <c r="B85" s="228"/>
      <c r="C85" s="395" t="s">
        <v>716</v>
      </c>
      <c r="D85" s="395" t="s">
        <v>717</v>
      </c>
      <c r="E85" s="395" t="s">
        <v>718</v>
      </c>
      <c r="F85" s="395" t="s">
        <v>719</v>
      </c>
      <c r="G85" s="395" t="s">
        <v>720</v>
      </c>
      <c r="H85" s="229" t="s">
        <v>721</v>
      </c>
      <c r="I85" s="229" t="s">
        <v>126</v>
      </c>
      <c r="J85" s="229" t="s">
        <v>127</v>
      </c>
      <c r="K85" s="229" t="s">
        <v>193</v>
      </c>
      <c r="L85" s="229"/>
      <c r="M85" s="229" t="s">
        <v>7</v>
      </c>
      <c r="N85" s="230" t="s">
        <v>8</v>
      </c>
    </row>
    <row r="86" spans="2:14">
      <c r="B86" s="37" t="s">
        <v>265</v>
      </c>
      <c r="C86" s="124">
        <v>92123.428486028468</v>
      </c>
      <c r="D86" s="124">
        <v>5917.4964556951145</v>
      </c>
      <c r="E86" s="124">
        <v>48.385129581869997</v>
      </c>
      <c r="F86" s="126">
        <v>8.6527401069903587E-2</v>
      </c>
      <c r="G86" s="129">
        <v>0.10532542885762175</v>
      </c>
      <c r="H86" s="43">
        <f>+G86</f>
        <v>0.10532542885762175</v>
      </c>
      <c r="I86" s="55">
        <f>C86*F86</f>
        <v>7971.2008445451665</v>
      </c>
      <c r="J86" s="55">
        <f>D86*H86</f>
        <v>623.26285195954461</v>
      </c>
      <c r="K86" s="55">
        <f>E86*H86</f>
        <v>5.0961845235420578</v>
      </c>
      <c r="L86" s="57"/>
      <c r="M86" s="55">
        <f t="shared" ref="M86:M104" si="5">C86*1000000/C23</f>
        <v>10966.194913173451</v>
      </c>
    </row>
    <row r="87" spans="2:14">
      <c r="B87" s="37" t="s">
        <v>266</v>
      </c>
      <c r="C87" s="124">
        <v>16656.367698299586</v>
      </c>
      <c r="D87" s="124">
        <v>210.61329442116997</v>
      </c>
      <c r="E87" s="124">
        <v>6.1273981964500006</v>
      </c>
      <c r="F87" s="126">
        <v>8.4304434995095726E-2</v>
      </c>
      <c r="G87" s="43"/>
      <c r="H87" s="43">
        <f>+G86</f>
        <v>0.10532542885762175</v>
      </c>
      <c r="I87" s="55">
        <f t="shared" ref="I87:K89" si="6">C87*F87</f>
        <v>1404.2056678757097</v>
      </c>
      <c r="J87" s="55">
        <f t="shared" ref="J87:J103" si="7">D87*H87</f>
        <v>22.18293555802628</v>
      </c>
      <c r="K87" s="55">
        <f t="shared" si="6"/>
        <v>0.64537084282251433</v>
      </c>
      <c r="L87" s="57"/>
      <c r="M87" s="55">
        <f t="shared" si="5"/>
        <v>12603.031212015885</v>
      </c>
    </row>
    <row r="88" spans="2:14">
      <c r="B88" s="37" t="s">
        <v>267</v>
      </c>
      <c r="C88" s="124">
        <v>13507.335856045247</v>
      </c>
      <c r="D88" s="124">
        <v>213.60340156177477</v>
      </c>
      <c r="E88" s="124">
        <v>12.702617462889998</v>
      </c>
      <c r="F88" s="126">
        <v>8.4267563371111756E-2</v>
      </c>
      <c r="G88" s="43"/>
      <c r="H88" s="43">
        <f>+G86</f>
        <v>0.10532542885762175</v>
      </c>
      <c r="I88" s="55">
        <f>C88*F88</f>
        <v>1138.2302802241829</v>
      </c>
      <c r="J88" s="55">
        <f t="shared" si="7"/>
        <v>22.497869874940719</v>
      </c>
      <c r="K88" s="55">
        <f t="shared" si="6"/>
        <v>1.3379086318932043</v>
      </c>
      <c r="L88" s="57"/>
      <c r="M88" s="55">
        <f t="shared" si="5"/>
        <v>12785.075006254418</v>
      </c>
    </row>
    <row r="89" spans="2:14">
      <c r="B89" s="37" t="s">
        <v>268</v>
      </c>
      <c r="C89" s="124">
        <v>15080.094024239484</v>
      </c>
      <c r="D89" s="124">
        <v>6813.2528633390511</v>
      </c>
      <c r="E89" s="124">
        <v>11.70230741021</v>
      </c>
      <c r="F89" s="126">
        <v>8.2787619173479654E-2</v>
      </c>
      <c r="G89" s="43"/>
      <c r="H89" s="43">
        <f>+G86</f>
        <v>0.10532542885762175</v>
      </c>
      <c r="I89" s="55">
        <f t="shared" si="6"/>
        <v>1248.4450811790048</v>
      </c>
      <c r="J89" s="55">
        <f t="shared" si="7"/>
        <v>717.60877974660491</v>
      </c>
      <c r="K89" s="55">
        <f t="shared" si="6"/>
        <v>1.2325505466040931</v>
      </c>
      <c r="L89" s="57"/>
      <c r="M89" s="55">
        <f t="shared" si="5"/>
        <v>13659.994197473085</v>
      </c>
    </row>
    <row r="90" spans="2:14">
      <c r="B90" s="37" t="s">
        <v>269</v>
      </c>
      <c r="C90" s="127">
        <v>0</v>
      </c>
      <c r="D90" s="124">
        <v>0</v>
      </c>
      <c r="E90" s="124">
        <v>0</v>
      </c>
      <c r="F90" s="126">
        <v>0</v>
      </c>
      <c r="G90" s="75"/>
      <c r="H90" s="43">
        <f t="shared" ref="H90" si="8">+G90</f>
        <v>0</v>
      </c>
      <c r="I90" s="55"/>
      <c r="J90" s="55">
        <f t="shared" si="7"/>
        <v>0</v>
      </c>
      <c r="K90" s="55"/>
      <c r="L90" s="57"/>
      <c r="M90" s="55">
        <f t="shared" si="5"/>
        <v>0</v>
      </c>
    </row>
    <row r="91" spans="2:14">
      <c r="B91" s="37" t="s">
        <v>124</v>
      </c>
      <c r="C91" s="124">
        <v>7463.9679418099131</v>
      </c>
      <c r="D91" s="124">
        <v>239.23706760490387</v>
      </c>
      <c r="E91" s="124">
        <v>18.391632526149998</v>
      </c>
      <c r="F91" s="126">
        <v>8.4927793185101699E-2</v>
      </c>
      <c r="G91" s="43"/>
      <c r="H91" s="43">
        <f>+G86</f>
        <v>0.10532542885762175</v>
      </c>
      <c r="I91" s="55">
        <f t="shared" ref="I91:I102" si="9">C91*F91</f>
        <v>633.89832570226145</v>
      </c>
      <c r="J91" s="55">
        <f t="shared" si="7"/>
        <v>25.197746744126349</v>
      </c>
      <c r="K91" s="55">
        <f t="shared" ref="K91:K102" si="10">E91*H91</f>
        <v>1.9371065832085337</v>
      </c>
      <c r="L91" s="57"/>
      <c r="M91" s="55">
        <f t="shared" si="5"/>
        <v>12717.235287429516</v>
      </c>
    </row>
    <row r="92" spans="2:14">
      <c r="B92" s="37" t="s">
        <v>125</v>
      </c>
      <c r="C92" s="124">
        <v>29309.843268981829</v>
      </c>
      <c r="D92" s="124">
        <v>522.4013910502224</v>
      </c>
      <c r="E92" s="124">
        <v>25.997524667329998</v>
      </c>
      <c r="F92" s="126">
        <v>8.6402253154345909E-2</v>
      </c>
      <c r="G92" s="43"/>
      <c r="H92" s="43">
        <f>+G86</f>
        <v>0.10532542885762175</v>
      </c>
      <c r="I92" s="55">
        <f t="shared" si="9"/>
        <v>2532.4364980407695</v>
      </c>
      <c r="J92" s="55">
        <f t="shared" si="7"/>
        <v>55.022150548182836</v>
      </c>
      <c r="K92" s="55">
        <f t="shared" si="10"/>
        <v>2.7382004348231321</v>
      </c>
      <c r="L92" s="57"/>
      <c r="M92" s="55">
        <f t="shared" si="5"/>
        <v>11802.204809004124</v>
      </c>
    </row>
    <row r="93" spans="2:14">
      <c r="B93" s="37" t="s">
        <v>198</v>
      </c>
      <c r="C93" s="124">
        <v>21801.79246269519</v>
      </c>
      <c r="D93" s="124">
        <v>166.05985765093948</v>
      </c>
      <c r="E93" s="124">
        <v>6.6661858661800002</v>
      </c>
      <c r="F93" s="126">
        <v>8.9409882451194467E-2</v>
      </c>
      <c r="G93" s="43"/>
      <c r="H93" s="43">
        <f>+G93</f>
        <v>0</v>
      </c>
      <c r="I93" s="55">
        <f t="shared" si="9"/>
        <v>1949.2957013149144</v>
      </c>
      <c r="J93" s="55">
        <f t="shared" si="7"/>
        <v>0</v>
      </c>
      <c r="K93" s="55">
        <f t="shared" si="10"/>
        <v>0</v>
      </c>
      <c r="L93" s="57"/>
      <c r="M93" s="55">
        <f t="shared" si="5"/>
        <v>10537.861629287816</v>
      </c>
    </row>
    <row r="94" spans="2:14">
      <c r="B94" s="37" t="s">
        <v>301</v>
      </c>
      <c r="C94" s="124">
        <v>104018.1789648642</v>
      </c>
      <c r="D94" s="124">
        <v>9594.6006506352642</v>
      </c>
      <c r="E94" s="124">
        <v>36.080162328430006</v>
      </c>
      <c r="F94" s="126">
        <v>8.3197854622137454E-2</v>
      </c>
      <c r="G94" s="43"/>
      <c r="H94" s="43">
        <f>+G94</f>
        <v>0</v>
      </c>
      <c r="I94" s="55">
        <f t="shared" si="9"/>
        <v>8654.0893315782487</v>
      </c>
      <c r="J94" s="55">
        <f t="shared" si="7"/>
        <v>0</v>
      </c>
      <c r="K94" s="55">
        <f t="shared" si="10"/>
        <v>0</v>
      </c>
      <c r="L94" s="57"/>
      <c r="M94" s="55">
        <f t="shared" si="5"/>
        <v>13844.162729238293</v>
      </c>
    </row>
    <row r="95" spans="2:14">
      <c r="B95" s="37" t="s">
        <v>302</v>
      </c>
      <c r="C95" s="124">
        <v>59380.856792126353</v>
      </c>
      <c r="D95" s="124">
        <v>3489.6706238602346</v>
      </c>
      <c r="E95" s="124">
        <v>16.73144720725</v>
      </c>
      <c r="F95" s="126">
        <v>8.4048709757120713E-2</v>
      </c>
      <c r="G95" s="43"/>
      <c r="H95" s="43">
        <f>+G86</f>
        <v>0.10532542885762175</v>
      </c>
      <c r="I95" s="55">
        <f t="shared" si="9"/>
        <v>4990.8843976505777</v>
      </c>
      <c r="J95" s="55">
        <f t="shared" si="7"/>
        <v>367.55105502992365</v>
      </c>
      <c r="K95" s="55">
        <f t="shared" si="10"/>
        <v>1.7622468525122639</v>
      </c>
      <c r="L95" s="57"/>
      <c r="M95" s="55">
        <f t="shared" si="5"/>
        <v>11893.377507665609</v>
      </c>
    </row>
    <row r="96" spans="2:14">
      <c r="B96" s="37" t="s">
        <v>303</v>
      </c>
      <c r="C96" s="124">
        <v>10646.019182010126</v>
      </c>
      <c r="D96" s="124">
        <v>88.795284289503883</v>
      </c>
      <c r="E96" s="124">
        <v>1.7172289500000002</v>
      </c>
      <c r="F96" s="126">
        <v>8.7571728663942167E-2</v>
      </c>
      <c r="G96" s="43"/>
      <c r="H96" s="43">
        <f>+G86</f>
        <v>0.10532542885762175</v>
      </c>
      <c r="I96" s="55">
        <f t="shared" si="9"/>
        <v>932.29030315811428</v>
      </c>
      <c r="J96" s="55">
        <f t="shared" si="7"/>
        <v>9.3524013983264389</v>
      </c>
      <c r="K96" s="55">
        <f t="shared" si="10"/>
        <v>0.18086787560547352</v>
      </c>
      <c r="L96" s="57"/>
      <c r="M96" s="55">
        <f t="shared" si="5"/>
        <v>9710.7346313581784</v>
      </c>
    </row>
    <row r="97" spans="2:14">
      <c r="B97" s="37" t="s">
        <v>257</v>
      </c>
      <c r="C97" s="124">
        <v>32205.567631681181</v>
      </c>
      <c r="D97" s="124">
        <v>625.65632444862308</v>
      </c>
      <c r="E97" s="124">
        <v>37.77758850056</v>
      </c>
      <c r="F97" s="126">
        <v>8.7217316258221989E-2</v>
      </c>
      <c r="G97" s="43"/>
      <c r="H97" s="43">
        <f>+G86</f>
        <v>0.10532542885762175</v>
      </c>
      <c r="I97" s="55">
        <f t="shared" si="9"/>
        <v>2808.8831774078949</v>
      </c>
      <c r="J97" s="55">
        <f t="shared" si="7"/>
        <v>65.897520690034568</v>
      </c>
      <c r="K97" s="55">
        <f t="shared" si="10"/>
        <v>3.9789407100282417</v>
      </c>
      <c r="L97" s="57"/>
      <c r="M97" s="55">
        <f t="shared" si="5"/>
        <v>11751.622276085889</v>
      </c>
    </row>
    <row r="98" spans="2:14">
      <c r="B98" s="37" t="s">
        <v>258</v>
      </c>
      <c r="C98" s="124">
        <v>98374.045329155808</v>
      </c>
      <c r="D98" s="124">
        <v>3431.4208961098489</v>
      </c>
      <c r="E98" s="124">
        <v>82.537759890779995</v>
      </c>
      <c r="F98" s="126">
        <v>7.8553370447759507E-2</v>
      </c>
      <c r="G98" s="43"/>
      <c r="H98" s="43">
        <f>+G86</f>
        <v>0.10532542885762175</v>
      </c>
      <c r="I98" s="55">
        <f t="shared" si="9"/>
        <v>7727.6128251858618</v>
      </c>
      <c r="J98" s="55">
        <f t="shared" si="7"/>
        <v>361.41587747377457</v>
      </c>
      <c r="K98" s="55">
        <f t="shared" si="10"/>
        <v>8.6933249574438136</v>
      </c>
      <c r="L98" s="57"/>
      <c r="M98" s="55">
        <f t="shared" si="5"/>
        <v>15261.921996766816</v>
      </c>
    </row>
    <row r="99" spans="2:14">
      <c r="B99" s="37" t="s">
        <v>211</v>
      </c>
      <c r="C99" s="124">
        <v>15661.043193973881</v>
      </c>
      <c r="D99" s="124">
        <v>574.68013049700778</v>
      </c>
      <c r="E99" s="124">
        <v>0</v>
      </c>
      <c r="F99" s="126">
        <v>8.7664216955526592E-2</v>
      </c>
      <c r="G99" s="43"/>
      <c r="H99" s="43">
        <f>+G86</f>
        <v>0.10532542885762175</v>
      </c>
      <c r="I99" s="55">
        <f t="shared" si="9"/>
        <v>1372.9130883063995</v>
      </c>
      <c r="J99" s="55">
        <f t="shared" si="7"/>
        <v>60.528431200551374</v>
      </c>
      <c r="K99" s="55">
        <f t="shared" si="10"/>
        <v>0</v>
      </c>
      <c r="L99" s="57"/>
      <c r="M99" s="55">
        <f t="shared" si="5"/>
        <v>10675.172058524049</v>
      </c>
    </row>
    <row r="100" spans="2:14">
      <c r="B100" s="37" t="s">
        <v>212</v>
      </c>
      <c r="C100" s="124">
        <v>8687.2828250717594</v>
      </c>
      <c r="D100" s="124">
        <v>135.53660324397674</v>
      </c>
      <c r="E100" s="124">
        <v>10.316126160830001</v>
      </c>
      <c r="F100" s="126">
        <v>8.3573781342767675E-2</v>
      </c>
      <c r="G100" s="43"/>
      <c r="H100" s="43">
        <f>+G86</f>
        <v>0.10532542885762175</v>
      </c>
      <c r="I100" s="55">
        <f t="shared" si="9"/>
        <v>726.0290752853283</v>
      </c>
      <c r="J100" s="55">
        <f t="shared" si="7"/>
        <v>14.275450862577177</v>
      </c>
      <c r="K100" s="55">
        <f t="shared" si="10"/>
        <v>1.0865504120387508</v>
      </c>
      <c r="L100" s="57"/>
      <c r="M100" s="55">
        <f t="shared" si="5"/>
        <v>13560.46726452081</v>
      </c>
    </row>
    <row r="101" spans="2:14">
      <c r="B101" s="37" t="s">
        <v>108</v>
      </c>
      <c r="C101" s="124">
        <v>31029.463020204141</v>
      </c>
      <c r="D101" s="124">
        <v>625.21564983516839</v>
      </c>
      <c r="E101" s="124">
        <v>12.94792286663</v>
      </c>
      <c r="F101" s="126">
        <v>7.7404278523956663E-2</v>
      </c>
      <c r="G101" s="43"/>
      <c r="H101" s="43">
        <f>+G86</f>
        <v>0.10532542885762175</v>
      </c>
      <c r="I101" s="55">
        <f t="shared" si="9"/>
        <v>2401.8131980646949</v>
      </c>
      <c r="J101" s="55">
        <f t="shared" si="7"/>
        <v>65.851106447385774</v>
      </c>
      <c r="K101" s="55">
        <f t="shared" si="10"/>
        <v>1.3637455287432119</v>
      </c>
      <c r="L101" s="57"/>
      <c r="M101" s="55">
        <f t="shared" si="5"/>
        <v>14174.393749913384</v>
      </c>
    </row>
    <row r="102" spans="2:14">
      <c r="B102" s="37" t="s">
        <v>67</v>
      </c>
      <c r="C102" s="124">
        <v>3860.307531672252</v>
      </c>
      <c r="D102" s="124">
        <v>43.934242057482599</v>
      </c>
      <c r="E102" s="124">
        <v>0</v>
      </c>
      <c r="F102" s="126">
        <v>8.3505210532699339E-2</v>
      </c>
      <c r="G102" s="43"/>
      <c r="H102" s="43">
        <f>+G86</f>
        <v>0.10532542885762175</v>
      </c>
      <c r="I102" s="55">
        <f t="shared" si="9"/>
        <v>322.35579315325634</v>
      </c>
      <c r="J102" s="55">
        <f t="shared" si="7"/>
        <v>4.6273928862389173</v>
      </c>
      <c r="K102" s="55">
        <f t="shared" si="10"/>
        <v>0</v>
      </c>
      <c r="L102" s="57"/>
      <c r="M102" s="55">
        <f t="shared" si="5"/>
        <v>12138.282166392064</v>
      </c>
    </row>
    <row r="103" spans="2:14">
      <c r="B103" s="37" t="s">
        <v>215</v>
      </c>
      <c r="C103" s="124"/>
      <c r="D103" s="124"/>
      <c r="E103" s="128"/>
      <c r="F103" s="126">
        <v>0</v>
      </c>
      <c r="G103" s="75"/>
      <c r="H103" s="43">
        <v>0</v>
      </c>
      <c r="I103" s="55"/>
      <c r="J103" s="55">
        <f t="shared" si="7"/>
        <v>0</v>
      </c>
      <c r="K103" s="55"/>
      <c r="L103" s="57"/>
      <c r="M103" s="55">
        <f t="shared" si="5"/>
        <v>0</v>
      </c>
    </row>
    <row r="104" spans="2:14" s="6" customFormat="1" ht="14.25" thickBot="1">
      <c r="B104" s="212" t="s">
        <v>209</v>
      </c>
      <c r="C104" s="232">
        <v>559805.59420885937</v>
      </c>
      <c r="D104" s="232">
        <v>32692.174736300287</v>
      </c>
      <c r="E104" s="232">
        <v>328.08103161555994</v>
      </c>
      <c r="F104" s="233">
        <v>8.3666915162162361E-2</v>
      </c>
      <c r="G104" s="234"/>
      <c r="H104" s="235">
        <v>0</v>
      </c>
      <c r="I104" s="213">
        <f>SUM(I86:I103)</f>
        <v>46814.58358867238</v>
      </c>
      <c r="J104" s="213">
        <f>SUM(J86:J103)</f>
        <v>2415.2715704202383</v>
      </c>
      <c r="K104" s="213">
        <f>SUM(K86:K103)</f>
        <v>30.052997899265289</v>
      </c>
      <c r="L104" s="222"/>
      <c r="M104" s="213">
        <f t="shared" si="5"/>
        <v>11987.820774380843</v>
      </c>
      <c r="N104" s="211"/>
    </row>
    <row r="105" spans="2:14" s="6" customFormat="1" ht="13.5">
      <c r="B105" s="58"/>
      <c r="C105" s="101"/>
      <c r="D105" s="101"/>
      <c r="E105" s="101"/>
      <c r="F105" s="102"/>
      <c r="G105" s="102"/>
      <c r="H105" s="231"/>
      <c r="I105" s="101"/>
      <c r="J105" s="101"/>
      <c r="K105" s="101"/>
      <c r="L105" s="67"/>
      <c r="M105" s="101"/>
    </row>
    <row r="106" spans="2:14">
      <c r="F106" s="37" t="s">
        <v>69</v>
      </c>
    </row>
    <row r="107" spans="2:14">
      <c r="F107" s="37" t="s">
        <v>70</v>
      </c>
    </row>
    <row r="108" spans="2:14">
      <c r="C108" s="37" t="s">
        <v>92</v>
      </c>
    </row>
    <row r="109" spans="2:14" s="53" customFormat="1" ht="38.25">
      <c r="C109" s="59" t="s">
        <v>404</v>
      </c>
      <c r="D109" s="59" t="s">
        <v>44</v>
      </c>
      <c r="F109" s="59" t="s">
        <v>157</v>
      </c>
      <c r="G109" s="68" t="s">
        <v>120</v>
      </c>
      <c r="H109" s="59" t="s">
        <v>182</v>
      </c>
    </row>
    <row r="110" spans="2:14" s="69" customFormat="1" ht="26.25" thickBot="1">
      <c r="B110" s="236"/>
      <c r="C110" s="236" t="s">
        <v>51</v>
      </c>
      <c r="D110" s="236" t="s">
        <v>52</v>
      </c>
      <c r="E110" s="236" t="s">
        <v>118</v>
      </c>
      <c r="F110" s="236" t="s">
        <v>117</v>
      </c>
      <c r="G110" s="236"/>
      <c r="H110" s="236"/>
    </row>
    <row r="111" spans="2:14">
      <c r="B111" s="37" t="s">
        <v>265</v>
      </c>
      <c r="C111" s="55">
        <f>I86</f>
        <v>7971.2008445451665</v>
      </c>
      <c r="D111" s="57"/>
      <c r="E111" s="76">
        <f t="shared" ref="E111:E128" si="11">C23/C$41</f>
        <v>0.17989419065795978</v>
      </c>
      <c r="F111" s="55">
        <f t="shared" ref="F111:F128" si="12">E111*F$131</f>
        <v>434.49332437992825</v>
      </c>
      <c r="G111" s="55">
        <f>C111+D111+F111</f>
        <v>8405.6941689250943</v>
      </c>
      <c r="H111" s="76">
        <f t="shared" ref="H111:H128" si="13">G111/G$129</f>
        <v>0.17063966384460266</v>
      </c>
    </row>
    <row r="112" spans="2:14">
      <c r="B112" s="37" t="s">
        <v>266</v>
      </c>
      <c r="C112" s="55">
        <f>I87</f>
        <v>1404.2056678757097</v>
      </c>
      <c r="D112" s="57"/>
      <c r="E112" s="76">
        <f t="shared" si="11"/>
        <v>2.8301424466728526E-2</v>
      </c>
      <c r="F112" s="55">
        <f t="shared" si="12"/>
        <v>68.35562591688516</v>
      </c>
      <c r="G112" s="55">
        <f t="shared" ref="G112:G128" si="14">C112+D112+F112</f>
        <v>1472.5612937925948</v>
      </c>
      <c r="H112" s="76">
        <f t="shared" si="13"/>
        <v>2.9893707659777308E-2</v>
      </c>
    </row>
    <row r="113" spans="2:8">
      <c r="B113" s="37" t="s">
        <v>267</v>
      </c>
      <c r="C113" s="55">
        <f>I88</f>
        <v>1138.2302802241829</v>
      </c>
      <c r="D113" s="57"/>
      <c r="E113" s="76">
        <f t="shared" si="11"/>
        <v>2.262400174363445E-2</v>
      </c>
      <c r="F113" s="55">
        <f t="shared" si="12"/>
        <v>54.643108220538188</v>
      </c>
      <c r="G113" s="55">
        <f t="shared" si="14"/>
        <v>1192.8733884447211</v>
      </c>
      <c r="H113" s="76">
        <f t="shared" si="13"/>
        <v>2.4215907683851547E-2</v>
      </c>
    </row>
    <row r="114" spans="2:8">
      <c r="B114" s="37" t="s">
        <v>268</v>
      </c>
      <c r="C114" s="55">
        <f>I89</f>
        <v>1248.4450811790048</v>
      </c>
      <c r="D114" s="57"/>
      <c r="E114" s="76">
        <f t="shared" si="11"/>
        <v>2.3640493687275166E-2</v>
      </c>
      <c r="F114" s="55">
        <f t="shared" si="12"/>
        <v>57.09821231357482</v>
      </c>
      <c r="G114" s="55">
        <f t="shared" si="14"/>
        <v>1305.5432934925796</v>
      </c>
      <c r="H114" s="76">
        <f t="shared" si="13"/>
        <v>2.6503161340289114E-2</v>
      </c>
    </row>
    <row r="115" spans="2:8">
      <c r="B115" s="37" t="s">
        <v>269</v>
      </c>
      <c r="C115" s="55"/>
      <c r="D115" s="55">
        <f>K104</f>
        <v>30.052997899265289</v>
      </c>
      <c r="E115" s="76">
        <f t="shared" si="11"/>
        <v>4.5024770566849191E-2</v>
      </c>
      <c r="F115" s="55">
        <f t="shared" si="12"/>
        <v>108.74704831480477</v>
      </c>
      <c r="G115" s="55">
        <f t="shared" si="14"/>
        <v>138.80004621407005</v>
      </c>
      <c r="H115" s="76">
        <f t="shared" si="13"/>
        <v>2.8177081810975518E-3</v>
      </c>
    </row>
    <row r="116" spans="2:8">
      <c r="B116" s="37" t="s">
        <v>124</v>
      </c>
      <c r="C116" s="55">
        <f t="shared" ref="C116:C128" si="15">I91</f>
        <v>633.89832570226145</v>
      </c>
      <c r="D116" s="57"/>
      <c r="E116" s="76">
        <f t="shared" si="11"/>
        <v>1.2568402088391136E-2</v>
      </c>
      <c r="F116" s="55">
        <f t="shared" si="12"/>
        <v>30.35610424970146</v>
      </c>
      <c r="G116" s="55">
        <f t="shared" si="14"/>
        <v>664.25442995196295</v>
      </c>
      <c r="H116" s="76">
        <f t="shared" si="13"/>
        <v>1.3484686732159074E-2</v>
      </c>
    </row>
    <row r="117" spans="2:8">
      <c r="B117" s="37" t="s">
        <v>125</v>
      </c>
      <c r="C117" s="55">
        <f t="shared" si="15"/>
        <v>2532.4364980407695</v>
      </c>
      <c r="D117" s="57"/>
      <c r="E117" s="76">
        <f t="shared" si="11"/>
        <v>5.3180615133735835E-2</v>
      </c>
      <c r="F117" s="55">
        <f t="shared" si="12"/>
        <v>128.44562782997244</v>
      </c>
      <c r="G117" s="55">
        <f t="shared" si="14"/>
        <v>2660.8821258707421</v>
      </c>
      <c r="H117" s="76">
        <f t="shared" si="13"/>
        <v>5.4017196243859839E-2</v>
      </c>
    </row>
    <row r="118" spans="2:8">
      <c r="B118" s="37" t="s">
        <v>198</v>
      </c>
      <c r="C118" s="55">
        <f t="shared" si="15"/>
        <v>1949.2957013149144</v>
      </c>
      <c r="D118" s="57"/>
      <c r="E118" s="76">
        <f t="shared" si="11"/>
        <v>4.4303977388771863E-2</v>
      </c>
      <c r="F118" s="55">
        <f t="shared" si="12"/>
        <v>107.00613704364174</v>
      </c>
      <c r="G118" s="55">
        <f t="shared" si="14"/>
        <v>2056.3018383585563</v>
      </c>
      <c r="H118" s="76">
        <f t="shared" si="13"/>
        <v>4.1743923512912354E-2</v>
      </c>
    </row>
    <row r="119" spans="2:8">
      <c r="B119" s="37" t="s">
        <v>301</v>
      </c>
      <c r="C119" s="55">
        <f t="shared" si="15"/>
        <v>8654.0893315782487</v>
      </c>
      <c r="D119" s="57"/>
      <c r="E119" s="76">
        <f t="shared" si="11"/>
        <v>0.16089611512510055</v>
      </c>
      <c r="F119" s="55">
        <f t="shared" si="12"/>
        <v>388.60781265271703</v>
      </c>
      <c r="G119" s="55">
        <f t="shared" si="14"/>
        <v>9042.6971442309659</v>
      </c>
      <c r="H119" s="76">
        <f t="shared" si="13"/>
        <v>0.18357113284522961</v>
      </c>
    </row>
    <row r="120" spans="2:8">
      <c r="B120" s="37" t="s">
        <v>302</v>
      </c>
      <c r="C120" s="55">
        <f t="shared" si="15"/>
        <v>4990.8843976505777</v>
      </c>
      <c r="D120" s="57"/>
      <c r="E120" s="76">
        <f t="shared" si="11"/>
        <v>0.10691638416889819</v>
      </c>
      <c r="F120" s="55">
        <f t="shared" si="12"/>
        <v>258.23210309526826</v>
      </c>
      <c r="G120" s="55">
        <f t="shared" si="14"/>
        <v>5249.1165007458458</v>
      </c>
      <c r="H120" s="76">
        <f t="shared" si="13"/>
        <v>0.10655960794764076</v>
      </c>
    </row>
    <row r="121" spans="2:8">
      <c r="B121" s="37" t="s">
        <v>303</v>
      </c>
      <c r="C121" s="55">
        <f t="shared" si="15"/>
        <v>932.29030315811428</v>
      </c>
      <c r="D121" s="57"/>
      <c r="E121" s="76">
        <f t="shared" si="11"/>
        <v>2.3476760279483033E-2</v>
      </c>
      <c r="F121" s="55">
        <f t="shared" si="12"/>
        <v>56.70275166860646</v>
      </c>
      <c r="G121" s="55">
        <f t="shared" si="14"/>
        <v>988.99305482672071</v>
      </c>
      <c r="H121" s="76">
        <f t="shared" si="13"/>
        <v>2.0077038139713715E-2</v>
      </c>
    </row>
    <row r="122" spans="2:8">
      <c r="B122" s="37" t="s">
        <v>257</v>
      </c>
      <c r="C122" s="55">
        <f t="shared" si="15"/>
        <v>2808.8831774078949</v>
      </c>
      <c r="D122" s="57"/>
      <c r="E122" s="76">
        <f t="shared" si="11"/>
        <v>5.8686220567080997E-2</v>
      </c>
      <c r="F122" s="55">
        <f t="shared" si="12"/>
        <v>141.7431601110822</v>
      </c>
      <c r="G122" s="55">
        <f t="shared" si="14"/>
        <v>2950.6263375189769</v>
      </c>
      <c r="H122" s="76">
        <f t="shared" si="13"/>
        <v>5.9899144109552493E-2</v>
      </c>
    </row>
    <row r="123" spans="2:8">
      <c r="B123" s="37" t="s">
        <v>258</v>
      </c>
      <c r="C123" s="55">
        <f t="shared" si="15"/>
        <v>7727.6128251858618</v>
      </c>
      <c r="D123" s="57"/>
      <c r="E123" s="76">
        <f t="shared" si="11"/>
        <v>0.13803026076472474</v>
      </c>
      <c r="F123" s="55">
        <f t="shared" si="12"/>
        <v>333.38056468273174</v>
      </c>
      <c r="G123" s="55">
        <f t="shared" si="14"/>
        <v>8060.9933898685931</v>
      </c>
      <c r="H123" s="76">
        <f t="shared" si="13"/>
        <v>0.16364207103631045</v>
      </c>
    </row>
    <row r="124" spans="2:8">
      <c r="B124" s="37" t="s">
        <v>211</v>
      </c>
      <c r="C124" s="55">
        <f t="shared" si="15"/>
        <v>1372.9130883063995</v>
      </c>
      <c r="D124" s="57"/>
      <c r="E124" s="76">
        <f t="shared" si="11"/>
        <v>3.1415849738643815E-2</v>
      </c>
      <c r="F124" s="55">
        <f t="shared" si="12"/>
        <v>75.877808734340476</v>
      </c>
      <c r="G124" s="55">
        <f t="shared" si="14"/>
        <v>1448.79089704074</v>
      </c>
      <c r="H124" s="76">
        <f t="shared" si="13"/>
        <v>2.941115708992853E-2</v>
      </c>
    </row>
    <row r="125" spans="2:8">
      <c r="B125" s="37" t="s">
        <v>212</v>
      </c>
      <c r="C125" s="55">
        <f t="shared" si="15"/>
        <v>726.0290752853283</v>
      </c>
      <c r="D125" s="57"/>
      <c r="E125" s="76">
        <f t="shared" si="11"/>
        <v>1.3718679601634434E-2</v>
      </c>
      <c r="F125" s="55">
        <f t="shared" si="12"/>
        <v>33.13433682553169</v>
      </c>
      <c r="G125" s="55">
        <f t="shared" si="14"/>
        <v>759.16341211086001</v>
      </c>
      <c r="H125" s="76">
        <f t="shared" si="13"/>
        <v>1.5411385049509181E-2</v>
      </c>
    </row>
    <row r="126" spans="2:8">
      <c r="B126" s="37" t="s">
        <v>108</v>
      </c>
      <c r="C126" s="55">
        <f t="shared" si="15"/>
        <v>2401.8131980646949</v>
      </c>
      <c r="D126" s="57"/>
      <c r="E126" s="76">
        <f t="shared" si="11"/>
        <v>4.6878399345974334E-2</v>
      </c>
      <c r="F126" s="55">
        <f t="shared" si="12"/>
        <v>113.22406520713849</v>
      </c>
      <c r="G126" s="55">
        <f t="shared" si="14"/>
        <v>2515.0372632718336</v>
      </c>
      <c r="H126" s="76">
        <f t="shared" si="13"/>
        <v>5.1056474877224325E-2</v>
      </c>
    </row>
    <row r="127" spans="2:8">
      <c r="B127" s="37" t="s">
        <v>67</v>
      </c>
      <c r="C127" s="55">
        <f t="shared" si="15"/>
        <v>322.35579315325634</v>
      </c>
      <c r="D127" s="57"/>
      <c r="E127" s="76">
        <f t="shared" si="11"/>
        <v>6.8103225669124056E-3</v>
      </c>
      <c r="F127" s="55">
        <f t="shared" si="12"/>
        <v>16.448778481254916</v>
      </c>
      <c r="G127" s="55">
        <f t="shared" si="14"/>
        <v>338.80457163451126</v>
      </c>
      <c r="H127" s="76">
        <f t="shared" si="13"/>
        <v>6.8778969411542002E-3</v>
      </c>
    </row>
    <row r="128" spans="2:8">
      <c r="B128" s="37" t="s">
        <v>215</v>
      </c>
      <c r="C128" s="55">
        <f t="shared" si="15"/>
        <v>0</v>
      </c>
      <c r="D128" s="57"/>
      <c r="E128" s="76">
        <f t="shared" si="11"/>
        <v>3.6331321082015717E-3</v>
      </c>
      <c r="F128" s="55">
        <f t="shared" si="12"/>
        <v>8.7750006925202015</v>
      </c>
      <c r="G128" s="55">
        <f t="shared" si="14"/>
        <v>8.7750006925202015</v>
      </c>
      <c r="H128" s="76">
        <f t="shared" si="13"/>
        <v>1.7813676518750655E-4</v>
      </c>
    </row>
    <row r="129" spans="2:8" ht="14.25" thickBot="1">
      <c r="B129" s="212" t="s">
        <v>209</v>
      </c>
      <c r="C129" s="213">
        <f t="shared" ref="C129:H129" si="16">SUM(C111:C128)</f>
        <v>46814.58358867238</v>
      </c>
      <c r="D129" s="213">
        <f t="shared" si="16"/>
        <v>30.052997899265289</v>
      </c>
      <c r="E129" s="239">
        <f t="shared" si="16"/>
        <v>0.99999999999999989</v>
      </c>
      <c r="F129" s="213">
        <f t="shared" si="16"/>
        <v>2415.2715704202383</v>
      </c>
      <c r="G129" s="213">
        <f t="shared" si="16"/>
        <v>49259.908156991878</v>
      </c>
      <c r="H129" s="239">
        <f t="shared" si="16"/>
        <v>1</v>
      </c>
    </row>
    <row r="130" spans="2:8">
      <c r="C130" s="57"/>
      <c r="D130" s="57"/>
      <c r="E130" s="57"/>
      <c r="F130" s="57"/>
      <c r="G130" s="57"/>
      <c r="H130" s="57"/>
    </row>
    <row r="131" spans="2:8">
      <c r="B131" s="52" t="s">
        <v>119</v>
      </c>
      <c r="C131" s="57"/>
      <c r="D131" s="57"/>
      <c r="E131" s="57"/>
      <c r="F131" s="346">
        <f>J104</f>
        <v>2415.2715704202383</v>
      </c>
      <c r="G131" s="57"/>
      <c r="H131" s="57"/>
    </row>
    <row r="133" spans="2:8">
      <c r="B133" s="6" t="s">
        <v>123</v>
      </c>
    </row>
    <row r="135" spans="2:8" s="53" customFormat="1" ht="26.25" thickBot="1">
      <c r="B135" s="228"/>
      <c r="C135" s="230" t="s">
        <v>38</v>
      </c>
      <c r="D135" s="240" t="s">
        <v>722</v>
      </c>
      <c r="E135" s="230" t="s">
        <v>332</v>
      </c>
    </row>
    <row r="136" spans="2:8">
      <c r="B136" s="37" t="s">
        <v>265</v>
      </c>
      <c r="C136" s="76">
        <f t="shared" ref="C136:C154" si="17">H111</f>
        <v>0.17063966384460266</v>
      </c>
      <c r="D136" s="55">
        <f>C136*D$156</f>
        <v>7451329.4642521506</v>
      </c>
      <c r="E136" s="55">
        <f t="shared" ref="E136:E154" si="18">D136*1000/C23</f>
        <v>886.99186092117736</v>
      </c>
      <c r="F136" s="57"/>
    </row>
    <row r="137" spans="2:8">
      <c r="B137" s="37" t="s">
        <v>266</v>
      </c>
      <c r="C137" s="76">
        <f t="shared" si="17"/>
        <v>2.9893707659777308E-2</v>
      </c>
      <c r="D137" s="55">
        <f t="shared" ref="D137:D153" si="19">C137*D$156</f>
        <v>1305369.8047828425</v>
      </c>
      <c r="E137" s="55">
        <f t="shared" si="18"/>
        <v>987.70732556419011</v>
      </c>
      <c r="F137" s="57"/>
    </row>
    <row r="138" spans="2:8">
      <c r="B138" s="37" t="s">
        <v>267</v>
      </c>
      <c r="C138" s="76">
        <f t="shared" si="17"/>
        <v>2.4215907683851547E-2</v>
      </c>
      <c r="D138" s="55">
        <f t="shared" si="19"/>
        <v>1057437.0715627756</v>
      </c>
      <c r="E138" s="55">
        <f t="shared" si="18"/>
        <v>1000.8940636708501</v>
      </c>
      <c r="F138" s="57"/>
    </row>
    <row r="139" spans="2:8">
      <c r="B139" s="37" t="s">
        <v>268</v>
      </c>
      <c r="C139" s="76">
        <f t="shared" si="17"/>
        <v>2.6503161340289114E-2</v>
      </c>
      <c r="D139" s="55">
        <f t="shared" si="19"/>
        <v>1157314.674333679</v>
      </c>
      <c r="E139" s="55">
        <f t="shared" si="18"/>
        <v>1048.3297856523661</v>
      </c>
      <c r="F139" s="57"/>
    </row>
    <row r="140" spans="2:8">
      <c r="B140" s="37" t="s">
        <v>269</v>
      </c>
      <c r="C140" s="76">
        <f t="shared" si="17"/>
        <v>2.8177081810975518E-3</v>
      </c>
      <c r="D140" s="55">
        <f t="shared" si="19"/>
        <v>123040.98307763172</v>
      </c>
      <c r="E140" s="55">
        <f t="shared" si="18"/>
        <v>58.519592219882249</v>
      </c>
      <c r="F140" s="57"/>
    </row>
    <row r="141" spans="2:8">
      <c r="B141" s="37" t="s">
        <v>124</v>
      </c>
      <c r="C141" s="76">
        <f t="shared" si="17"/>
        <v>1.3484686732159074E-2</v>
      </c>
      <c r="D141" s="55">
        <f t="shared" si="19"/>
        <v>588836.38949881296</v>
      </c>
      <c r="E141" s="55">
        <f t="shared" si="18"/>
        <v>1003.2694365031081</v>
      </c>
      <c r="F141" s="57"/>
    </row>
    <row r="142" spans="2:8">
      <c r="B142" s="37" t="s">
        <v>125</v>
      </c>
      <c r="C142" s="76">
        <f t="shared" si="17"/>
        <v>5.4017196243859839E-2</v>
      </c>
      <c r="D142" s="55">
        <f t="shared" si="19"/>
        <v>2358771.2075822549</v>
      </c>
      <c r="E142" s="55">
        <f t="shared" si="18"/>
        <v>949.80722462371659</v>
      </c>
      <c r="F142" s="57"/>
    </row>
    <row r="143" spans="2:8">
      <c r="B143" s="37" t="s">
        <v>198</v>
      </c>
      <c r="C143" s="76">
        <f t="shared" si="17"/>
        <v>4.1743923512912354E-2</v>
      </c>
      <c r="D143" s="55">
        <f t="shared" si="19"/>
        <v>1822833.6848372808</v>
      </c>
      <c r="E143" s="55">
        <f t="shared" si="18"/>
        <v>881.06375550946166</v>
      </c>
      <c r="F143" s="57"/>
    </row>
    <row r="144" spans="2:8">
      <c r="B144" s="37" t="s">
        <v>301</v>
      </c>
      <c r="C144" s="76">
        <f t="shared" si="17"/>
        <v>0.18357113284522961</v>
      </c>
      <c r="D144" s="55">
        <f t="shared" si="19"/>
        <v>8016008.4715208504</v>
      </c>
      <c r="E144" s="55">
        <f t="shared" si="18"/>
        <v>1066.8801052186566</v>
      </c>
      <c r="F144" s="55">
        <f>E144-E148</f>
        <v>-41.726458277472375</v>
      </c>
    </row>
    <row r="145" spans="1:6">
      <c r="B145" s="37" t="s">
        <v>302</v>
      </c>
      <c r="C145" s="76">
        <f t="shared" si="17"/>
        <v>0.10655960794764076</v>
      </c>
      <c r="D145" s="55">
        <f t="shared" si="19"/>
        <v>4653142.93587978</v>
      </c>
      <c r="E145" s="55">
        <f t="shared" si="18"/>
        <v>931.97687812554022</v>
      </c>
      <c r="F145" s="57"/>
    </row>
    <row r="146" spans="1:6">
      <c r="B146" s="37" t="s">
        <v>303</v>
      </c>
      <c r="C146" s="76">
        <f t="shared" si="17"/>
        <v>2.0077038139713715E-2</v>
      </c>
      <c r="D146" s="55">
        <f t="shared" si="19"/>
        <v>876704.87901101704</v>
      </c>
      <c r="E146" s="55">
        <f t="shared" si="18"/>
        <v>799.68373948444275</v>
      </c>
      <c r="F146" s="57"/>
    </row>
    <row r="147" spans="1:6">
      <c r="B147" s="37" t="s">
        <v>257</v>
      </c>
      <c r="C147" s="76">
        <f t="shared" si="17"/>
        <v>5.9899144109552493E-2</v>
      </c>
      <c r="D147" s="55">
        <f t="shared" si="19"/>
        <v>2615618.4753941749</v>
      </c>
      <c r="E147" s="55">
        <f t="shared" si="18"/>
        <v>954.4238031360369</v>
      </c>
      <c r="F147" s="57"/>
    </row>
    <row r="148" spans="1:6">
      <c r="B148" s="37" t="s">
        <v>258</v>
      </c>
      <c r="C148" s="76">
        <f t="shared" si="17"/>
        <v>0.16364207103631045</v>
      </c>
      <c r="D148" s="55">
        <f t="shared" si="19"/>
        <v>7145765.2812451422</v>
      </c>
      <c r="E148" s="55">
        <f t="shared" si="18"/>
        <v>1108.606563496129</v>
      </c>
      <c r="F148" s="57"/>
    </row>
    <row r="149" spans="1:6">
      <c r="B149" s="37" t="s">
        <v>211</v>
      </c>
      <c r="C149" s="76">
        <f t="shared" si="17"/>
        <v>2.941115708992853E-2</v>
      </c>
      <c r="D149" s="55">
        <f t="shared" si="19"/>
        <v>1284298.2485098513</v>
      </c>
      <c r="E149" s="55">
        <f t="shared" si="18"/>
        <v>875.42730120169563</v>
      </c>
      <c r="F149" s="57"/>
    </row>
    <row r="150" spans="1:6">
      <c r="B150" s="37" t="s">
        <v>212</v>
      </c>
      <c r="C150" s="76">
        <f t="shared" si="17"/>
        <v>1.5411385049509181E-2</v>
      </c>
      <c r="D150" s="55">
        <f t="shared" si="19"/>
        <v>672969.60693101538</v>
      </c>
      <c r="E150" s="55">
        <f t="shared" si="18"/>
        <v>1050.4760243868413</v>
      </c>
      <c r="F150" s="57"/>
    </row>
    <row r="151" spans="1:6">
      <c r="B151" s="37" t="s">
        <v>108</v>
      </c>
      <c r="C151" s="76">
        <f t="shared" si="17"/>
        <v>5.1056474877224325E-2</v>
      </c>
      <c r="D151" s="55">
        <f t="shared" si="19"/>
        <v>2229485.2616444873</v>
      </c>
      <c r="E151" s="55">
        <f t="shared" si="18"/>
        <v>1018.4385703871496</v>
      </c>
      <c r="F151" s="57"/>
    </row>
    <row r="152" spans="1:6">
      <c r="B152" s="37" t="s">
        <v>67</v>
      </c>
      <c r="C152" s="76">
        <f t="shared" si="17"/>
        <v>6.8778969411542002E-3</v>
      </c>
      <c r="D152" s="55">
        <f t="shared" si="19"/>
        <v>300337.41848192853</v>
      </c>
      <c r="E152" s="55">
        <f t="shared" si="18"/>
        <v>944.37562312041734</v>
      </c>
      <c r="F152" s="57"/>
    </row>
    <row r="153" spans="1:6">
      <c r="B153" s="37" t="s">
        <v>215</v>
      </c>
      <c r="C153" s="76">
        <f t="shared" si="17"/>
        <v>1.7813676518750655E-4</v>
      </c>
      <c r="D153" s="55">
        <f t="shared" si="19"/>
        <v>7778.705707701256</v>
      </c>
      <c r="E153" s="55">
        <f t="shared" si="18"/>
        <v>45.848925098218821</v>
      </c>
      <c r="F153" s="57"/>
    </row>
    <row r="154" spans="1:6" ht="13.5" thickBot="1">
      <c r="B154" s="237" t="s">
        <v>209</v>
      </c>
      <c r="C154" s="238">
        <f t="shared" si="17"/>
        <v>1</v>
      </c>
      <c r="D154" s="221">
        <f>SUM(D136:D153)</f>
        <v>43667042.564253382</v>
      </c>
      <c r="E154" s="221">
        <f t="shared" si="18"/>
        <v>935.09726487696616</v>
      </c>
      <c r="F154" s="57"/>
    </row>
    <row r="155" spans="1:6">
      <c r="C155" s="57"/>
      <c r="D155" s="57"/>
      <c r="E155" s="57"/>
      <c r="F155" s="57"/>
    </row>
    <row r="156" spans="1:6">
      <c r="B156" s="52" t="s">
        <v>187</v>
      </c>
      <c r="C156" s="57"/>
      <c r="D156" s="346">
        <f>G68</f>
        <v>43667042.564253367</v>
      </c>
      <c r="E156" s="57"/>
      <c r="F156" s="57"/>
    </row>
    <row r="158" spans="1:6">
      <c r="A158" s="217" t="s">
        <v>723</v>
      </c>
    </row>
    <row r="159" spans="1:6">
      <c r="B159" s="37" t="s">
        <v>21</v>
      </c>
    </row>
    <row r="160" spans="1:6">
      <c r="B160" s="37" t="s">
        <v>402</v>
      </c>
    </row>
    <row r="161" spans="2:9">
      <c r="B161" s="37" t="s">
        <v>724</v>
      </c>
    </row>
    <row r="162" spans="2:9">
      <c r="C162" s="57"/>
      <c r="D162" s="57"/>
    </row>
    <row r="163" spans="2:9">
      <c r="B163" s="37" t="s">
        <v>27</v>
      </c>
    </row>
    <row r="164" spans="2:9">
      <c r="C164" s="111" t="s">
        <v>529</v>
      </c>
      <c r="D164" s="111" t="s">
        <v>530</v>
      </c>
    </row>
    <row r="165" spans="2:9" s="62" customFormat="1" ht="39" thickBot="1">
      <c r="B165" s="241">
        <v>2013</v>
      </c>
      <c r="C165" s="395" t="s">
        <v>28</v>
      </c>
      <c r="D165" s="396" t="s">
        <v>29</v>
      </c>
      <c r="E165" s="241" t="s">
        <v>74</v>
      </c>
      <c r="F165" s="241" t="s">
        <v>75</v>
      </c>
      <c r="G165" s="241" t="s">
        <v>427</v>
      </c>
      <c r="H165" s="241" t="s">
        <v>76</v>
      </c>
    </row>
    <row r="166" spans="2:9">
      <c r="B166" s="57" t="s">
        <v>265</v>
      </c>
      <c r="C166" s="124">
        <v>752942.79314685892</v>
      </c>
      <c r="D166" s="124">
        <v>284.5</v>
      </c>
      <c r="E166" s="55">
        <f t="shared" ref="E166:E183" si="20">C166-D166</f>
        <v>752658.29314685892</v>
      </c>
      <c r="F166" s="76">
        <f t="shared" ref="F166:F184" si="21">C23/$C$41</f>
        <v>0.17989419065795978</v>
      </c>
      <c r="G166" s="55">
        <f t="shared" ref="G166:G183" si="22">F166*$G$184</f>
        <v>148042.49206849627</v>
      </c>
      <c r="H166" s="55">
        <f t="shared" ref="H166:H184" si="23">E166+G166</f>
        <v>900700.78521535522</v>
      </c>
      <c r="I166" s="66"/>
    </row>
    <row r="167" spans="2:9">
      <c r="B167" s="57" t="s">
        <v>266</v>
      </c>
      <c r="C167" s="124">
        <v>304739.63356165471</v>
      </c>
      <c r="D167" s="124">
        <v>60.5</v>
      </c>
      <c r="E167" s="55">
        <f t="shared" si="20"/>
        <v>304679.13356165471</v>
      </c>
      <c r="F167" s="76">
        <f t="shared" si="21"/>
        <v>2.8301424466728526E-2</v>
      </c>
      <c r="G167" s="55">
        <f t="shared" si="22"/>
        <v>23290.431957911682</v>
      </c>
      <c r="H167" s="55">
        <f t="shared" si="23"/>
        <v>327969.56551956641</v>
      </c>
      <c r="I167" s="66"/>
    </row>
    <row r="168" spans="2:9">
      <c r="B168" s="57" t="s">
        <v>267</v>
      </c>
      <c r="C168" s="124">
        <v>118153.29280664635</v>
      </c>
      <c r="D168" s="124">
        <v>0</v>
      </c>
      <c r="E168" s="55">
        <f t="shared" si="20"/>
        <v>118153.29280664635</v>
      </c>
      <c r="F168" s="76">
        <f t="shared" si="21"/>
        <v>2.262400174363445E-2</v>
      </c>
      <c r="G168" s="55">
        <f t="shared" si="22"/>
        <v>18618.242125771791</v>
      </c>
      <c r="H168" s="55">
        <f t="shared" si="23"/>
        <v>136771.53493241814</v>
      </c>
      <c r="I168" s="66"/>
    </row>
    <row r="169" spans="2:9">
      <c r="B169" s="57" t="s">
        <v>268</v>
      </c>
      <c r="C169" s="124">
        <v>111191.68705833393</v>
      </c>
      <c r="D169" s="124">
        <v>400</v>
      </c>
      <c r="E169" s="55">
        <f t="shared" si="20"/>
        <v>110791.68705833393</v>
      </c>
      <c r="F169" s="76">
        <f t="shared" si="21"/>
        <v>2.3640493687275166E-2</v>
      </c>
      <c r="G169" s="55">
        <f t="shared" si="22"/>
        <v>19454.756078522172</v>
      </c>
      <c r="H169" s="55">
        <f t="shared" si="23"/>
        <v>130246.44313685611</v>
      </c>
      <c r="I169" s="66"/>
    </row>
    <row r="170" spans="2:9">
      <c r="B170" s="57" t="s">
        <v>269</v>
      </c>
      <c r="C170" s="124">
        <v>139777.49644141065</v>
      </c>
      <c r="D170" s="124">
        <v>135459.15718141064</v>
      </c>
      <c r="E170" s="55">
        <f t="shared" si="20"/>
        <v>4318.3392600000079</v>
      </c>
      <c r="F170" s="76">
        <f t="shared" si="21"/>
        <v>4.5024770566849191E-2</v>
      </c>
      <c r="G170" s="55">
        <f t="shared" si="22"/>
        <v>37052.776496836268</v>
      </c>
      <c r="H170" s="55">
        <f t="shared" si="23"/>
        <v>41371.115756836276</v>
      </c>
      <c r="I170" s="66"/>
    </row>
    <row r="171" spans="2:9">
      <c r="B171" s="57" t="s">
        <v>124</v>
      </c>
      <c r="C171" s="124">
        <v>73684.396483156161</v>
      </c>
      <c r="D171" s="124">
        <v>0</v>
      </c>
      <c r="E171" s="55">
        <f t="shared" si="20"/>
        <v>73684.396483156161</v>
      </c>
      <c r="F171" s="76">
        <f t="shared" si="21"/>
        <v>1.2568402088391136E-2</v>
      </c>
      <c r="G171" s="55">
        <f t="shared" si="22"/>
        <v>10343.066441884504</v>
      </c>
      <c r="H171" s="55">
        <f t="shared" si="23"/>
        <v>84027.462925040658</v>
      </c>
      <c r="I171" s="66"/>
    </row>
    <row r="172" spans="2:9">
      <c r="B172" s="57" t="s">
        <v>125</v>
      </c>
      <c r="C172" s="124">
        <v>333573.90117079183</v>
      </c>
      <c r="D172" s="124">
        <v>197.39400000000001</v>
      </c>
      <c r="E172" s="55">
        <f t="shared" si="20"/>
        <v>333376.50717079185</v>
      </c>
      <c r="F172" s="76">
        <f t="shared" si="21"/>
        <v>5.3180615133735835E-2</v>
      </c>
      <c r="G172" s="55">
        <f t="shared" si="22"/>
        <v>43764.56385466655</v>
      </c>
      <c r="H172" s="55">
        <f t="shared" si="23"/>
        <v>377141.0710254584</v>
      </c>
      <c r="I172" s="66"/>
    </row>
    <row r="173" spans="2:9">
      <c r="B173" s="57" t="s">
        <v>198</v>
      </c>
      <c r="C173" s="124">
        <v>244429.95296467876</v>
      </c>
      <c r="D173" s="124">
        <v>0</v>
      </c>
      <c r="E173" s="55">
        <f t="shared" si="20"/>
        <v>244429.95296467876</v>
      </c>
      <c r="F173" s="76">
        <f t="shared" si="21"/>
        <v>4.4303977388771863E-2</v>
      </c>
      <c r="G173" s="55">
        <f t="shared" si="22"/>
        <v>36459.605489155278</v>
      </c>
      <c r="H173" s="55">
        <f t="shared" si="23"/>
        <v>280889.55845383403</v>
      </c>
      <c r="I173" s="66"/>
    </row>
    <row r="174" spans="2:9">
      <c r="B174" s="57" t="s">
        <v>301</v>
      </c>
      <c r="C174" s="124">
        <v>764838.09339923249</v>
      </c>
      <c r="D174" s="124">
        <v>1403</v>
      </c>
      <c r="E174" s="55">
        <f t="shared" si="20"/>
        <v>763435.09339923249</v>
      </c>
      <c r="F174" s="76">
        <f t="shared" si="21"/>
        <v>0.16089611512510055</v>
      </c>
      <c r="G174" s="55">
        <f t="shared" si="22"/>
        <v>132408.17705196762</v>
      </c>
      <c r="H174" s="55">
        <f t="shared" si="23"/>
        <v>895843.27045120008</v>
      </c>
      <c r="I174" s="66"/>
    </row>
    <row r="175" spans="2:9">
      <c r="B175" s="57" t="s">
        <v>302</v>
      </c>
      <c r="C175" s="124">
        <v>372490.30614735291</v>
      </c>
      <c r="D175" s="124">
        <v>129.2176</v>
      </c>
      <c r="E175" s="55">
        <f t="shared" si="20"/>
        <v>372361.08854735293</v>
      </c>
      <c r="F175" s="76">
        <f t="shared" si="21"/>
        <v>0.10691638416889819</v>
      </c>
      <c r="G175" s="55">
        <f t="shared" si="22"/>
        <v>87985.98719294474</v>
      </c>
      <c r="H175" s="55">
        <f t="shared" si="23"/>
        <v>460347.07574029767</v>
      </c>
      <c r="I175" s="66"/>
    </row>
    <row r="176" spans="2:9">
      <c r="B176" s="57" t="s">
        <v>303</v>
      </c>
      <c r="C176" s="124">
        <v>79764.390086632979</v>
      </c>
      <c r="D176" s="124">
        <v>0</v>
      </c>
      <c r="E176" s="55">
        <f t="shared" si="20"/>
        <v>79764.390086632979</v>
      </c>
      <c r="F176" s="76">
        <f t="shared" si="21"/>
        <v>2.3476760279483033E-2</v>
      </c>
      <c r="G176" s="55">
        <f t="shared" si="22"/>
        <v>19320.012974057492</v>
      </c>
      <c r="H176" s="55">
        <f t="shared" si="23"/>
        <v>99084.403060690471</v>
      </c>
      <c r="I176" s="66"/>
    </row>
    <row r="177" spans="2:10">
      <c r="B177" s="57" t="s">
        <v>257</v>
      </c>
      <c r="C177" s="124">
        <v>332806.46859663009</v>
      </c>
      <c r="D177" s="124">
        <v>832.98869999999999</v>
      </c>
      <c r="E177" s="55">
        <f t="shared" si="20"/>
        <v>331973.4798966301</v>
      </c>
      <c r="F177" s="76">
        <f t="shared" si="21"/>
        <v>5.8686220567080997E-2</v>
      </c>
      <c r="G177" s="55">
        <f t="shared" si="22"/>
        <v>48295.358016041027</v>
      </c>
      <c r="H177" s="55">
        <f t="shared" si="23"/>
        <v>380268.83791267115</v>
      </c>
      <c r="I177" s="66"/>
    </row>
    <row r="178" spans="2:10">
      <c r="B178" s="57" t="s">
        <v>258</v>
      </c>
      <c r="C178" s="124">
        <v>1777394.4976969913</v>
      </c>
      <c r="D178" s="124">
        <v>826.32799999999997</v>
      </c>
      <c r="E178" s="55">
        <f t="shared" si="20"/>
        <v>1776568.1696969913</v>
      </c>
      <c r="F178" s="76">
        <f t="shared" si="21"/>
        <v>0.13803026076472474</v>
      </c>
      <c r="G178" s="55">
        <f t="shared" si="22"/>
        <v>113590.9042406316</v>
      </c>
      <c r="H178" s="55">
        <f t="shared" si="23"/>
        <v>1890159.0739376228</v>
      </c>
      <c r="I178" s="66"/>
    </row>
    <row r="179" spans="2:10">
      <c r="B179" s="57" t="s">
        <v>211</v>
      </c>
      <c r="C179" s="124">
        <v>112060.11688768919</v>
      </c>
      <c r="D179" s="124">
        <v>0</v>
      </c>
      <c r="E179" s="55">
        <f t="shared" si="20"/>
        <v>112060.11688768919</v>
      </c>
      <c r="F179" s="76">
        <f t="shared" si="21"/>
        <v>3.1415849738643815E-2</v>
      </c>
      <c r="G179" s="55">
        <f t="shared" si="22"/>
        <v>25853.423441567149</v>
      </c>
      <c r="H179" s="55">
        <f t="shared" si="23"/>
        <v>137913.54032925633</v>
      </c>
      <c r="I179" s="66"/>
    </row>
    <row r="180" spans="2:10">
      <c r="B180" s="57" t="s">
        <v>212</v>
      </c>
      <c r="C180" s="124">
        <v>218161.28409364074</v>
      </c>
      <c r="D180" s="124">
        <v>0</v>
      </c>
      <c r="E180" s="55">
        <f t="shared" si="20"/>
        <v>218161.28409364074</v>
      </c>
      <c r="F180" s="76">
        <f t="shared" si="21"/>
        <v>1.3718679601634434E-2</v>
      </c>
      <c r="G180" s="55">
        <f t="shared" si="22"/>
        <v>11289.678164075522</v>
      </c>
      <c r="H180" s="55">
        <f t="shared" si="23"/>
        <v>229450.96225771628</v>
      </c>
      <c r="I180" s="66"/>
    </row>
    <row r="181" spans="2:10">
      <c r="B181" s="57" t="s">
        <v>108</v>
      </c>
      <c r="C181" s="124">
        <v>761565.29153216502</v>
      </c>
      <c r="D181" s="124">
        <v>690.10175000000004</v>
      </c>
      <c r="E181" s="55">
        <f t="shared" si="20"/>
        <v>760875.18978216499</v>
      </c>
      <c r="F181" s="76">
        <f t="shared" si="21"/>
        <v>4.6878399345974334E-2</v>
      </c>
      <c r="G181" s="55">
        <f t="shared" si="22"/>
        <v>38578.205543921671</v>
      </c>
      <c r="H181" s="55">
        <f t="shared" si="23"/>
        <v>799453.39532608667</v>
      </c>
      <c r="I181" s="66"/>
    </row>
    <row r="182" spans="2:10">
      <c r="B182" s="57" t="s">
        <v>67</v>
      </c>
      <c r="C182" s="124">
        <v>42516.761215746032</v>
      </c>
      <c r="D182" s="124">
        <v>0</v>
      </c>
      <c r="E182" s="55">
        <f t="shared" si="20"/>
        <v>42516.761215746032</v>
      </c>
      <c r="F182" s="76">
        <f t="shared" si="21"/>
        <v>6.8103225669124056E-3</v>
      </c>
      <c r="G182" s="55">
        <f t="shared" si="22"/>
        <v>5604.5007396208566</v>
      </c>
      <c r="H182" s="55">
        <f t="shared" si="23"/>
        <v>48121.261955366892</v>
      </c>
      <c r="I182" s="66"/>
    </row>
    <row r="183" spans="2:10">
      <c r="B183" s="57" t="s">
        <v>215</v>
      </c>
      <c r="C183" s="124">
        <v>69654.053079999998</v>
      </c>
      <c r="D183" s="124">
        <v>63958.731079999998</v>
      </c>
      <c r="E183" s="55">
        <f t="shared" si="20"/>
        <v>5695.3220000000001</v>
      </c>
      <c r="F183" s="76">
        <f t="shared" si="21"/>
        <v>3.6331321082015717E-3</v>
      </c>
      <c r="G183" s="55">
        <f t="shared" si="22"/>
        <v>2989.857145164191</v>
      </c>
      <c r="H183" s="55">
        <f t="shared" si="23"/>
        <v>8685.1791451641911</v>
      </c>
      <c r="I183" s="66"/>
    </row>
    <row r="184" spans="2:10" ht="13.5" thickBot="1">
      <c r="B184" s="223" t="s">
        <v>455</v>
      </c>
      <c r="C184" s="242">
        <v>6609744.4163696133</v>
      </c>
      <c r="D184" s="242">
        <v>204241.91831141064</v>
      </c>
      <c r="E184" s="221">
        <f>C184-D184</f>
        <v>6405502.4980582027</v>
      </c>
      <c r="F184" s="238">
        <f t="shared" si="21"/>
        <v>1</v>
      </c>
      <c r="G184" s="221">
        <f>E189</f>
        <v>822942.03902323637</v>
      </c>
      <c r="H184" s="221">
        <f t="shared" si="23"/>
        <v>7228444.537081439</v>
      </c>
      <c r="I184" s="66"/>
    </row>
    <row r="185" spans="2:10">
      <c r="I185" s="66"/>
    </row>
    <row r="186" spans="2:10">
      <c r="I186" s="66"/>
    </row>
    <row r="187" spans="2:10">
      <c r="C187" s="111" t="s">
        <v>527</v>
      </c>
      <c r="D187" s="111" t="s">
        <v>528</v>
      </c>
      <c r="J187" s="66"/>
    </row>
    <row r="188" spans="2:10" ht="13.5" thickBot="1">
      <c r="B188" s="218"/>
      <c r="C188" s="397" t="s">
        <v>725</v>
      </c>
      <c r="D188" s="397" t="s">
        <v>725</v>
      </c>
      <c r="E188" s="218"/>
      <c r="J188" s="66"/>
    </row>
    <row r="189" spans="2:10">
      <c r="B189" s="113" t="s">
        <v>454</v>
      </c>
      <c r="C189" s="124">
        <v>876177.30173107516</v>
      </c>
      <c r="D189" s="124">
        <v>53235.262707838818</v>
      </c>
      <c r="E189" s="55">
        <f>C189-D189</f>
        <v>822942.03902323637</v>
      </c>
      <c r="F189" s="55"/>
      <c r="G189" s="76"/>
      <c r="H189" s="55"/>
      <c r="I189" s="55"/>
      <c r="J189" s="66"/>
    </row>
    <row r="190" spans="2:10" ht="13.5" thickBot="1">
      <c r="B190" s="243" t="s">
        <v>399</v>
      </c>
      <c r="C190" s="219">
        <f>+C189+C184</f>
        <v>7485921.7181006884</v>
      </c>
      <c r="D190" s="219">
        <f>+D189+D184</f>
        <v>257477.18101924946</v>
      </c>
      <c r="E190" s="221">
        <f>C190-D190</f>
        <v>7228444.537081439</v>
      </c>
      <c r="F190" s="55"/>
      <c r="G190" s="76"/>
      <c r="H190" s="55"/>
      <c r="I190" s="55"/>
      <c r="J190" s="66"/>
    </row>
    <row r="191" spans="2:10">
      <c r="C191" s="50"/>
      <c r="D191" s="50"/>
      <c r="E191" s="50"/>
    </row>
    <row r="192" spans="2:10">
      <c r="B192" s="37" t="s">
        <v>471</v>
      </c>
    </row>
    <row r="194" spans="2:7" ht="26.25" thickBot="1">
      <c r="B194" s="244"/>
      <c r="C194" s="241" t="s">
        <v>299</v>
      </c>
      <c r="D194" s="241" t="s">
        <v>255</v>
      </c>
      <c r="E194" s="245" t="s">
        <v>164</v>
      </c>
      <c r="F194" s="246" t="s">
        <v>332</v>
      </c>
    </row>
    <row r="195" spans="2:7">
      <c r="B195" s="37" t="s">
        <v>265</v>
      </c>
      <c r="C195" s="55">
        <f t="shared" ref="C195:C212" si="24">H166</f>
        <v>900700.78521535522</v>
      </c>
      <c r="D195" s="75">
        <f t="shared" ref="D195:D212" si="25">C195/C$213</f>
        <v>0.12460506276209501</v>
      </c>
      <c r="E195" s="55">
        <f>D195*E$215</f>
        <v>371299.4159723749</v>
      </c>
      <c r="F195" s="55">
        <f t="shared" ref="F195:F213" si="26">E195*1000/C23</f>
        <v>44.198765000567207</v>
      </c>
    </row>
    <row r="196" spans="2:7">
      <c r="B196" s="37" t="s">
        <v>266</v>
      </c>
      <c r="C196" s="55">
        <f t="shared" si="24"/>
        <v>327969.56551956641</v>
      </c>
      <c r="D196" s="75">
        <f t="shared" si="25"/>
        <v>4.5372080236225722E-2</v>
      </c>
      <c r="E196" s="55">
        <f t="shared" ref="E196:E212" si="27">D196*E$215</f>
        <v>135200.17982998924</v>
      </c>
      <c r="F196" s="55">
        <f t="shared" si="26"/>
        <v>102.29913971228349</v>
      </c>
    </row>
    <row r="197" spans="2:7">
      <c r="B197" s="37" t="s">
        <v>267</v>
      </c>
      <c r="C197" s="55">
        <f t="shared" si="24"/>
        <v>136771.53493241814</v>
      </c>
      <c r="D197" s="75">
        <f t="shared" si="25"/>
        <v>1.8921295477995207E-2</v>
      </c>
      <c r="E197" s="55">
        <f t="shared" si="27"/>
        <v>56381.866070994925</v>
      </c>
      <c r="F197" s="55">
        <f t="shared" si="26"/>
        <v>53.367029175308794</v>
      </c>
    </row>
    <row r="198" spans="2:7">
      <c r="B198" s="37" t="s">
        <v>268</v>
      </c>
      <c r="C198" s="55">
        <f t="shared" si="24"/>
        <v>130246.44313685611</v>
      </c>
      <c r="D198" s="75">
        <f t="shared" si="25"/>
        <v>1.8018598948736562E-2</v>
      </c>
      <c r="E198" s="55">
        <f t="shared" si="27"/>
        <v>53692.001897867733</v>
      </c>
      <c r="F198" s="55">
        <f t="shared" si="26"/>
        <v>48.635799829674824</v>
      </c>
    </row>
    <row r="199" spans="2:7">
      <c r="B199" s="37" t="s">
        <v>269</v>
      </c>
      <c r="C199" s="55">
        <f t="shared" si="24"/>
        <v>41371.115756836276</v>
      </c>
      <c r="D199" s="75">
        <f t="shared" si="25"/>
        <v>5.7233773524311103E-3</v>
      </c>
      <c r="E199" s="55">
        <f t="shared" si="27"/>
        <v>17054.577247832676</v>
      </c>
      <c r="F199" s="55">
        <f t="shared" si="26"/>
        <v>8.1113372232726118</v>
      </c>
    </row>
    <row r="200" spans="2:7">
      <c r="B200" s="37" t="s">
        <v>124</v>
      </c>
      <c r="C200" s="55">
        <f t="shared" si="24"/>
        <v>84027.462925040658</v>
      </c>
      <c r="D200" s="75">
        <f t="shared" si="25"/>
        <v>1.1624556637874912E-2</v>
      </c>
      <c r="E200" s="55">
        <f t="shared" si="27"/>
        <v>34638.970479245552</v>
      </c>
      <c r="F200" s="55">
        <f t="shared" si="26"/>
        <v>59.01846593302389</v>
      </c>
    </row>
    <row r="201" spans="2:7">
      <c r="B201" s="37" t="s">
        <v>125</v>
      </c>
      <c r="C201" s="55">
        <f t="shared" si="24"/>
        <v>377141.0710254584</v>
      </c>
      <c r="D201" s="75">
        <f t="shared" si="25"/>
        <v>5.2174581833027832E-2</v>
      </c>
      <c r="E201" s="55">
        <f t="shared" si="27"/>
        <v>155470.34232624466</v>
      </c>
      <c r="F201" s="55">
        <f t="shared" si="26"/>
        <v>62.603296954581864</v>
      </c>
    </row>
    <row r="202" spans="2:7">
      <c r="B202" s="37" t="s">
        <v>198</v>
      </c>
      <c r="C202" s="55">
        <f t="shared" si="24"/>
        <v>280889.55845383403</v>
      </c>
      <c r="D202" s="75">
        <f t="shared" si="25"/>
        <v>3.8858921447469011E-2</v>
      </c>
      <c r="E202" s="55">
        <f t="shared" si="27"/>
        <v>115792.20393563926</v>
      </c>
      <c r="F202" s="55">
        <f t="shared" si="26"/>
        <v>55.967977170313738</v>
      </c>
    </row>
    <row r="203" spans="2:7">
      <c r="B203" s="37" t="s">
        <v>301</v>
      </c>
      <c r="C203" s="55">
        <f t="shared" si="24"/>
        <v>895843.27045120008</v>
      </c>
      <c r="D203" s="75">
        <f t="shared" si="25"/>
        <v>0.12393306275722032</v>
      </c>
      <c r="E203" s="55">
        <f t="shared" si="27"/>
        <v>369296.98361679883</v>
      </c>
      <c r="F203" s="55">
        <f t="shared" si="26"/>
        <v>49.151096351482693</v>
      </c>
      <c r="G203" s="50"/>
    </row>
    <row r="204" spans="2:7">
      <c r="B204" s="37" t="s">
        <v>302</v>
      </c>
      <c r="C204" s="55">
        <f t="shared" si="24"/>
        <v>460347.07574029767</v>
      </c>
      <c r="D204" s="75">
        <f t="shared" si="25"/>
        <v>6.3685496012143142E-2</v>
      </c>
      <c r="E204" s="55">
        <f t="shared" si="27"/>
        <v>189770.67986689392</v>
      </c>
      <c r="F204" s="55">
        <f t="shared" si="26"/>
        <v>38.009123772740807</v>
      </c>
    </row>
    <row r="205" spans="2:7">
      <c r="B205" s="37" t="s">
        <v>303</v>
      </c>
      <c r="C205" s="55">
        <f t="shared" si="24"/>
        <v>99084.403060690471</v>
      </c>
      <c r="D205" s="75">
        <f t="shared" si="25"/>
        <v>1.3707569111500284E-2</v>
      </c>
      <c r="E205" s="55">
        <f t="shared" si="27"/>
        <v>40845.951943529588</v>
      </c>
      <c r="F205" s="55">
        <f t="shared" si="26"/>
        <v>37.257513189444808</v>
      </c>
    </row>
    <row r="206" spans="2:7">
      <c r="B206" s="37" t="s">
        <v>257</v>
      </c>
      <c r="C206" s="55">
        <f t="shared" si="24"/>
        <v>380268.83791267115</v>
      </c>
      <c r="D206" s="75">
        <f t="shared" si="25"/>
        <v>5.2607284452681001E-2</v>
      </c>
      <c r="E206" s="55">
        <f t="shared" si="27"/>
        <v>156759.7139328678</v>
      </c>
      <c r="F206" s="55">
        <f t="shared" si="26"/>
        <v>57.200697944977541</v>
      </c>
    </row>
    <row r="207" spans="2:7">
      <c r="B207" s="37" t="s">
        <v>258</v>
      </c>
      <c r="C207" s="55">
        <f t="shared" si="24"/>
        <v>1890159.0739376228</v>
      </c>
      <c r="D207" s="75">
        <f t="shared" si="25"/>
        <v>0.26148904708907061</v>
      </c>
      <c r="E207" s="55">
        <f t="shared" si="27"/>
        <v>779187.68559763406</v>
      </c>
      <c r="F207" s="55">
        <f t="shared" si="26"/>
        <v>120.88454468495738</v>
      </c>
    </row>
    <row r="208" spans="2:7">
      <c r="B208" s="37" t="s">
        <v>211</v>
      </c>
      <c r="C208" s="55">
        <f t="shared" si="24"/>
        <v>137913.54032925633</v>
      </c>
      <c r="D208" s="75">
        <f t="shared" si="25"/>
        <v>1.9079283187658024E-2</v>
      </c>
      <c r="E208" s="55">
        <f t="shared" si="27"/>
        <v>56852.639433074255</v>
      </c>
      <c r="F208" s="55">
        <f t="shared" si="26"/>
        <v>38.752955369079551</v>
      </c>
    </row>
    <row r="209" spans="1:12">
      <c r="B209" s="37" t="s">
        <v>212</v>
      </c>
      <c r="C209" s="55">
        <f t="shared" si="24"/>
        <v>229450.96225771628</v>
      </c>
      <c r="D209" s="75">
        <f t="shared" si="25"/>
        <v>3.174278519820526E-2</v>
      </c>
      <c r="E209" s="55">
        <f t="shared" si="27"/>
        <v>94587.469755807513</v>
      </c>
      <c r="F209" s="55">
        <f t="shared" si="26"/>
        <v>147.64688949181127</v>
      </c>
    </row>
    <row r="210" spans="1:12">
      <c r="B210" s="37" t="s">
        <v>108</v>
      </c>
      <c r="C210" s="55">
        <f t="shared" si="24"/>
        <v>799453.39532608667</v>
      </c>
      <c r="D210" s="75">
        <f t="shared" si="25"/>
        <v>0.11059826097093839</v>
      </c>
      <c r="E210" s="55">
        <f t="shared" si="27"/>
        <v>329561.80748830509</v>
      </c>
      <c r="F210" s="55">
        <f t="shared" si="26"/>
        <v>150.54526793553444</v>
      </c>
    </row>
    <row r="211" spans="1:12">
      <c r="B211" s="37" t="s">
        <v>67</v>
      </c>
      <c r="C211" s="55">
        <f t="shared" si="24"/>
        <v>48121.261955366892</v>
      </c>
      <c r="D211" s="75">
        <f t="shared" si="25"/>
        <v>6.6572084365464851E-3</v>
      </c>
      <c r="E211" s="55">
        <f t="shared" si="27"/>
        <v>19837.216479842795</v>
      </c>
      <c r="F211" s="55">
        <f t="shared" si="26"/>
        <v>62.375789766113918</v>
      </c>
    </row>
    <row r="212" spans="1:12">
      <c r="B212" s="37" t="s">
        <v>215</v>
      </c>
      <c r="C212" s="55">
        <f t="shared" si="24"/>
        <v>8685.1791451641911</v>
      </c>
      <c r="D212" s="75">
        <f t="shared" si="25"/>
        <v>1.2015280881813237E-3</v>
      </c>
      <c r="E212" s="55">
        <f t="shared" si="27"/>
        <v>3580.325450081486</v>
      </c>
      <c r="F212" s="55">
        <f t="shared" si="26"/>
        <v>21.103006021363296</v>
      </c>
    </row>
    <row r="213" spans="1:12" ht="13.5" thickBot="1">
      <c r="B213" s="218" t="s">
        <v>209</v>
      </c>
      <c r="C213" s="221">
        <f>SUM(C195:C212)</f>
        <v>7228444.5370814363</v>
      </c>
      <c r="D213" s="247">
        <f>SUM(D195:D212)</f>
        <v>1.0000000000000002</v>
      </c>
      <c r="E213" s="221">
        <f>SUM(E195:E212)</f>
        <v>2979810.0313250241</v>
      </c>
      <c r="F213" s="221">
        <f t="shared" si="26"/>
        <v>63.810417342666199</v>
      </c>
    </row>
    <row r="214" spans="1:12">
      <c r="E214" s="55"/>
      <c r="F214" s="57"/>
    </row>
    <row r="215" spans="1:12">
      <c r="B215" s="427" t="s">
        <v>119</v>
      </c>
      <c r="E215" s="346">
        <f>G69</f>
        <v>2979810.0313250236</v>
      </c>
      <c r="F215" s="57"/>
    </row>
    <row r="216" spans="1:12">
      <c r="E216" s="57"/>
      <c r="F216" s="57"/>
    </row>
    <row r="217" spans="1:12">
      <c r="A217" s="217" t="s">
        <v>729</v>
      </c>
    </row>
    <row r="218" spans="1:12">
      <c r="B218" s="37" t="s">
        <v>263</v>
      </c>
    </row>
    <row r="219" spans="1:12">
      <c r="B219" s="37" t="s">
        <v>308</v>
      </c>
    </row>
    <row r="220" spans="1:12">
      <c r="B220" s="37" t="s">
        <v>726</v>
      </c>
    </row>
    <row r="222" spans="1:12">
      <c r="C222" s="111" t="s">
        <v>531</v>
      </c>
    </row>
    <row r="223" spans="1:12" s="53" customFormat="1" ht="26.25" thickBot="1">
      <c r="B223" s="248">
        <v>2014</v>
      </c>
      <c r="C223" s="398" t="s">
        <v>260</v>
      </c>
      <c r="D223" s="249" t="s">
        <v>325</v>
      </c>
      <c r="E223" s="240" t="s">
        <v>186</v>
      </c>
      <c r="F223" s="230" t="s">
        <v>332</v>
      </c>
    </row>
    <row r="224" spans="1:12">
      <c r="B224" s="37" t="s">
        <v>265</v>
      </c>
      <c r="C224" s="498">
        <v>10638216.912347741</v>
      </c>
      <c r="D224" s="75">
        <f>C224/C$242</f>
        <v>0.16786512685358168</v>
      </c>
      <c r="E224" s="55">
        <f t="shared" ref="E224:E241" si="28">D224*E$244</f>
        <v>1163763.5888061337</v>
      </c>
      <c r="F224" s="55">
        <f t="shared" ref="F224:F242" si="29">E224*1000/C23</f>
        <v>138.53216882432693</v>
      </c>
      <c r="I224" s="66"/>
      <c r="J224" s="500"/>
      <c r="K224" s="20"/>
      <c r="L224" s="497"/>
    </row>
    <row r="225" spans="2:12">
      <c r="B225" s="37" t="s">
        <v>266</v>
      </c>
      <c r="C225" s="498">
        <v>1748515.8713359891</v>
      </c>
      <c r="D225" s="75">
        <f t="shared" ref="D225:D241" si="30">C225/C$242</f>
        <v>2.7590604794553025E-2</v>
      </c>
      <c r="E225" s="55">
        <f t="shared" si="28"/>
        <v>191278.21159094814</v>
      </c>
      <c r="F225" s="55">
        <f t="shared" si="29"/>
        <v>144.7305507734078</v>
      </c>
      <c r="I225" s="66"/>
      <c r="J225" s="500"/>
      <c r="K225" s="20"/>
      <c r="L225" s="497"/>
    </row>
    <row r="226" spans="2:12">
      <c r="B226" s="37" t="s">
        <v>267</v>
      </c>
      <c r="C226" s="498">
        <v>1468166.6726190529</v>
      </c>
      <c r="D226" s="75">
        <f t="shared" si="30"/>
        <v>2.3166850870970673E-2</v>
      </c>
      <c r="E226" s="55">
        <f t="shared" si="28"/>
        <v>160609.52037080048</v>
      </c>
      <c r="F226" s="55">
        <f t="shared" si="29"/>
        <v>152.02144868117898</v>
      </c>
      <c r="I226" s="66"/>
      <c r="J226" s="500"/>
      <c r="K226" s="20"/>
      <c r="L226" s="497"/>
    </row>
    <row r="227" spans="2:12">
      <c r="B227" s="37" t="s">
        <v>268</v>
      </c>
      <c r="C227" s="498">
        <v>1553452.6979431976</v>
      </c>
      <c r="D227" s="75">
        <f t="shared" si="30"/>
        <v>2.451261676179944E-2</v>
      </c>
      <c r="E227" s="55">
        <f t="shared" si="28"/>
        <v>169939.35183823699</v>
      </c>
      <c r="F227" s="55">
        <f t="shared" si="29"/>
        <v>153.9360799940188</v>
      </c>
      <c r="I227" s="66"/>
      <c r="J227" s="500"/>
      <c r="K227" s="20"/>
      <c r="L227" s="497"/>
    </row>
    <row r="228" spans="2:12">
      <c r="B228" s="37" t="s">
        <v>269</v>
      </c>
      <c r="C228" s="498">
        <v>688057.68689681694</v>
      </c>
      <c r="D228" s="75">
        <f t="shared" si="30"/>
        <v>1.0857166369624844E-2</v>
      </c>
      <c r="E228" s="55">
        <f t="shared" si="28"/>
        <v>75269.802224024461</v>
      </c>
      <c r="F228" s="55">
        <f t="shared" si="29"/>
        <v>35.799113616005087</v>
      </c>
      <c r="I228" s="66"/>
      <c r="J228" s="500"/>
      <c r="K228" s="20"/>
      <c r="L228" s="497"/>
    </row>
    <row r="229" spans="2:12">
      <c r="B229" s="37" t="s">
        <v>124</v>
      </c>
      <c r="C229" s="498">
        <v>995544.36298287194</v>
      </c>
      <c r="D229" s="75">
        <f t="shared" si="30"/>
        <v>1.5709134543639133E-2</v>
      </c>
      <c r="E229" s="55">
        <f t="shared" si="28"/>
        <v>108907.18719373971</v>
      </c>
      <c r="F229" s="55">
        <f t="shared" si="29"/>
        <v>185.55791434697332</v>
      </c>
      <c r="I229" s="66"/>
      <c r="J229" s="500"/>
      <c r="K229" s="20"/>
      <c r="L229" s="497"/>
    </row>
    <row r="230" spans="2:12">
      <c r="B230" s="37" t="s">
        <v>125</v>
      </c>
      <c r="C230" s="498">
        <v>3576884.9371841718</v>
      </c>
      <c r="D230" s="75">
        <f t="shared" si="30"/>
        <v>5.6441248441189855E-2</v>
      </c>
      <c r="E230" s="55">
        <f t="shared" si="28"/>
        <v>391291.93224218633</v>
      </c>
      <c r="F230" s="55">
        <f t="shared" si="29"/>
        <v>157.56165879332835</v>
      </c>
      <c r="I230" s="66"/>
      <c r="J230" s="500"/>
      <c r="K230" s="20"/>
      <c r="L230" s="497"/>
    </row>
    <row r="231" spans="2:12">
      <c r="B231" s="37" t="s">
        <v>198</v>
      </c>
      <c r="C231" s="498">
        <v>2579162.0643656245</v>
      </c>
      <c r="D231" s="75">
        <f t="shared" si="30"/>
        <v>4.0697738227931407E-2</v>
      </c>
      <c r="E231" s="55">
        <f t="shared" si="28"/>
        <v>282146.42781488161</v>
      </c>
      <c r="F231" s="55">
        <f t="shared" si="29"/>
        <v>136.3750260717558</v>
      </c>
      <c r="I231" s="66"/>
      <c r="J231" s="500"/>
      <c r="K231" s="20"/>
      <c r="L231" s="497"/>
    </row>
    <row r="232" spans="2:12">
      <c r="B232" s="37" t="s">
        <v>301</v>
      </c>
      <c r="C232" s="498">
        <v>12373015.763645498</v>
      </c>
      <c r="D232" s="75">
        <f t="shared" si="30"/>
        <v>0.19523928472589736</v>
      </c>
      <c r="E232" s="55">
        <f t="shared" si="28"/>
        <v>1353541.2323414623</v>
      </c>
      <c r="F232" s="55">
        <f t="shared" si="29"/>
        <v>180.14779020115878</v>
      </c>
      <c r="G232" s="50">
        <f>F232-F236</f>
        <v>45.497054742420545</v>
      </c>
      <c r="I232" s="66"/>
      <c r="J232" s="500"/>
      <c r="K232" s="20"/>
      <c r="L232" s="497"/>
    </row>
    <row r="233" spans="2:12">
      <c r="B233" s="37" t="s">
        <v>302</v>
      </c>
      <c r="C233" s="498">
        <v>7575188.9695446612</v>
      </c>
      <c r="D233" s="75">
        <f t="shared" si="30"/>
        <v>0.11953225505643843</v>
      </c>
      <c r="E233" s="55">
        <f t="shared" si="28"/>
        <v>828684.84199166356</v>
      </c>
      <c r="F233" s="55">
        <f t="shared" si="29"/>
        <v>165.97708745074772</v>
      </c>
      <c r="I233" s="66"/>
      <c r="J233" s="500"/>
      <c r="K233" s="20"/>
      <c r="L233" s="497"/>
    </row>
    <row r="234" spans="2:12">
      <c r="B234" s="37" t="s">
        <v>303</v>
      </c>
      <c r="C234" s="498">
        <v>1682518.9699066563</v>
      </c>
      <c r="D234" s="75">
        <f t="shared" si="30"/>
        <v>2.654921051563779E-2</v>
      </c>
      <c r="E234" s="55">
        <f t="shared" si="28"/>
        <v>184058.50630665958</v>
      </c>
      <c r="F234" s="55">
        <f t="shared" si="29"/>
        <v>167.88841733522597</v>
      </c>
      <c r="I234" s="66"/>
      <c r="J234" s="500"/>
      <c r="K234" s="20"/>
      <c r="L234" s="497"/>
    </row>
    <row r="235" spans="2:12">
      <c r="B235" s="37" t="s">
        <v>257</v>
      </c>
      <c r="C235" s="498">
        <v>4052477.2026097835</v>
      </c>
      <c r="D235" s="75">
        <f t="shared" si="30"/>
        <v>6.3945829013671698E-2</v>
      </c>
      <c r="E235" s="55">
        <f t="shared" si="28"/>
        <v>443319.16257415398</v>
      </c>
      <c r="F235" s="55">
        <f t="shared" si="29"/>
        <v>161.76455592719557</v>
      </c>
      <c r="I235" s="66"/>
      <c r="J235" s="500"/>
      <c r="K235" s="20"/>
      <c r="L235" s="497"/>
    </row>
    <row r="236" spans="2:12">
      <c r="B236" s="37" t="s">
        <v>258</v>
      </c>
      <c r="C236" s="498">
        <v>7933852.2283257702</v>
      </c>
      <c r="D236" s="75">
        <f t="shared" si="30"/>
        <v>0.12519176114933711</v>
      </c>
      <c r="E236" s="55">
        <f t="shared" si="28"/>
        <v>867920.66925962735</v>
      </c>
      <c r="F236" s="55">
        <f t="shared" si="29"/>
        <v>134.65073545873824</v>
      </c>
      <c r="I236" s="66"/>
      <c r="J236" s="500"/>
      <c r="K236" s="20"/>
      <c r="L236" s="497"/>
    </row>
    <row r="237" spans="2:12">
      <c r="B237" s="37" t="s">
        <v>211</v>
      </c>
      <c r="C237" s="498">
        <v>1790882.7355543023</v>
      </c>
      <c r="D237" s="75">
        <f t="shared" si="30"/>
        <v>2.8259130271613083E-2</v>
      </c>
      <c r="E237" s="55">
        <f t="shared" si="28"/>
        <v>195912.91817339603</v>
      </c>
      <c r="F237" s="55">
        <f t="shared" si="29"/>
        <v>133.54181353597724</v>
      </c>
      <c r="I237" s="66"/>
      <c r="J237" s="500"/>
      <c r="K237" s="20"/>
      <c r="L237" s="497"/>
    </row>
    <row r="238" spans="2:12">
      <c r="B238" s="37" t="s">
        <v>212</v>
      </c>
      <c r="C238" s="498">
        <v>886928.68035434838</v>
      </c>
      <c r="D238" s="75">
        <f t="shared" si="30"/>
        <v>1.3995239678272858E-2</v>
      </c>
      <c r="E238" s="55">
        <f t="shared" si="28"/>
        <v>97025.216967161308</v>
      </c>
      <c r="F238" s="55">
        <f t="shared" si="29"/>
        <v>151.45210591268528</v>
      </c>
      <c r="I238" s="66"/>
      <c r="J238" s="500"/>
      <c r="K238" s="20"/>
      <c r="L238" s="497"/>
    </row>
    <row r="239" spans="2:12">
      <c r="B239" s="37" t="s">
        <v>108</v>
      </c>
      <c r="C239" s="498">
        <v>3280783.6381504894</v>
      </c>
      <c r="D239" s="75">
        <f t="shared" si="30"/>
        <v>5.1768935164130531E-2</v>
      </c>
      <c r="E239" s="55">
        <f t="shared" si="28"/>
        <v>358900.04615330341</v>
      </c>
      <c r="F239" s="55">
        <f t="shared" si="29"/>
        <v>163.94710303966906</v>
      </c>
      <c r="I239" s="66"/>
      <c r="J239" s="500"/>
      <c r="K239" s="20"/>
      <c r="L239" s="497"/>
    </row>
    <row r="240" spans="2:12">
      <c r="B240" s="37" t="s">
        <v>67</v>
      </c>
      <c r="C240" s="498">
        <v>494427.03352194378</v>
      </c>
      <c r="D240" s="75">
        <f t="shared" si="30"/>
        <v>7.8017827034215451E-3</v>
      </c>
      <c r="E240" s="55">
        <f t="shared" si="28"/>
        <v>54087.652439800077</v>
      </c>
      <c r="F240" s="55">
        <f t="shared" si="29"/>
        <v>170.07224985197846</v>
      </c>
      <c r="I240" s="66"/>
      <c r="J240" s="500"/>
      <c r="K240" s="20"/>
      <c r="L240" s="497"/>
    </row>
    <row r="241" spans="1:12">
      <c r="B241" s="37" t="s">
        <v>215</v>
      </c>
      <c r="C241" s="498">
        <v>55520.648813706204</v>
      </c>
      <c r="D241" s="75">
        <f t="shared" si="30"/>
        <v>8.7608485828938884E-4</v>
      </c>
      <c r="E241" s="55">
        <f t="shared" si="28"/>
        <v>6073.6597165346157</v>
      </c>
      <c r="F241" s="55">
        <f t="shared" si="29"/>
        <v>35.799113616005087</v>
      </c>
      <c r="I241" s="66"/>
      <c r="J241" s="500"/>
      <c r="K241" s="20"/>
      <c r="L241" s="497"/>
    </row>
    <row r="242" spans="1:12" ht="13.5" thickBot="1">
      <c r="B242" s="218" t="s">
        <v>209</v>
      </c>
      <c r="C242" s="499">
        <v>63373597.076102637</v>
      </c>
      <c r="D242" s="247">
        <f>SUM(D224:D241)</f>
        <v>0.99999999999999978</v>
      </c>
      <c r="E242" s="221">
        <f>SUM(E224:E241)</f>
        <v>6932729.9280047137</v>
      </c>
      <c r="F242" s="221">
        <f t="shared" si="29"/>
        <v>148.45925927474676</v>
      </c>
      <c r="I242" s="66"/>
      <c r="J242" s="500"/>
      <c r="K242" s="20"/>
      <c r="L242" s="497"/>
    </row>
    <row r="243" spans="1:12">
      <c r="E243" s="57"/>
      <c r="F243" s="57"/>
    </row>
    <row r="244" spans="1:12">
      <c r="B244" s="427" t="s">
        <v>270</v>
      </c>
      <c r="E244" s="346">
        <f>G70</f>
        <v>6932729.9280047147</v>
      </c>
      <c r="F244" s="57"/>
    </row>
    <row r="246" spans="1:12">
      <c r="A246" s="217" t="s">
        <v>727</v>
      </c>
    </row>
    <row r="247" spans="1:12">
      <c r="B247" s="37" t="s">
        <v>467</v>
      </c>
    </row>
    <row r="248" spans="1:12">
      <c r="B248" s="37" t="s">
        <v>185</v>
      </c>
    </row>
    <row r="249" spans="1:12">
      <c r="B249" s="37" t="s">
        <v>468</v>
      </c>
    </row>
    <row r="250" spans="1:12">
      <c r="B250" s="37" t="s">
        <v>469</v>
      </c>
    </row>
    <row r="251" spans="1:12">
      <c r="B251" s="37" t="s">
        <v>394</v>
      </c>
    </row>
    <row r="252" spans="1:12">
      <c r="B252" s="37" t="s">
        <v>728</v>
      </c>
    </row>
    <row r="253" spans="1:12">
      <c r="C253" s="111" t="s">
        <v>532</v>
      </c>
      <c r="D253" s="111" t="s">
        <v>533</v>
      </c>
      <c r="E253" s="111" t="s">
        <v>534</v>
      </c>
    </row>
    <row r="254" spans="1:12" ht="49.5" customHeight="1" thickBot="1">
      <c r="B254" s="250" t="s">
        <v>670</v>
      </c>
      <c r="C254" s="398" t="s">
        <v>238</v>
      </c>
      <c r="D254" s="398" t="s">
        <v>317</v>
      </c>
      <c r="E254" s="398" t="s">
        <v>318</v>
      </c>
      <c r="F254" s="251" t="s">
        <v>238</v>
      </c>
      <c r="G254" s="251" t="s">
        <v>317</v>
      </c>
      <c r="H254" s="251" t="s">
        <v>318</v>
      </c>
      <c r="I254" s="251" t="s">
        <v>209</v>
      </c>
      <c r="J254" s="251" t="s">
        <v>255</v>
      </c>
      <c r="K254" s="252" t="s">
        <v>186</v>
      </c>
      <c r="L254" s="251" t="s">
        <v>332</v>
      </c>
    </row>
    <row r="255" spans="1:12">
      <c r="B255" s="37" t="s">
        <v>265</v>
      </c>
      <c r="C255" s="124">
        <v>6894.4090534747793</v>
      </c>
      <c r="D255" s="124">
        <v>424.34399999999999</v>
      </c>
      <c r="E255" s="124">
        <v>748.08820000000003</v>
      </c>
      <c r="F255" s="55">
        <f>+C255</f>
        <v>6894.4090534747793</v>
      </c>
      <c r="G255" s="55">
        <f t="shared" ref="G255:H258" si="31">+D255</f>
        <v>424.34399999999999</v>
      </c>
      <c r="H255" s="55">
        <f t="shared" si="31"/>
        <v>748.08820000000003</v>
      </c>
      <c r="I255" s="55">
        <f>F255+G255+H255</f>
        <v>8066.8412534747795</v>
      </c>
      <c r="J255" s="76">
        <f>I255/I$273</f>
        <v>0.14252639128171229</v>
      </c>
      <c r="K255" s="55">
        <f>J255*K$275</f>
        <v>1208954.5271986737</v>
      </c>
      <c r="L255" s="55">
        <f t="shared" ref="L255:L273" si="32">K255*1000/C23</f>
        <v>143.91161080630837</v>
      </c>
    </row>
    <row r="256" spans="1:12">
      <c r="B256" s="37" t="s">
        <v>266</v>
      </c>
      <c r="C256" s="124">
        <v>1285.8806600302864</v>
      </c>
      <c r="D256" s="124">
        <v>76.444000000000003</v>
      </c>
      <c r="E256" s="124">
        <v>149.82029999999997</v>
      </c>
      <c r="F256" s="55">
        <f t="shared" ref="F256:F258" si="33">+C256</f>
        <v>1285.8806600302864</v>
      </c>
      <c r="G256" s="55">
        <f t="shared" si="31"/>
        <v>76.444000000000003</v>
      </c>
      <c r="H256" s="55">
        <f t="shared" si="31"/>
        <v>149.82029999999997</v>
      </c>
      <c r="I256" s="55">
        <f t="shared" ref="I256:I272" si="34">F256+G256+H256</f>
        <v>1512.1449600302863</v>
      </c>
      <c r="J256" s="76">
        <f>I256/I$273</f>
        <v>2.6716847087465696E-2</v>
      </c>
      <c r="K256" s="55">
        <f>J256*K$275</f>
        <v>226620.85911530917</v>
      </c>
      <c r="L256" s="55">
        <f t="shared" si="32"/>
        <v>171.47254506249106</v>
      </c>
    </row>
    <row r="257" spans="2:13">
      <c r="B257" s="37" t="s">
        <v>267</v>
      </c>
      <c r="C257" s="124">
        <v>1044.8911989091951</v>
      </c>
      <c r="D257" s="124">
        <v>96.240238950000006</v>
      </c>
      <c r="E257" s="124">
        <v>86.679899999999989</v>
      </c>
      <c r="F257" s="55">
        <f t="shared" si="33"/>
        <v>1044.8911989091951</v>
      </c>
      <c r="G257" s="55">
        <f t="shared" si="31"/>
        <v>96.240238950000006</v>
      </c>
      <c r="H257" s="55">
        <f t="shared" si="31"/>
        <v>86.679899999999989</v>
      </c>
      <c r="I257" s="55">
        <f t="shared" si="34"/>
        <v>1227.8113378591952</v>
      </c>
      <c r="J257" s="76">
        <f>I257/I$273</f>
        <v>2.1693189894429032E-2</v>
      </c>
      <c r="K257" s="55">
        <f>J257*K$275</f>
        <v>184008.58884031529</v>
      </c>
      <c r="L257" s="55">
        <f t="shared" si="32"/>
        <v>174.16932807408978</v>
      </c>
    </row>
    <row r="258" spans="2:13">
      <c r="B258" s="37" t="s">
        <v>268</v>
      </c>
      <c r="C258" s="124">
        <v>1114.4126392437026</v>
      </c>
      <c r="D258" s="124">
        <v>155.81800000000001</v>
      </c>
      <c r="E258" s="124">
        <v>159.12200000000001</v>
      </c>
      <c r="F258" s="55">
        <f t="shared" si="33"/>
        <v>1114.4126392437026</v>
      </c>
      <c r="G258" s="55">
        <f t="shared" si="31"/>
        <v>155.81800000000001</v>
      </c>
      <c r="H258" s="55">
        <f t="shared" si="31"/>
        <v>159.12200000000001</v>
      </c>
      <c r="I258" s="55">
        <f t="shared" si="34"/>
        <v>1429.3526392437027</v>
      </c>
      <c r="J258" s="76">
        <f>I258/I$273</f>
        <v>2.5254057584515356E-2</v>
      </c>
      <c r="K258" s="55">
        <f>J258*K$275</f>
        <v>214213.00976174581</v>
      </c>
      <c r="L258" s="55">
        <f t="shared" si="32"/>
        <v>194.04046590593214</v>
      </c>
    </row>
    <row r="259" spans="2:13">
      <c r="B259" s="37" t="s">
        <v>269</v>
      </c>
      <c r="C259" s="124">
        <v>1578.4111451412516</v>
      </c>
      <c r="D259" s="124">
        <v>272.34500000000003</v>
      </c>
      <c r="E259" s="124">
        <v>125.8745</v>
      </c>
      <c r="F259" s="55"/>
      <c r="G259" s="55"/>
      <c r="H259" s="55"/>
      <c r="I259" s="55">
        <f t="shared" si="34"/>
        <v>0</v>
      </c>
      <c r="J259" s="76"/>
      <c r="K259" s="55"/>
      <c r="L259" s="55">
        <f t="shared" si="32"/>
        <v>0</v>
      </c>
    </row>
    <row r="260" spans="2:13">
      <c r="B260" s="37" t="s">
        <v>124</v>
      </c>
      <c r="C260" s="124">
        <v>552.47537031059278</v>
      </c>
      <c r="D260" s="124">
        <v>30.359000000000002</v>
      </c>
      <c r="E260" s="124">
        <v>83.813699999999997</v>
      </c>
      <c r="F260" s="55">
        <f t="shared" ref="F260:F271" si="35">+C260</f>
        <v>552.47537031059278</v>
      </c>
      <c r="G260" s="55">
        <f t="shared" ref="G260:G271" si="36">+D260</f>
        <v>30.359000000000002</v>
      </c>
      <c r="H260" s="55">
        <f t="shared" ref="H260:H271" si="37">+E260</f>
        <v>83.813699999999997</v>
      </c>
      <c r="I260" s="55">
        <f t="shared" si="34"/>
        <v>666.64807031059286</v>
      </c>
      <c r="J260" s="76">
        <f t="shared" ref="J260:J271" si="38">I260/I$273</f>
        <v>1.1778457109882814E-2</v>
      </c>
      <c r="K260" s="55">
        <f t="shared" ref="K260:K271" si="39">J260*K$275</f>
        <v>99908.64792375706</v>
      </c>
      <c r="L260" s="55">
        <f t="shared" si="32"/>
        <v>170.22605037975023</v>
      </c>
    </row>
    <row r="261" spans="2:13">
      <c r="B261" s="37" t="s">
        <v>125</v>
      </c>
      <c r="C261" s="124">
        <v>2207.4108114877758</v>
      </c>
      <c r="D261" s="124">
        <v>128.36099999999999</v>
      </c>
      <c r="E261" s="124">
        <v>298.916</v>
      </c>
      <c r="F261" s="55">
        <f t="shared" si="35"/>
        <v>2207.4108114877758</v>
      </c>
      <c r="G261" s="55">
        <f t="shared" si="36"/>
        <v>128.36099999999999</v>
      </c>
      <c r="H261" s="55">
        <f t="shared" si="37"/>
        <v>298.916</v>
      </c>
      <c r="I261" s="55">
        <f t="shared" si="34"/>
        <v>2634.6878114877759</v>
      </c>
      <c r="J261" s="76">
        <f t="shared" si="38"/>
        <v>4.655013457262637E-2</v>
      </c>
      <c r="K261" s="55">
        <f t="shared" si="39"/>
        <v>394853.15966535034</v>
      </c>
      <c r="L261" s="55">
        <f t="shared" si="32"/>
        <v>158.99565948155802</v>
      </c>
    </row>
    <row r="262" spans="2:13">
      <c r="B262" s="37" t="s">
        <v>198</v>
      </c>
      <c r="C262" s="124">
        <v>1598.4028092435387</v>
      </c>
      <c r="D262" s="124">
        <v>134.04499999999999</v>
      </c>
      <c r="E262" s="124">
        <v>142.79</v>
      </c>
      <c r="F262" s="55">
        <f t="shared" si="35"/>
        <v>1598.4028092435387</v>
      </c>
      <c r="G262" s="55">
        <f t="shared" si="36"/>
        <v>134.04499999999999</v>
      </c>
      <c r="H262" s="55">
        <f t="shared" si="37"/>
        <v>142.79</v>
      </c>
      <c r="I262" s="55">
        <f t="shared" si="34"/>
        <v>1875.2378092435388</v>
      </c>
      <c r="J262" s="76">
        <f t="shared" si="38"/>
        <v>3.3132036363226938E-2</v>
      </c>
      <c r="K262" s="55">
        <f t="shared" si="39"/>
        <v>281036.55046918878</v>
      </c>
      <c r="L262" s="55">
        <f t="shared" si="32"/>
        <v>135.83856862613956</v>
      </c>
    </row>
    <row r="263" spans="2:13">
      <c r="B263" s="37" t="s">
        <v>301</v>
      </c>
      <c r="C263" s="124">
        <v>9282.0700884964626</v>
      </c>
      <c r="D263" s="124">
        <v>2299.3110000000001</v>
      </c>
      <c r="E263" s="124">
        <v>1029.7212000000002</v>
      </c>
      <c r="F263" s="55">
        <f t="shared" si="35"/>
        <v>9282.0700884964626</v>
      </c>
      <c r="G263" s="55">
        <f t="shared" si="36"/>
        <v>2299.3110000000001</v>
      </c>
      <c r="H263" s="55">
        <f t="shared" si="37"/>
        <v>1029.7212000000002</v>
      </c>
      <c r="I263" s="55">
        <f t="shared" si="34"/>
        <v>12611.102288496462</v>
      </c>
      <c r="J263" s="76">
        <f t="shared" si="38"/>
        <v>0.22281520644647748</v>
      </c>
      <c r="K263" s="55">
        <f t="shared" si="39"/>
        <v>1889989.9880980121</v>
      </c>
      <c r="L263" s="55">
        <f t="shared" si="32"/>
        <v>251.54573183499284</v>
      </c>
      <c r="M263" s="50">
        <f>L263-L267</f>
        <v>-1.679901171991645</v>
      </c>
    </row>
    <row r="264" spans="2:13">
      <c r="B264" s="37" t="s">
        <v>302</v>
      </c>
      <c r="C264" s="124">
        <v>4638.8442237297522</v>
      </c>
      <c r="D264" s="124">
        <v>322.03500000000003</v>
      </c>
      <c r="E264" s="124">
        <v>661.52879999999993</v>
      </c>
      <c r="F264" s="55">
        <f t="shared" si="35"/>
        <v>4638.8442237297522</v>
      </c>
      <c r="G264" s="55">
        <f t="shared" si="36"/>
        <v>322.03500000000003</v>
      </c>
      <c r="H264" s="55">
        <f t="shared" si="37"/>
        <v>661.52879999999993</v>
      </c>
      <c r="I264" s="55">
        <f t="shared" si="34"/>
        <v>5622.4080237297521</v>
      </c>
      <c r="J264" s="76">
        <f t="shared" si="38"/>
        <v>9.9337708621744444E-2</v>
      </c>
      <c r="K264" s="55">
        <f t="shared" si="39"/>
        <v>842614.2799225573</v>
      </c>
      <c r="L264" s="55">
        <f t="shared" si="32"/>
        <v>168.76701121964294</v>
      </c>
    </row>
    <row r="265" spans="2:13">
      <c r="B265" s="37" t="s">
        <v>303</v>
      </c>
      <c r="C265" s="124">
        <v>732.55431389542116</v>
      </c>
      <c r="D265" s="124">
        <v>72.450999999999993</v>
      </c>
      <c r="E265" s="124">
        <v>82.702699999999993</v>
      </c>
      <c r="F265" s="55">
        <f t="shared" si="35"/>
        <v>732.55431389542116</v>
      </c>
      <c r="G265" s="55">
        <f t="shared" si="36"/>
        <v>72.450999999999993</v>
      </c>
      <c r="H265" s="55">
        <f t="shared" si="37"/>
        <v>82.702699999999993</v>
      </c>
      <c r="I265" s="55">
        <f t="shared" si="34"/>
        <v>887.70801389542112</v>
      </c>
      <c r="J265" s="76">
        <f t="shared" si="38"/>
        <v>1.5684183654645665E-2</v>
      </c>
      <c r="K265" s="55">
        <f t="shared" si="39"/>
        <v>133038.27216968397</v>
      </c>
      <c r="L265" s="55">
        <f t="shared" si="32"/>
        <v>121.35046300097643</v>
      </c>
    </row>
    <row r="266" spans="2:13">
      <c r="B266" s="37" t="s">
        <v>257</v>
      </c>
      <c r="C266" s="124">
        <v>2531.1776378830032</v>
      </c>
      <c r="D266" s="124">
        <v>206.49199999999999</v>
      </c>
      <c r="E266" s="124">
        <v>232.13109999999998</v>
      </c>
      <c r="F266" s="55">
        <f t="shared" si="35"/>
        <v>2531.1776378830032</v>
      </c>
      <c r="G266" s="55">
        <f t="shared" si="36"/>
        <v>206.49199999999999</v>
      </c>
      <c r="H266" s="55">
        <f t="shared" si="37"/>
        <v>232.13109999999998</v>
      </c>
      <c r="I266" s="55">
        <f t="shared" si="34"/>
        <v>2969.8007378830034</v>
      </c>
      <c r="J266" s="76">
        <f t="shared" si="38"/>
        <v>5.2470969577330634E-2</v>
      </c>
      <c r="K266" s="55">
        <f t="shared" si="39"/>
        <v>445075.57966323919</v>
      </c>
      <c r="L266" s="55">
        <f t="shared" si="32"/>
        <v>162.40546219614416</v>
      </c>
    </row>
    <row r="267" spans="2:13">
      <c r="B267" s="37" t="s">
        <v>258</v>
      </c>
      <c r="C267" s="124">
        <v>9078.0372014471141</v>
      </c>
      <c r="D267" s="124">
        <v>870.06</v>
      </c>
      <c r="E267" s="124">
        <v>943.02200000000016</v>
      </c>
      <c r="F267" s="55">
        <f t="shared" si="35"/>
        <v>9078.0372014471141</v>
      </c>
      <c r="G267" s="55">
        <f t="shared" si="36"/>
        <v>870.06</v>
      </c>
      <c r="H267" s="55">
        <f t="shared" si="37"/>
        <v>943.02200000000016</v>
      </c>
      <c r="I267" s="55">
        <f t="shared" si="34"/>
        <v>10891.119201447114</v>
      </c>
      <c r="J267" s="76">
        <f t="shared" si="38"/>
        <v>0.19242623822956509</v>
      </c>
      <c r="K267" s="55">
        <f t="shared" si="39"/>
        <v>1632221.0207345141</v>
      </c>
      <c r="L267" s="55">
        <f t="shared" si="32"/>
        <v>253.22563300698448</v>
      </c>
    </row>
    <row r="268" spans="2:13">
      <c r="B268" s="37" t="s">
        <v>211</v>
      </c>
      <c r="C268" s="124">
        <v>1269.0965085149837</v>
      </c>
      <c r="D268" s="124">
        <v>140.49</v>
      </c>
      <c r="E268" s="124">
        <v>200.46840000000003</v>
      </c>
      <c r="F268" s="55">
        <f t="shared" si="35"/>
        <v>1269.0965085149837</v>
      </c>
      <c r="G268" s="55">
        <f t="shared" si="36"/>
        <v>140.49</v>
      </c>
      <c r="H268" s="55">
        <f t="shared" si="37"/>
        <v>200.46840000000003</v>
      </c>
      <c r="I268" s="55">
        <f t="shared" si="34"/>
        <v>1610.0549085149837</v>
      </c>
      <c r="J268" s="76">
        <f t="shared" si="38"/>
        <v>2.8446737535240567E-2</v>
      </c>
      <c r="K268" s="55">
        <f t="shared" si="39"/>
        <v>241294.34428242792</v>
      </c>
      <c r="L268" s="55">
        <f t="shared" si="32"/>
        <v>164.47554674740988</v>
      </c>
    </row>
    <row r="269" spans="2:13">
      <c r="B269" s="37" t="s">
        <v>212</v>
      </c>
      <c r="C269" s="124">
        <v>694.30670155671055</v>
      </c>
      <c r="D269" s="124">
        <v>64.489999999999995</v>
      </c>
      <c r="E269" s="124">
        <v>126.34529999999999</v>
      </c>
      <c r="F269" s="55">
        <f t="shared" si="35"/>
        <v>694.30670155671055</v>
      </c>
      <c r="G269" s="55">
        <f t="shared" si="36"/>
        <v>64.489999999999995</v>
      </c>
      <c r="H269" s="55">
        <f t="shared" si="37"/>
        <v>126.34529999999999</v>
      </c>
      <c r="I269" s="55">
        <f t="shared" si="34"/>
        <v>885.14200155671051</v>
      </c>
      <c r="J269" s="76">
        <f t="shared" si="38"/>
        <v>1.5638846890585353E-2</v>
      </c>
      <c r="K269" s="55">
        <f t="shared" si="39"/>
        <v>132653.71120756073</v>
      </c>
      <c r="L269" s="55">
        <f t="shared" si="32"/>
        <v>207.06662193105996</v>
      </c>
    </row>
    <row r="270" spans="2:13">
      <c r="B270" s="37" t="s">
        <v>108</v>
      </c>
      <c r="C270" s="124">
        <v>2430.8590213893945</v>
      </c>
      <c r="D270" s="124">
        <v>238.68799999999999</v>
      </c>
      <c r="E270" s="124">
        <v>634.71900000000005</v>
      </c>
      <c r="F270" s="55">
        <f t="shared" si="35"/>
        <v>2430.8590213893945</v>
      </c>
      <c r="G270" s="55">
        <f t="shared" si="36"/>
        <v>238.68799999999999</v>
      </c>
      <c r="H270" s="55">
        <f t="shared" si="37"/>
        <v>634.71900000000005</v>
      </c>
      <c r="I270" s="55">
        <f t="shared" si="34"/>
        <v>3304.2660213893946</v>
      </c>
      <c r="J270" s="76">
        <f t="shared" si="38"/>
        <v>5.8380361911863916E-2</v>
      </c>
      <c r="K270" s="55">
        <f t="shared" si="39"/>
        <v>495200.93926563184</v>
      </c>
      <c r="L270" s="55">
        <f t="shared" si="32"/>
        <v>226.20994420392105</v>
      </c>
    </row>
    <row r="271" spans="2:13">
      <c r="B271" s="37" t="s">
        <v>67</v>
      </c>
      <c r="C271" s="124">
        <v>323.55849278221109</v>
      </c>
      <c r="D271" s="124">
        <v>36.292000000000002</v>
      </c>
      <c r="E271" s="124">
        <v>44.7545</v>
      </c>
      <c r="F271" s="55">
        <f t="shared" si="35"/>
        <v>323.55849278221109</v>
      </c>
      <c r="G271" s="55">
        <f t="shared" si="36"/>
        <v>36.292000000000002</v>
      </c>
      <c r="H271" s="55">
        <f t="shared" si="37"/>
        <v>44.7545</v>
      </c>
      <c r="I271" s="55">
        <f t="shared" si="34"/>
        <v>404.60499278221107</v>
      </c>
      <c r="J271" s="76">
        <f t="shared" si="38"/>
        <v>7.1486332386882998E-3</v>
      </c>
      <c r="K271" s="55">
        <f t="shared" si="39"/>
        <v>60636.998098920136</v>
      </c>
      <c r="L271" s="55">
        <f t="shared" si="32"/>
        <v>190.66589555595078</v>
      </c>
    </row>
    <row r="272" spans="2:13">
      <c r="B272" s="37" t="s">
        <v>215</v>
      </c>
      <c r="C272" s="124">
        <v>134.27151425821313</v>
      </c>
      <c r="D272" s="124">
        <v>0</v>
      </c>
      <c r="E272" s="124">
        <v>18.045999999999999</v>
      </c>
      <c r="F272" s="55"/>
      <c r="G272" s="55"/>
      <c r="H272" s="55"/>
      <c r="I272" s="55">
        <f t="shared" si="34"/>
        <v>0</v>
      </c>
      <c r="J272" s="76"/>
      <c r="K272" s="55"/>
      <c r="L272" s="55">
        <f t="shared" si="32"/>
        <v>0</v>
      </c>
    </row>
    <row r="273" spans="2:12" ht="13.5" thickBot="1">
      <c r="B273" s="218" t="s">
        <v>209</v>
      </c>
      <c r="C273" s="242">
        <v>47391.069391794401</v>
      </c>
      <c r="D273" s="242">
        <v>5568.2652389500008</v>
      </c>
      <c r="E273" s="242">
        <v>5768.5436</v>
      </c>
      <c r="F273" s="221">
        <f t="shared" ref="F273:K273" si="40">SUM(F255:F272)</f>
        <v>45678.386732394923</v>
      </c>
      <c r="G273" s="221">
        <f>SUM(G255:G272)</f>
        <v>5295.9202389499997</v>
      </c>
      <c r="H273" s="221">
        <f t="shared" si="40"/>
        <v>5624.6230999999998</v>
      </c>
      <c r="I273" s="221">
        <f t="shared" si="40"/>
        <v>56598.930071344927</v>
      </c>
      <c r="J273" s="238">
        <f t="shared" si="40"/>
        <v>0.99999999999999978</v>
      </c>
      <c r="K273" s="221">
        <f t="shared" si="40"/>
        <v>8482320.4764168877</v>
      </c>
      <c r="L273" s="221">
        <f t="shared" si="32"/>
        <v>181.64258927396253</v>
      </c>
    </row>
    <row r="274" spans="2:12">
      <c r="F274" s="57"/>
      <c r="G274" s="57"/>
      <c r="H274" s="57"/>
      <c r="I274" s="57"/>
      <c r="J274" s="57"/>
      <c r="K274" s="57"/>
      <c r="L274" s="57"/>
    </row>
    <row r="275" spans="2:12" s="422" customFormat="1">
      <c r="B275" s="427" t="s">
        <v>149</v>
      </c>
      <c r="C275" s="427"/>
      <c r="F275" s="426"/>
      <c r="G275" s="426"/>
      <c r="H275" s="426"/>
      <c r="J275" s="426"/>
      <c r="K275" s="501">
        <f>G71</f>
        <v>8482320.4764168877</v>
      </c>
      <c r="L275" s="426"/>
    </row>
  </sheetData>
  <hyperlinks>
    <hyperlink ref="B17" r:id="rId1"/>
    <hyperlink ref="B15" r:id="rId2"/>
  </hyperlinks>
  <pageMargins left="0.75" right="0.75" top="1" bottom="1" header="0.5" footer="0.5"/>
  <pageSetup paperSize="9" orientation="portrait" horizontalDpi="4294967292" verticalDpi="4294967292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rgb="FFFF66CC"/>
  </sheetPr>
  <dimension ref="A2:O83"/>
  <sheetViews>
    <sheetView zoomScale="85" zoomScaleNormal="85" workbookViewId="0">
      <selection activeCell="D54" sqref="D54"/>
    </sheetView>
  </sheetViews>
  <sheetFormatPr baseColWidth="10" defaultRowHeight="12.75"/>
  <cols>
    <col min="1" max="1" width="4.75" style="37" customWidth="1"/>
    <col min="2" max="2" width="27.875" style="37" customWidth="1"/>
    <col min="3" max="3" width="19" style="37" customWidth="1"/>
    <col min="4" max="4" width="17.125" style="37" bestFit="1" customWidth="1"/>
    <col min="5" max="5" width="13" style="37" customWidth="1"/>
    <col min="6" max="6" width="16.375" style="37" bestFit="1" customWidth="1"/>
    <col min="7" max="7" width="12.75" style="37" customWidth="1"/>
    <col min="8" max="8" width="17.5" style="37" customWidth="1"/>
    <col min="9" max="9" width="12" style="37" customWidth="1"/>
    <col min="10" max="10" width="11" style="37"/>
    <col min="11" max="11" width="20" style="37" customWidth="1"/>
    <col min="12" max="12" width="19.375" style="37" customWidth="1"/>
    <col min="13" max="16384" width="11" style="37"/>
  </cols>
  <sheetData>
    <row r="2" spans="1:15">
      <c r="B2" s="48" t="s">
        <v>323</v>
      </c>
    </row>
    <row r="3" spans="1:15">
      <c r="B3" s="7" t="s">
        <v>158</v>
      </c>
    </row>
    <row r="5" spans="1:15" ht="13.5">
      <c r="B5" s="348" t="s">
        <v>73</v>
      </c>
    </row>
    <row r="6" spans="1:15">
      <c r="B6" s="55">
        <f>D41</f>
        <v>19091731.275249999</v>
      </c>
      <c r="D6" s="100">
        <f>+B6-D41</f>
        <v>0</v>
      </c>
    </row>
    <row r="8" spans="1:15" ht="13.5">
      <c r="B8" s="348" t="s">
        <v>282</v>
      </c>
      <c r="F8" s="100"/>
    </row>
    <row r="9" spans="1:15">
      <c r="B9" s="37" t="s">
        <v>657</v>
      </c>
      <c r="F9" s="100"/>
    </row>
    <row r="10" spans="1:15" ht="15.75">
      <c r="D10" s="95"/>
    </row>
    <row r="11" spans="1:15" ht="13.5">
      <c r="B11" s="348" t="s">
        <v>419</v>
      </c>
    </row>
    <row r="12" spans="1:15">
      <c r="A12" s="356"/>
      <c r="B12" s="67" t="s">
        <v>706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</row>
    <row r="13" spans="1:15">
      <c r="A13" s="356"/>
      <c r="B13" s="423" t="s">
        <v>676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</row>
    <row r="14" spans="1:15">
      <c r="A14" s="356"/>
      <c r="B14" s="423" t="s">
        <v>677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5">
      <c r="B15" s="6" t="s">
        <v>660</v>
      </c>
    </row>
    <row r="16" spans="1:15" ht="15.75">
      <c r="B16" s="424" t="s">
        <v>354</v>
      </c>
      <c r="J16" s="95" t="s">
        <v>662</v>
      </c>
    </row>
    <row r="17" spans="1:10">
      <c r="B17" s="6" t="s">
        <v>658</v>
      </c>
    </row>
    <row r="18" spans="1:10" ht="15.75">
      <c r="B18" s="424" t="s">
        <v>664</v>
      </c>
      <c r="J18" s="95" t="s">
        <v>659</v>
      </c>
    </row>
    <row r="20" spans="1:10">
      <c r="B20" s="428" t="s">
        <v>284</v>
      </c>
      <c r="D20" s="137" t="s">
        <v>453</v>
      </c>
    </row>
    <row r="21" spans="1:10" ht="24" customHeight="1">
      <c r="C21" s="344" t="s">
        <v>452</v>
      </c>
      <c r="D21" s="345" t="s">
        <v>650</v>
      </c>
    </row>
    <row r="22" spans="1:10" ht="27.75" thickBot="1">
      <c r="A22" s="49"/>
      <c r="B22" s="209"/>
      <c r="C22" s="210" t="s">
        <v>655</v>
      </c>
      <c r="D22" s="429" t="s">
        <v>221</v>
      </c>
      <c r="E22" s="210" t="s">
        <v>222</v>
      </c>
      <c r="F22" s="210" t="s">
        <v>285</v>
      </c>
      <c r="G22" s="210" t="s">
        <v>262</v>
      </c>
    </row>
    <row r="23" spans="1:10">
      <c r="B23" s="37" t="s">
        <v>265</v>
      </c>
      <c r="C23" s="55">
        <v>8400674</v>
      </c>
      <c r="D23" s="55">
        <f>I122_1!D23+I122_2!D23+I122_3!D23</f>
        <v>3621485.088989879</v>
      </c>
      <c r="E23" s="77">
        <f t="shared" ref="E23:E41" si="0">D23*1000/C23</f>
        <v>431.09458705216736</v>
      </c>
      <c r="F23" s="77">
        <f t="shared" ref="F23:F41" si="1">E$41-E23</f>
        <v>-22.259350019953388</v>
      </c>
      <c r="G23" s="55">
        <f t="shared" ref="G23:G40" si="2">F23*C23/1000</f>
        <v>-186993.54296952192</v>
      </c>
    </row>
    <row r="24" spans="1:10">
      <c r="B24" s="37" t="s">
        <v>266</v>
      </c>
      <c r="C24" s="55">
        <v>1321616</v>
      </c>
      <c r="D24" s="55">
        <f>I122_1!D24+I122_2!D24+I122_3!D24</f>
        <v>567089.51425234228</v>
      </c>
      <c r="E24" s="77">
        <f t="shared" si="0"/>
        <v>429.08796068778088</v>
      </c>
      <c r="F24" s="77">
        <f t="shared" si="1"/>
        <v>-20.252723655566911</v>
      </c>
      <c r="G24" s="55">
        <f t="shared" si="2"/>
        <v>-26766.32362677572</v>
      </c>
    </row>
    <row r="25" spans="1:10">
      <c r="B25" s="37" t="s">
        <v>267</v>
      </c>
      <c r="C25" s="55">
        <v>1056492.5</v>
      </c>
      <c r="D25" s="55">
        <f>I122_1!D25+I122_2!D25+I122_3!D25</f>
        <v>443707.36028601904</v>
      </c>
      <c r="E25" s="77">
        <f t="shared" si="0"/>
        <v>419.98155243508023</v>
      </c>
      <c r="F25" s="77">
        <f t="shared" si="1"/>
        <v>-11.146315402866264</v>
      </c>
      <c r="G25" s="55">
        <f t="shared" si="2"/>
        <v>-11775.998625762686</v>
      </c>
    </row>
    <row r="26" spans="1:10">
      <c r="B26" s="37" t="s">
        <v>268</v>
      </c>
      <c r="C26" s="55">
        <v>1103960.5</v>
      </c>
      <c r="D26" s="55">
        <f>I122_1!D26+I122_2!D26+I122_3!D26</f>
        <v>509450.34790598886</v>
      </c>
      <c r="E26" s="77">
        <f t="shared" si="0"/>
        <v>461.47515957861617</v>
      </c>
      <c r="F26" s="77">
        <f t="shared" si="1"/>
        <v>-52.639922546402204</v>
      </c>
      <c r="G26" s="55">
        <f t="shared" si="2"/>
        <v>-58112.395214287455</v>
      </c>
    </row>
    <row r="27" spans="1:10">
      <c r="B27" s="37" t="s">
        <v>269</v>
      </c>
      <c r="C27" s="55">
        <v>2102560.5</v>
      </c>
      <c r="D27" s="55">
        <f>I122_1!D27+I122_2!D27+I122_3!D27</f>
        <v>164107.45852187308</v>
      </c>
      <c r="E27" s="77">
        <f t="shared" si="0"/>
        <v>78.051242055519012</v>
      </c>
      <c r="F27" s="77">
        <f t="shared" si="1"/>
        <v>330.78399497669494</v>
      </c>
      <c r="G27" s="55">
        <f t="shared" si="2"/>
        <v>695493.36187019723</v>
      </c>
    </row>
    <row r="28" spans="1:10">
      <c r="B28" s="37" t="s">
        <v>124</v>
      </c>
      <c r="C28" s="55">
        <v>586917.5</v>
      </c>
      <c r="D28" s="55">
        <f>I122_1!D28+I122_2!D28+I122_3!D28</f>
        <v>232902.93266970757</v>
      </c>
      <c r="E28" s="77">
        <f t="shared" si="0"/>
        <v>396.82397043827723</v>
      </c>
      <c r="F28" s="77">
        <f t="shared" si="1"/>
        <v>12.011266593936739</v>
      </c>
      <c r="G28" s="55">
        <f t="shared" si="2"/>
        <v>7049.6225611468653</v>
      </c>
    </row>
    <row r="29" spans="1:10">
      <c r="B29" s="37" t="s">
        <v>125</v>
      </c>
      <c r="C29" s="55">
        <v>2483421</v>
      </c>
      <c r="D29" s="55">
        <f>I122_1!D29+I122_2!D29+I122_3!D29</f>
        <v>984300.20698457793</v>
      </c>
      <c r="E29" s="77">
        <f t="shared" si="0"/>
        <v>396.34850755654315</v>
      </c>
      <c r="F29" s="77">
        <f t="shared" si="1"/>
        <v>12.486729475670813</v>
      </c>
      <c r="G29" s="55">
        <f t="shared" si="2"/>
        <v>31009.806201199885</v>
      </c>
    </row>
    <row r="30" spans="1:10">
      <c r="B30" s="37" t="s">
        <v>198</v>
      </c>
      <c r="C30" s="55">
        <v>2068901</v>
      </c>
      <c r="D30" s="55">
        <f>I122_1!D30+I122_2!D30+I122_3!D30</f>
        <v>864524.39921140182</v>
      </c>
      <c r="E30" s="77">
        <f t="shared" si="0"/>
        <v>417.8664900888935</v>
      </c>
      <c r="F30" s="77">
        <f t="shared" si="1"/>
        <v>-9.0312530566795317</v>
      </c>
      <c r="G30" s="55">
        <f t="shared" si="2"/>
        <v>-18684.768480217343</v>
      </c>
    </row>
    <row r="31" spans="1:10">
      <c r="B31" s="37" t="s">
        <v>301</v>
      </c>
      <c r="C31" s="55">
        <v>7513504.5</v>
      </c>
      <c r="D31" s="55">
        <f>I122_1!D31+I122_2!D31+I122_3!D31</f>
        <v>3127961.8762130411</v>
      </c>
      <c r="E31" s="77">
        <f t="shared" si="0"/>
        <v>416.31197215800449</v>
      </c>
      <c r="F31" s="77">
        <f t="shared" si="1"/>
        <v>-7.4767351257905261</v>
      </c>
      <c r="G31" s="55">
        <f t="shared" si="2"/>
        <v>-56176.483012935183</v>
      </c>
      <c r="H31" s="50">
        <f>G31/1000</f>
        <v>-56.176483012935186</v>
      </c>
    </row>
    <row r="32" spans="1:10">
      <c r="B32" s="37" t="s">
        <v>302</v>
      </c>
      <c r="C32" s="55">
        <v>4992766.5</v>
      </c>
      <c r="D32" s="55">
        <f>I122_1!D32+I122_2!D32+I122_3!D32</f>
        <v>2084017.9887702703</v>
      </c>
      <c r="E32" s="77">
        <f t="shared" si="0"/>
        <v>417.40746112806806</v>
      </c>
      <c r="F32" s="77">
        <f t="shared" si="1"/>
        <v>-8.5722240958540965</v>
      </c>
      <c r="G32" s="55">
        <f t="shared" si="2"/>
        <v>-42799.113296273121</v>
      </c>
    </row>
    <row r="33" spans="1:7">
      <c r="B33" s="37" t="s">
        <v>303</v>
      </c>
      <c r="C33" s="55">
        <v>1096314.5</v>
      </c>
      <c r="D33" s="55">
        <f>I122_1!D33+I122_2!D33+I122_3!D33</f>
        <v>423820.26868673961</v>
      </c>
      <c r="E33" s="77">
        <f t="shared" si="0"/>
        <v>386.58639349086383</v>
      </c>
      <c r="F33" s="77">
        <f t="shared" si="1"/>
        <v>22.248843541350141</v>
      </c>
      <c r="G33" s="55">
        <f t="shared" si="2"/>
        <v>24391.729782613507</v>
      </c>
    </row>
    <row r="34" spans="1:7">
      <c r="B34" s="37" t="s">
        <v>257</v>
      </c>
      <c r="C34" s="55">
        <v>2740521</v>
      </c>
      <c r="D34" s="55">
        <f>I122_1!D34+I122_2!D34+I122_3!D34</f>
        <v>1180902.1476498931</v>
      </c>
      <c r="E34" s="77">
        <f t="shared" si="0"/>
        <v>430.90425056034712</v>
      </c>
      <c r="F34" s="77">
        <f t="shared" si="1"/>
        <v>-22.069013528133155</v>
      </c>
      <c r="G34" s="55">
        <f t="shared" si="2"/>
        <v>-60480.595023132999</v>
      </c>
    </row>
    <row r="35" spans="1:7">
      <c r="B35" s="37" t="s">
        <v>258</v>
      </c>
      <c r="C35" s="55">
        <v>6445718</v>
      </c>
      <c r="D35" s="55">
        <f>I122_1!D35+I122_2!D35+I122_3!D35</f>
        <v>2912905.2828000146</v>
      </c>
      <c r="E35" s="77">
        <f t="shared" si="0"/>
        <v>451.91323647730394</v>
      </c>
      <c r="F35" s="77">
        <f t="shared" si="1"/>
        <v>-43.077999445089972</v>
      </c>
      <c r="G35" s="55">
        <f t="shared" si="2"/>
        <v>-277668.63642720645</v>
      </c>
    </row>
    <row r="36" spans="1:7">
      <c r="B36" s="37" t="s">
        <v>211</v>
      </c>
      <c r="C36" s="55">
        <v>1467053</v>
      </c>
      <c r="D36" s="55">
        <f>I122_1!D36+I122_2!D36+I122_3!D36</f>
        <v>671371.65226855897</v>
      </c>
      <c r="E36" s="77">
        <f t="shared" si="0"/>
        <v>457.63285461981195</v>
      </c>
      <c r="F36" s="77">
        <f t="shared" si="1"/>
        <v>-48.797617587597983</v>
      </c>
      <c r="G36" s="55">
        <f t="shared" si="2"/>
        <v>-71588.69127473839</v>
      </c>
    </row>
    <row r="37" spans="1:7">
      <c r="B37" s="37" t="s">
        <v>212</v>
      </c>
      <c r="C37" s="55">
        <v>640633</v>
      </c>
      <c r="D37" s="55">
        <f>I122_1!D37+I122_2!D37+I122_3!D37</f>
        <v>258057.8636154233</v>
      </c>
      <c r="E37" s="77">
        <f t="shared" si="0"/>
        <v>402.81700070933482</v>
      </c>
      <c r="F37" s="77">
        <f t="shared" si="1"/>
        <v>6.0182363228791473</v>
      </c>
      <c r="G37" s="55">
        <f t="shared" si="2"/>
        <v>3855.4807902350371</v>
      </c>
    </row>
    <row r="38" spans="1:7">
      <c r="B38" s="37" t="s">
        <v>108</v>
      </c>
      <c r="C38" s="55">
        <v>2189121</v>
      </c>
      <c r="D38" s="55">
        <f>I122_1!D38+I122_2!D38+I122_3!D38</f>
        <v>890667.09490027628</v>
      </c>
      <c r="E38" s="77">
        <f t="shared" si="0"/>
        <v>406.86060519280403</v>
      </c>
      <c r="F38" s="77">
        <f t="shared" si="1"/>
        <v>1.9746318394099376</v>
      </c>
      <c r="G38" s="55">
        <f t="shared" si="2"/>
        <v>4322.7080269209218</v>
      </c>
    </row>
    <row r="39" spans="1:7">
      <c r="B39" s="37" t="s">
        <v>67</v>
      </c>
      <c r="C39" s="55">
        <v>318027.5</v>
      </c>
      <c r="D39" s="55">
        <f>I122_1!D39+I122_2!D39+I122_3!D39</f>
        <v>128013.60638604552</v>
      </c>
      <c r="E39" s="77">
        <f t="shared" si="0"/>
        <v>402.52370120837196</v>
      </c>
      <c r="F39" s="77">
        <f t="shared" si="1"/>
        <v>6.3115358238420072</v>
      </c>
      <c r="G39" s="55">
        <f t="shared" si="2"/>
        <v>2007.241959216914</v>
      </c>
    </row>
    <row r="40" spans="1:7">
      <c r="B40" s="37" t="s">
        <v>215</v>
      </c>
      <c r="C40" s="55">
        <v>169659.5</v>
      </c>
      <c r="D40" s="55">
        <f>I122_1!D40+I122_2!D40+I122_3!D40</f>
        <v>26446.185137947788</v>
      </c>
      <c r="E40" s="77">
        <f t="shared" si="0"/>
        <v>155.87800941266354</v>
      </c>
      <c r="F40" s="77">
        <f t="shared" si="1"/>
        <v>252.95722761955042</v>
      </c>
      <c r="G40" s="55">
        <f t="shared" si="2"/>
        <v>42916.596759319109</v>
      </c>
    </row>
    <row r="41" spans="1:7" ht="14.25" thickBot="1">
      <c r="A41" s="48"/>
      <c r="B41" s="212" t="s">
        <v>209</v>
      </c>
      <c r="C41" s="213">
        <v>46697861.5</v>
      </c>
      <c r="D41" s="253">
        <f>SUM(D23:D40)</f>
        <v>19091731.275249999</v>
      </c>
      <c r="E41" s="254">
        <f t="shared" si="0"/>
        <v>408.83523703221397</v>
      </c>
      <c r="F41" s="255">
        <f t="shared" si="1"/>
        <v>0</v>
      </c>
      <c r="G41" s="253">
        <f>SUM(G23:G40)</f>
        <v>-1.7826096154749393E-9</v>
      </c>
    </row>
    <row r="42" spans="1:7">
      <c r="D42" s="50"/>
      <c r="E42" s="50"/>
    </row>
    <row r="46" spans="1:7">
      <c r="B46" s="6" t="s">
        <v>821</v>
      </c>
    </row>
    <row r="47" spans="1:7">
      <c r="B47" s="6"/>
      <c r="C47" s="67" t="s">
        <v>661</v>
      </c>
      <c r="D47" s="6" t="s">
        <v>691</v>
      </c>
    </row>
    <row r="48" spans="1:7">
      <c r="D48" s="37" t="s">
        <v>709</v>
      </c>
    </row>
    <row r="49" spans="1:11">
      <c r="D49" s="37" t="s">
        <v>708</v>
      </c>
    </row>
    <row r="50" spans="1:11">
      <c r="C50" s="350" t="s">
        <v>213</v>
      </c>
      <c r="D50" s="552" t="s">
        <v>447</v>
      </c>
      <c r="E50" s="552"/>
      <c r="F50" s="552"/>
      <c r="G50" s="552"/>
      <c r="H50" s="552"/>
      <c r="I50" s="552"/>
    </row>
    <row r="51" spans="1:11">
      <c r="C51" s="57"/>
      <c r="I51" s="225"/>
      <c r="K51" s="378" t="s">
        <v>679</v>
      </c>
    </row>
    <row r="52" spans="1:11" ht="39" thickBot="1">
      <c r="B52" s="222"/>
      <c r="C52" s="361" t="s">
        <v>656</v>
      </c>
      <c r="D52" s="361" t="s">
        <v>678</v>
      </c>
      <c r="E52" s="361" t="s">
        <v>707</v>
      </c>
      <c r="F52" s="334" t="s">
        <v>399</v>
      </c>
      <c r="G52" s="368" t="s">
        <v>689</v>
      </c>
      <c r="H52" s="368" t="s">
        <v>690</v>
      </c>
      <c r="J52" s="218"/>
      <c r="K52" s="387" t="s">
        <v>680</v>
      </c>
    </row>
    <row r="53" spans="1:11" ht="15" customHeight="1">
      <c r="A53" s="50"/>
      <c r="B53" s="60" t="s">
        <v>214</v>
      </c>
      <c r="C53" s="534">
        <v>6660563.9470300004</v>
      </c>
      <c r="D53" s="534">
        <v>418604</v>
      </c>
      <c r="E53" s="534">
        <v>154109</v>
      </c>
      <c r="F53" s="331">
        <f t="shared" ref="F53:F58" si="3">C53+D53+E53</f>
        <v>7233276.9470300004</v>
      </c>
      <c r="G53" s="225"/>
      <c r="H53" s="225"/>
      <c r="J53" s="37" t="s">
        <v>265</v>
      </c>
      <c r="K53" s="128"/>
    </row>
    <row r="54" spans="1:11" ht="15" customHeight="1" thickBot="1">
      <c r="A54" s="50"/>
      <c r="B54" s="60" t="s">
        <v>905</v>
      </c>
      <c r="C54" s="534">
        <v>9723869.9611699991</v>
      </c>
      <c r="D54" s="535">
        <f>+G54-K68</f>
        <v>783655</v>
      </c>
      <c r="E54" s="535">
        <f>+H54-K67</f>
        <v>195846.33</v>
      </c>
      <c r="F54" s="331">
        <f>C54+D54+E54</f>
        <v>10703371.291169999</v>
      </c>
      <c r="G54" s="357">
        <v>783655</v>
      </c>
      <c r="H54" s="357">
        <v>195846.33</v>
      </c>
      <c r="J54" s="37" t="s">
        <v>266</v>
      </c>
      <c r="K54" s="128"/>
    </row>
    <row r="55" spans="1:11" ht="15" customHeight="1">
      <c r="A55" s="50"/>
      <c r="B55" s="60" t="s">
        <v>906</v>
      </c>
      <c r="C55" s="534">
        <v>780131.94313999999</v>
      </c>
      <c r="D55" s="534">
        <v>48838</v>
      </c>
      <c r="E55" s="534">
        <v>14182</v>
      </c>
      <c r="F55" s="331">
        <f>C55+D55+E55</f>
        <v>843151.94313999999</v>
      </c>
      <c r="J55" s="37" t="s">
        <v>267</v>
      </c>
      <c r="K55" s="128"/>
    </row>
    <row r="56" spans="1:11" ht="15" customHeight="1">
      <c r="A56" s="50"/>
      <c r="B56" s="60" t="s">
        <v>907</v>
      </c>
      <c r="C56" s="534">
        <v>292692.09391</v>
      </c>
      <c r="D56" s="534">
        <v>14883</v>
      </c>
      <c r="E56" s="534">
        <v>4356</v>
      </c>
      <c r="F56" s="331">
        <f>C56+D56+E56</f>
        <v>311931.09391</v>
      </c>
      <c r="J56" s="37" t="s">
        <v>268</v>
      </c>
      <c r="K56" s="128"/>
    </row>
    <row r="57" spans="1:11" ht="15" customHeight="1">
      <c r="A57" s="50"/>
      <c r="B57" s="60" t="s">
        <v>908</v>
      </c>
      <c r="C57" s="534">
        <v>1382630.41922</v>
      </c>
      <c r="D57" s="534">
        <v>73037</v>
      </c>
      <c r="E57" s="534">
        <v>23555</v>
      </c>
      <c r="F57" s="331">
        <f t="shared" si="3"/>
        <v>1479222.41922</v>
      </c>
      <c r="J57" s="37" t="s">
        <v>269</v>
      </c>
      <c r="K57" s="128"/>
    </row>
    <row r="58" spans="1:11" ht="15" customHeight="1">
      <c r="A58" s="50"/>
      <c r="B58" s="333" t="s">
        <v>909</v>
      </c>
      <c r="C58" s="534">
        <v>291094.03889000003</v>
      </c>
      <c r="D58" s="534">
        <v>14913</v>
      </c>
      <c r="E58" s="534">
        <v>3887</v>
      </c>
      <c r="F58" s="331">
        <f t="shared" si="3"/>
        <v>309894.03889000003</v>
      </c>
      <c r="J58" s="37" t="s">
        <v>124</v>
      </c>
      <c r="K58" s="128"/>
    </row>
    <row r="59" spans="1:11" ht="15" customHeight="1">
      <c r="B59" s="333"/>
      <c r="C59" s="359"/>
      <c r="D59" s="358"/>
      <c r="E59" s="358"/>
      <c r="F59" s="332"/>
      <c r="J59" s="37" t="s">
        <v>125</v>
      </c>
      <c r="K59" s="128"/>
    </row>
    <row r="60" spans="1:11" ht="15" customHeight="1" thickBot="1">
      <c r="B60" s="376" t="s">
        <v>415</v>
      </c>
      <c r="C60" s="360">
        <f>+SUM(C53:C56)</f>
        <v>17457257.945250001</v>
      </c>
      <c r="D60" s="360">
        <f t="shared" ref="D60:E60" si="4">+SUM(D53:D56)</f>
        <v>1265980</v>
      </c>
      <c r="E60" s="360">
        <f t="shared" si="4"/>
        <v>368493.32999999996</v>
      </c>
      <c r="F60" s="377">
        <f>F53+F54+F55+F56</f>
        <v>19091731.275250003</v>
      </c>
      <c r="J60" s="37" t="s">
        <v>198</v>
      </c>
      <c r="K60" s="128"/>
    </row>
    <row r="61" spans="1:11" ht="15" customHeight="1">
      <c r="B61" s="365"/>
      <c r="C61" s="366"/>
      <c r="D61" s="366"/>
      <c r="E61" s="366"/>
      <c r="F61" s="367"/>
      <c r="G61" s="55"/>
      <c r="H61" s="262"/>
      <c r="I61" s="226"/>
      <c r="J61" s="37" t="s">
        <v>301</v>
      </c>
      <c r="K61" s="128"/>
    </row>
    <row r="62" spans="1:11" ht="15" customHeight="1">
      <c r="B62" s="386" t="s">
        <v>448</v>
      </c>
      <c r="C62" s="60"/>
      <c r="D62" s="225"/>
      <c r="E62" s="366"/>
      <c r="F62" s="349" t="s">
        <v>667</v>
      </c>
      <c r="G62" s="57"/>
      <c r="H62" s="262"/>
      <c r="I62" s="226"/>
      <c r="J62" s="37" t="s">
        <v>302</v>
      </c>
      <c r="K62" s="128"/>
    </row>
    <row r="63" spans="1:11" ht="36.75" customHeight="1">
      <c r="B63" s="60"/>
      <c r="C63" s="55"/>
      <c r="D63" s="225"/>
      <c r="E63" s="366"/>
      <c r="F63" s="388" t="s">
        <v>710</v>
      </c>
      <c r="H63" s="262"/>
      <c r="I63" s="226"/>
      <c r="J63" s="37" t="s">
        <v>303</v>
      </c>
      <c r="K63" s="128"/>
    </row>
    <row r="64" spans="1:11" ht="15" customHeight="1" thickBot="1">
      <c r="B64" s="362">
        <v>2014</v>
      </c>
      <c r="C64" s="363" t="s">
        <v>663</v>
      </c>
      <c r="D64" s="225"/>
      <c r="E64" s="366"/>
      <c r="F64" s="347">
        <f>SUM(F53:F58)</f>
        <v>20880847.733360004</v>
      </c>
      <c r="G64" s="226" t="s">
        <v>910</v>
      </c>
      <c r="H64" s="262"/>
      <c r="I64" s="226"/>
      <c r="J64" s="37" t="s">
        <v>257</v>
      </c>
      <c r="K64" s="128"/>
    </row>
    <row r="65" spans="2:11" ht="27.75" customHeight="1">
      <c r="B65" s="88" t="s">
        <v>665</v>
      </c>
      <c r="C65" s="364">
        <f>12510880374.79/1000</f>
        <v>12510880.374790002</v>
      </c>
      <c r="D65" s="225"/>
      <c r="H65" s="262"/>
      <c r="I65" s="226"/>
      <c r="J65" s="37" t="s">
        <v>258</v>
      </c>
      <c r="K65" s="128"/>
    </row>
    <row r="66" spans="2:11" ht="28.5" customHeight="1">
      <c r="B66" s="88" t="s">
        <v>666</v>
      </c>
      <c r="C66" s="529">
        <f>1775125135.27/1000</f>
        <v>1775125.13527</v>
      </c>
      <c r="D66" s="226"/>
      <c r="H66" s="262"/>
      <c r="I66" s="226"/>
      <c r="J66" s="37" t="s">
        <v>211</v>
      </c>
      <c r="K66" s="128"/>
    </row>
    <row r="67" spans="2:11" ht="29.25" customHeight="1">
      <c r="B67" s="530" t="s">
        <v>401</v>
      </c>
      <c r="C67" s="531">
        <f>C65-C66</f>
        <v>10735755.239520002</v>
      </c>
      <c r="D67" s="226"/>
      <c r="H67" s="262"/>
      <c r="I67" s="226"/>
      <c r="J67" s="37" t="s">
        <v>212</v>
      </c>
      <c r="K67" s="369">
        <v>0</v>
      </c>
    </row>
    <row r="68" spans="2:11" ht="15" customHeight="1" thickBot="1">
      <c r="B68" s="532" t="s">
        <v>400</v>
      </c>
      <c r="C68" s="533">
        <f>C67+D60+E60</f>
        <v>12370228.569520002</v>
      </c>
      <c r="H68" s="262"/>
      <c r="I68" s="226"/>
      <c r="J68" s="37" t="s">
        <v>108</v>
      </c>
      <c r="K68" s="128">
        <v>0</v>
      </c>
    </row>
    <row r="69" spans="2:11" ht="15" customHeight="1">
      <c r="B69" s="57"/>
      <c r="H69" s="262"/>
      <c r="I69" s="226"/>
      <c r="J69" s="37" t="s">
        <v>67</v>
      </c>
      <c r="K69" s="128"/>
    </row>
    <row r="70" spans="2:11" ht="15" customHeight="1">
      <c r="B70" s="55"/>
      <c r="H70" s="262"/>
      <c r="I70" s="226"/>
      <c r="J70" s="37" t="s">
        <v>215</v>
      </c>
      <c r="K70" s="128"/>
    </row>
    <row r="71" spans="2:11" ht="15" customHeight="1" thickBot="1">
      <c r="B71" s="365"/>
      <c r="C71" s="366"/>
      <c r="D71" s="366"/>
      <c r="H71" s="262"/>
      <c r="I71" s="226"/>
      <c r="J71" s="212" t="s">
        <v>209</v>
      </c>
      <c r="K71" s="370">
        <v>0</v>
      </c>
    </row>
    <row r="72" spans="2:11" ht="15" customHeight="1">
      <c r="D72" s="55"/>
      <c r="H72" s="57"/>
      <c r="I72" s="57"/>
    </row>
    <row r="73" spans="2:11" ht="15" customHeight="1">
      <c r="D73" s="55"/>
      <c r="H73" s="57"/>
      <c r="I73" s="57"/>
    </row>
    <row r="74" spans="2:11" ht="15" customHeight="1">
      <c r="D74" s="55"/>
      <c r="E74" s="55"/>
      <c r="F74" s="55"/>
      <c r="G74" s="55"/>
      <c r="H74" s="57"/>
      <c r="I74" s="57"/>
    </row>
    <row r="75" spans="2:11" ht="15" customHeight="1">
      <c r="D75" s="55"/>
      <c r="E75" s="55"/>
      <c r="F75" s="55"/>
      <c r="G75" s="55"/>
      <c r="H75" s="57"/>
      <c r="I75" s="57"/>
    </row>
    <row r="76" spans="2:11" ht="15" customHeight="1">
      <c r="D76" s="141"/>
      <c r="E76" s="55"/>
      <c r="F76" s="55"/>
      <c r="G76" s="55"/>
      <c r="H76" s="57"/>
      <c r="I76" s="57"/>
    </row>
    <row r="77" spans="2:11" ht="15" customHeight="1">
      <c r="D77" s="346"/>
      <c r="E77" s="55"/>
      <c r="F77" s="55"/>
      <c r="G77" s="55"/>
      <c r="H77" s="57"/>
      <c r="I77" s="57"/>
    </row>
    <row r="78" spans="2:11" ht="15" customHeight="1">
      <c r="D78" s="55"/>
      <c r="E78" s="57"/>
      <c r="F78" s="57"/>
      <c r="G78" s="57"/>
      <c r="H78" s="57"/>
      <c r="I78" s="57"/>
    </row>
    <row r="79" spans="2:11">
      <c r="C79" s="50"/>
    </row>
    <row r="82" spans="3:3">
      <c r="C82" s="64"/>
    </row>
    <row r="83" spans="3:3">
      <c r="C83" s="65"/>
    </row>
  </sheetData>
  <mergeCells count="1">
    <mergeCell ref="D50:I50"/>
  </mergeCells>
  <hyperlinks>
    <hyperlink ref="B16" r:id="rId1"/>
    <hyperlink ref="B18" r:id="rId2"/>
    <hyperlink ref="B14" r:id="rId3"/>
  </hyperlinks>
  <pageMargins left="0.75" right="0.75" top="1" bottom="1" header="0.5" footer="0.5"/>
  <pageSetup paperSize="9" orientation="portrait" horizontalDpi="4294967292" verticalDpi="4294967292" r:id="rId4"/>
  <headerFooter alignWithMargins="0"/>
  <legacy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66CC"/>
  </sheetPr>
  <dimension ref="A2:N104"/>
  <sheetViews>
    <sheetView topLeftCell="A4" zoomScaleNormal="100" workbookViewId="0">
      <selection activeCell="G23" sqref="G23:G41"/>
    </sheetView>
  </sheetViews>
  <sheetFormatPr baseColWidth="10" defaultRowHeight="12.75"/>
  <cols>
    <col min="1" max="1" width="6.375" style="37" customWidth="1"/>
    <col min="2" max="2" width="11" style="37"/>
    <col min="3" max="3" width="14" style="37" customWidth="1"/>
    <col min="4" max="4" width="19.125" style="37" customWidth="1"/>
    <col min="5" max="5" width="11" style="37"/>
    <col min="6" max="6" width="15.25" style="37" customWidth="1"/>
    <col min="7" max="7" width="9" style="37" customWidth="1"/>
    <col min="8" max="8" width="9.875" style="37" customWidth="1"/>
    <col min="9" max="9" width="11.375" style="37" customWidth="1"/>
    <col min="10" max="10" width="13.375" style="37" customWidth="1"/>
    <col min="11" max="16384" width="11" style="37"/>
  </cols>
  <sheetData>
    <row r="2" spans="2:4">
      <c r="B2" s="48" t="s">
        <v>323</v>
      </c>
    </row>
    <row r="3" spans="2:4">
      <c r="B3" s="7" t="s">
        <v>199</v>
      </c>
    </row>
    <row r="5" spans="2:4">
      <c r="B5" s="48" t="s">
        <v>73</v>
      </c>
    </row>
    <row r="6" spans="2:4">
      <c r="B6" s="101">
        <f>'I122'!F53</f>
        <v>7233276.9470300004</v>
      </c>
    </row>
    <row r="8" spans="2:4">
      <c r="B8" s="48" t="s">
        <v>282</v>
      </c>
    </row>
    <row r="9" spans="2:4">
      <c r="B9" s="37" t="s">
        <v>63</v>
      </c>
      <c r="D9" s="37" t="s">
        <v>683</v>
      </c>
    </row>
    <row r="11" spans="2:4">
      <c r="B11" s="48" t="s">
        <v>283</v>
      </c>
    </row>
    <row r="12" spans="2:4">
      <c r="B12" s="37" t="s">
        <v>48</v>
      </c>
      <c r="D12" s="42" t="s">
        <v>322</v>
      </c>
    </row>
    <row r="13" spans="2:4">
      <c r="B13" s="313" t="s">
        <v>732</v>
      </c>
      <c r="C13" s="73"/>
    </row>
    <row r="14" spans="2:4">
      <c r="B14" s="424" t="s">
        <v>631</v>
      </c>
      <c r="C14" s="73"/>
    </row>
    <row r="15" spans="2:4">
      <c r="B15" s="323" t="s">
        <v>733</v>
      </c>
      <c r="C15" s="73"/>
    </row>
    <row r="16" spans="2:4">
      <c r="B16" s="424" t="s">
        <v>636</v>
      </c>
      <c r="C16" s="73"/>
    </row>
    <row r="18" spans="1:7">
      <c r="B18" s="6"/>
    </row>
    <row r="19" spans="1:7">
      <c r="B19" s="6" t="s">
        <v>284</v>
      </c>
    </row>
    <row r="20" spans="1:7">
      <c r="D20" s="137" t="s">
        <v>453</v>
      </c>
    </row>
    <row r="21" spans="1:7">
      <c r="C21" s="344" t="s">
        <v>452</v>
      </c>
    </row>
    <row r="22" spans="1:7" s="6" customFormat="1" ht="27.75" thickBot="1">
      <c r="A22" s="208"/>
      <c r="B22" s="209"/>
      <c r="C22" s="210" t="s">
        <v>655</v>
      </c>
      <c r="D22" s="210" t="s">
        <v>221</v>
      </c>
      <c r="E22" s="210" t="s">
        <v>222</v>
      </c>
      <c r="F22" s="210" t="s">
        <v>285</v>
      </c>
      <c r="G22" s="210" t="s">
        <v>262</v>
      </c>
    </row>
    <row r="23" spans="1:7">
      <c r="B23" s="37" t="s">
        <v>265</v>
      </c>
      <c r="C23" s="55">
        <v>8400674</v>
      </c>
      <c r="D23" s="55">
        <f t="shared" ref="D23:D40" si="0">E84</f>
        <v>1509571.4200692954</v>
      </c>
      <c r="E23" s="77">
        <f>D23*1000/C23</f>
        <v>179.69646483952303</v>
      </c>
      <c r="F23" s="77">
        <f>E$41-E23</f>
        <v>-24.801214507128293</v>
      </c>
      <c r="G23" s="77">
        <f t="shared" ref="G23:G41" si="1">F23*C23/1000</f>
        <v>-208346.91787845545</v>
      </c>
    </row>
    <row r="24" spans="1:7">
      <c r="B24" s="37" t="s">
        <v>266</v>
      </c>
      <c r="C24" s="55">
        <v>1321616</v>
      </c>
      <c r="D24" s="55">
        <f t="shared" si="0"/>
        <v>245785.94105438943</v>
      </c>
      <c r="E24" s="77">
        <f t="shared" ref="E24:E40" si="2">D24*1000/C24</f>
        <v>185.97379348796431</v>
      </c>
      <c r="F24" s="77">
        <f t="shared" ref="F24:F41" si="3">E$41-E24</f>
        <v>-31.078543155569577</v>
      </c>
      <c r="G24" s="77">
        <f t="shared" si="1"/>
        <v>-41073.899891091241</v>
      </c>
    </row>
    <row r="25" spans="1:7">
      <c r="B25" s="37" t="s">
        <v>267</v>
      </c>
      <c r="C25" s="55">
        <v>1056492.5</v>
      </c>
      <c r="D25" s="55">
        <f t="shared" si="0"/>
        <v>171872.66163419184</v>
      </c>
      <c r="E25" s="77">
        <f t="shared" si="2"/>
        <v>162.68233010096318</v>
      </c>
      <c r="F25" s="77">
        <f t="shared" si="3"/>
        <v>-7.7870797685684465</v>
      </c>
      <c r="G25" s="77">
        <f t="shared" si="1"/>
        <v>-8226.9913723942991</v>
      </c>
    </row>
    <row r="26" spans="1:7">
      <c r="B26" s="37" t="s">
        <v>268</v>
      </c>
      <c r="C26" s="55">
        <v>1103960.5</v>
      </c>
      <c r="D26" s="55">
        <f t="shared" si="0"/>
        <v>175988.70865127072</v>
      </c>
      <c r="E26" s="77">
        <f t="shared" si="2"/>
        <v>159.41576591850045</v>
      </c>
      <c r="F26" s="77">
        <f t="shared" si="3"/>
        <v>-4.5205155861057165</v>
      </c>
      <c r="G26" s="77">
        <f t="shared" si="1"/>
        <v>-4990.4706466950602</v>
      </c>
    </row>
    <row r="27" spans="1:7">
      <c r="B27" s="37" t="s">
        <v>269</v>
      </c>
      <c r="C27" s="55">
        <v>2102560.5</v>
      </c>
      <c r="D27" s="55">
        <f t="shared" si="0"/>
        <v>9044.0841656894117</v>
      </c>
      <c r="E27" s="77">
        <f t="shared" si="2"/>
        <v>4.3014620343573524</v>
      </c>
      <c r="F27" s="77">
        <f t="shared" si="3"/>
        <v>150.5937882980374</v>
      </c>
      <c r="G27" s="77">
        <f t="shared" si="1"/>
        <v>316632.55082081567</v>
      </c>
    </row>
    <row r="28" spans="1:7">
      <c r="B28" s="37" t="s">
        <v>124</v>
      </c>
      <c r="C28" s="55">
        <v>586917.5</v>
      </c>
      <c r="D28" s="55">
        <f t="shared" si="0"/>
        <v>72930.482675874344</v>
      </c>
      <c r="E28" s="77">
        <f t="shared" si="2"/>
        <v>124.2601944496021</v>
      </c>
      <c r="F28" s="77">
        <f>E$41-E28</f>
        <v>30.635055882792642</v>
      </c>
      <c r="G28" s="77">
        <f t="shared" si="1"/>
        <v>17980.250411088949</v>
      </c>
    </row>
    <row r="29" spans="1:7">
      <c r="B29" s="37" t="s">
        <v>125</v>
      </c>
      <c r="C29" s="55">
        <v>2483421</v>
      </c>
      <c r="D29" s="55">
        <f t="shared" si="0"/>
        <v>355844.55876562756</v>
      </c>
      <c r="E29" s="77">
        <f t="shared" si="2"/>
        <v>143.28805255557859</v>
      </c>
      <c r="F29" s="77">
        <f t="shared" si="3"/>
        <v>11.60719777681615</v>
      </c>
      <c r="G29" s="77">
        <f t="shared" si="1"/>
        <v>28825.558710098543</v>
      </c>
    </row>
    <row r="30" spans="1:7">
      <c r="B30" s="37" t="s">
        <v>198</v>
      </c>
      <c r="C30" s="55">
        <v>2068901</v>
      </c>
      <c r="D30" s="55">
        <f t="shared" si="0"/>
        <v>365090.67159396713</v>
      </c>
      <c r="E30" s="77">
        <f t="shared" si="2"/>
        <v>176.46599406833249</v>
      </c>
      <c r="F30" s="77">
        <f t="shared" si="3"/>
        <v>-21.570743735937754</v>
      </c>
      <c r="G30" s="77">
        <f t="shared" si="1"/>
        <v>-44627.733286025352</v>
      </c>
    </row>
    <row r="31" spans="1:7">
      <c r="B31" s="37" t="s">
        <v>301</v>
      </c>
      <c r="C31" s="55">
        <v>7513504.5</v>
      </c>
      <c r="D31" s="55">
        <f t="shared" si="0"/>
        <v>1108696.1612626978</v>
      </c>
      <c r="E31" s="77">
        <f t="shared" si="2"/>
        <v>147.56045747529635</v>
      </c>
      <c r="F31" s="77">
        <f t="shared" si="3"/>
        <v>7.3347928570983925</v>
      </c>
      <c r="G31" s="77">
        <f t="shared" si="1"/>
        <v>55109.999138376632</v>
      </c>
    </row>
    <row r="32" spans="1:7">
      <c r="B32" s="37" t="s">
        <v>302</v>
      </c>
      <c r="C32" s="55">
        <v>4992766.5</v>
      </c>
      <c r="D32" s="55">
        <f t="shared" si="0"/>
        <v>805610.64971918345</v>
      </c>
      <c r="E32" s="77">
        <f t="shared" si="2"/>
        <v>161.35556303688216</v>
      </c>
      <c r="F32" s="77">
        <f t="shared" si="3"/>
        <v>-6.4603127044874213</v>
      </c>
      <c r="G32" s="77">
        <f t="shared" si="1"/>
        <v>-32254.832850489194</v>
      </c>
    </row>
    <row r="33" spans="1:7">
      <c r="B33" s="37" t="s">
        <v>303</v>
      </c>
      <c r="C33" s="55">
        <v>1096314.5</v>
      </c>
      <c r="D33" s="55">
        <f t="shared" si="0"/>
        <v>169246.01641493695</v>
      </c>
      <c r="E33" s="77">
        <f t="shared" si="2"/>
        <v>154.37724887788764</v>
      </c>
      <c r="F33" s="77">
        <f t="shared" si="3"/>
        <v>0.51800145450710033</v>
      </c>
      <c r="G33" s="77">
        <f t="shared" si="1"/>
        <v>567.8925055972245</v>
      </c>
    </row>
    <row r="34" spans="1:7">
      <c r="B34" s="37" t="s">
        <v>257</v>
      </c>
      <c r="C34" s="55">
        <v>2740521</v>
      </c>
      <c r="D34" s="55">
        <f t="shared" si="0"/>
        <v>424584.88806394849</v>
      </c>
      <c r="E34" s="77">
        <f>D34*1000/C34</f>
        <v>154.92852930663494</v>
      </c>
      <c r="F34" s="77">
        <f t="shared" si="3"/>
        <v>-3.3278974240204207E-2</v>
      </c>
      <c r="G34" s="77">
        <f t="shared" si="1"/>
        <v>-91.201727763738674</v>
      </c>
    </row>
    <row r="35" spans="1:7">
      <c r="B35" s="37" t="s">
        <v>258</v>
      </c>
      <c r="C35" s="55">
        <v>6445718</v>
      </c>
      <c r="D35" s="55">
        <f t="shared" si="0"/>
        <v>1050538.3315767564</v>
      </c>
      <c r="E35" s="77">
        <f t="shared" si="2"/>
        <v>162.98236000655885</v>
      </c>
      <c r="F35" s="77">
        <f t="shared" si="3"/>
        <v>-8.0871096741641111</v>
      </c>
      <c r="G35" s="77">
        <f t="shared" si="1"/>
        <v>-52127.228394733749</v>
      </c>
    </row>
    <row r="36" spans="1:7">
      <c r="B36" s="37" t="s">
        <v>211</v>
      </c>
      <c r="C36" s="55">
        <v>1467053</v>
      </c>
      <c r="D36" s="55">
        <f t="shared" si="0"/>
        <v>289760.04018422437</v>
      </c>
      <c r="E36" s="77">
        <f t="shared" si="2"/>
        <v>197.51163740111937</v>
      </c>
      <c r="F36" s="77">
        <f t="shared" si="3"/>
        <v>-42.616387068724634</v>
      </c>
      <c r="G36" s="77">
        <f t="shared" si="1"/>
        <v>-62520.498498333676</v>
      </c>
    </row>
    <row r="37" spans="1:7">
      <c r="B37" s="37" t="s">
        <v>212</v>
      </c>
      <c r="C37" s="55">
        <v>640633</v>
      </c>
      <c r="D37" s="55">
        <f t="shared" si="0"/>
        <v>95707.774357306902</v>
      </c>
      <c r="E37" s="77">
        <f t="shared" si="2"/>
        <v>149.39563581224647</v>
      </c>
      <c r="F37" s="77">
        <f t="shared" si="3"/>
        <v>5.4996145201482705</v>
      </c>
      <c r="G37" s="77">
        <f t="shared" si="1"/>
        <v>3523.234548886147</v>
      </c>
    </row>
    <row r="38" spans="1:7">
      <c r="B38" s="37" t="s">
        <v>108</v>
      </c>
      <c r="C38" s="55">
        <v>2189121</v>
      </c>
      <c r="D38" s="55">
        <f t="shared" si="0"/>
        <v>334644.39036744583</v>
      </c>
      <c r="E38" s="77">
        <f t="shared" si="2"/>
        <v>152.86701391446422</v>
      </c>
      <c r="F38" s="77">
        <f t="shared" si="3"/>
        <v>2.0282364179305148</v>
      </c>
      <c r="G38" s="77">
        <f t="shared" si="1"/>
        <v>4440.0549354564664</v>
      </c>
    </row>
    <row r="39" spans="1:7">
      <c r="B39" s="37" t="s">
        <v>67</v>
      </c>
      <c r="C39" s="55">
        <v>318027.5</v>
      </c>
      <c r="D39" s="55">
        <f t="shared" si="0"/>
        <v>47630.382575176052</v>
      </c>
      <c r="E39" s="77">
        <f t="shared" si="2"/>
        <v>149.76812563434311</v>
      </c>
      <c r="F39" s="77">
        <f t="shared" si="3"/>
        <v>5.127124698051631</v>
      </c>
      <c r="G39" s="77">
        <f t="shared" si="1"/>
        <v>1630.5666499096151</v>
      </c>
    </row>
    <row r="40" spans="1:7">
      <c r="B40" s="37" t="s">
        <v>215</v>
      </c>
      <c r="C40" s="55">
        <v>169659.5</v>
      </c>
      <c r="D40" s="55">
        <f t="shared" si="0"/>
        <v>729.7838980180511</v>
      </c>
      <c r="E40" s="77">
        <f t="shared" si="2"/>
        <v>4.3014620343573515</v>
      </c>
      <c r="F40" s="77">
        <f t="shared" si="3"/>
        <v>150.5937882980374</v>
      </c>
      <c r="G40" s="77">
        <f t="shared" si="1"/>
        <v>25549.666825750875</v>
      </c>
    </row>
    <row r="41" spans="1:7" ht="14.25" thickBot="1">
      <c r="A41" s="48"/>
      <c r="B41" s="212" t="s">
        <v>209</v>
      </c>
      <c r="C41" s="213">
        <v>46697861.5</v>
      </c>
      <c r="D41" s="253">
        <f>SUM(D23:D40)</f>
        <v>7233276.9470299985</v>
      </c>
      <c r="E41" s="254">
        <f t="shared" ref="E41" si="4">D41*1000/C41</f>
        <v>154.89525033239474</v>
      </c>
      <c r="F41" s="255">
        <f t="shared" si="3"/>
        <v>0</v>
      </c>
      <c r="G41" s="255">
        <f t="shared" si="1"/>
        <v>0</v>
      </c>
    </row>
    <row r="42" spans="1:7">
      <c r="D42" s="50"/>
      <c r="E42" s="50"/>
    </row>
    <row r="45" spans="1:7">
      <c r="A45" s="217" t="s">
        <v>675</v>
      </c>
    </row>
    <row r="46" spans="1:7" ht="13.5" thickBot="1">
      <c r="B46" s="218"/>
      <c r="C46" s="218"/>
      <c r="D46" s="218"/>
      <c r="E46" s="218"/>
      <c r="F46" s="114"/>
    </row>
    <row r="47" spans="1:7">
      <c r="B47" s="37" t="s">
        <v>310</v>
      </c>
      <c r="E47" s="55">
        <f>'I122'!C53</f>
        <v>6660563.9470300004</v>
      </c>
      <c r="F47" s="37" t="s">
        <v>39</v>
      </c>
    </row>
    <row r="48" spans="1:7">
      <c r="B48" s="37" t="s">
        <v>941</v>
      </c>
      <c r="E48" s="55">
        <f>'I122'!D53+'I122'!E53</f>
        <v>572713</v>
      </c>
      <c r="F48" s="37" t="s">
        <v>45</v>
      </c>
    </row>
    <row r="49" spans="1:14" ht="13.5" thickBot="1">
      <c r="B49" s="218" t="s">
        <v>209</v>
      </c>
      <c r="C49" s="218"/>
      <c r="D49" s="218"/>
      <c r="E49" s="221">
        <f>E47+E48</f>
        <v>7233276.9470300004</v>
      </c>
    </row>
    <row r="52" spans="1:14">
      <c r="A52" s="217" t="s">
        <v>938</v>
      </c>
    </row>
    <row r="53" spans="1:14">
      <c r="B53" s="37" t="s">
        <v>47</v>
      </c>
    </row>
    <row r="54" spans="1:14">
      <c r="B54" s="37" t="s">
        <v>104</v>
      </c>
    </row>
    <row r="55" spans="1:14">
      <c r="B55" s="37" t="s">
        <v>503</v>
      </c>
    </row>
    <row r="56" spans="1:14">
      <c r="C56" s="111" t="s">
        <v>535</v>
      </c>
      <c r="D56" s="55"/>
      <c r="E56" s="57"/>
      <c r="F56" s="111" t="s">
        <v>536</v>
      </c>
      <c r="H56" s="57"/>
      <c r="I56" s="57"/>
      <c r="J56" s="57"/>
      <c r="K56" s="57"/>
      <c r="L56" s="57"/>
    </row>
    <row r="57" spans="1:14" s="62" customFormat="1" ht="51.75" thickBot="1">
      <c r="B57" s="244"/>
      <c r="C57" s="399" t="s">
        <v>731</v>
      </c>
      <c r="D57" s="246" t="s">
        <v>731</v>
      </c>
      <c r="E57" s="246" t="s">
        <v>502</v>
      </c>
      <c r="F57" s="400" t="s">
        <v>494</v>
      </c>
      <c r="G57" s="246" t="s">
        <v>939</v>
      </c>
      <c r="H57" s="246" t="s">
        <v>307</v>
      </c>
      <c r="I57" s="246" t="s">
        <v>247</v>
      </c>
      <c r="J57" s="246" t="s">
        <v>226</v>
      </c>
      <c r="K57" s="246"/>
      <c r="L57" s="246" t="s">
        <v>288</v>
      </c>
    </row>
    <row r="58" spans="1:14">
      <c r="B58" s="37" t="s">
        <v>265</v>
      </c>
      <c r="C58" s="124">
        <v>1506504.4328868906</v>
      </c>
      <c r="D58" s="55">
        <f>+C58</f>
        <v>1506504.4328868906</v>
      </c>
      <c r="E58" s="55">
        <f>C23</f>
        <v>8400674</v>
      </c>
      <c r="F58" s="124">
        <v>251975.81085969831</v>
      </c>
      <c r="G58" s="55">
        <f>+F58</f>
        <v>251975.81085969831</v>
      </c>
      <c r="H58" s="55"/>
      <c r="I58" s="55">
        <f>L58*H$76</f>
        <v>36946.158778835859</v>
      </c>
      <c r="J58" s="55">
        <f t="shared" ref="J58:J75" si="5">D58+I58</f>
        <v>1543450.5916657264</v>
      </c>
      <c r="K58" s="75"/>
      <c r="L58" s="75">
        <f t="shared" ref="L58:L75" si="6">C23/C$41</f>
        <v>0.17989419065795978</v>
      </c>
      <c r="N58" s="550"/>
    </row>
    <row r="59" spans="1:14">
      <c r="B59" s="37" t="s">
        <v>266</v>
      </c>
      <c r="C59" s="124">
        <v>245489.62586309414</v>
      </c>
      <c r="D59" s="55">
        <f t="shared" ref="D59:D74" si="7">+C59</f>
        <v>245489.62586309414</v>
      </c>
      <c r="E59" s="55">
        <f>C24</f>
        <v>1321616</v>
      </c>
      <c r="F59" s="124">
        <v>7917.3152962465729</v>
      </c>
      <c r="G59" s="55">
        <f t="shared" ref="G59:G74" si="8">+F59</f>
        <v>7917.3152962465729</v>
      </c>
      <c r="H59" s="55"/>
      <c r="I59" s="55">
        <f t="shared" ref="I59:I75" si="9">L59*H$76</f>
        <v>5812.4663069475064</v>
      </c>
      <c r="J59" s="55">
        <f t="shared" si="5"/>
        <v>251302.09217004164</v>
      </c>
      <c r="K59" s="75"/>
      <c r="L59" s="75">
        <f t="shared" si="6"/>
        <v>2.8301424466728526E-2</v>
      </c>
      <c r="N59" s="550"/>
    </row>
    <row r="60" spans="1:14">
      <c r="B60" s="37" t="s">
        <v>267</v>
      </c>
      <c r="C60" s="124">
        <v>171083.53053740258</v>
      </c>
      <c r="D60" s="55">
        <f t="shared" si="7"/>
        <v>171083.53053740258</v>
      </c>
      <c r="E60" s="55">
        <f>C25</f>
        <v>1056492.5</v>
      </c>
      <c r="F60" s="124">
        <v>8753.8814207123305</v>
      </c>
      <c r="G60" s="55">
        <f t="shared" si="8"/>
        <v>8753.8814207123305</v>
      </c>
      <c r="H60" s="55"/>
      <c r="I60" s="55">
        <f t="shared" si="9"/>
        <v>4646.4533266794124</v>
      </c>
      <c r="J60" s="55">
        <f t="shared" si="5"/>
        <v>175729.98386408199</v>
      </c>
      <c r="K60" s="75"/>
      <c r="L60" s="75">
        <f t="shared" si="6"/>
        <v>2.262400174363445E-2</v>
      </c>
      <c r="N60" s="550"/>
    </row>
    <row r="61" spans="1:14">
      <c r="B61" s="37" t="s">
        <v>268</v>
      </c>
      <c r="C61" s="124">
        <v>175083.1893834717</v>
      </c>
      <c r="D61" s="55">
        <f t="shared" si="7"/>
        <v>175083.1893834717</v>
      </c>
      <c r="E61" s="55">
        <f>C26</f>
        <v>1103960.5</v>
      </c>
      <c r="F61" s="124">
        <v>257548.83738863084</v>
      </c>
      <c r="G61" s="55">
        <f t="shared" si="8"/>
        <v>257548.83738863084</v>
      </c>
      <c r="H61" s="55"/>
      <c r="I61" s="55">
        <f t="shared" si="9"/>
        <v>4855.2175597533042</v>
      </c>
      <c r="J61" s="55">
        <f t="shared" si="5"/>
        <v>179938.40694322501</v>
      </c>
      <c r="K61" s="75"/>
      <c r="L61" s="75">
        <f t="shared" si="6"/>
        <v>2.3640493687275166E-2</v>
      </c>
      <c r="N61" s="550"/>
    </row>
    <row r="62" spans="1:14">
      <c r="B62" s="37" t="s">
        <v>269</v>
      </c>
      <c r="C62" s="124">
        <v>186207.09622588623</v>
      </c>
      <c r="D62" s="55"/>
      <c r="E62" s="55"/>
      <c r="F62" s="124">
        <v>308575.9918274529</v>
      </c>
      <c r="G62" s="55">
        <v>0</v>
      </c>
      <c r="H62" s="55"/>
      <c r="I62" s="55">
        <f>L62*H$76</f>
        <v>9247.0597091505424</v>
      </c>
      <c r="J62" s="55">
        <f t="shared" si="5"/>
        <v>9247.0597091505424</v>
      </c>
      <c r="K62" s="75"/>
      <c r="L62" s="75">
        <f t="shared" si="6"/>
        <v>4.5024770566849191E-2</v>
      </c>
      <c r="N62" s="550"/>
    </row>
    <row r="63" spans="1:14">
      <c r="B63" s="37" t="s">
        <v>124</v>
      </c>
      <c r="C63" s="124">
        <v>71985.99196269465</v>
      </c>
      <c r="D63" s="55">
        <f t="shared" si="7"/>
        <v>71985.99196269465</v>
      </c>
      <c r="E63" s="55">
        <f t="shared" ref="E63:E74" si="10">C28</f>
        <v>586917.5</v>
      </c>
      <c r="F63" s="124">
        <v>9450.7203879452027</v>
      </c>
      <c r="G63" s="55">
        <f t="shared" si="8"/>
        <v>9450.7203879452027</v>
      </c>
      <c r="H63" s="55"/>
      <c r="I63" s="55">
        <f t="shared" si="9"/>
        <v>2581.2627826145135</v>
      </c>
      <c r="J63" s="55">
        <f t="shared" si="5"/>
        <v>74567.254745309168</v>
      </c>
      <c r="K63" s="75"/>
      <c r="L63" s="75">
        <f t="shared" si="6"/>
        <v>1.2568402088391136E-2</v>
      </c>
      <c r="N63" s="550"/>
    </row>
    <row r="64" spans="1:14">
      <c r="B64" s="37" t="s">
        <v>125</v>
      </c>
      <c r="C64" s="124">
        <v>352908.66130728606</v>
      </c>
      <c r="D64" s="55">
        <f t="shared" si="7"/>
        <v>352908.66130728606</v>
      </c>
      <c r="E64" s="55">
        <f t="shared" si="10"/>
        <v>2483421</v>
      </c>
      <c r="F64" s="124">
        <v>21434.615811424635</v>
      </c>
      <c r="G64" s="55">
        <f t="shared" si="8"/>
        <v>21434.615811424635</v>
      </c>
      <c r="H64" s="55"/>
      <c r="I64" s="55">
        <f t="shared" si="9"/>
        <v>10922.083940014258</v>
      </c>
      <c r="J64" s="55">
        <f t="shared" si="5"/>
        <v>363830.74524730031</v>
      </c>
      <c r="K64" s="75"/>
      <c r="L64" s="75">
        <f t="shared" si="6"/>
        <v>5.3180615133735835E-2</v>
      </c>
      <c r="N64" s="550"/>
    </row>
    <row r="65" spans="2:14">
      <c r="B65" s="37" t="s">
        <v>198</v>
      </c>
      <c r="C65" s="124">
        <v>364185.3424795891</v>
      </c>
      <c r="D65" s="55">
        <f t="shared" si="7"/>
        <v>364185.3424795891</v>
      </c>
      <c r="E65" s="55">
        <f t="shared" si="10"/>
        <v>2068901</v>
      </c>
      <c r="F65" s="124">
        <v>6522.9271293698584</v>
      </c>
      <c r="G65" s="55">
        <f t="shared" si="8"/>
        <v>6522.9271293698584</v>
      </c>
      <c r="H65" s="55"/>
      <c r="I65" s="55">
        <f t="shared" si="9"/>
        <v>9099.0252500802071</v>
      </c>
      <c r="J65" s="55">
        <f t="shared" si="5"/>
        <v>373284.36772966932</v>
      </c>
      <c r="K65" s="75"/>
      <c r="L65" s="75">
        <f t="shared" si="6"/>
        <v>4.4303977388771863E-2</v>
      </c>
      <c r="N65" s="550"/>
    </row>
    <row r="66" spans="2:14">
      <c r="B66" s="37" t="s">
        <v>301</v>
      </c>
      <c r="C66" s="124">
        <v>1100534.1386503759</v>
      </c>
      <c r="D66" s="55">
        <f t="shared" si="7"/>
        <v>1100534.1386503759</v>
      </c>
      <c r="E66" s="55">
        <f t="shared" si="10"/>
        <v>7513504.5</v>
      </c>
      <c r="F66" s="124">
        <v>344832.01520758955</v>
      </c>
      <c r="G66" s="55">
        <f t="shared" si="8"/>
        <v>344832.01520758955</v>
      </c>
      <c r="H66" s="55"/>
      <c r="I66" s="55">
        <f t="shared" si="9"/>
        <v>33044.387895839995</v>
      </c>
      <c r="J66" s="55">
        <f t="shared" si="5"/>
        <v>1133578.5265462159</v>
      </c>
      <c r="K66" s="75"/>
      <c r="L66" s="75">
        <f t="shared" si="6"/>
        <v>0.16089611512510055</v>
      </c>
      <c r="N66" s="550"/>
    </row>
    <row r="67" spans="2:14">
      <c r="B67" s="37" t="s">
        <v>302</v>
      </c>
      <c r="C67" s="124">
        <v>801732.71111828298</v>
      </c>
      <c r="D67" s="55">
        <f t="shared" si="7"/>
        <v>801732.71111828298</v>
      </c>
      <c r="E67" s="55">
        <f t="shared" si="10"/>
        <v>4992766.5</v>
      </c>
      <c r="F67" s="124">
        <v>187991.44056397237</v>
      </c>
      <c r="G67" s="55">
        <f t="shared" si="8"/>
        <v>187991.44056397237</v>
      </c>
      <c r="H67" s="55"/>
      <c r="I67" s="55">
        <f t="shared" si="9"/>
        <v>21958.18381413832</v>
      </c>
      <c r="J67" s="55">
        <f t="shared" si="5"/>
        <v>823690.89493242127</v>
      </c>
      <c r="K67" s="75"/>
      <c r="L67" s="75">
        <f t="shared" si="6"/>
        <v>0.10691638416889819</v>
      </c>
      <c r="N67" s="550"/>
    </row>
    <row r="68" spans="2:14">
      <c r="B68" s="37" t="s">
        <v>303</v>
      </c>
      <c r="C68" s="124">
        <v>168222.79863266018</v>
      </c>
      <c r="D68" s="55">
        <f t="shared" si="7"/>
        <v>168222.79863266018</v>
      </c>
      <c r="E68" s="55">
        <f t="shared" si="10"/>
        <v>1096314.5</v>
      </c>
      <c r="F68" s="124">
        <v>3560.7203221643817</v>
      </c>
      <c r="G68" s="55">
        <f t="shared" si="8"/>
        <v>3560.7203221643817</v>
      </c>
      <c r="H68" s="55"/>
      <c r="I68" s="55">
        <f t="shared" si="9"/>
        <v>4821.590456734787</v>
      </c>
      <c r="J68" s="55">
        <f t="shared" si="5"/>
        <v>173044.38908939497</v>
      </c>
      <c r="K68" s="75"/>
      <c r="L68" s="75">
        <f t="shared" si="6"/>
        <v>2.3476760279483033E-2</v>
      </c>
      <c r="N68" s="550"/>
    </row>
    <row r="69" spans="2:14">
      <c r="B69" s="37" t="s">
        <v>257</v>
      </c>
      <c r="C69" s="124">
        <v>422060.99781829619</v>
      </c>
      <c r="D69" s="55">
        <f t="shared" si="7"/>
        <v>422060.99781829619</v>
      </c>
      <c r="E69" s="55">
        <f t="shared" si="10"/>
        <v>2740521</v>
      </c>
      <c r="F69" s="124">
        <v>25348.050040273985</v>
      </c>
      <c r="G69" s="55">
        <f t="shared" si="8"/>
        <v>25348.050040273985</v>
      </c>
      <c r="H69" s="55"/>
      <c r="I69" s="55">
        <f t="shared" si="9"/>
        <v>12052.809572509781</v>
      </c>
      <c r="J69" s="55">
        <f t="shared" si="5"/>
        <v>434113.80739080597</v>
      </c>
      <c r="K69" s="75"/>
      <c r="L69" s="75">
        <f t="shared" si="6"/>
        <v>5.8686220567080997E-2</v>
      </c>
      <c r="N69" s="550"/>
    </row>
    <row r="70" spans="2:14">
      <c r="B70" s="37" t="s">
        <v>258</v>
      </c>
      <c r="C70" s="124">
        <v>1045767.2025094471</v>
      </c>
      <c r="D70" s="55">
        <f t="shared" si="7"/>
        <v>1045767.2025094471</v>
      </c>
      <c r="E70" s="55">
        <f t="shared" si="10"/>
        <v>6445718</v>
      </c>
      <c r="F70" s="124">
        <v>89413.541836958946</v>
      </c>
      <c r="G70" s="55">
        <f t="shared" si="8"/>
        <v>89413.541836958946</v>
      </c>
      <c r="H70" s="55"/>
      <c r="I70" s="55">
        <f t="shared" si="9"/>
        <v>28348.263564518791</v>
      </c>
      <c r="J70" s="55">
        <f t="shared" si="5"/>
        <v>1074115.4660739659</v>
      </c>
      <c r="K70" s="75"/>
      <c r="L70" s="75">
        <f t="shared" si="6"/>
        <v>0.13803026076472474</v>
      </c>
      <c r="N70" s="550"/>
    </row>
    <row r="71" spans="2:14">
      <c r="B71" s="37" t="s">
        <v>211</v>
      </c>
      <c r="C71" s="124">
        <v>289810.99979651475</v>
      </c>
      <c r="D71" s="55">
        <f t="shared" si="7"/>
        <v>289810.99979651475</v>
      </c>
      <c r="E71" s="55">
        <f t="shared" si="10"/>
        <v>1467053</v>
      </c>
      <c r="F71" s="124">
        <v>27971.809875287639</v>
      </c>
      <c r="G71" s="55">
        <f t="shared" si="8"/>
        <v>27971.809875287639</v>
      </c>
      <c r="H71" s="55"/>
      <c r="I71" s="55">
        <f t="shared" si="9"/>
        <v>6452.0981381931369</v>
      </c>
      <c r="J71" s="55">
        <f t="shared" si="5"/>
        <v>296263.09793470788</v>
      </c>
      <c r="K71" s="75"/>
      <c r="L71" s="75">
        <f t="shared" si="6"/>
        <v>3.1415849738643815E-2</v>
      </c>
      <c r="N71" s="550"/>
    </row>
    <row r="72" spans="2:14">
      <c r="B72" s="37" t="s">
        <v>212</v>
      </c>
      <c r="C72" s="124">
        <v>95038.231558184983</v>
      </c>
      <c r="D72" s="55">
        <f t="shared" si="7"/>
        <v>95038.231558184983</v>
      </c>
      <c r="E72" s="55">
        <f t="shared" si="10"/>
        <v>640633</v>
      </c>
      <c r="F72" s="124">
        <v>4261.8903142739728</v>
      </c>
      <c r="G72" s="55">
        <f t="shared" si="8"/>
        <v>4261.8903142739728</v>
      </c>
      <c r="H72" s="55"/>
      <c r="I72" s="55">
        <f t="shared" si="9"/>
        <v>2817.503516618066</v>
      </c>
      <c r="J72" s="55">
        <f t="shared" si="5"/>
        <v>97855.735074803044</v>
      </c>
      <c r="K72" s="75"/>
      <c r="L72" s="75">
        <f t="shared" si="6"/>
        <v>1.3718679601634434E-2</v>
      </c>
      <c r="N72" s="550"/>
    </row>
    <row r="73" spans="2:14">
      <c r="B73" s="37" t="s">
        <v>108</v>
      </c>
      <c r="C73" s="124">
        <v>332527.0307011088</v>
      </c>
      <c r="D73" s="55">
        <f t="shared" si="7"/>
        <v>332527.0307011088</v>
      </c>
      <c r="E73" s="55">
        <f t="shared" si="10"/>
        <v>2189121</v>
      </c>
      <c r="F73" s="124">
        <v>20431.959042602732</v>
      </c>
      <c r="G73" s="55">
        <f t="shared" si="8"/>
        <v>20431.959042602732</v>
      </c>
      <c r="H73" s="55"/>
      <c r="I73" s="55">
        <f t="shared" si="9"/>
        <v>9627.7527317550885</v>
      </c>
      <c r="J73" s="55">
        <f t="shared" si="5"/>
        <v>342154.78343286389</v>
      </c>
      <c r="K73" s="75"/>
      <c r="L73" s="75">
        <f t="shared" si="6"/>
        <v>4.6878399345974334E-2</v>
      </c>
      <c r="N73" s="550"/>
    </row>
    <row r="74" spans="2:14">
      <c r="B74" s="37" t="s">
        <v>67</v>
      </c>
      <c r="C74" s="124">
        <v>47300.662103004135</v>
      </c>
      <c r="D74" s="55">
        <f t="shared" si="7"/>
        <v>47300.662103004135</v>
      </c>
      <c r="E74" s="55">
        <f t="shared" si="10"/>
        <v>318027.5</v>
      </c>
      <c r="F74" s="124">
        <v>1529.3022940821913</v>
      </c>
      <c r="G74" s="55">
        <f t="shared" si="8"/>
        <v>1529.3022940821913</v>
      </c>
      <c r="H74" s="55"/>
      <c r="I74" s="55">
        <f t="shared" si="9"/>
        <v>1398.6847378003506</v>
      </c>
      <c r="J74" s="55">
        <f t="shared" si="5"/>
        <v>48699.346840804486</v>
      </c>
      <c r="K74" s="75"/>
      <c r="L74" s="75">
        <f t="shared" si="6"/>
        <v>6.8103225669124056E-3</v>
      </c>
      <c r="N74" s="550"/>
    </row>
    <row r="75" spans="2:14">
      <c r="B75" s="37" t="s">
        <v>215</v>
      </c>
      <c r="C75" s="124">
        <v>22774.25202073704</v>
      </c>
      <c r="D75" s="55"/>
      <c r="E75" s="55"/>
      <c r="F75" s="124">
        <v>0</v>
      </c>
      <c r="G75" s="55">
        <v>0</v>
      </c>
      <c r="H75" s="55"/>
      <c r="I75" s="55">
        <f t="shared" si="9"/>
        <v>746.1623704643107</v>
      </c>
      <c r="J75" s="55">
        <f t="shared" si="5"/>
        <v>746.1623704643107</v>
      </c>
      <c r="K75" s="75"/>
      <c r="L75" s="75">
        <f t="shared" si="6"/>
        <v>3.6331321082015717E-3</v>
      </c>
      <c r="N75" s="550"/>
    </row>
    <row r="76" spans="2:14" s="6" customFormat="1" ht="14.25" thickBot="1">
      <c r="B76" s="212" t="s">
        <v>287</v>
      </c>
      <c r="C76" s="232">
        <v>7399216.8955549262</v>
      </c>
      <c r="D76" s="213">
        <f>SUM(D58:D75)</f>
        <v>7190235.5473083025</v>
      </c>
      <c r="E76" s="213">
        <f>SUM(E58:E75)</f>
        <v>44425641.5</v>
      </c>
      <c r="F76" s="232">
        <v>1577520.8296186863</v>
      </c>
      <c r="G76" s="213">
        <f>SUM(G58:G74)</f>
        <v>1268944.8377912333</v>
      </c>
      <c r="H76" s="213">
        <f>D76*G78</f>
        <v>205377.16445264823</v>
      </c>
      <c r="I76" s="213">
        <f>SUM(I58:I75)</f>
        <v>205377.16445264823</v>
      </c>
      <c r="J76" s="213">
        <f>SUM(J58:J75)</f>
        <v>7395612.7117609521</v>
      </c>
      <c r="K76" s="234"/>
      <c r="L76" s="234">
        <f>SUM(L58:L75)</f>
        <v>0.99999999999999989</v>
      </c>
      <c r="N76" s="550"/>
    </row>
    <row r="77" spans="2:14">
      <c r="N77" s="550"/>
    </row>
    <row r="78" spans="2:14">
      <c r="B78" s="37" t="s">
        <v>246</v>
      </c>
      <c r="G78" s="75">
        <f>G76/E76</f>
        <v>2.8563343036728764E-2</v>
      </c>
      <c r="N78" s="550"/>
    </row>
    <row r="81" spans="1:7">
      <c r="A81" s="217" t="s">
        <v>86</v>
      </c>
    </row>
    <row r="83" spans="1:7" s="62" customFormat="1" ht="26.25" thickBot="1">
      <c r="B83" s="244"/>
      <c r="C83" s="244" t="s">
        <v>940</v>
      </c>
      <c r="D83" s="244" t="s">
        <v>87</v>
      </c>
      <c r="E83" s="257" t="s">
        <v>219</v>
      </c>
    </row>
    <row r="84" spans="1:7">
      <c r="B84" s="37" t="s">
        <v>265</v>
      </c>
      <c r="C84" s="55">
        <f>J58</f>
        <v>1543450.5916657264</v>
      </c>
      <c r="D84" s="75">
        <f>C84/C$102</f>
        <v>0.20869813656023897</v>
      </c>
      <c r="E84" s="55">
        <f t="shared" ref="E84:E101" si="11">D84*E$104</f>
        <v>1509571.4200692954</v>
      </c>
      <c r="F84" s="550"/>
      <c r="G84" s="550"/>
    </row>
    <row r="85" spans="1:7">
      <c r="B85" s="37" t="s">
        <v>266</v>
      </c>
      <c r="C85" s="55">
        <f t="shared" ref="C85:C101" si="12">J59</f>
        <v>251302.09217004164</v>
      </c>
      <c r="D85" s="75">
        <f t="shared" ref="D85:D101" si="13">C85/C$102</f>
        <v>3.3979888072073569E-2</v>
      </c>
      <c r="E85" s="55">
        <f t="shared" si="11"/>
        <v>245785.94105438943</v>
      </c>
      <c r="F85" s="550"/>
      <c r="G85" s="550"/>
    </row>
    <row r="86" spans="1:7">
      <c r="B86" s="37" t="s">
        <v>267</v>
      </c>
      <c r="C86" s="55">
        <f t="shared" si="12"/>
        <v>175729.98386408199</v>
      </c>
      <c r="D86" s="75">
        <f t="shared" si="13"/>
        <v>2.3761382689040152E-2</v>
      </c>
      <c r="E86" s="55">
        <f t="shared" si="11"/>
        <v>171872.66163419184</v>
      </c>
      <c r="F86" s="550"/>
      <c r="G86" s="550"/>
    </row>
    <row r="87" spans="1:7">
      <c r="B87" s="37" t="s">
        <v>268</v>
      </c>
      <c r="C87" s="55">
        <f t="shared" si="12"/>
        <v>179938.40694322501</v>
      </c>
      <c r="D87" s="75">
        <f t="shared" si="13"/>
        <v>2.4330425883047666E-2</v>
      </c>
      <c r="E87" s="55">
        <f t="shared" si="11"/>
        <v>175988.70865127072</v>
      </c>
      <c r="F87" s="550"/>
      <c r="G87" s="550"/>
    </row>
    <row r="88" spans="1:7">
      <c r="B88" s="37" t="s">
        <v>269</v>
      </c>
      <c r="C88" s="55">
        <f t="shared" si="12"/>
        <v>9247.0597091505424</v>
      </c>
      <c r="D88" s="75">
        <f t="shared" si="13"/>
        <v>1.2503439633129122E-3</v>
      </c>
      <c r="E88" s="55">
        <f t="shared" si="11"/>
        <v>9044.0841656894117</v>
      </c>
      <c r="F88" s="550"/>
      <c r="G88" s="550"/>
    </row>
    <row r="89" spans="1:7">
      <c r="B89" s="37" t="s">
        <v>124</v>
      </c>
      <c r="C89" s="55">
        <f t="shared" si="12"/>
        <v>74567.254745309168</v>
      </c>
      <c r="D89" s="75">
        <f t="shared" si="13"/>
        <v>1.0082633806219706E-2</v>
      </c>
      <c r="E89" s="55">
        <f t="shared" si="11"/>
        <v>72930.482675874344</v>
      </c>
      <c r="F89" s="550"/>
      <c r="G89" s="550"/>
    </row>
    <row r="90" spans="1:7">
      <c r="B90" s="37" t="s">
        <v>125</v>
      </c>
      <c r="C90" s="55">
        <f t="shared" si="12"/>
        <v>363830.74524730031</v>
      </c>
      <c r="D90" s="75">
        <f t="shared" si="13"/>
        <v>4.9195483785774041E-2</v>
      </c>
      <c r="E90" s="55">
        <f t="shared" si="11"/>
        <v>355844.55876562756</v>
      </c>
      <c r="F90" s="550"/>
      <c r="G90" s="550"/>
    </row>
    <row r="91" spans="1:7">
      <c r="B91" s="37" t="s">
        <v>198</v>
      </c>
      <c r="C91" s="55">
        <f t="shared" si="12"/>
        <v>373284.36772966932</v>
      </c>
      <c r="D91" s="75">
        <f t="shared" si="13"/>
        <v>5.0473758196673803E-2</v>
      </c>
      <c r="E91" s="55">
        <f t="shared" si="11"/>
        <v>365090.67159396713</v>
      </c>
      <c r="F91" s="550"/>
      <c r="G91" s="550"/>
    </row>
    <row r="92" spans="1:7">
      <c r="B92" s="37" t="s">
        <v>301</v>
      </c>
      <c r="C92" s="55">
        <f t="shared" si="12"/>
        <v>1133578.5265462159</v>
      </c>
      <c r="D92" s="75">
        <f t="shared" si="13"/>
        <v>0.15327716184265983</v>
      </c>
      <c r="E92" s="55">
        <f t="shared" si="11"/>
        <v>1108696.1612626978</v>
      </c>
      <c r="F92" s="550"/>
      <c r="G92" s="550"/>
    </row>
    <row r="93" spans="1:7">
      <c r="B93" s="37" t="s">
        <v>302</v>
      </c>
      <c r="C93" s="55">
        <f t="shared" si="12"/>
        <v>823690.89493242127</v>
      </c>
      <c r="D93" s="75">
        <f t="shared" si="13"/>
        <v>0.11137561241173946</v>
      </c>
      <c r="E93" s="55">
        <f t="shared" si="11"/>
        <v>805610.64971918345</v>
      </c>
      <c r="F93" s="550"/>
      <c r="G93" s="550"/>
    </row>
    <row r="94" spans="1:7">
      <c r="B94" s="37" t="s">
        <v>303</v>
      </c>
      <c r="C94" s="55">
        <f t="shared" si="12"/>
        <v>173044.38908939497</v>
      </c>
      <c r="D94" s="75">
        <f t="shared" si="13"/>
        <v>2.3398249182817441E-2</v>
      </c>
      <c r="E94" s="55">
        <f t="shared" si="11"/>
        <v>169246.01641493695</v>
      </c>
      <c r="F94" s="550"/>
      <c r="G94" s="550"/>
    </row>
    <row r="95" spans="1:7">
      <c r="B95" s="37" t="s">
        <v>257</v>
      </c>
      <c r="C95" s="55">
        <f t="shared" si="12"/>
        <v>434113.80739080597</v>
      </c>
      <c r="D95" s="75">
        <f t="shared" si="13"/>
        <v>5.8698829199161799E-2</v>
      </c>
      <c r="E95" s="55">
        <f t="shared" si="11"/>
        <v>424584.88806394849</v>
      </c>
      <c r="F95" s="550"/>
      <c r="G95" s="550"/>
    </row>
    <row r="96" spans="1:7">
      <c r="B96" s="37" t="s">
        <v>258</v>
      </c>
      <c r="C96" s="55">
        <f t="shared" si="12"/>
        <v>1074115.4660739659</v>
      </c>
      <c r="D96" s="75">
        <f t="shared" si="13"/>
        <v>0.14523684621368049</v>
      </c>
      <c r="E96" s="55">
        <f t="shared" si="11"/>
        <v>1050538.3315767564</v>
      </c>
      <c r="F96" s="550"/>
      <c r="G96" s="550"/>
    </row>
    <row r="97" spans="2:7">
      <c r="B97" s="37" t="s">
        <v>211</v>
      </c>
      <c r="C97" s="55">
        <f t="shared" si="12"/>
        <v>296263.09793470788</v>
      </c>
      <c r="D97" s="75">
        <f t="shared" si="13"/>
        <v>4.0059304006491894E-2</v>
      </c>
      <c r="E97" s="55">
        <f t="shared" si="11"/>
        <v>289760.04018422437</v>
      </c>
      <c r="F97" s="550"/>
      <c r="G97" s="550"/>
    </row>
    <row r="98" spans="2:7">
      <c r="B98" s="37" t="s">
        <v>212</v>
      </c>
      <c r="C98" s="55">
        <f t="shared" si="12"/>
        <v>97855.735074803044</v>
      </c>
      <c r="D98" s="75">
        <f t="shared" si="13"/>
        <v>1.3231592687268076E-2</v>
      </c>
      <c r="E98" s="55">
        <f t="shared" si="11"/>
        <v>95707.774357306902</v>
      </c>
      <c r="F98" s="550"/>
      <c r="G98" s="550"/>
    </row>
    <row r="99" spans="2:7">
      <c r="B99" s="37" t="s">
        <v>108</v>
      </c>
      <c r="C99" s="55">
        <f t="shared" si="12"/>
        <v>342154.78343286389</v>
      </c>
      <c r="D99" s="75">
        <f t="shared" si="13"/>
        <v>4.6264562081347035E-2</v>
      </c>
      <c r="E99" s="55">
        <f t="shared" si="11"/>
        <v>334644.39036744583</v>
      </c>
      <c r="F99" s="550"/>
      <c r="G99" s="550"/>
    </row>
    <row r="100" spans="2:7">
      <c r="B100" s="37" t="s">
        <v>67</v>
      </c>
      <c r="C100" s="55">
        <f t="shared" si="12"/>
        <v>48699.346840804486</v>
      </c>
      <c r="D100" s="75">
        <f t="shared" si="13"/>
        <v>6.5848968488249563E-3</v>
      </c>
      <c r="E100" s="55">
        <f t="shared" si="11"/>
        <v>47630.382575176052</v>
      </c>
      <c r="F100" s="550"/>
      <c r="G100" s="550"/>
    </row>
    <row r="101" spans="2:7">
      <c r="B101" s="37" t="s">
        <v>215</v>
      </c>
      <c r="C101" s="55">
        <f t="shared" si="12"/>
        <v>746.1623704643107</v>
      </c>
      <c r="D101" s="75">
        <f t="shared" si="13"/>
        <v>1.008925696281686E-4</v>
      </c>
      <c r="E101" s="55">
        <f t="shared" si="11"/>
        <v>729.7838980180511</v>
      </c>
      <c r="F101" s="550"/>
      <c r="G101" s="550"/>
    </row>
    <row r="102" spans="2:7" ht="14.25" thickBot="1">
      <c r="B102" s="212" t="s">
        <v>287</v>
      </c>
      <c r="C102" s="213">
        <f>SUM(C84:C101)</f>
        <v>7395612.7117609521</v>
      </c>
      <c r="D102" s="234">
        <f>SUM(D84:D101)</f>
        <v>0.99999999999999989</v>
      </c>
      <c r="E102" s="213">
        <f>SUM(E84:E101)</f>
        <v>7233276.9470299985</v>
      </c>
      <c r="F102" s="550"/>
      <c r="G102" s="550"/>
    </row>
    <row r="103" spans="2:7">
      <c r="C103" s="57"/>
      <c r="D103" s="57"/>
      <c r="E103" s="57"/>
    </row>
    <row r="104" spans="2:7">
      <c r="B104" s="37" t="s">
        <v>119</v>
      </c>
      <c r="C104" s="57"/>
      <c r="D104" s="57"/>
      <c r="E104" s="55">
        <f>E49</f>
        <v>7233276.9470300004</v>
      </c>
    </row>
  </sheetData>
  <hyperlinks>
    <hyperlink ref="B14" r:id="rId1" display="http://www.minhap.gob.es/es-ES/Estadistica e Informes/Estadisticas territoriales/Paginas/Informes financiacion comunidades autonomas2.aspx"/>
    <hyperlink ref="B16" r:id="rId2" display="http://www.minhap.gob.es/es-ES/Areas Tematicas/Financiacion Autonomica/Paginas/haciendas 2005.aspx"/>
  </hyperlinks>
  <pageMargins left="0.75" right="0.75" top="1" bottom="1" header="0.5" footer="0.5"/>
  <pageSetup paperSize="9" orientation="portrait" horizontalDpi="4294967292" verticalDpi="4294967292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66CC"/>
  </sheetPr>
  <dimension ref="A1:AG250"/>
  <sheetViews>
    <sheetView zoomScale="85" zoomScaleNormal="85" workbookViewId="0">
      <selection activeCell="G23" sqref="G23:G41"/>
    </sheetView>
  </sheetViews>
  <sheetFormatPr baseColWidth="10" defaultRowHeight="12.75"/>
  <cols>
    <col min="1" max="1" width="6.25" style="37" customWidth="1"/>
    <col min="2" max="2" width="11" style="37"/>
    <col min="3" max="3" width="35.125" style="37" customWidth="1"/>
    <col min="4" max="4" width="25" style="37" customWidth="1"/>
    <col min="5" max="5" width="18" style="37" customWidth="1"/>
    <col min="6" max="6" width="12.5" style="37" customWidth="1"/>
    <col min="7" max="7" width="16.125" style="37" customWidth="1"/>
    <col min="8" max="8" width="18.875" style="37" customWidth="1"/>
    <col min="9" max="9" width="24.75" style="37" customWidth="1"/>
    <col min="10" max="10" width="26.875" style="37" customWidth="1"/>
    <col min="11" max="12" width="20.125" style="37" customWidth="1"/>
    <col min="13" max="13" width="15.625" style="37" customWidth="1"/>
    <col min="14" max="16384" width="11" style="37"/>
  </cols>
  <sheetData>
    <row r="1" spans="2:5">
      <c r="B1" s="50"/>
    </row>
    <row r="2" spans="2:5">
      <c r="B2" s="48" t="s">
        <v>323</v>
      </c>
    </row>
    <row r="3" spans="2:5">
      <c r="B3" s="7" t="s">
        <v>90</v>
      </c>
    </row>
    <row r="5" spans="2:5">
      <c r="B5" s="48" t="s">
        <v>73</v>
      </c>
    </row>
    <row r="6" spans="2:5">
      <c r="B6" s="101">
        <f>'I122'!F55+'I122'!F56</f>
        <v>1155083.0370499999</v>
      </c>
    </row>
    <row r="8" spans="2:5">
      <c r="B8" s="48" t="s">
        <v>282</v>
      </c>
    </row>
    <row r="9" spans="2:5">
      <c r="B9" s="37" t="s">
        <v>121</v>
      </c>
      <c r="E9" s="37" t="s">
        <v>18</v>
      </c>
    </row>
    <row r="10" spans="2:5">
      <c r="B10" s="37" t="s">
        <v>113</v>
      </c>
    </row>
    <row r="11" spans="2:5">
      <c r="B11" s="37" t="s">
        <v>2</v>
      </c>
    </row>
    <row r="13" spans="2:5">
      <c r="B13" s="48" t="s">
        <v>114</v>
      </c>
    </row>
    <row r="14" spans="2:5">
      <c r="B14" s="37" t="s">
        <v>3</v>
      </c>
    </row>
    <row r="15" spans="2:5">
      <c r="B15" s="313" t="s">
        <v>732</v>
      </c>
      <c r="C15" s="73"/>
    </row>
    <row r="16" spans="2:5" ht="15.75">
      <c r="B16" s="95" t="s">
        <v>631</v>
      </c>
      <c r="C16" s="73"/>
    </row>
    <row r="17" spans="1:7">
      <c r="B17" s="323" t="s">
        <v>733</v>
      </c>
      <c r="C17" s="73"/>
    </row>
    <row r="18" spans="1:7" ht="15.75">
      <c r="B18" s="95" t="s">
        <v>636</v>
      </c>
      <c r="C18" s="73"/>
    </row>
    <row r="19" spans="1:7">
      <c r="B19" s="422" t="s">
        <v>284</v>
      </c>
    </row>
    <row r="20" spans="1:7">
      <c r="D20" s="137" t="s">
        <v>453</v>
      </c>
    </row>
    <row r="21" spans="1:7">
      <c r="C21" s="344" t="s">
        <v>452</v>
      </c>
    </row>
    <row r="22" spans="1:7" s="6" customFormat="1" ht="27.75" thickBot="1">
      <c r="A22" s="208"/>
      <c r="B22" s="209"/>
      <c r="C22" s="210" t="s">
        <v>655</v>
      </c>
      <c r="D22" s="209" t="s">
        <v>221</v>
      </c>
      <c r="E22" s="209" t="s">
        <v>222</v>
      </c>
      <c r="F22" s="209" t="s">
        <v>285</v>
      </c>
      <c r="G22" s="209" t="s">
        <v>262</v>
      </c>
    </row>
    <row r="23" spans="1:7">
      <c r="B23" s="37" t="s">
        <v>265</v>
      </c>
      <c r="C23" s="55">
        <v>8400674</v>
      </c>
      <c r="D23" s="50">
        <f t="shared" ref="D23:D40" si="0">F136+F230</f>
        <v>195530.02424490941</v>
      </c>
      <c r="E23" s="51">
        <f t="shared" ref="E23:E41" si="1">D23*1000/C23</f>
        <v>23.275516255589661</v>
      </c>
      <c r="F23" s="51">
        <f t="shared" ref="F23:F41" si="2">E$41-E23</f>
        <v>1.4597285703431098</v>
      </c>
      <c r="G23" s="51">
        <f t="shared" ref="G23:G40" si="3">F23*C23/1000</f>
        <v>12262.703847938534</v>
      </c>
    </row>
    <row r="24" spans="1:7">
      <c r="B24" s="37" t="s">
        <v>266</v>
      </c>
      <c r="C24" s="55">
        <v>1321616</v>
      </c>
      <c r="D24" s="50">
        <f t="shared" si="0"/>
        <v>33504.688299078669</v>
      </c>
      <c r="E24" s="51">
        <f t="shared" si="1"/>
        <v>25.351303479284958</v>
      </c>
      <c r="F24" s="51">
        <f t="shared" si="2"/>
        <v>-0.61605865335218724</v>
      </c>
      <c r="G24" s="51">
        <f t="shared" si="3"/>
        <v>-814.1929732087043</v>
      </c>
    </row>
    <row r="25" spans="1:7">
      <c r="B25" s="37" t="s">
        <v>267</v>
      </c>
      <c r="C25" s="55">
        <v>1056492.5</v>
      </c>
      <c r="D25" s="50">
        <f t="shared" si="0"/>
        <v>27780.320560991619</v>
      </c>
      <c r="E25" s="51">
        <f t="shared" si="1"/>
        <v>26.29485827962964</v>
      </c>
      <c r="F25" s="51">
        <f t="shared" si="2"/>
        <v>-1.5596134536968691</v>
      </c>
      <c r="G25" s="51">
        <f t="shared" si="3"/>
        <v>-1647.7199167298395</v>
      </c>
    </row>
    <row r="26" spans="1:7">
      <c r="B26" s="37" t="s">
        <v>268</v>
      </c>
      <c r="C26" s="55">
        <v>1103960.5</v>
      </c>
      <c r="D26" s="50">
        <f t="shared" si="0"/>
        <v>31492.42520775726</v>
      </c>
      <c r="E26" s="51">
        <f t="shared" si="1"/>
        <v>28.526768129618098</v>
      </c>
      <c r="F26" s="51">
        <f t="shared" si="2"/>
        <v>-3.7915233036853273</v>
      </c>
      <c r="G26" s="51">
        <f t="shared" si="3"/>
        <v>-4185.6919620981062</v>
      </c>
    </row>
    <row r="27" spans="1:7">
      <c r="B27" s="37" t="s">
        <v>269</v>
      </c>
      <c r="C27" s="55">
        <v>2102560.5</v>
      </c>
      <c r="D27" s="50">
        <f t="shared" si="0"/>
        <v>34621.737560929192</v>
      </c>
      <c r="E27" s="51">
        <f t="shared" si="1"/>
        <v>16.466464370908326</v>
      </c>
      <c r="F27" s="51">
        <f t="shared" si="2"/>
        <v>8.2687804550244444</v>
      </c>
      <c r="G27" s="51">
        <f t="shared" si="3"/>
        <v>17385.611167906423</v>
      </c>
    </row>
    <row r="28" spans="1:7">
      <c r="B28" s="37" t="s">
        <v>124</v>
      </c>
      <c r="C28" s="55">
        <v>586917.5</v>
      </c>
      <c r="D28" s="50">
        <f t="shared" si="0"/>
        <v>13374.640175002485</v>
      </c>
      <c r="E28" s="51">
        <f t="shared" si="1"/>
        <v>22.787938977799239</v>
      </c>
      <c r="F28" s="51">
        <f t="shared" si="2"/>
        <v>1.9473058481335315</v>
      </c>
      <c r="G28" s="51">
        <f t="shared" si="3"/>
        <v>1142.9078801219118</v>
      </c>
    </row>
    <row r="29" spans="1:7">
      <c r="B29" s="37" t="s">
        <v>125</v>
      </c>
      <c r="C29" s="55">
        <v>2483421</v>
      </c>
      <c r="D29" s="50">
        <f t="shared" si="0"/>
        <v>56291.461421142696</v>
      </c>
      <c r="E29" s="51">
        <f t="shared" si="1"/>
        <v>22.666902398402325</v>
      </c>
      <c r="F29" s="51">
        <f t="shared" si="2"/>
        <v>2.0683424275304461</v>
      </c>
      <c r="G29" s="51">
        <f t="shared" si="3"/>
        <v>5136.5650197200875</v>
      </c>
    </row>
    <row r="30" spans="1:7">
      <c r="B30" s="37" t="s">
        <v>198</v>
      </c>
      <c r="C30" s="55">
        <v>2068901</v>
      </c>
      <c r="D30" s="50">
        <f t="shared" si="0"/>
        <v>39626.236838705074</v>
      </c>
      <c r="E30" s="51">
        <f t="shared" si="1"/>
        <v>19.15327840177228</v>
      </c>
      <c r="F30" s="51">
        <f t="shared" si="2"/>
        <v>5.5819664241604912</v>
      </c>
      <c r="G30" s="51">
        <f t="shared" si="3"/>
        <v>11548.535916912064</v>
      </c>
    </row>
    <row r="31" spans="1:7">
      <c r="B31" s="37" t="s">
        <v>301</v>
      </c>
      <c r="C31" s="55">
        <v>7513504.5</v>
      </c>
      <c r="D31" s="50">
        <f t="shared" si="0"/>
        <v>202826.11756011093</v>
      </c>
      <c r="E31" s="51">
        <f t="shared" si="1"/>
        <v>26.994875368759136</v>
      </c>
      <c r="F31" s="51">
        <f t="shared" si="2"/>
        <v>-2.2596305428263648</v>
      </c>
      <c r="G31" s="51">
        <f t="shared" si="3"/>
        <v>-16977.744251863336</v>
      </c>
    </row>
    <row r="32" spans="1:7">
      <c r="B32" s="37" t="s">
        <v>302</v>
      </c>
      <c r="C32" s="55">
        <v>4992766.5</v>
      </c>
      <c r="D32" s="50">
        <f t="shared" si="0"/>
        <v>122794.8309350753</v>
      </c>
      <c r="E32" s="51">
        <f t="shared" si="1"/>
        <v>24.59454711833115</v>
      </c>
      <c r="F32" s="51">
        <f t="shared" si="2"/>
        <v>0.14069770760162115</v>
      </c>
      <c r="G32" s="51">
        <f t="shared" si="3"/>
        <v>702.47080114016933</v>
      </c>
    </row>
    <row r="33" spans="1:9">
      <c r="B33" s="37" t="s">
        <v>303</v>
      </c>
      <c r="C33" s="55">
        <v>1096314.5</v>
      </c>
      <c r="D33" s="50">
        <f t="shared" si="0"/>
        <v>20584.400926946815</v>
      </c>
      <c r="E33" s="51">
        <f t="shared" si="1"/>
        <v>18.775999885933111</v>
      </c>
      <c r="F33" s="51">
        <f t="shared" si="2"/>
        <v>5.9592449399996603</v>
      </c>
      <c r="G33" s="51">
        <f t="shared" si="3"/>
        <v>6533.2066367732577</v>
      </c>
    </row>
    <row r="34" spans="1:9">
      <c r="B34" s="37" t="s">
        <v>257</v>
      </c>
      <c r="C34" s="55">
        <v>2740521</v>
      </c>
      <c r="D34" s="50">
        <f t="shared" si="0"/>
        <v>63629.256508730432</v>
      </c>
      <c r="E34" s="51">
        <f t="shared" si="1"/>
        <v>23.217941591664662</v>
      </c>
      <c r="F34" s="51">
        <f t="shared" si="2"/>
        <v>1.517303234268109</v>
      </c>
      <c r="G34" s="51">
        <f t="shared" si="3"/>
        <v>4158.2013768796724</v>
      </c>
    </row>
    <row r="35" spans="1:9">
      <c r="B35" s="37" t="s">
        <v>258</v>
      </c>
      <c r="C35" s="55">
        <v>6445718</v>
      </c>
      <c r="D35" s="50">
        <f t="shared" si="0"/>
        <v>186999.17482379233</v>
      </c>
      <c r="E35" s="51">
        <f t="shared" si="1"/>
        <v>29.011380085785994</v>
      </c>
      <c r="F35" s="51">
        <f t="shared" si="2"/>
        <v>-4.2761352598532234</v>
      </c>
      <c r="G35" s="51">
        <f t="shared" si="3"/>
        <v>-27562.762014870597</v>
      </c>
    </row>
    <row r="36" spans="1:9">
      <c r="B36" s="37" t="s">
        <v>211</v>
      </c>
      <c r="C36" s="55">
        <v>1467053</v>
      </c>
      <c r="D36" s="50">
        <f t="shared" si="0"/>
        <v>34471.166138195651</v>
      </c>
      <c r="E36" s="51">
        <f t="shared" si="1"/>
        <v>23.496878530084221</v>
      </c>
      <c r="F36" s="51">
        <f t="shared" si="2"/>
        <v>1.2383662958485502</v>
      </c>
      <c r="G36" s="51">
        <f t="shared" si="3"/>
        <v>1816.7489894235032</v>
      </c>
    </row>
    <row r="37" spans="1:9">
      <c r="B37" s="37" t="s">
        <v>212</v>
      </c>
      <c r="C37" s="55">
        <v>640633</v>
      </c>
      <c r="D37" s="50">
        <f t="shared" si="0"/>
        <v>18572.729310319577</v>
      </c>
      <c r="E37" s="51">
        <f t="shared" si="1"/>
        <v>28.991215423369663</v>
      </c>
      <c r="F37" s="51">
        <f t="shared" si="2"/>
        <v>-4.2559705974368924</v>
      </c>
      <c r="G37" s="51">
        <f t="shared" si="3"/>
        <v>-2726.5152117477887</v>
      </c>
    </row>
    <row r="38" spans="1:9">
      <c r="B38" s="37" t="s">
        <v>108</v>
      </c>
      <c r="C38" s="55">
        <v>2189121</v>
      </c>
      <c r="D38" s="50">
        <f t="shared" si="0"/>
        <v>64787.41149573763</v>
      </c>
      <c r="E38" s="51">
        <f t="shared" si="1"/>
        <v>29.595171530371154</v>
      </c>
      <c r="F38" s="51">
        <f t="shared" si="2"/>
        <v>-4.8599267044383829</v>
      </c>
      <c r="G38" s="51">
        <f t="shared" si="3"/>
        <v>-10638.967607146857</v>
      </c>
    </row>
    <row r="39" spans="1:9">
      <c r="B39" s="37" t="s">
        <v>67</v>
      </c>
      <c r="C39" s="55">
        <v>318027.5</v>
      </c>
      <c r="D39" s="50">
        <f t="shared" si="0"/>
        <v>7756.5695916882278</v>
      </c>
      <c r="E39" s="51">
        <f t="shared" si="1"/>
        <v>24.389619110574486</v>
      </c>
      <c r="F39" s="51">
        <f t="shared" si="2"/>
        <v>0.34562571535828468</v>
      </c>
      <c r="G39" s="51">
        <f t="shared" si="3"/>
        <v>109.91848219110689</v>
      </c>
    </row>
    <row r="40" spans="1:9">
      <c r="B40" s="37" t="s">
        <v>215</v>
      </c>
      <c r="C40" s="55">
        <v>169659.5</v>
      </c>
      <c r="D40" s="50">
        <f t="shared" si="0"/>
        <v>439.84545088677714</v>
      </c>
      <c r="E40" s="51">
        <f t="shared" si="1"/>
        <v>2.5925188444312117</v>
      </c>
      <c r="F40" s="51">
        <f t="shared" si="2"/>
        <v>22.14272598150156</v>
      </c>
      <c r="G40" s="51">
        <f t="shared" si="3"/>
        <v>3756.7238186585637</v>
      </c>
    </row>
    <row r="41" spans="1:9" ht="14.25" thickBot="1">
      <c r="A41" s="48"/>
      <c r="B41" s="212" t="s">
        <v>209</v>
      </c>
      <c r="C41" s="213">
        <v>46697861.5</v>
      </c>
      <c r="D41" s="214">
        <f>SUM(D23:D40)</f>
        <v>1155083.0370500002</v>
      </c>
      <c r="E41" s="215">
        <f t="shared" si="1"/>
        <v>24.735244825932771</v>
      </c>
      <c r="F41" s="216">
        <f t="shared" si="2"/>
        <v>0</v>
      </c>
      <c r="G41" s="215">
        <f>SUM(G23:G40)</f>
        <v>6.8212102632969618E-11</v>
      </c>
    </row>
    <row r="42" spans="1:9">
      <c r="D42" s="50"/>
      <c r="E42" s="50"/>
    </row>
    <row r="44" spans="1:9">
      <c r="A44" s="217" t="s">
        <v>675</v>
      </c>
    </row>
    <row r="45" spans="1:9" ht="13.5" thickBot="1">
      <c r="B45" s="218"/>
      <c r="C45" s="218"/>
      <c r="D45" s="211" t="s">
        <v>209</v>
      </c>
      <c r="E45" s="211" t="s">
        <v>311</v>
      </c>
      <c r="F45" s="211" t="s">
        <v>184</v>
      </c>
    </row>
    <row r="46" spans="1:9">
      <c r="B46" s="37" t="s">
        <v>310</v>
      </c>
      <c r="D46" s="55">
        <f>'I122'!C55+'I122'!C56</f>
        <v>1072824.0370499999</v>
      </c>
      <c r="E46" s="57"/>
      <c r="F46" s="57"/>
    </row>
    <row r="47" spans="1:9">
      <c r="B47" s="37" t="s">
        <v>253</v>
      </c>
      <c r="D47" s="55">
        <f>'I122'!D55+'I122'!D56+'I122'!E55+'I122'!E56</f>
        <v>82259</v>
      </c>
      <c r="E47" s="57"/>
      <c r="F47" s="57"/>
    </row>
    <row r="48" spans="1:9" ht="13.5" thickBot="1">
      <c r="B48" s="218" t="s">
        <v>209</v>
      </c>
      <c r="C48" s="218"/>
      <c r="D48" s="221">
        <f>D46+D47</f>
        <v>1155083.0370499999</v>
      </c>
      <c r="E48" s="221">
        <f>'I122'!F56</f>
        <v>311931.09391</v>
      </c>
      <c r="F48" s="221">
        <f>'I122'!F55</f>
        <v>843151.94313999999</v>
      </c>
      <c r="I48" s="50"/>
    </row>
    <row r="50" spans="1:8">
      <c r="C50" s="50"/>
      <c r="D50" s="50"/>
      <c r="E50" s="50"/>
      <c r="F50" s="50"/>
      <c r="G50" s="50"/>
      <c r="H50" s="50"/>
    </row>
    <row r="51" spans="1:8">
      <c r="A51" s="217" t="s">
        <v>825</v>
      </c>
      <c r="C51" s="50"/>
      <c r="D51" s="50"/>
      <c r="E51" s="50"/>
      <c r="F51" s="50"/>
      <c r="G51" s="50"/>
    </row>
    <row r="52" spans="1:8">
      <c r="B52" s="37" t="s">
        <v>515</v>
      </c>
      <c r="C52" s="50"/>
      <c r="D52" s="50"/>
      <c r="E52" s="50"/>
      <c r="F52" s="50"/>
      <c r="G52" s="50"/>
    </row>
    <row r="53" spans="1:8">
      <c r="B53" s="372" t="s">
        <v>824</v>
      </c>
      <c r="C53" s="50"/>
      <c r="D53" s="50"/>
      <c r="E53" s="50"/>
      <c r="F53" s="50"/>
    </row>
    <row r="54" spans="1:8">
      <c r="C54" s="50"/>
      <c r="D54" s="50"/>
      <c r="E54" s="111" t="s">
        <v>517</v>
      </c>
      <c r="F54" s="50"/>
      <c r="G54" s="50"/>
    </row>
    <row r="55" spans="1:8" ht="13.5" thickBot="1">
      <c r="B55" s="218"/>
      <c r="C55" s="218"/>
      <c r="D55" s="218"/>
      <c r="E55" s="397" t="s">
        <v>823</v>
      </c>
      <c r="F55" s="258" t="s">
        <v>91</v>
      </c>
      <c r="G55" s="258" t="s">
        <v>311</v>
      </c>
      <c r="H55" s="258" t="s">
        <v>235</v>
      </c>
    </row>
    <row r="56" spans="1:8">
      <c r="B56" s="2" t="s">
        <v>513</v>
      </c>
      <c r="E56" s="126">
        <v>0.29221959643701145</v>
      </c>
      <c r="F56" s="50">
        <f>E56*D$48</f>
        <v>337537.8989379885</v>
      </c>
      <c r="G56" s="50">
        <f>$E56*G61</f>
        <v>91152.378378535723</v>
      </c>
      <c r="H56" s="50">
        <f>$E56*H61</f>
        <v>246385.52055945282</v>
      </c>
    </row>
    <row r="57" spans="1:8">
      <c r="B57" s="2" t="s">
        <v>511</v>
      </c>
      <c r="E57" s="126">
        <v>0.70778040356298855</v>
      </c>
      <c r="F57" s="50">
        <f>E57*D$48</f>
        <v>817545.13811201137</v>
      </c>
      <c r="G57" s="50">
        <f>$E57*G61</f>
        <v>220778.71553146429</v>
      </c>
      <c r="H57" s="50">
        <f>$E57*H61</f>
        <v>596766.42258054717</v>
      </c>
    </row>
    <row r="58" spans="1:8">
      <c r="B58" s="2" t="s">
        <v>512</v>
      </c>
      <c r="E58" s="126">
        <v>0</v>
      </c>
      <c r="F58" s="50"/>
      <c r="G58" s="50"/>
      <c r="H58" s="50"/>
    </row>
    <row r="59" spans="1:8">
      <c r="B59" s="200" t="s">
        <v>514</v>
      </c>
      <c r="E59" s="126">
        <v>0</v>
      </c>
      <c r="F59" s="50"/>
      <c r="G59" s="50"/>
      <c r="H59" s="50"/>
    </row>
    <row r="60" spans="1:8">
      <c r="B60" s="200" t="s">
        <v>95</v>
      </c>
      <c r="E60" s="126">
        <v>0</v>
      </c>
      <c r="F60" s="50"/>
      <c r="G60" s="50"/>
      <c r="H60" s="50"/>
    </row>
    <row r="61" spans="1:8" ht="13.5" thickBot="1">
      <c r="B61" s="211" t="s">
        <v>399</v>
      </c>
      <c r="C61" s="218"/>
      <c r="D61" s="218"/>
      <c r="E61" s="218"/>
      <c r="F61" s="219">
        <f>F56+F57</f>
        <v>1155083.0370499999</v>
      </c>
      <c r="G61" s="219">
        <f>E48</f>
        <v>311931.09391</v>
      </c>
      <c r="H61" s="219">
        <f>F48</f>
        <v>843151.94313999999</v>
      </c>
    </row>
    <row r="62" spans="1:8">
      <c r="G62" s="50"/>
      <c r="H62" s="50"/>
    </row>
    <row r="64" spans="1:8">
      <c r="A64" s="217" t="s">
        <v>116</v>
      </c>
    </row>
    <row r="65" spans="2:33">
      <c r="B65" s="37" t="s">
        <v>40</v>
      </c>
    </row>
    <row r="66" spans="2:33">
      <c r="B66" s="37" t="s">
        <v>734</v>
      </c>
    </row>
    <row r="67" spans="2:33">
      <c r="B67" s="37" t="s">
        <v>279</v>
      </c>
    </row>
    <row r="69" spans="2:33">
      <c r="B69" s="37" t="s">
        <v>188</v>
      </c>
    </row>
    <row r="71" spans="2:33">
      <c r="C71" s="111" t="s">
        <v>537</v>
      </c>
      <c r="D71" s="111" t="s">
        <v>538</v>
      </c>
      <c r="E71" s="53"/>
      <c r="G71" s="111" t="s">
        <v>539</v>
      </c>
      <c r="K71" s="111" t="s">
        <v>540</v>
      </c>
      <c r="L71" s="37" t="s">
        <v>612</v>
      </c>
    </row>
    <row r="72" spans="2:33" s="53" customFormat="1" ht="66" customHeight="1" thickBot="1">
      <c r="B72" s="228" t="s">
        <v>289</v>
      </c>
      <c r="C72" s="395" t="s">
        <v>741</v>
      </c>
      <c r="D72" s="395" t="s">
        <v>456</v>
      </c>
      <c r="E72" s="230" t="s">
        <v>741</v>
      </c>
      <c r="F72" s="230" t="s">
        <v>150</v>
      </c>
      <c r="G72" s="380" t="s">
        <v>457</v>
      </c>
      <c r="K72" s="401" t="s">
        <v>670</v>
      </c>
      <c r="L72" s="401" t="s">
        <v>670</v>
      </c>
      <c r="M72" s="37"/>
    </row>
    <row r="73" spans="2:33" ht="13.5" thickBot="1">
      <c r="B73" s="37" t="s">
        <v>265</v>
      </c>
      <c r="C73" s="124">
        <v>683447.04457137373</v>
      </c>
      <c r="D73" s="130">
        <v>15136425.824189287</v>
      </c>
      <c r="E73" s="50">
        <f>+C73</f>
        <v>683447.04457137373</v>
      </c>
      <c r="F73" s="50">
        <f>E73</f>
        <v>683447.04457137373</v>
      </c>
      <c r="G73" s="125">
        <v>0.14547166664278269</v>
      </c>
      <c r="H73" s="37" t="s">
        <v>470</v>
      </c>
      <c r="K73" s="259">
        <v>2796.6540484815855</v>
      </c>
      <c r="L73" s="260">
        <v>0.78300000000000003</v>
      </c>
      <c r="M73" s="52" t="s">
        <v>426</v>
      </c>
    </row>
    <row r="74" spans="2:33" ht="15.75">
      <c r="B74" s="37" t="s">
        <v>266</v>
      </c>
      <c r="C74" s="124">
        <v>105026.47636803343</v>
      </c>
      <c r="D74" s="130">
        <v>2635872.9144364898</v>
      </c>
      <c r="E74" s="50">
        <f t="shared" ref="E74:E89" si="4">+C74</f>
        <v>105026.47636803343</v>
      </c>
      <c r="F74" s="50">
        <f>E74</f>
        <v>105026.47636803343</v>
      </c>
      <c r="G74" s="125">
        <v>5.1775725065433395E-3</v>
      </c>
      <c r="H74" s="37" t="s">
        <v>742</v>
      </c>
      <c r="M74" s="95" t="s">
        <v>543</v>
      </c>
    </row>
    <row r="75" spans="2:33">
      <c r="B75" s="37" t="s">
        <v>267</v>
      </c>
      <c r="C75" s="124">
        <v>82601.133669075483</v>
      </c>
      <c r="D75" s="130">
        <v>2034350.2656132099</v>
      </c>
      <c r="E75" s="50">
        <f t="shared" si="4"/>
        <v>82601.133669075483</v>
      </c>
      <c r="F75" s="50">
        <f>E75</f>
        <v>82601.133669075483</v>
      </c>
      <c r="G75" s="125">
        <v>5.2510792458275914E-3</v>
      </c>
      <c r="M75" s="37" t="s">
        <v>743</v>
      </c>
    </row>
    <row r="76" spans="2:33">
      <c r="B76" s="37" t="s">
        <v>268</v>
      </c>
      <c r="C76" s="124">
        <v>101875.69798298378</v>
      </c>
      <c r="D76" s="130">
        <v>2186963.235922657</v>
      </c>
      <c r="E76" s="50">
        <f t="shared" si="4"/>
        <v>101875.69798298378</v>
      </c>
      <c r="F76" s="50">
        <f>E76</f>
        <v>101875.69798298378</v>
      </c>
      <c r="G76" s="125">
        <v>0.16749232664681279</v>
      </c>
      <c r="H76" s="37" t="s">
        <v>305</v>
      </c>
      <c r="J76" s="55">
        <f>E91</f>
        <v>3805904.0060175909</v>
      </c>
      <c r="M76" s="37" t="s">
        <v>672</v>
      </c>
    </row>
    <row r="77" spans="2:33">
      <c r="B77" s="37" t="s">
        <v>269</v>
      </c>
      <c r="C77" s="124">
        <v>136909.20211972957</v>
      </c>
      <c r="D77" s="130">
        <v>3591995.8082890757</v>
      </c>
      <c r="E77" s="50">
        <f t="shared" si="4"/>
        <v>136909.20211972957</v>
      </c>
      <c r="F77" s="63">
        <f>E77*L73</f>
        <v>107199.90525974825</v>
      </c>
      <c r="G77" s="125">
        <v>0.19631804080091708</v>
      </c>
      <c r="H77" s="37" t="s">
        <v>456</v>
      </c>
      <c r="J77" s="101">
        <f>+D91</f>
        <v>88585854.350371927</v>
      </c>
      <c r="M77" s="37" t="s">
        <v>744</v>
      </c>
    </row>
    <row r="78" spans="2:33">
      <c r="B78" s="37" t="s">
        <v>124</v>
      </c>
      <c r="C78" s="124">
        <v>37918.438860577669</v>
      </c>
      <c r="D78" s="130">
        <v>1073912.2542968197</v>
      </c>
      <c r="E78" s="50">
        <f t="shared" si="4"/>
        <v>37918.438860577669</v>
      </c>
      <c r="F78" s="50">
        <f t="shared" ref="F78:F89" si="5">E78</f>
        <v>37918.438860577669</v>
      </c>
      <c r="G78" s="125">
        <v>5.8812396775874886E-3</v>
      </c>
      <c r="H78" s="37" t="s">
        <v>209</v>
      </c>
      <c r="J78" s="55">
        <f>J76+J77</f>
        <v>92391758.356389523</v>
      </c>
      <c r="M78" s="37" t="s">
        <v>745</v>
      </c>
      <c r="P78" s="57"/>
    </row>
    <row r="79" spans="2:33">
      <c r="B79" s="37" t="s">
        <v>125</v>
      </c>
      <c r="C79" s="124">
        <v>172694.55325681542</v>
      </c>
      <c r="D79" s="130">
        <v>4852024.1935808919</v>
      </c>
      <c r="E79" s="50">
        <f t="shared" si="4"/>
        <v>172694.55325681542</v>
      </c>
      <c r="F79" s="50">
        <f t="shared" si="5"/>
        <v>172694.55325681542</v>
      </c>
      <c r="G79" s="125">
        <v>1.2842356828020611E-2</v>
      </c>
      <c r="H79" s="37" t="s">
        <v>306</v>
      </c>
      <c r="J79" s="75">
        <f>J76/J78</f>
        <v>4.1193111525562674E-2</v>
      </c>
      <c r="M79" s="553" t="s">
        <v>746</v>
      </c>
      <c r="N79" s="553"/>
      <c r="O79" s="553"/>
      <c r="P79" s="553"/>
      <c r="Q79" s="553"/>
      <c r="R79" s="553"/>
      <c r="S79" s="553"/>
      <c r="T79" s="553"/>
      <c r="U79" s="553"/>
      <c r="V79" s="553"/>
      <c r="W79" s="553"/>
      <c r="X79" s="553"/>
      <c r="Y79" s="553"/>
      <c r="Z79" s="553"/>
      <c r="AA79" s="553"/>
      <c r="AB79" s="553"/>
      <c r="AC79" s="553"/>
      <c r="AD79" s="553"/>
      <c r="AE79" s="553"/>
      <c r="AF79" s="553"/>
      <c r="AG79" s="553"/>
    </row>
    <row r="80" spans="2:33">
      <c r="B80" s="37" t="s">
        <v>198</v>
      </c>
      <c r="C80" s="124">
        <v>118755.1735858123</v>
      </c>
      <c r="D80" s="130">
        <v>3339915.2695144494</v>
      </c>
      <c r="E80" s="50">
        <f t="shared" si="4"/>
        <v>118755.1735858123</v>
      </c>
      <c r="F80" s="50">
        <f t="shared" si="5"/>
        <v>118755.1735858123</v>
      </c>
      <c r="G80" s="125">
        <v>4.0823014320010686E-3</v>
      </c>
    </row>
    <row r="81" spans="2:12">
      <c r="B81" s="37" t="s">
        <v>301</v>
      </c>
      <c r="C81" s="124">
        <v>728435.20128033916</v>
      </c>
      <c r="D81" s="130">
        <v>15531644.788188685</v>
      </c>
      <c r="E81" s="50">
        <f t="shared" si="4"/>
        <v>728435.20128033916</v>
      </c>
      <c r="F81" s="50">
        <f t="shared" si="5"/>
        <v>728435.20128033916</v>
      </c>
      <c r="G81" s="125">
        <v>0.23586706943889238</v>
      </c>
      <c r="H81" s="37" t="s">
        <v>254</v>
      </c>
    </row>
    <row r="82" spans="2:12">
      <c r="B82" s="37" t="s">
        <v>302</v>
      </c>
      <c r="C82" s="124">
        <v>419843.98201565823</v>
      </c>
      <c r="D82" s="130">
        <v>9433840.7146984469</v>
      </c>
      <c r="E82" s="50">
        <f t="shared" si="4"/>
        <v>419843.98201565823</v>
      </c>
      <c r="F82" s="50">
        <f t="shared" si="5"/>
        <v>419843.98201565823</v>
      </c>
      <c r="G82" s="125">
        <v>8.5787664680176873E-2</v>
      </c>
    </row>
    <row r="83" spans="2:12">
      <c r="B83" s="37" t="s">
        <v>303</v>
      </c>
      <c r="C83" s="124">
        <v>58169.731515955871</v>
      </c>
      <c r="D83" s="130">
        <v>1644230.9873797188</v>
      </c>
      <c r="E83" s="50">
        <f t="shared" si="4"/>
        <v>58169.731515955871</v>
      </c>
      <c r="F83" s="50">
        <f t="shared" si="5"/>
        <v>58169.731515955871</v>
      </c>
      <c r="G83" s="125">
        <v>2.1828822530484261E-3</v>
      </c>
      <c r="H83" s="37" t="s">
        <v>218</v>
      </c>
      <c r="J83" s="101">
        <f>+K73*1000</f>
        <v>2796654.0484815855</v>
      </c>
      <c r="L83" s="101"/>
    </row>
    <row r="84" spans="2:12">
      <c r="B84" s="37" t="s">
        <v>257</v>
      </c>
      <c r="C84" s="124">
        <v>218414.65607212129</v>
      </c>
      <c r="D84" s="130">
        <v>5611774.0071908189</v>
      </c>
      <c r="E84" s="50">
        <f t="shared" si="4"/>
        <v>218414.65607212129</v>
      </c>
      <c r="F84" s="50">
        <f t="shared" si="5"/>
        <v>218414.65607212129</v>
      </c>
      <c r="G84" s="125">
        <v>1.5380705158774351E-2</v>
      </c>
      <c r="H84" s="37" t="s">
        <v>314</v>
      </c>
      <c r="J84" s="55">
        <f>J83*J79</f>
        <v>115202.88211751831</v>
      </c>
    </row>
    <row r="85" spans="2:12">
      <c r="B85" s="37" t="s">
        <v>258</v>
      </c>
      <c r="C85" s="124">
        <v>587964.22902696126</v>
      </c>
      <c r="D85" s="130">
        <v>12305784.714692693</v>
      </c>
      <c r="E85" s="50">
        <f t="shared" si="4"/>
        <v>587964.22902696126</v>
      </c>
      <c r="F85" s="50">
        <f t="shared" si="5"/>
        <v>587964.22902696126</v>
      </c>
      <c r="G85" s="125">
        <v>8.4355693399622622E-2</v>
      </c>
      <c r="H85" s="37" t="s">
        <v>315</v>
      </c>
      <c r="J85" s="55">
        <f>J84*J89</f>
        <v>22616.404111930202</v>
      </c>
    </row>
    <row r="86" spans="2:12">
      <c r="B86" s="37" t="s">
        <v>211</v>
      </c>
      <c r="C86" s="124">
        <v>120484.01035975273</v>
      </c>
      <c r="D86" s="130">
        <v>2645983.8763370044</v>
      </c>
      <c r="E86" s="50">
        <f t="shared" si="4"/>
        <v>120484.01035975273</v>
      </c>
      <c r="F86" s="50">
        <f t="shared" si="5"/>
        <v>120484.01035975273</v>
      </c>
      <c r="G86" s="125">
        <v>1.4127541435100246E-2</v>
      </c>
      <c r="H86" s="37" t="s">
        <v>316</v>
      </c>
      <c r="J86" s="55">
        <f>J84-J85</f>
        <v>92586.478005588113</v>
      </c>
    </row>
    <row r="87" spans="2:12">
      <c r="B87" s="37" t="s">
        <v>212</v>
      </c>
      <c r="C87" s="124">
        <v>48797.99989345378</v>
      </c>
      <c r="D87" s="130">
        <v>1222596.5348305574</v>
      </c>
      <c r="E87" s="50">
        <f t="shared" si="4"/>
        <v>48797.99989345378</v>
      </c>
      <c r="F87" s="50">
        <f t="shared" si="5"/>
        <v>48797.99989345378</v>
      </c>
      <c r="G87" s="125">
        <v>3.3319387197988286E-3</v>
      </c>
    </row>
    <row r="88" spans="2:12">
      <c r="B88" s="37" t="s">
        <v>108</v>
      </c>
      <c r="C88" s="124">
        <v>166088.07377824967</v>
      </c>
      <c r="D88" s="130">
        <v>4464004.9764488796</v>
      </c>
      <c r="E88" s="50">
        <f t="shared" si="4"/>
        <v>166088.07377824967</v>
      </c>
      <c r="F88" s="50">
        <f t="shared" si="5"/>
        <v>166088.07377824967</v>
      </c>
      <c r="G88" s="125">
        <v>1.536987191688796E-2</v>
      </c>
      <c r="H88" s="37" t="s">
        <v>624</v>
      </c>
    </row>
    <row r="89" spans="2:12">
      <c r="B89" s="37" t="s">
        <v>67</v>
      </c>
      <c r="C89" s="124">
        <v>18478.401660697764</v>
      </c>
      <c r="D89" s="130">
        <v>589376.72044067131</v>
      </c>
      <c r="E89" s="50">
        <f t="shared" si="4"/>
        <v>18478.401660697764</v>
      </c>
      <c r="F89" s="50">
        <f t="shared" si="5"/>
        <v>18478.401660697764</v>
      </c>
      <c r="G89" s="125">
        <v>1.0800492172054329E-3</v>
      </c>
      <c r="J89" s="102">
        <f>+G77</f>
        <v>0.19631804080091708</v>
      </c>
    </row>
    <row r="90" spans="2:12">
      <c r="B90" s="37" t="s">
        <v>215</v>
      </c>
      <c r="C90" s="124">
        <v>10326.885271840245</v>
      </c>
      <c r="D90" s="130">
        <v>285157.26432156068</v>
      </c>
      <c r="E90" s="50"/>
      <c r="F90" s="50"/>
      <c r="G90" s="131">
        <v>0</v>
      </c>
    </row>
    <row r="91" spans="2:12" ht="13.5" thickBot="1">
      <c r="B91" s="237" t="s">
        <v>224</v>
      </c>
      <c r="C91" s="242">
        <v>3816230.8912894311</v>
      </c>
      <c r="D91" s="242">
        <v>88585854.350371927</v>
      </c>
      <c r="E91" s="219">
        <f>SUM(E73:E90)</f>
        <v>3805904.0060175909</v>
      </c>
      <c r="F91" s="219">
        <f>SUM(F73:F90)</f>
        <v>3776194.7091576094</v>
      </c>
      <c r="G91" s="315">
        <v>0.99999999999999956</v>
      </c>
    </row>
    <row r="93" spans="2:12" ht="13.5" thickBot="1">
      <c r="B93" s="218" t="s">
        <v>151</v>
      </c>
      <c r="C93" s="218"/>
      <c r="D93" s="218"/>
      <c r="J93" s="6"/>
      <c r="L93" s="57"/>
    </row>
    <row r="94" spans="2:12">
      <c r="B94" s="225" t="s">
        <v>152</v>
      </c>
      <c r="C94" s="262">
        <f>J85</f>
        <v>22616.404111930202</v>
      </c>
      <c r="D94" s="314">
        <f>C94*L73</f>
        <v>17708.64441964135</v>
      </c>
    </row>
    <row r="95" spans="2:12">
      <c r="B95" s="225" t="s">
        <v>153</v>
      </c>
      <c r="C95" s="262">
        <f>J86</f>
        <v>92586.478005588113</v>
      </c>
      <c r="D95" s="262">
        <f>C95</f>
        <v>92586.478005588113</v>
      </c>
    </row>
    <row r="96" spans="2:12">
      <c r="B96" s="225" t="s">
        <v>224</v>
      </c>
      <c r="C96" s="262">
        <f>C94+C95</f>
        <v>115202.88211751831</v>
      </c>
      <c r="D96" s="262">
        <f>D94+D95</f>
        <v>110295.12242522946</v>
      </c>
      <c r="E96" s="50"/>
    </row>
    <row r="97" spans="1:9" ht="13.5" thickBot="1">
      <c r="B97" s="218" t="s">
        <v>209</v>
      </c>
      <c r="C97" s="221">
        <f>E91+C96</f>
        <v>3921106.8881351091</v>
      </c>
      <c r="D97" s="221">
        <f>F91+D96</f>
        <v>3886489.8315828387</v>
      </c>
      <c r="E97" s="50"/>
    </row>
    <row r="98" spans="1:9">
      <c r="E98" s="50"/>
      <c r="I98" s="50"/>
    </row>
    <row r="99" spans="1:9">
      <c r="E99" s="50"/>
      <c r="I99" s="50"/>
    </row>
    <row r="100" spans="1:9">
      <c r="A100" s="217" t="s">
        <v>740</v>
      </c>
      <c r="C100" s="6"/>
      <c r="I100" s="50"/>
    </row>
    <row r="101" spans="1:9">
      <c r="I101" s="50"/>
    </row>
    <row r="102" spans="1:9">
      <c r="C102" s="37" t="s">
        <v>225</v>
      </c>
      <c r="E102" s="37" t="s">
        <v>234</v>
      </c>
      <c r="I102" s="50"/>
    </row>
    <row r="103" spans="1:9" s="62" customFormat="1" ht="13.5" thickBot="1">
      <c r="B103" s="244"/>
      <c r="C103" s="244" t="s">
        <v>233</v>
      </c>
      <c r="D103" s="244" t="s">
        <v>223</v>
      </c>
      <c r="E103" s="244" t="s">
        <v>311</v>
      </c>
      <c r="F103" s="244" t="s">
        <v>235</v>
      </c>
      <c r="G103" s="244" t="s">
        <v>287</v>
      </c>
    </row>
    <row r="104" spans="1:9">
      <c r="B104" s="37" t="s">
        <v>265</v>
      </c>
      <c r="C104" s="76">
        <f t="shared" ref="C104:C120" si="6">E73/C$97</f>
        <v>0.1742995190055692</v>
      </c>
      <c r="D104" s="76">
        <f t="shared" ref="D104:D120" si="7">F73/D$97</f>
        <v>0.1758520089303896</v>
      </c>
      <c r="E104" s="55">
        <f t="shared" ref="E104:E120" si="8">C104*E$130</f>
        <v>15887.815707592423</v>
      </c>
      <c r="F104" s="55">
        <f t="shared" ref="F104:F120" si="9">D104*F$130</f>
        <v>43327.388761739589</v>
      </c>
      <c r="G104" s="55">
        <f t="shared" ref="G104:G120" si="10">E104+F104</f>
        <v>59215.204469332013</v>
      </c>
    </row>
    <row r="105" spans="1:9">
      <c r="B105" s="37" t="s">
        <v>266</v>
      </c>
      <c r="C105" s="76">
        <f t="shared" si="6"/>
        <v>2.6784905223020929E-2</v>
      </c>
      <c r="D105" s="76">
        <f t="shared" si="7"/>
        <v>2.7023479005285244E-2</v>
      </c>
      <c r="E105" s="55">
        <f t="shared" si="8"/>
        <v>2441.5078157220214</v>
      </c>
      <c r="F105" s="55">
        <f t="shared" si="9"/>
        <v>6658.1939420446488</v>
      </c>
      <c r="G105" s="55">
        <f t="shared" si="10"/>
        <v>9099.7017577666702</v>
      </c>
    </row>
    <row r="106" spans="1:9">
      <c r="B106" s="37" t="s">
        <v>267</v>
      </c>
      <c r="C106" s="76">
        <f t="shared" si="6"/>
        <v>2.1065769443576899E-2</v>
      </c>
      <c r="D106" s="76">
        <f t="shared" si="7"/>
        <v>2.1253402748627487E-2</v>
      </c>
      <c r="E106" s="55">
        <f t="shared" si="8"/>
        <v>1920.1949871559175</v>
      </c>
      <c r="F106" s="55">
        <f t="shared" si="9"/>
        <v>5236.5306998802889</v>
      </c>
      <c r="G106" s="55">
        <f t="shared" si="10"/>
        <v>7156.7256870362062</v>
      </c>
    </row>
    <row r="107" spans="1:9">
      <c r="B107" s="37" t="s">
        <v>268</v>
      </c>
      <c r="C107" s="76">
        <f t="shared" si="6"/>
        <v>2.5981362122835725E-2</v>
      </c>
      <c r="D107" s="76">
        <f t="shared" si="7"/>
        <v>2.6212778727763501E-2</v>
      </c>
      <c r="E107" s="55">
        <f t="shared" si="8"/>
        <v>2368.262951010478</v>
      </c>
      <c r="F107" s="55">
        <f t="shared" si="9"/>
        <v>6458.4491321497617</v>
      </c>
      <c r="G107" s="55">
        <f t="shared" si="10"/>
        <v>8826.7120831602406</v>
      </c>
    </row>
    <row r="108" spans="1:9">
      <c r="B108" s="37" t="s">
        <v>269</v>
      </c>
      <c r="C108" s="76">
        <f t="shared" si="6"/>
        <v>3.4915957668484786E-2</v>
      </c>
      <c r="D108" s="76">
        <f t="shared" si="7"/>
        <v>2.7582705707501948E-2</v>
      </c>
      <c r="E108" s="55">
        <f t="shared" si="8"/>
        <v>3182.6725848466613</v>
      </c>
      <c r="F108" s="55">
        <f t="shared" si="9"/>
        <v>6795.9793041810581</v>
      </c>
      <c r="G108" s="55">
        <f t="shared" si="10"/>
        <v>9978.6518890277184</v>
      </c>
    </row>
    <row r="109" spans="1:9">
      <c r="B109" s="37" t="s">
        <v>124</v>
      </c>
      <c r="C109" s="76">
        <f t="shared" si="6"/>
        <v>9.6703405294344836E-3</v>
      </c>
      <c r="D109" s="76">
        <f t="shared" si="7"/>
        <v>9.7564744805043648E-3</v>
      </c>
      <c r="E109" s="55">
        <f t="shared" si="8"/>
        <v>881.47453898830156</v>
      </c>
      <c r="F109" s="55">
        <f t="shared" si="9"/>
        <v>2403.8540437040851</v>
      </c>
      <c r="G109" s="55">
        <f t="shared" si="10"/>
        <v>3285.3285826923866</v>
      </c>
    </row>
    <row r="110" spans="1:9">
      <c r="B110" s="37" t="s">
        <v>125</v>
      </c>
      <c r="C110" s="76">
        <f t="shared" si="6"/>
        <v>4.4042296775783508E-2</v>
      </c>
      <c r="D110" s="76">
        <f t="shared" si="7"/>
        <v>4.4434582551444023E-2</v>
      </c>
      <c r="E110" s="55">
        <f t="shared" si="8"/>
        <v>4014.5601003659822</v>
      </c>
      <c r="F110" s="55">
        <f t="shared" si="9"/>
        <v>10948.037752779515</v>
      </c>
      <c r="G110" s="55">
        <f t="shared" si="10"/>
        <v>14962.597853145497</v>
      </c>
    </row>
    <row r="111" spans="1:9">
      <c r="B111" s="37" t="s">
        <v>198</v>
      </c>
      <c r="C111" s="76">
        <f t="shared" si="6"/>
        <v>3.0286135260722932E-2</v>
      </c>
      <c r="D111" s="76">
        <f t="shared" si="7"/>
        <v>3.0555894581473085E-2</v>
      </c>
      <c r="E111" s="55">
        <f t="shared" si="8"/>
        <v>2760.6532609089295</v>
      </c>
      <c r="F111" s="55">
        <f t="shared" si="9"/>
        <v>7528.5299926160096</v>
      </c>
      <c r="G111" s="55">
        <f t="shared" si="10"/>
        <v>10289.18325352494</v>
      </c>
    </row>
    <row r="112" spans="1:9">
      <c r="B112" s="37" t="s">
        <v>301</v>
      </c>
      <c r="C112" s="76">
        <f t="shared" si="6"/>
        <v>0.18577284987678191</v>
      </c>
      <c r="D112" s="76">
        <f t="shared" si="7"/>
        <v>0.18742753303015117</v>
      </c>
      <c r="E112" s="55">
        <f t="shared" si="8"/>
        <v>16933.63710442734</v>
      </c>
      <c r="F112" s="55">
        <f t="shared" si="9"/>
        <v>46179.430292807832</v>
      </c>
      <c r="G112" s="55">
        <f t="shared" si="10"/>
        <v>63113.067397235172</v>
      </c>
    </row>
    <row r="113" spans="2:8">
      <c r="B113" s="37" t="s">
        <v>302</v>
      </c>
      <c r="C113" s="76">
        <f t="shared" si="6"/>
        <v>0.10707282254560965</v>
      </c>
      <c r="D113" s="76">
        <f t="shared" si="7"/>
        <v>0.10802652270022013</v>
      </c>
      <c r="E113" s="55">
        <f t="shared" si="8"/>
        <v>9759.9424347352215</v>
      </c>
      <c r="F113" s="55">
        <f t="shared" si="9"/>
        <v>26616.171029721285</v>
      </c>
      <c r="G113" s="55">
        <f t="shared" si="10"/>
        <v>36376.113464456503</v>
      </c>
    </row>
    <row r="114" spans="2:8">
      <c r="B114" s="37" t="s">
        <v>303</v>
      </c>
      <c r="C114" s="76">
        <f t="shared" si="6"/>
        <v>1.4835028265098272E-2</v>
      </c>
      <c r="D114" s="76">
        <f t="shared" si="7"/>
        <v>1.496716421158505E-2</v>
      </c>
      <c r="E114" s="55">
        <f t="shared" si="8"/>
        <v>1352.24810967651</v>
      </c>
      <c r="F114" s="55">
        <f t="shared" si="9"/>
        <v>3687.6925455701949</v>
      </c>
      <c r="G114" s="55">
        <f t="shared" si="10"/>
        <v>5039.9406552467044</v>
      </c>
    </row>
    <row r="115" spans="2:8">
      <c r="B115" s="37" t="s">
        <v>257</v>
      </c>
      <c r="C115" s="76">
        <f t="shared" si="6"/>
        <v>5.5702295883089274E-2</v>
      </c>
      <c r="D115" s="76">
        <f t="shared" si="7"/>
        <v>5.6198437545678132E-2</v>
      </c>
      <c r="E115" s="55">
        <f t="shared" si="8"/>
        <v>5077.3967508885062</v>
      </c>
      <c r="F115" s="55">
        <f t="shared" si="9"/>
        <v>13846.481289319805</v>
      </c>
      <c r="G115" s="55">
        <f t="shared" si="10"/>
        <v>18923.87804020831</v>
      </c>
    </row>
    <row r="116" spans="2:8">
      <c r="B116" s="37" t="s">
        <v>258</v>
      </c>
      <c r="C116" s="76">
        <f t="shared" si="6"/>
        <v>0.14994853387090371</v>
      </c>
      <c r="D116" s="76">
        <f t="shared" si="7"/>
        <v>0.15128412899706542</v>
      </c>
      <c r="E116" s="55">
        <f t="shared" si="8"/>
        <v>13668.165496707294</v>
      </c>
      <c r="F116" s="55">
        <f t="shared" si="9"/>
        <v>37274.218875325372</v>
      </c>
      <c r="G116" s="55">
        <f t="shared" si="10"/>
        <v>50942.384372032669</v>
      </c>
    </row>
    <row r="117" spans="2:8">
      <c r="B117" s="37" t="s">
        <v>211</v>
      </c>
      <c r="C117" s="76">
        <f t="shared" si="6"/>
        <v>3.0727040551821148E-2</v>
      </c>
      <c r="D117" s="76">
        <f t="shared" si="7"/>
        <v>3.1000727026393268E-2</v>
      </c>
      <c r="E117" s="55">
        <f t="shared" si="8"/>
        <v>2800.8428268322123</v>
      </c>
      <c r="F117" s="55">
        <f t="shared" si="9"/>
        <v>7638.1302661194031</v>
      </c>
      <c r="G117" s="55">
        <f t="shared" si="10"/>
        <v>10438.973092951615</v>
      </c>
    </row>
    <row r="118" spans="2:8">
      <c r="B118" s="37" t="s">
        <v>212</v>
      </c>
      <c r="C118" s="76">
        <f t="shared" si="6"/>
        <v>1.2444955285741334E-2</v>
      </c>
      <c r="D118" s="76">
        <f t="shared" si="7"/>
        <v>1.2555802795856016E-2</v>
      </c>
      <c r="E118" s="55">
        <f t="shared" si="8"/>
        <v>1134.3872731098522</v>
      </c>
      <c r="F118" s="55">
        <f t="shared" si="9"/>
        <v>3093.5680078988175</v>
      </c>
      <c r="G118" s="55">
        <f t="shared" si="10"/>
        <v>4227.9552810086698</v>
      </c>
    </row>
    <row r="119" spans="2:8">
      <c r="B119" s="37" t="s">
        <v>108</v>
      </c>
      <c r="C119" s="76">
        <f t="shared" si="6"/>
        <v>4.2357446128494007E-2</v>
      </c>
      <c r="D119" s="76">
        <f t="shared" si="7"/>
        <v>4.2734724899719474E-2</v>
      </c>
      <c r="E119" s="55">
        <f t="shared" si="8"/>
        <v>3860.9819566529286</v>
      </c>
      <c r="F119" s="55">
        <f t="shared" si="9"/>
        <v>10529.217440382394</v>
      </c>
      <c r="G119" s="55">
        <f t="shared" si="10"/>
        <v>14390.199397035321</v>
      </c>
    </row>
    <row r="120" spans="2:8">
      <c r="B120" s="37" t="s">
        <v>67</v>
      </c>
      <c r="C120" s="76">
        <f t="shared" si="6"/>
        <v>4.7125472954107992E-3</v>
      </c>
      <c r="D120" s="76">
        <f t="shared" si="7"/>
        <v>4.7545220652673425E-3</v>
      </c>
      <c r="E120" s="55">
        <f t="shared" si="8"/>
        <v>429.55989419803035</v>
      </c>
      <c r="F120" s="55">
        <f t="shared" si="9"/>
        <v>1171.4453940622989</v>
      </c>
      <c r="G120" s="55">
        <f t="shared" si="10"/>
        <v>1601.0052882603293</v>
      </c>
    </row>
    <row r="121" spans="2:8">
      <c r="B121" s="37" t="s">
        <v>215</v>
      </c>
      <c r="C121" s="76"/>
      <c r="D121" s="76"/>
      <c r="E121" s="55"/>
      <c r="F121" s="55"/>
      <c r="G121" s="55"/>
    </row>
    <row r="122" spans="2:8" s="6" customFormat="1" ht="14.25" thickBot="1">
      <c r="B122" s="212" t="s">
        <v>224</v>
      </c>
      <c r="C122" s="239">
        <f>E91/C$97</f>
        <v>0.97061980573237849</v>
      </c>
      <c r="D122" s="239">
        <f>F91/D$97</f>
        <v>0.97162089000492513</v>
      </c>
      <c r="E122" s="213">
        <f>SUM(E104:E121)</f>
        <v>88474.303793818632</v>
      </c>
      <c r="F122" s="213">
        <f>SUM(F104:F121)</f>
        <v>239393.31877030237</v>
      </c>
      <c r="G122" s="213">
        <f>SUM(G104:G121)</f>
        <v>327867.62256412097</v>
      </c>
      <c r="H122" s="6" t="s">
        <v>12</v>
      </c>
    </row>
    <row r="123" spans="2:8">
      <c r="C123" s="76"/>
      <c r="D123" s="76"/>
      <c r="E123" s="55"/>
      <c r="F123" s="55"/>
      <c r="G123" s="55"/>
    </row>
    <row r="124" spans="2:8" ht="13.5" thickBot="1">
      <c r="B124" s="218" t="s">
        <v>151</v>
      </c>
      <c r="C124" s="238"/>
      <c r="D124" s="238"/>
      <c r="E124" s="221"/>
      <c r="F124" s="221"/>
      <c r="G124" s="55"/>
    </row>
    <row r="125" spans="2:8">
      <c r="B125" s="37" t="s">
        <v>152</v>
      </c>
      <c r="C125" s="76">
        <f t="shared" ref="C125:D128" si="11">C94/C$97</f>
        <v>5.7678621769697881E-3</v>
      </c>
      <c r="D125" s="76">
        <f t="shared" si="11"/>
        <v>4.5564623058409514E-3</v>
      </c>
      <c r="E125" s="55">
        <f>C125*E$130</f>
        <v>525.75435559039488</v>
      </c>
      <c r="F125" s="55">
        <f>D125*F$130</f>
        <v>1122.6463371341476</v>
      </c>
      <c r="G125" s="55"/>
    </row>
    <row r="126" spans="2:8">
      <c r="B126" s="37" t="s">
        <v>153</v>
      </c>
      <c r="C126" s="76">
        <f t="shared" si="11"/>
        <v>2.3612332090651712E-2</v>
      </c>
      <c r="D126" s="76">
        <f t="shared" si="11"/>
        <v>2.382264768923394E-2</v>
      </c>
      <c r="E126" s="55">
        <f>C126*E$130</f>
        <v>2152.3202291267262</v>
      </c>
      <c r="F126" s="55">
        <f>D126*F$130</f>
        <v>5869.5554520163505</v>
      </c>
      <c r="G126" s="55"/>
    </row>
    <row r="127" spans="2:8">
      <c r="B127" s="225" t="s">
        <v>224</v>
      </c>
      <c r="C127" s="261">
        <f t="shared" si="11"/>
        <v>2.93801942676215E-2</v>
      </c>
      <c r="D127" s="261">
        <f t="shared" si="11"/>
        <v>2.837910999507489E-2</v>
      </c>
      <c r="E127" s="262">
        <f>E125+E126</f>
        <v>2678.0745847171211</v>
      </c>
      <c r="F127" s="262">
        <f>F125+F126</f>
        <v>6992.2017891504984</v>
      </c>
      <c r="G127" s="55">
        <f>E127+F127</f>
        <v>9670.2763738676185</v>
      </c>
      <c r="H127" s="37" t="s">
        <v>13</v>
      </c>
    </row>
    <row r="128" spans="2:8" ht="13.5" thickBot="1">
      <c r="B128" s="218" t="s">
        <v>209</v>
      </c>
      <c r="C128" s="238">
        <f t="shared" si="11"/>
        <v>1</v>
      </c>
      <c r="D128" s="238">
        <f t="shared" si="11"/>
        <v>1</v>
      </c>
      <c r="E128" s="347">
        <f>E122+E127</f>
        <v>91152.378378535752</v>
      </c>
      <c r="F128" s="347">
        <f>F122+F127</f>
        <v>246385.52055945288</v>
      </c>
      <c r="G128" s="55"/>
    </row>
    <row r="129" spans="1:7">
      <c r="C129" s="57"/>
      <c r="D129" s="57"/>
      <c r="E129" s="57"/>
      <c r="F129" s="57"/>
      <c r="G129" s="57"/>
    </row>
    <row r="130" spans="1:7">
      <c r="B130" s="427" t="s">
        <v>286</v>
      </c>
      <c r="C130" s="426"/>
      <c r="D130" s="426"/>
      <c r="E130" s="346">
        <f>G56</f>
        <v>91152.378378535723</v>
      </c>
      <c r="F130" s="346">
        <f>H56</f>
        <v>246385.52055945282</v>
      </c>
      <c r="G130" s="57"/>
    </row>
    <row r="133" spans="1:7">
      <c r="A133" s="217" t="s">
        <v>304</v>
      </c>
    </row>
    <row r="135" spans="1:7" s="53" customFormat="1" ht="39" thickBot="1">
      <c r="B135" s="228"/>
      <c r="C135" s="230" t="s">
        <v>288</v>
      </c>
      <c r="D135" s="230" t="s">
        <v>227</v>
      </c>
      <c r="E135" s="230" t="s">
        <v>216</v>
      </c>
      <c r="F135" s="240" t="s">
        <v>217</v>
      </c>
    </row>
    <row r="136" spans="1:7">
      <c r="B136" s="37" t="s">
        <v>265</v>
      </c>
      <c r="C136" s="76">
        <f t="shared" ref="C136:C154" si="12">C23/C$41</f>
        <v>0.17989419065795978</v>
      </c>
      <c r="D136" s="55">
        <f t="shared" ref="D136:D153" si="13">C136*D$156</f>
        <v>1739.6265417157053</v>
      </c>
      <c r="E136" s="55">
        <f t="shared" ref="E136:E152" si="14">G104</f>
        <v>59215.204469332013</v>
      </c>
      <c r="F136" s="55">
        <f t="shared" ref="F136:F153" si="15">D136+E136</f>
        <v>60954.831011047718</v>
      </c>
    </row>
    <row r="137" spans="1:7">
      <c r="B137" s="37" t="s">
        <v>266</v>
      </c>
      <c r="C137" s="76">
        <f t="shared" si="12"/>
        <v>2.8301424466728526E-2</v>
      </c>
      <c r="D137" s="55">
        <f t="shared" si="13"/>
        <v>273.68259636740385</v>
      </c>
      <c r="E137" s="55">
        <f t="shared" si="14"/>
        <v>9099.7017577666702</v>
      </c>
      <c r="F137" s="55">
        <f t="shared" si="15"/>
        <v>9373.3843541340739</v>
      </c>
    </row>
    <row r="138" spans="1:7">
      <c r="B138" s="37" t="s">
        <v>267</v>
      </c>
      <c r="C138" s="76">
        <f t="shared" si="12"/>
        <v>2.262400174363445E-2</v>
      </c>
      <c r="D138" s="55">
        <f t="shared" si="13"/>
        <v>218.78034954380803</v>
      </c>
      <c r="E138" s="55">
        <f t="shared" si="14"/>
        <v>7156.7256870362062</v>
      </c>
      <c r="F138" s="55">
        <f t="shared" si="15"/>
        <v>7375.5060365800146</v>
      </c>
    </row>
    <row r="139" spans="1:7">
      <c r="B139" s="37" t="s">
        <v>268</v>
      </c>
      <c r="C139" s="76">
        <f t="shared" si="12"/>
        <v>2.3640493687275166E-2</v>
      </c>
      <c r="D139" s="55">
        <f t="shared" si="13"/>
        <v>228.61010757062363</v>
      </c>
      <c r="E139" s="55">
        <f t="shared" si="14"/>
        <v>8826.7120831602406</v>
      </c>
      <c r="F139" s="55">
        <f t="shared" si="15"/>
        <v>9055.3221907308634</v>
      </c>
    </row>
    <row r="140" spans="1:7">
      <c r="B140" s="37" t="s">
        <v>269</v>
      </c>
      <c r="C140" s="76">
        <f t="shared" si="12"/>
        <v>4.5024770566849191E-2</v>
      </c>
      <c r="D140" s="55">
        <f t="shared" si="13"/>
        <v>435.40197505141185</v>
      </c>
      <c r="E140" s="55">
        <f t="shared" si="14"/>
        <v>9978.6518890277184</v>
      </c>
      <c r="F140" s="55">
        <f t="shared" si="15"/>
        <v>10414.053864079131</v>
      </c>
    </row>
    <row r="141" spans="1:7">
      <c r="B141" s="37" t="s">
        <v>124</v>
      </c>
      <c r="C141" s="76">
        <f t="shared" si="12"/>
        <v>1.2568402088391136E-2</v>
      </c>
      <c r="D141" s="55">
        <f t="shared" si="13"/>
        <v>121.53992177263724</v>
      </c>
      <c r="E141" s="55">
        <f t="shared" si="14"/>
        <v>3285.3285826923866</v>
      </c>
      <c r="F141" s="55">
        <f t="shared" si="15"/>
        <v>3406.8685044650238</v>
      </c>
    </row>
    <row r="142" spans="1:7">
      <c r="B142" s="37" t="s">
        <v>125</v>
      </c>
      <c r="C142" s="76">
        <f t="shared" si="12"/>
        <v>5.3180615133735835E-2</v>
      </c>
      <c r="D142" s="55">
        <f t="shared" si="13"/>
        <v>514.27124607551241</v>
      </c>
      <c r="E142" s="55">
        <f t="shared" si="14"/>
        <v>14962.597853145497</v>
      </c>
      <c r="F142" s="55">
        <f t="shared" si="15"/>
        <v>15476.869099221009</v>
      </c>
    </row>
    <row r="143" spans="1:7">
      <c r="B143" s="37" t="s">
        <v>198</v>
      </c>
      <c r="C143" s="76">
        <f t="shared" si="12"/>
        <v>4.4303977388771863E-2</v>
      </c>
      <c r="D143" s="55">
        <f t="shared" si="13"/>
        <v>428.43170581100571</v>
      </c>
      <c r="E143" s="55">
        <f t="shared" si="14"/>
        <v>10289.18325352494</v>
      </c>
      <c r="F143" s="55">
        <f t="shared" si="15"/>
        <v>10717.614959335946</v>
      </c>
    </row>
    <row r="144" spans="1:7">
      <c r="B144" s="37" t="s">
        <v>301</v>
      </c>
      <c r="C144" s="76">
        <f t="shared" si="12"/>
        <v>0.16089611512510055</v>
      </c>
      <c r="D144" s="55">
        <f t="shared" si="13"/>
        <v>1555.9099007413442</v>
      </c>
      <c r="E144" s="55">
        <f t="shared" si="14"/>
        <v>63113.067397235172</v>
      </c>
      <c r="F144" s="55">
        <f t="shared" si="15"/>
        <v>64668.977297976518</v>
      </c>
    </row>
    <row r="145" spans="1:6">
      <c r="B145" s="37" t="s">
        <v>302</v>
      </c>
      <c r="C145" s="76">
        <f t="shared" si="12"/>
        <v>0.10691638416889819</v>
      </c>
      <c r="D145" s="55">
        <f t="shared" si="13"/>
        <v>1033.91098380785</v>
      </c>
      <c r="E145" s="55">
        <f t="shared" si="14"/>
        <v>36376.113464456503</v>
      </c>
      <c r="F145" s="55">
        <f t="shared" si="15"/>
        <v>37410.024448264354</v>
      </c>
    </row>
    <row r="146" spans="1:6">
      <c r="B146" s="37" t="s">
        <v>303</v>
      </c>
      <c r="C146" s="76">
        <f t="shared" si="12"/>
        <v>2.3476760279483033E-2</v>
      </c>
      <c r="D146" s="55">
        <f t="shared" si="13"/>
        <v>227.02676026563853</v>
      </c>
      <c r="E146" s="55">
        <f t="shared" si="14"/>
        <v>5039.9406552467044</v>
      </c>
      <c r="F146" s="55">
        <f t="shared" si="15"/>
        <v>5266.967415512343</v>
      </c>
    </row>
    <row r="147" spans="1:6">
      <c r="B147" s="37" t="s">
        <v>257</v>
      </c>
      <c r="C147" s="76">
        <f t="shared" si="12"/>
        <v>5.8686220567080997E-2</v>
      </c>
      <c r="D147" s="55">
        <f t="shared" si="13"/>
        <v>567.5119722214273</v>
      </c>
      <c r="E147" s="55">
        <f t="shared" si="14"/>
        <v>18923.87804020831</v>
      </c>
      <c r="F147" s="55">
        <f t="shared" si="15"/>
        <v>19491.390012429736</v>
      </c>
    </row>
    <row r="148" spans="1:6">
      <c r="B148" s="37" t="s">
        <v>258</v>
      </c>
      <c r="C148" s="76">
        <f t="shared" si="12"/>
        <v>0.13803026076472474</v>
      </c>
      <c r="D148" s="55">
        <f t="shared" si="13"/>
        <v>1334.7907695519043</v>
      </c>
      <c r="E148" s="55">
        <f t="shared" si="14"/>
        <v>50942.384372032669</v>
      </c>
      <c r="F148" s="55">
        <f t="shared" si="15"/>
        <v>52277.175141584572</v>
      </c>
    </row>
    <row r="149" spans="1:6">
      <c r="B149" s="37" t="s">
        <v>211</v>
      </c>
      <c r="C149" s="76">
        <f t="shared" si="12"/>
        <v>3.1415849738643815E-2</v>
      </c>
      <c r="D149" s="55">
        <f t="shared" si="13"/>
        <v>303.79994949258247</v>
      </c>
      <c r="E149" s="55">
        <f t="shared" si="14"/>
        <v>10438.973092951615</v>
      </c>
      <c r="F149" s="55">
        <f t="shared" si="15"/>
        <v>10742.773042444198</v>
      </c>
    </row>
    <row r="150" spans="1:6">
      <c r="B150" s="37" t="s">
        <v>212</v>
      </c>
      <c r="C150" s="76">
        <f t="shared" si="12"/>
        <v>1.3718679601634434E-2</v>
      </c>
      <c r="D150" s="55">
        <f t="shared" si="13"/>
        <v>132.66342323234511</v>
      </c>
      <c r="E150" s="55">
        <f t="shared" si="14"/>
        <v>4227.9552810086698</v>
      </c>
      <c r="F150" s="55">
        <f t="shared" si="15"/>
        <v>4360.6187042410147</v>
      </c>
    </row>
    <row r="151" spans="1:6">
      <c r="B151" s="37" t="s">
        <v>108</v>
      </c>
      <c r="C151" s="76">
        <f t="shared" si="12"/>
        <v>4.6878399345974334E-2</v>
      </c>
      <c r="D151" s="55">
        <f t="shared" si="13"/>
        <v>453.32707764010684</v>
      </c>
      <c r="E151" s="55">
        <f t="shared" si="14"/>
        <v>14390.199397035321</v>
      </c>
      <c r="F151" s="55">
        <f t="shared" si="15"/>
        <v>14843.526474675429</v>
      </c>
    </row>
    <row r="152" spans="1:6">
      <c r="B152" s="37" t="s">
        <v>67</v>
      </c>
      <c r="C152" s="76">
        <f t="shared" si="12"/>
        <v>6.8103225669124056E-3</v>
      </c>
      <c r="D152" s="55">
        <f t="shared" si="13"/>
        <v>65.857701417230516</v>
      </c>
      <c r="E152" s="55">
        <f t="shared" si="14"/>
        <v>1601.0052882603293</v>
      </c>
      <c r="F152" s="55">
        <f t="shared" si="15"/>
        <v>1666.8629896775599</v>
      </c>
    </row>
    <row r="153" spans="1:6">
      <c r="B153" s="37" t="s">
        <v>215</v>
      </c>
      <c r="C153" s="76">
        <f t="shared" si="12"/>
        <v>3.6331321082015717E-3</v>
      </c>
      <c r="D153" s="55">
        <f t="shared" si="13"/>
        <v>35.133391589081512</v>
      </c>
      <c r="E153" s="55"/>
      <c r="F153" s="55">
        <f t="shared" si="15"/>
        <v>35.133391589081512</v>
      </c>
    </row>
    <row r="154" spans="1:6" ht="14.25" thickBot="1">
      <c r="B154" s="212" t="s">
        <v>224</v>
      </c>
      <c r="C154" s="239">
        <f t="shared" si="12"/>
        <v>1</v>
      </c>
      <c r="D154" s="213">
        <f>SUM(D136:D153)</f>
        <v>9670.2763738676167</v>
      </c>
      <c r="E154" s="213">
        <f>SUM(E136:E153)</f>
        <v>327867.62256412097</v>
      </c>
      <c r="F154" s="213">
        <f>SUM(F136:F153)</f>
        <v>337537.89893798862</v>
      </c>
    </row>
    <row r="156" spans="1:6" s="422" customFormat="1">
      <c r="B156" s="427" t="s">
        <v>119</v>
      </c>
      <c r="D156" s="430">
        <f>G127</f>
        <v>9670.2763738676185</v>
      </c>
    </row>
    <row r="159" spans="1:6">
      <c r="A159" s="217" t="s">
        <v>68</v>
      </c>
    </row>
    <row r="160" spans="1:6">
      <c r="B160" s="37" t="s">
        <v>822</v>
      </c>
    </row>
    <row r="161" spans="2:13">
      <c r="B161" s="37" t="s">
        <v>279</v>
      </c>
    </row>
    <row r="162" spans="2:13">
      <c r="B162" s="37" t="s">
        <v>188</v>
      </c>
    </row>
    <row r="163" spans="2:13">
      <c r="B163" s="37" t="s">
        <v>739</v>
      </c>
    </row>
    <row r="165" spans="2:13">
      <c r="C165" s="111" t="s">
        <v>542</v>
      </c>
      <c r="D165" s="53"/>
      <c r="I165" s="111" t="s">
        <v>541</v>
      </c>
    </row>
    <row r="166" spans="2:13" ht="63.75" customHeight="1" thickBot="1">
      <c r="B166" s="230" t="s">
        <v>289</v>
      </c>
      <c r="C166" s="395" t="s">
        <v>736</v>
      </c>
      <c r="D166" s="230" t="s">
        <v>737</v>
      </c>
      <c r="E166" s="230" t="s">
        <v>150</v>
      </c>
      <c r="F166" s="53"/>
      <c r="G166" s="228" t="s">
        <v>313</v>
      </c>
      <c r="H166" s="228" t="s">
        <v>738</v>
      </c>
      <c r="I166" s="397" t="s">
        <v>670</v>
      </c>
    </row>
    <row r="167" spans="2:13" ht="13.5" thickBot="1">
      <c r="B167" s="37" t="s">
        <v>265</v>
      </c>
      <c r="C167" s="124">
        <v>6952713.1241751583</v>
      </c>
      <c r="D167" s="50">
        <f>+C167</f>
        <v>6952713.1241751583</v>
      </c>
      <c r="E167" s="50">
        <f>D167</f>
        <v>6952713.1241751583</v>
      </c>
      <c r="G167" s="402">
        <f>J89</f>
        <v>0.19631804080091708</v>
      </c>
      <c r="H167" s="403">
        <f>+I167*1000</f>
        <v>6979787.34029317</v>
      </c>
      <c r="I167" s="265">
        <v>6979.78734029317</v>
      </c>
    </row>
    <row r="168" spans="2:13">
      <c r="B168" s="37" t="s">
        <v>266</v>
      </c>
      <c r="C168" s="124">
        <v>1273475.5761368149</v>
      </c>
      <c r="D168" s="50">
        <f t="shared" ref="D168:D183" si="16">+C168</f>
        <v>1273475.5761368149</v>
      </c>
      <c r="E168" s="50">
        <f>D168</f>
        <v>1273475.5761368149</v>
      </c>
    </row>
    <row r="169" spans="2:13">
      <c r="B169" s="37" t="s">
        <v>267</v>
      </c>
      <c r="C169" s="124">
        <v>1085656.1484946925</v>
      </c>
      <c r="D169" s="50">
        <f t="shared" si="16"/>
        <v>1085656.1484946925</v>
      </c>
      <c r="E169" s="50">
        <f>D169</f>
        <v>1085656.1484946925</v>
      </c>
    </row>
    <row r="170" spans="2:13">
      <c r="B170" s="37" t="s">
        <v>268</v>
      </c>
      <c r="C170" s="124">
        <v>1202149.3015407671</v>
      </c>
      <c r="D170" s="50">
        <f t="shared" si="16"/>
        <v>1202149.3015407671</v>
      </c>
      <c r="E170" s="50">
        <f>D170</f>
        <v>1202149.3015407671</v>
      </c>
    </row>
    <row r="171" spans="2:13">
      <c r="B171" s="37" t="s">
        <v>269</v>
      </c>
      <c r="C171" s="124">
        <v>1385143.3901727106</v>
      </c>
      <c r="D171" s="50">
        <f t="shared" si="16"/>
        <v>1385143.3901727106</v>
      </c>
      <c r="E171" s="63">
        <f>D171*L73</f>
        <v>1084567.2745052325</v>
      </c>
    </row>
    <row r="172" spans="2:13">
      <c r="B172" s="37" t="s">
        <v>124</v>
      </c>
      <c r="C172" s="124">
        <v>520089.07671890873</v>
      </c>
      <c r="D172" s="50">
        <f t="shared" si="16"/>
        <v>520089.07671890873</v>
      </c>
      <c r="E172" s="50">
        <f t="shared" ref="E172:E183" si="17">D172</f>
        <v>520089.07671890873</v>
      </c>
      <c r="M172" s="57"/>
    </row>
    <row r="173" spans="2:13">
      <c r="B173" s="37" t="s">
        <v>125</v>
      </c>
      <c r="C173" s="124">
        <v>2117972.9662900711</v>
      </c>
      <c r="D173" s="50">
        <f t="shared" si="16"/>
        <v>2117972.9662900711</v>
      </c>
      <c r="E173" s="50">
        <f t="shared" si="17"/>
        <v>2117972.9662900711</v>
      </c>
    </row>
    <row r="174" spans="2:13">
      <c r="B174" s="37" t="s">
        <v>198</v>
      </c>
      <c r="C174" s="124">
        <v>1455264.8914063764</v>
      </c>
      <c r="D174" s="50">
        <f t="shared" si="16"/>
        <v>1455264.8914063764</v>
      </c>
      <c r="E174" s="50">
        <f t="shared" si="17"/>
        <v>1455264.8914063764</v>
      </c>
    </row>
    <row r="175" spans="2:13">
      <c r="B175" s="37" t="s">
        <v>301</v>
      </c>
      <c r="C175" s="124">
        <v>7298614.9913524184</v>
      </c>
      <c r="D175" s="50">
        <f t="shared" si="16"/>
        <v>7298614.9913524184</v>
      </c>
      <c r="E175" s="50">
        <f t="shared" si="17"/>
        <v>7298614.9913524184</v>
      </c>
    </row>
    <row r="176" spans="2:13">
      <c r="B176" s="37" t="s">
        <v>302</v>
      </c>
      <c r="C176" s="124">
        <v>4460170.7699297601</v>
      </c>
      <c r="D176" s="50">
        <f t="shared" si="16"/>
        <v>4460170.7699297601</v>
      </c>
      <c r="E176" s="50">
        <f t="shared" si="17"/>
        <v>4460170.7699297601</v>
      </c>
    </row>
    <row r="177" spans="2:10">
      <c r="B177" s="37" t="s">
        <v>303</v>
      </c>
      <c r="C177" s="124">
        <v>771068.71783055586</v>
      </c>
      <c r="D177" s="50">
        <f t="shared" si="16"/>
        <v>771068.71783055586</v>
      </c>
      <c r="E177" s="50">
        <f t="shared" si="17"/>
        <v>771068.71783055586</v>
      </c>
    </row>
    <row r="178" spans="2:10">
      <c r="B178" s="37" t="s">
        <v>257</v>
      </c>
      <c r="C178" s="124">
        <v>2282477.7146541476</v>
      </c>
      <c r="D178" s="50">
        <f t="shared" si="16"/>
        <v>2282477.7146541476</v>
      </c>
      <c r="E178" s="50">
        <f t="shared" si="17"/>
        <v>2282477.7146541476</v>
      </c>
      <c r="J178" s="8"/>
    </row>
    <row r="179" spans="2:10">
      <c r="B179" s="37" t="s">
        <v>258</v>
      </c>
      <c r="C179" s="124">
        <v>7244710.2334283469</v>
      </c>
      <c r="D179" s="50">
        <f t="shared" si="16"/>
        <v>7244710.2334283469</v>
      </c>
      <c r="E179" s="50">
        <f t="shared" si="17"/>
        <v>7244710.2334283469</v>
      </c>
    </row>
    <row r="180" spans="2:10">
      <c r="B180" s="37" t="s">
        <v>211</v>
      </c>
      <c r="C180" s="124">
        <v>1227957.6791074558</v>
      </c>
      <c r="D180" s="50">
        <f t="shared" si="16"/>
        <v>1227957.6791074558</v>
      </c>
      <c r="E180" s="50">
        <f t="shared" si="17"/>
        <v>1227957.6791074558</v>
      </c>
    </row>
    <row r="181" spans="2:10">
      <c r="B181" s="37" t="s">
        <v>212</v>
      </c>
      <c r="C181" s="124">
        <v>769956.42818518903</v>
      </c>
      <c r="D181" s="50">
        <f t="shared" si="16"/>
        <v>769956.42818518903</v>
      </c>
      <c r="E181" s="50">
        <f t="shared" si="17"/>
        <v>769956.42818518903</v>
      </c>
    </row>
    <row r="182" spans="2:10">
      <c r="B182" s="37" t="s">
        <v>108</v>
      </c>
      <c r="C182" s="124">
        <v>2714767.3916710201</v>
      </c>
      <c r="D182" s="50">
        <f t="shared" si="16"/>
        <v>2714767.3916710201</v>
      </c>
      <c r="E182" s="50">
        <f t="shared" si="17"/>
        <v>2714767.3916710201</v>
      </c>
    </row>
    <row r="183" spans="2:10">
      <c r="B183" s="37" t="s">
        <v>67</v>
      </c>
      <c r="C183" s="124">
        <v>323613.90450518747</v>
      </c>
      <c r="D183" s="50">
        <f t="shared" si="16"/>
        <v>323613.90450518747</v>
      </c>
      <c r="E183" s="50">
        <f t="shared" si="17"/>
        <v>323613.90450518747</v>
      </c>
      <c r="H183" s="92"/>
    </row>
    <row r="184" spans="2:10">
      <c r="B184" s="37" t="s">
        <v>215</v>
      </c>
      <c r="C184" s="124">
        <v>131180.58488793173</v>
      </c>
      <c r="D184" s="50"/>
      <c r="E184" s="50"/>
    </row>
    <row r="185" spans="2:10" s="6" customFormat="1" ht="14.25" thickBot="1">
      <c r="B185" s="212" t="s">
        <v>224</v>
      </c>
      <c r="C185" s="232">
        <v>43216982.890487507</v>
      </c>
      <c r="D185" s="264">
        <f>SUM(D167:D184)</f>
        <v>43085802.305599578</v>
      </c>
      <c r="E185" s="264">
        <f>SUM(E167:E184)</f>
        <v>42785226.1899321</v>
      </c>
      <c r="I185" s="263"/>
    </row>
    <row r="187" spans="2:10" ht="13.5" thickBot="1">
      <c r="B187" s="218" t="s">
        <v>151</v>
      </c>
      <c r="C187" s="218"/>
      <c r="D187" s="218"/>
      <c r="G187" s="92"/>
    </row>
    <row r="188" spans="2:10">
      <c r="B188" s="37" t="s">
        <v>152</v>
      </c>
      <c r="C188" s="50">
        <f>H167*G167</f>
        <v>1370258.1758533991</v>
      </c>
      <c r="D188" s="63">
        <f>C188*L73</f>
        <v>1072912.1516932116</v>
      </c>
    </row>
    <row r="189" spans="2:10">
      <c r="B189" s="37" t="s">
        <v>153</v>
      </c>
      <c r="C189" s="50">
        <f>H167-C188</f>
        <v>5609529.1644397713</v>
      </c>
      <c r="D189" s="50">
        <f>C189</f>
        <v>5609529.1644397713</v>
      </c>
    </row>
    <row r="190" spans="2:10">
      <c r="B190" s="37" t="s">
        <v>224</v>
      </c>
      <c r="C190" s="50">
        <f>C188+C189</f>
        <v>6979787.3402931709</v>
      </c>
      <c r="D190" s="50">
        <f>D188+D189</f>
        <v>6682441.3161329832</v>
      </c>
      <c r="E190" s="50"/>
      <c r="G190" s="92"/>
    </row>
    <row r="191" spans="2:10" ht="13.5" thickBot="1">
      <c r="B191" s="218" t="s">
        <v>209</v>
      </c>
      <c r="C191" s="219">
        <f>D185+C190</f>
        <v>50065589.645892747</v>
      </c>
      <c r="D191" s="219">
        <f>E185+D190</f>
        <v>49467667.506065086</v>
      </c>
      <c r="E191" s="50"/>
    </row>
    <row r="192" spans="2:10">
      <c r="E192" s="50"/>
    </row>
    <row r="193" spans="1:8">
      <c r="E193" s="50"/>
    </row>
    <row r="194" spans="1:8">
      <c r="A194" s="217" t="s">
        <v>290</v>
      </c>
      <c r="C194" s="6"/>
    </row>
    <row r="196" spans="1:8">
      <c r="C196" s="37" t="s">
        <v>225</v>
      </c>
      <c r="E196" s="37" t="s">
        <v>234</v>
      </c>
    </row>
    <row r="197" spans="1:8" ht="13.5" thickBot="1">
      <c r="B197" s="244"/>
      <c r="C197" s="244" t="s">
        <v>233</v>
      </c>
      <c r="D197" s="244" t="s">
        <v>223</v>
      </c>
      <c r="E197" s="244" t="s">
        <v>311</v>
      </c>
      <c r="F197" s="244" t="s">
        <v>235</v>
      </c>
      <c r="G197" s="244" t="s">
        <v>287</v>
      </c>
      <c r="H197" s="62"/>
    </row>
    <row r="198" spans="1:8">
      <c r="B198" s="37" t="s">
        <v>265</v>
      </c>
      <c r="C198" s="76">
        <f t="shared" ref="C198:D214" si="18">D167/C$191</f>
        <v>0.13887209105796564</v>
      </c>
      <c r="D198" s="76">
        <f t="shared" si="18"/>
        <v>0.14055065610932044</v>
      </c>
      <c r="E198" s="55">
        <f t="shared" ref="E198:E214" si="19">C198*E$224</f>
        <v>30660.0018869462</v>
      </c>
      <c r="F198" s="55">
        <f t="shared" ref="F198:F214" si="20">D198*F$224</f>
        <v>83875.912237707889</v>
      </c>
      <c r="G198" s="55">
        <f t="shared" ref="G198:G214" si="21">E198+F198</f>
        <v>114535.91412465408</v>
      </c>
    </row>
    <row r="199" spans="1:8">
      <c r="B199" s="37" t="s">
        <v>266</v>
      </c>
      <c r="C199" s="76">
        <f t="shared" si="18"/>
        <v>2.5436144568433891E-2</v>
      </c>
      <c r="D199" s="76">
        <f t="shared" si="18"/>
        <v>2.5743594560642621E-2</v>
      </c>
      <c r="E199" s="55">
        <f t="shared" si="19"/>
        <v>5615.7593258914667</v>
      </c>
      <c r="F199" s="55">
        <f t="shared" si="20"/>
        <v>15362.91283031873</v>
      </c>
      <c r="G199" s="55">
        <f t="shared" si="21"/>
        <v>20978.672156210196</v>
      </c>
    </row>
    <row r="200" spans="1:8">
      <c r="B200" s="37" t="s">
        <v>267</v>
      </c>
      <c r="C200" s="76">
        <f t="shared" si="18"/>
        <v>2.1684677163964192E-2</v>
      </c>
      <c r="D200" s="76">
        <f t="shared" si="18"/>
        <v>2.1946782681063006E-2</v>
      </c>
      <c r="E200" s="55">
        <f t="shared" si="19"/>
        <v>4787.5151709744905</v>
      </c>
      <c r="F200" s="55">
        <f t="shared" si="20"/>
        <v>13097.102987730679</v>
      </c>
      <c r="G200" s="55">
        <f t="shared" si="21"/>
        <v>17884.618158705169</v>
      </c>
    </row>
    <row r="201" spans="1:8">
      <c r="B201" s="37" t="s">
        <v>268</v>
      </c>
      <c r="C201" s="76">
        <f t="shared" si="18"/>
        <v>2.4011487931000296E-2</v>
      </c>
      <c r="D201" s="76">
        <f t="shared" si="18"/>
        <v>2.4301717912884716E-2</v>
      </c>
      <c r="E201" s="55">
        <f t="shared" si="19"/>
        <v>5301.2254634055025</v>
      </c>
      <c r="F201" s="55">
        <f t="shared" si="20"/>
        <v>14502.449261433812</v>
      </c>
      <c r="G201" s="55">
        <f t="shared" si="21"/>
        <v>19803.674724839315</v>
      </c>
    </row>
    <row r="202" spans="1:8">
      <c r="B202" s="37" t="s">
        <v>269</v>
      </c>
      <c r="C202" s="76">
        <f t="shared" si="18"/>
        <v>2.7666574986325847E-2</v>
      </c>
      <c r="D202" s="76">
        <f t="shared" si="18"/>
        <v>2.1924770849004693E-2</v>
      </c>
      <c r="E202" s="55">
        <f t="shared" si="19"/>
        <v>6108.1908886359597</v>
      </c>
      <c r="F202" s="55">
        <f t="shared" si="20"/>
        <v>13083.967065458795</v>
      </c>
      <c r="G202" s="55">
        <f t="shared" si="21"/>
        <v>19192.157954094757</v>
      </c>
    </row>
    <row r="203" spans="1:8">
      <c r="B203" s="37" t="s">
        <v>124</v>
      </c>
      <c r="C203" s="76">
        <f t="shared" si="18"/>
        <v>1.038815442697129E-2</v>
      </c>
      <c r="D203" s="76">
        <f t="shared" si="18"/>
        <v>1.0513717402486021E-2</v>
      </c>
      <c r="E203" s="55">
        <f t="shared" si="19"/>
        <v>2293.4833911292158</v>
      </c>
      <c r="F203" s="55">
        <f t="shared" si="20"/>
        <v>6274.2335223044256</v>
      </c>
      <c r="G203" s="55">
        <f t="shared" si="21"/>
        <v>8567.7169134336418</v>
      </c>
    </row>
    <row r="204" spans="1:8">
      <c r="B204" s="37" t="s">
        <v>125</v>
      </c>
      <c r="C204" s="76">
        <f t="shared" si="18"/>
        <v>4.2303965283745026E-2</v>
      </c>
      <c r="D204" s="76">
        <f t="shared" si="18"/>
        <v>4.2815298821809067E-2</v>
      </c>
      <c r="E204" s="55">
        <f t="shared" si="19"/>
        <v>9339.8151172328835</v>
      </c>
      <c r="F204" s="55">
        <f t="shared" si="20"/>
        <v>25550.732709608114</v>
      </c>
      <c r="G204" s="55">
        <f t="shared" si="21"/>
        <v>34890.547826840993</v>
      </c>
    </row>
    <row r="205" spans="1:8">
      <c r="B205" s="37" t="s">
        <v>198</v>
      </c>
      <c r="C205" s="76">
        <f t="shared" si="18"/>
        <v>2.9067167723365914E-2</v>
      </c>
      <c r="D205" s="76">
        <f t="shared" si="18"/>
        <v>2.9418506365353706E-2</v>
      </c>
      <c r="E205" s="55">
        <f t="shared" si="19"/>
        <v>6417.4119541023638</v>
      </c>
      <c r="F205" s="55">
        <f t="shared" si="20"/>
        <v>17555.976801315188</v>
      </c>
      <c r="G205" s="55">
        <f t="shared" si="21"/>
        <v>23973.388755417553</v>
      </c>
    </row>
    <row r="206" spans="1:8">
      <c r="B206" s="37" t="s">
        <v>301</v>
      </c>
      <c r="C206" s="76">
        <f t="shared" si="18"/>
        <v>0.14578106525808546</v>
      </c>
      <c r="D206" s="76">
        <f t="shared" si="18"/>
        <v>0.1475431399804237</v>
      </c>
      <c r="E206" s="55">
        <f t="shared" si="19"/>
        <v>32185.35633648868</v>
      </c>
      <c r="F206" s="55">
        <f t="shared" si="20"/>
        <v>88048.791822418352</v>
      </c>
      <c r="G206" s="55">
        <f t="shared" si="21"/>
        <v>120234.14815890703</v>
      </c>
    </row>
    <row r="207" spans="1:8">
      <c r="B207" s="37" t="s">
        <v>302</v>
      </c>
      <c r="C207" s="76">
        <f t="shared" si="18"/>
        <v>8.9086552290224774E-2</v>
      </c>
      <c r="D207" s="76">
        <f t="shared" si="18"/>
        <v>9.0163353050412412E-2</v>
      </c>
      <c r="E207" s="55">
        <f t="shared" si="19"/>
        <v>19668.414585762453</v>
      </c>
      <c r="F207" s="55">
        <f t="shared" si="20"/>
        <v>53806.461647761476</v>
      </c>
      <c r="G207" s="55">
        <f t="shared" si="21"/>
        <v>73474.87623352393</v>
      </c>
    </row>
    <row r="208" spans="1:8">
      <c r="B208" s="37" t="s">
        <v>303</v>
      </c>
      <c r="C208" s="76">
        <f t="shared" si="18"/>
        <v>1.5401171209292096E-2</v>
      </c>
      <c r="D208" s="76">
        <f t="shared" si="18"/>
        <v>1.5587327171551344E-2</v>
      </c>
      <c r="E208" s="55">
        <f t="shared" si="19"/>
        <v>3400.2507972676776</v>
      </c>
      <c r="F208" s="55">
        <f t="shared" si="20"/>
        <v>9301.9934737592539</v>
      </c>
      <c r="G208" s="55">
        <f t="shared" si="21"/>
        <v>12702.244271026932</v>
      </c>
    </row>
    <row r="209" spans="2:7">
      <c r="B209" s="37" t="s">
        <v>257</v>
      </c>
      <c r="C209" s="76">
        <f t="shared" si="18"/>
        <v>4.5589749981929877E-2</v>
      </c>
      <c r="D209" s="76">
        <f t="shared" si="18"/>
        <v>4.6140799227582331E-2</v>
      </c>
      <c r="E209" s="55">
        <f t="shared" si="19"/>
        <v>10065.246442411075</v>
      </c>
      <c r="F209" s="55">
        <f t="shared" si="20"/>
        <v>27535.279690051582</v>
      </c>
      <c r="G209" s="55">
        <f t="shared" si="21"/>
        <v>37600.526132462655</v>
      </c>
    </row>
    <row r="210" spans="2:7">
      <c r="B210" s="37" t="s">
        <v>258</v>
      </c>
      <c r="C210" s="76">
        <f t="shared" si="18"/>
        <v>0.14470438248444129</v>
      </c>
      <c r="D210" s="76">
        <f t="shared" si="18"/>
        <v>0.14645344320186704</v>
      </c>
      <c r="E210" s="55">
        <f t="shared" si="19"/>
        <v>31947.647696688666</v>
      </c>
      <c r="F210" s="55">
        <f t="shared" si="20"/>
        <v>87398.497374181548</v>
      </c>
      <c r="G210" s="55">
        <f t="shared" si="21"/>
        <v>119346.14507087022</v>
      </c>
    </row>
    <row r="211" spans="2:7">
      <c r="B211" s="37" t="s">
        <v>211</v>
      </c>
      <c r="C211" s="76">
        <f t="shared" si="18"/>
        <v>2.452697926445363E-2</v>
      </c>
      <c r="D211" s="76">
        <f t="shared" si="18"/>
        <v>2.4823440057223225E-2</v>
      </c>
      <c r="E211" s="55">
        <f t="shared" si="19"/>
        <v>5415.0349778729314</v>
      </c>
      <c r="F211" s="55">
        <f t="shared" si="20"/>
        <v>14813.795519091756</v>
      </c>
      <c r="G211" s="55">
        <f t="shared" si="21"/>
        <v>20228.830496964689</v>
      </c>
    </row>
    <row r="212" spans="2:7">
      <c r="B212" s="37" t="s">
        <v>212</v>
      </c>
      <c r="C212" s="76">
        <f t="shared" si="18"/>
        <v>1.5378954560027924E-2</v>
      </c>
      <c r="D212" s="76">
        <f t="shared" si="18"/>
        <v>1.5564841986754013E-2</v>
      </c>
      <c r="E212" s="55">
        <f t="shared" si="19"/>
        <v>3395.3458339797203</v>
      </c>
      <c r="F212" s="55">
        <f t="shared" si="20"/>
        <v>9288.575070466688</v>
      </c>
      <c r="G212" s="55">
        <f t="shared" si="21"/>
        <v>12683.920904446408</v>
      </c>
    </row>
    <row r="213" spans="2:7">
      <c r="B213" s="37" t="s">
        <v>108</v>
      </c>
      <c r="C213" s="76">
        <f t="shared" si="18"/>
        <v>5.4224216889728227E-2</v>
      </c>
      <c r="D213" s="76">
        <f t="shared" si="18"/>
        <v>5.4879632061450447E-2</v>
      </c>
      <c r="E213" s="55">
        <f t="shared" si="19"/>
        <v>11971.55295561373</v>
      </c>
      <c r="F213" s="55">
        <f t="shared" si="20"/>
        <v>32750.321697848482</v>
      </c>
      <c r="G213" s="55">
        <f t="shared" si="21"/>
        <v>44721.874653462211</v>
      </c>
    </row>
    <row r="214" spans="2:7">
      <c r="B214" s="37" t="s">
        <v>67</v>
      </c>
      <c r="C214" s="76">
        <f t="shared" si="18"/>
        <v>6.4637989244522151E-3</v>
      </c>
      <c r="D214" s="76">
        <f t="shared" si="18"/>
        <v>6.5419277038989178E-3</v>
      </c>
      <c r="E214" s="55">
        <f t="shared" si="19"/>
        <v>1427.0692239942205</v>
      </c>
      <c r="F214" s="55">
        <f t="shared" si="20"/>
        <v>3904.00279263633</v>
      </c>
      <c r="G214" s="55">
        <f t="shared" si="21"/>
        <v>5331.0720166305509</v>
      </c>
    </row>
    <row r="215" spans="2:7">
      <c r="B215" s="37" t="s">
        <v>215</v>
      </c>
      <c r="C215" s="76"/>
      <c r="D215" s="76"/>
      <c r="E215" s="55"/>
      <c r="F215" s="55"/>
      <c r="G215" s="55"/>
    </row>
    <row r="216" spans="2:7" ht="14.25" thickBot="1">
      <c r="B216" s="212" t="s">
        <v>224</v>
      </c>
      <c r="C216" s="239">
        <f>D185/C$191</f>
        <v>0.86058713400440745</v>
      </c>
      <c r="D216" s="239">
        <f>E185/D$191</f>
        <v>0.86491294914372763</v>
      </c>
      <c r="E216" s="213">
        <f>SUM(E198:E215)</f>
        <v>189999.32204839724</v>
      </c>
      <c r="F216" s="213">
        <f>SUM(F198:F215)</f>
        <v>516151.00650409306</v>
      </c>
      <c r="G216" s="213">
        <f>SUM(G198:G215)</f>
        <v>706150.32855249033</v>
      </c>
    </row>
    <row r="217" spans="2:7">
      <c r="C217" s="76"/>
      <c r="D217" s="76"/>
      <c r="E217" s="55"/>
      <c r="F217" s="55"/>
      <c r="G217" s="55"/>
    </row>
    <row r="218" spans="2:7" ht="13.5" thickBot="1">
      <c r="B218" s="218" t="s">
        <v>151</v>
      </c>
      <c r="C218" s="238"/>
      <c r="D218" s="238"/>
      <c r="E218" s="221"/>
      <c r="F218" s="221"/>
      <c r="G218" s="221"/>
    </row>
    <row r="219" spans="2:7">
      <c r="B219" s="37" t="s">
        <v>152</v>
      </c>
      <c r="C219" s="76">
        <f t="shared" ref="C219:D222" si="22">C188/C$191</f>
        <v>2.7369260714695517E-2</v>
      </c>
      <c r="D219" s="76">
        <f t="shared" si="22"/>
        <v>2.168915992575686E-2</v>
      </c>
      <c r="E219" s="55">
        <f>C219*E$224</f>
        <v>6042.5502256362424</v>
      </c>
      <c r="F219" s="55">
        <f>D219*F$224</f>
        <v>12943.362377671287</v>
      </c>
      <c r="G219" s="55"/>
    </row>
    <row r="220" spans="2:7">
      <c r="B220" s="37" t="s">
        <v>153</v>
      </c>
      <c r="C220" s="76">
        <f t="shared" si="22"/>
        <v>0.11204360528089702</v>
      </c>
      <c r="D220" s="76">
        <f t="shared" si="22"/>
        <v>0.11339789093051544</v>
      </c>
      <c r="E220" s="55">
        <f>C220*E$224</f>
        <v>24736.843257430832</v>
      </c>
      <c r="F220" s="55">
        <f>D220*F$224</f>
        <v>67672.05369878278</v>
      </c>
      <c r="G220" s="55"/>
    </row>
    <row r="221" spans="2:7">
      <c r="B221" s="225" t="s">
        <v>224</v>
      </c>
      <c r="C221" s="261">
        <f t="shared" si="22"/>
        <v>0.13941286599559255</v>
      </c>
      <c r="D221" s="261">
        <f t="shared" si="22"/>
        <v>0.13508705085627232</v>
      </c>
      <c r="E221" s="262">
        <f>E219+E220</f>
        <v>30779.393483067073</v>
      </c>
      <c r="F221" s="262">
        <f>F219+F220</f>
        <v>80615.416076454072</v>
      </c>
      <c r="G221" s="262">
        <f>E221+F221</f>
        <v>111394.80955952115</v>
      </c>
    </row>
    <row r="222" spans="2:7" ht="13.5" thickBot="1">
      <c r="B222" s="218" t="s">
        <v>209</v>
      </c>
      <c r="C222" s="238">
        <f t="shared" si="22"/>
        <v>1</v>
      </c>
      <c r="D222" s="238">
        <f t="shared" si="22"/>
        <v>1</v>
      </c>
      <c r="E222" s="347">
        <f>E216+E221</f>
        <v>220778.71553146432</v>
      </c>
      <c r="F222" s="347">
        <f>F216+F221</f>
        <v>596766.42258054717</v>
      </c>
      <c r="G222" s="221"/>
    </row>
    <row r="223" spans="2:7">
      <c r="C223" s="57"/>
      <c r="D223" s="57"/>
      <c r="E223" s="57"/>
      <c r="F223" s="57"/>
      <c r="G223" s="57"/>
    </row>
    <row r="224" spans="2:7" s="422" customFormat="1">
      <c r="B224" s="427" t="s">
        <v>286</v>
      </c>
      <c r="C224" s="426"/>
      <c r="D224" s="426"/>
      <c r="E224" s="346">
        <f>G57</f>
        <v>220778.71553146429</v>
      </c>
      <c r="F224" s="346">
        <f>H57</f>
        <v>596766.42258054717</v>
      </c>
      <c r="G224" s="426"/>
    </row>
    <row r="227" spans="1:8">
      <c r="A227" s="217" t="s">
        <v>735</v>
      </c>
    </row>
    <row r="229" spans="1:8" ht="39" thickBot="1">
      <c r="B229" s="230"/>
      <c r="C229" s="230" t="s">
        <v>288</v>
      </c>
      <c r="D229" s="230" t="s">
        <v>227</v>
      </c>
      <c r="E229" s="230" t="s">
        <v>216</v>
      </c>
      <c r="F229" s="240" t="s">
        <v>207</v>
      </c>
      <c r="G229" s="53"/>
      <c r="H229" s="53"/>
    </row>
    <row r="230" spans="1:8">
      <c r="B230" s="37" t="s">
        <v>265</v>
      </c>
      <c r="C230" s="76">
        <f t="shared" ref="C230:C247" si="23">C136</f>
        <v>0.17989419065795978</v>
      </c>
      <c r="D230" s="55">
        <f t="shared" ref="D230:D247" si="24">C230*D$250</f>
        <v>20039.279109207619</v>
      </c>
      <c r="E230" s="55">
        <f t="shared" ref="E230:E246" si="25">G198</f>
        <v>114535.91412465408</v>
      </c>
      <c r="F230" s="55">
        <f t="shared" ref="F230:F247" si="26">D230+E230</f>
        <v>134575.1932338617</v>
      </c>
    </row>
    <row r="231" spans="1:8">
      <c r="B231" s="37" t="s">
        <v>266</v>
      </c>
      <c r="C231" s="76">
        <f t="shared" si="23"/>
        <v>2.8301424466728526E-2</v>
      </c>
      <c r="D231" s="55">
        <f t="shared" si="24"/>
        <v>3152.6317887343967</v>
      </c>
      <c r="E231" s="55">
        <f t="shared" si="25"/>
        <v>20978.672156210196</v>
      </c>
      <c r="F231" s="55">
        <f t="shared" si="26"/>
        <v>24131.303944944593</v>
      </c>
    </row>
    <row r="232" spans="1:8">
      <c r="B232" s="37" t="s">
        <v>267</v>
      </c>
      <c r="C232" s="76">
        <f t="shared" si="23"/>
        <v>2.262400174363445E-2</v>
      </c>
      <c r="D232" s="55">
        <f t="shared" si="24"/>
        <v>2520.1963657064339</v>
      </c>
      <c r="E232" s="55">
        <f t="shared" si="25"/>
        <v>17884.618158705169</v>
      </c>
      <c r="F232" s="55">
        <f t="shared" si="26"/>
        <v>20404.814524411602</v>
      </c>
    </row>
    <row r="233" spans="1:8">
      <c r="B233" s="37" t="s">
        <v>268</v>
      </c>
      <c r="C233" s="76">
        <f t="shared" si="23"/>
        <v>2.3640493687275166E-2</v>
      </c>
      <c r="D233" s="55">
        <f t="shared" si="24"/>
        <v>2633.428292187079</v>
      </c>
      <c r="E233" s="55">
        <f t="shared" si="25"/>
        <v>19803.674724839315</v>
      </c>
      <c r="F233" s="55">
        <f t="shared" si="26"/>
        <v>22437.103017026395</v>
      </c>
    </row>
    <row r="234" spans="1:8">
      <c r="B234" s="37" t="s">
        <v>269</v>
      </c>
      <c r="C234" s="76">
        <f t="shared" si="23"/>
        <v>4.5024770566849191E-2</v>
      </c>
      <c r="D234" s="55">
        <f t="shared" si="24"/>
        <v>5015.5257427552988</v>
      </c>
      <c r="E234" s="55">
        <f t="shared" si="25"/>
        <v>19192.157954094757</v>
      </c>
      <c r="F234" s="55">
        <f t="shared" si="26"/>
        <v>24207.683696850057</v>
      </c>
    </row>
    <row r="235" spans="1:8">
      <c r="B235" s="37" t="s">
        <v>124</v>
      </c>
      <c r="C235" s="76">
        <f t="shared" si="23"/>
        <v>1.2568402088391136E-2</v>
      </c>
      <c r="D235" s="55">
        <f t="shared" si="24"/>
        <v>1400.0547571038185</v>
      </c>
      <c r="E235" s="55">
        <f t="shared" si="25"/>
        <v>8567.7169134336418</v>
      </c>
      <c r="F235" s="55">
        <f t="shared" si="26"/>
        <v>9967.7716705374605</v>
      </c>
    </row>
    <row r="236" spans="1:8">
      <c r="B236" s="37" t="s">
        <v>125</v>
      </c>
      <c r="C236" s="76">
        <f t="shared" si="23"/>
        <v>5.3180615133735835E-2</v>
      </c>
      <c r="D236" s="55">
        <f t="shared" si="24"/>
        <v>5924.0444950806914</v>
      </c>
      <c r="E236" s="55">
        <f t="shared" si="25"/>
        <v>34890.547826840993</v>
      </c>
      <c r="F236" s="55">
        <f t="shared" si="26"/>
        <v>40814.592321921686</v>
      </c>
    </row>
    <row r="237" spans="1:8">
      <c r="B237" s="37" t="s">
        <v>198</v>
      </c>
      <c r="C237" s="76">
        <f t="shared" si="23"/>
        <v>4.4303977388771863E-2</v>
      </c>
      <c r="D237" s="55">
        <f t="shared" si="24"/>
        <v>4935.2331239515725</v>
      </c>
      <c r="E237" s="55">
        <f t="shared" si="25"/>
        <v>23973.388755417553</v>
      </c>
      <c r="F237" s="55">
        <f t="shared" si="26"/>
        <v>28908.621879369126</v>
      </c>
    </row>
    <row r="238" spans="1:8">
      <c r="B238" s="37" t="s">
        <v>301</v>
      </c>
      <c r="C238" s="76">
        <f t="shared" si="23"/>
        <v>0.16089611512510055</v>
      </c>
      <c r="D238" s="55">
        <f t="shared" si="24"/>
        <v>17922.992103227367</v>
      </c>
      <c r="E238" s="55">
        <f t="shared" si="25"/>
        <v>120234.14815890703</v>
      </c>
      <c r="F238" s="55">
        <f t="shared" si="26"/>
        <v>138157.1402621344</v>
      </c>
    </row>
    <row r="239" spans="1:8">
      <c r="B239" s="37" t="s">
        <v>302</v>
      </c>
      <c r="C239" s="76">
        <f t="shared" si="23"/>
        <v>0.10691638416889819</v>
      </c>
      <c r="D239" s="55">
        <f t="shared" si="24"/>
        <v>11909.930253287015</v>
      </c>
      <c r="E239" s="55">
        <f t="shared" si="25"/>
        <v>73474.87623352393</v>
      </c>
      <c r="F239" s="55">
        <f t="shared" si="26"/>
        <v>85384.80648681095</v>
      </c>
    </row>
    <row r="240" spans="1:8">
      <c r="B240" s="37" t="s">
        <v>303</v>
      </c>
      <c r="C240" s="76">
        <f t="shared" si="23"/>
        <v>2.3476760279483033E-2</v>
      </c>
      <c r="D240" s="55">
        <f t="shared" si="24"/>
        <v>2615.1892404075429</v>
      </c>
      <c r="E240" s="55">
        <f t="shared" si="25"/>
        <v>12702.244271026932</v>
      </c>
      <c r="F240" s="55">
        <f t="shared" si="26"/>
        <v>15317.433511434474</v>
      </c>
    </row>
    <row r="241" spans="2:6">
      <c r="B241" s="37" t="s">
        <v>257</v>
      </c>
      <c r="C241" s="76">
        <f t="shared" si="23"/>
        <v>5.8686220567080997E-2</v>
      </c>
      <c r="D241" s="55">
        <f t="shared" si="24"/>
        <v>6537.3403638380414</v>
      </c>
      <c r="E241" s="55">
        <f t="shared" si="25"/>
        <v>37600.526132462655</v>
      </c>
      <c r="F241" s="55">
        <f t="shared" si="26"/>
        <v>44137.866496300696</v>
      </c>
    </row>
    <row r="242" spans="2:6">
      <c r="B242" s="37" t="s">
        <v>258</v>
      </c>
      <c r="C242" s="76">
        <f t="shared" si="23"/>
        <v>0.13803026076472474</v>
      </c>
      <c r="D242" s="55">
        <f t="shared" si="24"/>
        <v>15375.854611337556</v>
      </c>
      <c r="E242" s="55">
        <f t="shared" si="25"/>
        <v>119346.14507087022</v>
      </c>
      <c r="F242" s="55">
        <f t="shared" si="26"/>
        <v>134721.99968220777</v>
      </c>
    </row>
    <row r="243" spans="2:6">
      <c r="B243" s="37" t="s">
        <v>211</v>
      </c>
      <c r="C243" s="76">
        <f t="shared" si="23"/>
        <v>3.1415849738643815E-2</v>
      </c>
      <c r="D243" s="55">
        <f t="shared" si="24"/>
        <v>3499.5625987867602</v>
      </c>
      <c r="E243" s="55">
        <f t="shared" si="25"/>
        <v>20228.830496964689</v>
      </c>
      <c r="F243" s="55">
        <f t="shared" si="26"/>
        <v>23728.393095751449</v>
      </c>
    </row>
    <row r="244" spans="2:6">
      <c r="B244" s="37" t="s">
        <v>212</v>
      </c>
      <c r="C244" s="76">
        <f t="shared" si="23"/>
        <v>1.3718679601634434E-2</v>
      </c>
      <c r="D244" s="55">
        <f t="shared" si="24"/>
        <v>1528.1897016321552</v>
      </c>
      <c r="E244" s="55">
        <f t="shared" si="25"/>
        <v>12683.920904446408</v>
      </c>
      <c r="F244" s="55">
        <f t="shared" si="26"/>
        <v>14212.110606078562</v>
      </c>
    </row>
    <row r="245" spans="2:6">
      <c r="B245" s="37" t="s">
        <v>108</v>
      </c>
      <c r="C245" s="76">
        <f t="shared" si="23"/>
        <v>4.6878399345974334E-2</v>
      </c>
      <c r="D245" s="55">
        <f t="shared" si="24"/>
        <v>5222.0103675999917</v>
      </c>
      <c r="E245" s="55">
        <f t="shared" si="25"/>
        <v>44721.874653462211</v>
      </c>
      <c r="F245" s="55">
        <f t="shared" si="26"/>
        <v>49943.885021062204</v>
      </c>
    </row>
    <row r="246" spans="2:6">
      <c r="B246" s="37" t="s">
        <v>67</v>
      </c>
      <c r="C246" s="76">
        <f t="shared" si="23"/>
        <v>6.8103225669124056E-3</v>
      </c>
      <c r="D246" s="55">
        <f t="shared" si="24"/>
        <v>758.63458538011662</v>
      </c>
      <c r="E246" s="55">
        <f t="shared" si="25"/>
        <v>5331.0720166305509</v>
      </c>
      <c r="F246" s="55">
        <f t="shared" si="26"/>
        <v>6089.7066020106677</v>
      </c>
    </row>
    <row r="247" spans="2:6">
      <c r="B247" s="37" t="s">
        <v>215</v>
      </c>
      <c r="C247" s="76">
        <f t="shared" si="23"/>
        <v>3.6331321082015717E-3</v>
      </c>
      <c r="D247" s="55">
        <f t="shared" si="24"/>
        <v>404.71205929769565</v>
      </c>
      <c r="E247" s="55"/>
      <c r="F247" s="55">
        <f t="shared" si="26"/>
        <v>404.71205929769565</v>
      </c>
    </row>
    <row r="248" spans="2:6" ht="14.25" thickBot="1">
      <c r="B248" s="212" t="s">
        <v>224</v>
      </c>
      <c r="C248" s="239">
        <f>C141/C$41</f>
        <v>2.6914299037850239E-10</v>
      </c>
      <c r="D248" s="213">
        <f>SUM(D230:D247)</f>
        <v>111394.80955952116</v>
      </c>
      <c r="E248" s="213">
        <f>SUM(E230:E247)</f>
        <v>706150.32855249033</v>
      </c>
      <c r="F248" s="213">
        <f>SUM(F230:F247)</f>
        <v>817545.13811201125</v>
      </c>
    </row>
    <row r="249" spans="2:6">
      <c r="C249" s="57"/>
      <c r="D249" s="57"/>
      <c r="E249" s="57"/>
      <c r="F249" s="57"/>
    </row>
    <row r="250" spans="2:6" s="422" customFormat="1">
      <c r="B250" s="427" t="s">
        <v>466</v>
      </c>
      <c r="C250" s="426"/>
      <c r="D250" s="346">
        <f>G221</f>
        <v>111394.80955952115</v>
      </c>
      <c r="E250" s="426"/>
      <c r="F250" s="426"/>
    </row>
  </sheetData>
  <mergeCells count="1">
    <mergeCell ref="M79:AG79"/>
  </mergeCells>
  <hyperlinks>
    <hyperlink ref="M74" r:id="rId1"/>
    <hyperlink ref="B16" r:id="rId2" display="http://www.minhap.gob.es/es-ES/Estadistica e Informes/Estadisticas territoriales/Paginas/Informes financiacion comunidades autonomas2.aspx"/>
    <hyperlink ref="B18" r:id="rId3" display="http://www.minhap.gob.es/es-ES/Areas Tematicas/Financiacion Autonomica/Paginas/haciendas 2005.aspx"/>
  </hyperlinks>
  <pageMargins left="0.75" right="0.75" top="1" bottom="1" header="0.5" footer="0.5"/>
  <pageSetup paperSize="9" orientation="portrait" horizontalDpi="4294967292" verticalDpi="4294967292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FF66CC"/>
  </sheetPr>
  <dimension ref="A2:U240"/>
  <sheetViews>
    <sheetView topLeftCell="D13" zoomScale="115" zoomScaleNormal="115" workbookViewId="0">
      <selection activeCell="G23" sqref="G23:G41"/>
    </sheetView>
  </sheetViews>
  <sheetFormatPr baseColWidth="10" defaultRowHeight="12.75"/>
  <cols>
    <col min="1" max="1" width="5.875" style="37" customWidth="1"/>
    <col min="2" max="2" width="15.375" style="37" customWidth="1"/>
    <col min="3" max="3" width="30.375" style="37" customWidth="1"/>
    <col min="4" max="4" width="16" style="37" customWidth="1"/>
    <col min="5" max="5" width="25.25" style="37" customWidth="1"/>
    <col min="6" max="6" width="20.25" style="37" customWidth="1"/>
    <col min="7" max="7" width="15.625" style="37" customWidth="1"/>
    <col min="8" max="8" width="14.75" style="37" customWidth="1"/>
    <col min="9" max="9" width="14.375" style="37" customWidth="1"/>
    <col min="10" max="10" width="14.875" style="37" customWidth="1"/>
    <col min="11" max="11" width="11" style="37" customWidth="1"/>
    <col min="12" max="12" width="11.375" style="37" customWidth="1"/>
    <col min="13" max="13" width="11.125" style="37" customWidth="1"/>
    <col min="14" max="14" width="27.375" style="37" customWidth="1"/>
    <col min="15" max="15" width="17.625" style="37" customWidth="1"/>
    <col min="16" max="16" width="21.875" style="37" customWidth="1"/>
    <col min="17" max="17" width="13.75" style="37" customWidth="1"/>
    <col min="18" max="18" width="11" style="37"/>
    <col min="19" max="19" width="18" style="37" customWidth="1"/>
    <col min="20" max="20" width="17.375" style="37" customWidth="1"/>
    <col min="21" max="21" width="15.75" style="37" customWidth="1"/>
    <col min="22" max="16384" width="11" style="37"/>
  </cols>
  <sheetData>
    <row r="2" spans="2:9">
      <c r="B2" s="48" t="s">
        <v>323</v>
      </c>
    </row>
    <row r="3" spans="2:9">
      <c r="B3" s="7" t="s">
        <v>179</v>
      </c>
    </row>
    <row r="5" spans="2:9">
      <c r="B5" s="48" t="s">
        <v>73</v>
      </c>
    </row>
    <row r="6" spans="2:9">
      <c r="B6" s="101">
        <f>'I122'!F54</f>
        <v>10703371.291169999</v>
      </c>
    </row>
    <row r="8" spans="2:9" ht="13.5">
      <c r="B8" s="348" t="s">
        <v>282</v>
      </c>
    </row>
    <row r="9" spans="2:9">
      <c r="B9" s="372" t="s">
        <v>684</v>
      </c>
    </row>
    <row r="10" spans="2:9">
      <c r="B10" s="37" t="s">
        <v>256</v>
      </c>
    </row>
    <row r="12" spans="2:9" ht="13.5">
      <c r="B12" s="348" t="s">
        <v>439</v>
      </c>
    </row>
    <row r="13" spans="2:9">
      <c r="B13" s="37" t="s">
        <v>637</v>
      </c>
    </row>
    <row r="14" spans="2:9">
      <c r="B14" s="313" t="s">
        <v>732</v>
      </c>
    </row>
    <row r="15" spans="2:9" ht="15.75">
      <c r="B15" s="95" t="s">
        <v>631</v>
      </c>
      <c r="C15" s="73"/>
    </row>
    <row r="16" spans="2:9" ht="15.75">
      <c r="B16" s="323" t="s">
        <v>733</v>
      </c>
      <c r="I16" s="95" t="s">
        <v>636</v>
      </c>
    </row>
    <row r="17" spans="1:9" ht="15.75">
      <c r="B17" s="323" t="s">
        <v>911</v>
      </c>
      <c r="I17" s="95" t="s">
        <v>638</v>
      </c>
    </row>
    <row r="18" spans="1:9" ht="15.75">
      <c r="B18" s="313" t="s">
        <v>640</v>
      </c>
      <c r="I18" s="95" t="s">
        <v>639</v>
      </c>
    </row>
    <row r="19" spans="1:9">
      <c r="B19" s="6" t="s">
        <v>284</v>
      </c>
    </row>
    <row r="20" spans="1:9">
      <c r="D20" s="143" t="s">
        <v>453</v>
      </c>
    </row>
    <row r="21" spans="1:9">
      <c r="C21" s="344" t="s">
        <v>452</v>
      </c>
    </row>
    <row r="22" spans="1:9" s="6" customFormat="1" ht="27.75" thickBot="1">
      <c r="A22" s="208"/>
      <c r="B22" s="209"/>
      <c r="C22" s="210" t="s">
        <v>655</v>
      </c>
      <c r="D22" s="209" t="s">
        <v>221</v>
      </c>
      <c r="E22" s="209" t="s">
        <v>222</v>
      </c>
      <c r="F22" s="209" t="s">
        <v>285</v>
      </c>
      <c r="G22" s="209" t="s">
        <v>262</v>
      </c>
    </row>
    <row r="23" spans="1:9">
      <c r="B23" s="37" t="s">
        <v>265</v>
      </c>
      <c r="C23" s="55">
        <v>8400674</v>
      </c>
      <c r="D23" s="50">
        <f t="shared" ref="D23:D40" si="0">I70+E109+H220</f>
        <v>1916383.6446756739</v>
      </c>
      <c r="E23" s="51">
        <f t="shared" ref="E23:E41" si="1">D23*1000/C23</f>
        <v>228.12260595705465</v>
      </c>
      <c r="F23" s="51">
        <f t="shared" ref="F23:F41" si="2">E$41-E23</f>
        <v>1.0821359168317315</v>
      </c>
      <c r="G23" s="51">
        <f t="shared" ref="G23:G40" si="3">F23*C23/1000</f>
        <v>9090.6710609944894</v>
      </c>
    </row>
    <row r="24" spans="1:9">
      <c r="B24" s="37" t="s">
        <v>266</v>
      </c>
      <c r="C24" s="55">
        <v>1321616</v>
      </c>
      <c r="D24" s="50">
        <f t="shared" si="0"/>
        <v>287798.88489887427</v>
      </c>
      <c r="E24" s="51">
        <f t="shared" si="1"/>
        <v>217.76286372053175</v>
      </c>
      <c r="F24" s="51">
        <f t="shared" si="2"/>
        <v>11.441878153354622</v>
      </c>
      <c r="G24" s="51">
        <f t="shared" si="3"/>
        <v>15121.769237523922</v>
      </c>
    </row>
    <row r="25" spans="1:9">
      <c r="B25" s="37" t="s">
        <v>267</v>
      </c>
      <c r="C25" s="55">
        <v>1056492.5</v>
      </c>
      <c r="D25" s="50">
        <f t="shared" si="0"/>
        <v>244054.37809083558</v>
      </c>
      <c r="E25" s="51">
        <f t="shared" si="1"/>
        <v>231.00436405448744</v>
      </c>
      <c r="F25" s="51">
        <f t="shared" si="2"/>
        <v>-1.7996221806010624</v>
      </c>
      <c r="G25" s="51">
        <f t="shared" si="3"/>
        <v>-1901.287336638668</v>
      </c>
    </row>
    <row r="26" spans="1:9">
      <c r="B26" s="37" t="s">
        <v>268</v>
      </c>
      <c r="C26" s="55">
        <v>1103960.5</v>
      </c>
      <c r="D26" s="50">
        <f t="shared" si="0"/>
        <v>301969.21404696087</v>
      </c>
      <c r="E26" s="51">
        <f t="shared" si="1"/>
        <v>273.53262553049757</v>
      </c>
      <c r="F26" s="51">
        <f t="shared" si="2"/>
        <v>-44.327883656611192</v>
      </c>
      <c r="G26" s="51">
        <f t="shared" si="3"/>
        <v>-48936.232605494319</v>
      </c>
    </row>
    <row r="27" spans="1:9">
      <c r="B27" s="37" t="s">
        <v>269</v>
      </c>
      <c r="C27" s="55">
        <v>2102560.5</v>
      </c>
      <c r="D27" s="50">
        <f t="shared" si="0"/>
        <v>120441.63679525448</v>
      </c>
      <c r="E27" s="51">
        <f t="shared" si="1"/>
        <v>57.283315650253336</v>
      </c>
      <c r="F27" s="51">
        <f t="shared" si="2"/>
        <v>171.92142622363303</v>
      </c>
      <c r="G27" s="51">
        <f t="shared" si="3"/>
        <v>361475.19988147495</v>
      </c>
    </row>
    <row r="28" spans="1:9">
      <c r="B28" s="37" t="s">
        <v>124</v>
      </c>
      <c r="C28" s="55">
        <v>586917.5</v>
      </c>
      <c r="D28" s="50">
        <f t="shared" si="0"/>
        <v>146597.80981883075</v>
      </c>
      <c r="E28" s="51">
        <f t="shared" si="1"/>
        <v>249.7758370108759</v>
      </c>
      <c r="F28" s="51">
        <f t="shared" si="2"/>
        <v>-20.571095136989527</v>
      </c>
      <c r="G28" s="51">
        <f t="shared" si="3"/>
        <v>-12073.535730064052</v>
      </c>
    </row>
    <row r="29" spans="1:9">
      <c r="B29" s="37" t="s">
        <v>125</v>
      </c>
      <c r="C29" s="55">
        <v>2483421</v>
      </c>
      <c r="D29" s="50">
        <f t="shared" si="0"/>
        <v>572164.18679780769</v>
      </c>
      <c r="E29" s="51">
        <f t="shared" si="1"/>
        <v>230.39355260256224</v>
      </c>
      <c r="F29" s="51">
        <f t="shared" si="2"/>
        <v>-1.1888107286758611</v>
      </c>
      <c r="G29" s="51">
        <f t="shared" si="3"/>
        <v>-2952.3175286189353</v>
      </c>
    </row>
    <row r="30" spans="1:9">
      <c r="B30" s="37" t="s">
        <v>198</v>
      </c>
      <c r="C30" s="55">
        <v>2068901</v>
      </c>
      <c r="D30" s="50">
        <f t="shared" si="0"/>
        <v>459807.49077872955</v>
      </c>
      <c r="E30" s="51">
        <f t="shared" si="1"/>
        <v>222.24721761878871</v>
      </c>
      <c r="F30" s="51">
        <f t="shared" si="2"/>
        <v>6.9575242550976668</v>
      </c>
      <c r="G30" s="51">
        <f t="shared" si="3"/>
        <v>14394.428888895816</v>
      </c>
    </row>
    <row r="31" spans="1:9">
      <c r="B31" s="37" t="s">
        <v>301</v>
      </c>
      <c r="C31" s="55">
        <v>7513504.5</v>
      </c>
      <c r="D31" s="50">
        <f t="shared" si="0"/>
        <v>1816439.5973902326</v>
      </c>
      <c r="E31" s="51">
        <f t="shared" si="1"/>
        <v>241.75663931394897</v>
      </c>
      <c r="F31" s="51">
        <f t="shared" si="2"/>
        <v>-12.551897440062589</v>
      </c>
      <c r="G31" s="51">
        <f t="shared" si="3"/>
        <v>-94308.737899448752</v>
      </c>
    </row>
    <row r="32" spans="1:9">
      <c r="B32" s="37" t="s">
        <v>302</v>
      </c>
      <c r="C32" s="55">
        <v>4992766.5</v>
      </c>
      <c r="D32" s="50">
        <f t="shared" si="0"/>
        <v>1155612.5081160115</v>
      </c>
      <c r="E32" s="51">
        <f t="shared" si="1"/>
        <v>231.45735097285475</v>
      </c>
      <c r="F32" s="51">
        <f t="shared" si="2"/>
        <v>-2.252609098968378</v>
      </c>
      <c r="G32" s="51">
        <f t="shared" si="3"/>
        <v>-11246.751246924503</v>
      </c>
    </row>
    <row r="33" spans="1:7">
      <c r="B33" s="37" t="s">
        <v>303</v>
      </c>
      <c r="C33" s="55">
        <v>1096314.5</v>
      </c>
      <c r="D33" s="50">
        <f t="shared" si="0"/>
        <v>233989.85134485585</v>
      </c>
      <c r="E33" s="51">
        <f t="shared" si="1"/>
        <v>213.43314472704304</v>
      </c>
      <c r="F33" s="51">
        <f t="shared" si="2"/>
        <v>15.771597146843334</v>
      </c>
      <c r="G33" s="51">
        <f t="shared" si="3"/>
        <v>17290.630640242976</v>
      </c>
    </row>
    <row r="34" spans="1:7">
      <c r="B34" s="37" t="s">
        <v>257</v>
      </c>
      <c r="C34" s="55">
        <v>2740521</v>
      </c>
      <c r="D34" s="50">
        <f t="shared" si="0"/>
        <v>692688.00307721412</v>
      </c>
      <c r="E34" s="51">
        <f t="shared" si="1"/>
        <v>252.75777966204751</v>
      </c>
      <c r="F34" s="51">
        <f t="shared" si="2"/>
        <v>-23.553037788161134</v>
      </c>
      <c r="G34" s="51">
        <f t="shared" si="3"/>
        <v>-64547.594672249135</v>
      </c>
    </row>
    <row r="35" spans="1:7">
      <c r="B35" s="37" t="s">
        <v>258</v>
      </c>
      <c r="C35" s="55">
        <v>6445718</v>
      </c>
      <c r="D35" s="50">
        <f t="shared" si="0"/>
        <v>1675367.7763994657</v>
      </c>
      <c r="E35" s="51">
        <f t="shared" si="1"/>
        <v>259.91949638495907</v>
      </c>
      <c r="F35" s="51">
        <f t="shared" si="2"/>
        <v>-30.714754511072698</v>
      </c>
      <c r="G35" s="51">
        <f t="shared" si="3"/>
        <v>-197978.6460176025</v>
      </c>
    </row>
    <row r="36" spans="1:7">
      <c r="B36" s="37" t="s">
        <v>211</v>
      </c>
      <c r="C36" s="55">
        <v>1467053</v>
      </c>
      <c r="D36" s="50">
        <f t="shared" si="0"/>
        <v>347140.44594613893</v>
      </c>
      <c r="E36" s="51">
        <f t="shared" si="1"/>
        <v>236.62433868860833</v>
      </c>
      <c r="F36" s="51">
        <f t="shared" si="2"/>
        <v>-7.419596814721956</v>
      </c>
      <c r="G36" s="51">
        <f t="shared" si="3"/>
        <v>-10884.941765828289</v>
      </c>
    </row>
    <row r="37" spans="1:7">
      <c r="B37" s="37" t="s">
        <v>212</v>
      </c>
      <c r="C37" s="55">
        <v>640633</v>
      </c>
      <c r="D37" s="50">
        <f t="shared" si="0"/>
        <v>143777.35994779682</v>
      </c>
      <c r="E37" s="51">
        <f t="shared" si="1"/>
        <v>224.43014947371867</v>
      </c>
      <c r="F37" s="51">
        <f t="shared" si="2"/>
        <v>4.7745924001677054</v>
      </c>
      <c r="G37" s="51">
        <f t="shared" si="3"/>
        <v>3058.7614530966375</v>
      </c>
    </row>
    <row r="38" spans="1:7">
      <c r="B38" s="37" t="s">
        <v>108</v>
      </c>
      <c r="C38" s="55">
        <v>2189121</v>
      </c>
      <c r="D38" s="50">
        <f t="shared" si="0"/>
        <v>491235.29303709278</v>
      </c>
      <c r="E38" s="51">
        <f t="shared" si="1"/>
        <v>224.3984197479686</v>
      </c>
      <c r="F38" s="51">
        <f t="shared" si="2"/>
        <v>4.8063221259177737</v>
      </c>
      <c r="G38" s="51">
        <f t="shared" si="3"/>
        <v>10521.620698611243</v>
      </c>
    </row>
    <row r="39" spans="1:7">
      <c r="B39" s="37" t="s">
        <v>67</v>
      </c>
      <c r="C39" s="55">
        <v>318027.5</v>
      </c>
      <c r="D39" s="50">
        <f t="shared" si="0"/>
        <v>72626.654219181233</v>
      </c>
      <c r="E39" s="51">
        <f t="shared" si="1"/>
        <v>228.36595646345438</v>
      </c>
      <c r="F39" s="51">
        <f t="shared" si="2"/>
        <v>0.83878541043199561</v>
      </c>
      <c r="G39" s="51">
        <f t="shared" si="3"/>
        <v>266.75682711616145</v>
      </c>
    </row>
    <row r="40" spans="1:7">
      <c r="B40" s="37" t="s">
        <v>215</v>
      </c>
      <c r="C40" s="55">
        <v>169659.5</v>
      </c>
      <c r="D40" s="50">
        <f t="shared" si="0"/>
        <v>25276.555789042959</v>
      </c>
      <c r="E40" s="51">
        <f t="shared" si="1"/>
        <v>148.98402853387498</v>
      </c>
      <c r="F40" s="51">
        <f t="shared" si="2"/>
        <v>80.2207133400114</v>
      </c>
      <c r="G40" s="51">
        <f t="shared" si="3"/>
        <v>13610.206114909664</v>
      </c>
    </row>
    <row r="41" spans="1:7" ht="14.25" thickBot="1">
      <c r="A41" s="48"/>
      <c r="B41" s="212" t="s">
        <v>209</v>
      </c>
      <c r="C41" s="213">
        <v>46697861.5</v>
      </c>
      <c r="D41" s="214">
        <f>SUM(D23:D40)</f>
        <v>10703371.291169995</v>
      </c>
      <c r="E41" s="215">
        <f t="shared" si="1"/>
        <v>229.20474187388638</v>
      </c>
      <c r="F41" s="216">
        <f t="shared" si="2"/>
        <v>0</v>
      </c>
      <c r="G41" s="215">
        <f>SUM(G23:G40)</f>
        <v>-3.2414391171187162E-9</v>
      </c>
    </row>
    <row r="42" spans="1:7">
      <c r="D42" s="50"/>
      <c r="E42" s="51"/>
      <c r="F42" s="51"/>
    </row>
    <row r="44" spans="1:7">
      <c r="A44" s="217" t="s">
        <v>675</v>
      </c>
    </row>
    <row r="45" spans="1:7" ht="13.5" thickBot="1">
      <c r="B45" s="211"/>
      <c r="C45" s="211"/>
      <c r="D45" s="211" t="s">
        <v>399</v>
      </c>
    </row>
    <row r="46" spans="1:7">
      <c r="B46" s="37" t="s">
        <v>310</v>
      </c>
      <c r="D46" s="55">
        <f>'I122'!C54</f>
        <v>9723869.9611699991</v>
      </c>
    </row>
    <row r="47" spans="1:7">
      <c r="B47" s="37" t="s">
        <v>253</v>
      </c>
      <c r="D47" s="55">
        <f>'I122'!D54+'I122'!E54</f>
        <v>979501.33</v>
      </c>
    </row>
    <row r="48" spans="1:7" ht="13.5" thickBot="1">
      <c r="B48" s="211" t="s">
        <v>209</v>
      </c>
      <c r="C48" s="211"/>
      <c r="D48" s="213">
        <f>D46+D47</f>
        <v>10703371.291169999</v>
      </c>
    </row>
    <row r="50" spans="1:8">
      <c r="C50" s="50"/>
      <c r="D50" s="50"/>
      <c r="E50" s="50"/>
      <c r="F50" s="50"/>
      <c r="G50" s="50"/>
      <c r="H50" s="50"/>
    </row>
    <row r="51" spans="1:8">
      <c r="A51" s="217" t="s">
        <v>625</v>
      </c>
      <c r="C51" s="50"/>
      <c r="D51" s="50"/>
      <c r="E51" s="50"/>
      <c r="F51" s="50"/>
      <c r="G51" s="50"/>
    </row>
    <row r="52" spans="1:8">
      <c r="B52" s="37" t="s">
        <v>832</v>
      </c>
      <c r="C52" s="50"/>
      <c r="D52" s="50"/>
      <c r="E52" s="50"/>
      <c r="F52" s="50"/>
      <c r="G52" s="50"/>
    </row>
    <row r="53" spans="1:8">
      <c r="B53" s="372" t="s">
        <v>831</v>
      </c>
      <c r="C53" s="50"/>
      <c r="D53" s="50"/>
      <c r="E53" s="50"/>
      <c r="F53" s="50"/>
      <c r="G53" s="50"/>
    </row>
    <row r="54" spans="1:8">
      <c r="C54" s="50"/>
      <c r="D54" s="50"/>
      <c r="E54" s="111" t="s">
        <v>518</v>
      </c>
      <c r="G54" s="50"/>
    </row>
    <row r="55" spans="1:8" ht="13.5" thickBot="1">
      <c r="B55" s="218"/>
      <c r="C55" s="218"/>
      <c r="D55" s="218"/>
      <c r="E55" s="397" t="s">
        <v>826</v>
      </c>
      <c r="F55" s="220" t="s">
        <v>46</v>
      </c>
      <c r="G55" s="50"/>
    </row>
    <row r="56" spans="1:8">
      <c r="B56" s="2" t="s">
        <v>513</v>
      </c>
      <c r="E56" s="126">
        <v>0.55814548981571288</v>
      </c>
      <c r="F56" s="55">
        <f>E56*D$48</f>
        <v>5974038.4119895184</v>
      </c>
      <c r="G56" s="50"/>
    </row>
    <row r="57" spans="1:8">
      <c r="B57" s="2" t="s">
        <v>511</v>
      </c>
      <c r="E57" s="126">
        <v>0</v>
      </c>
      <c r="F57" s="55"/>
      <c r="G57" s="50"/>
    </row>
    <row r="58" spans="1:8">
      <c r="B58" s="2" t="s">
        <v>512</v>
      </c>
      <c r="E58" s="126">
        <v>1.7496488845780794E-2</v>
      </c>
      <c r="F58" s="55">
        <f>E58*D$48</f>
        <v>187271.41640820625</v>
      </c>
      <c r="G58" s="50"/>
    </row>
    <row r="59" spans="1:8">
      <c r="B59" s="200" t="s">
        <v>514</v>
      </c>
      <c r="E59" s="126">
        <v>0.42435802133850631</v>
      </c>
      <c r="F59" s="55">
        <f>E59*D$48</f>
        <v>4542061.4627722744</v>
      </c>
      <c r="G59" s="50"/>
    </row>
    <row r="60" spans="1:8">
      <c r="B60" s="200" t="s">
        <v>95</v>
      </c>
      <c r="E60" s="126">
        <v>0</v>
      </c>
      <c r="F60" s="55"/>
      <c r="G60" s="50"/>
    </row>
    <row r="61" spans="1:8" ht="13.5" thickBot="1">
      <c r="B61" s="218" t="s">
        <v>209</v>
      </c>
      <c r="C61" s="219"/>
      <c r="D61" s="219"/>
      <c r="E61" s="247">
        <f>E56+E58+E59</f>
        <v>1</v>
      </c>
      <c r="F61" s="221">
        <f>F56+F58+F59</f>
        <v>10703371.291169999</v>
      </c>
      <c r="G61" s="50"/>
    </row>
    <row r="62" spans="1:8">
      <c r="C62" s="50"/>
      <c r="D62" s="50"/>
      <c r="E62" s="50"/>
      <c r="F62" s="50"/>
      <c r="G62" s="50"/>
    </row>
    <row r="64" spans="1:8" ht="15" customHeight="1">
      <c r="A64" s="266" t="s">
        <v>747</v>
      </c>
    </row>
    <row r="65" spans="2:9">
      <c r="B65" s="37" t="s">
        <v>464</v>
      </c>
    </row>
    <row r="66" spans="2:9">
      <c r="B66" s="16" t="s">
        <v>748</v>
      </c>
    </row>
    <row r="67" spans="2:9">
      <c r="B67" s="122"/>
    </row>
    <row r="68" spans="2:9">
      <c r="C68" s="111" t="s">
        <v>544</v>
      </c>
    </row>
    <row r="69" spans="2:9" s="53" customFormat="1" ht="51.75" thickBot="1">
      <c r="B69" s="230"/>
      <c r="C69" s="395" t="s">
        <v>749</v>
      </c>
      <c r="D69" s="230" t="s">
        <v>546</v>
      </c>
      <c r="E69" s="230" t="s">
        <v>336</v>
      </c>
      <c r="F69" s="230" t="s">
        <v>462</v>
      </c>
      <c r="G69" s="230" t="s">
        <v>386</v>
      </c>
      <c r="H69" s="230" t="s">
        <v>359</v>
      </c>
      <c r="I69" s="240" t="s">
        <v>463</v>
      </c>
    </row>
    <row r="70" spans="2:9">
      <c r="B70" s="37" t="s">
        <v>265</v>
      </c>
      <c r="C70" s="124">
        <v>5157483.671408047</v>
      </c>
      <c r="D70" s="55">
        <f>+C70</f>
        <v>5157483.671408047</v>
      </c>
      <c r="E70" s="76">
        <f>D70/D$92</f>
        <v>0.17672139139381465</v>
      </c>
      <c r="F70" s="55">
        <f>E70*F$94</f>
        <v>1055740.3804068826</v>
      </c>
      <c r="G70" s="76">
        <f t="shared" ref="G70:G87" si="4">C23/C$41</f>
        <v>0.17989419065795978</v>
      </c>
      <c r="H70" s="55">
        <f t="shared" ref="H70:H87" si="5">G70*H$94</f>
        <v>69541.379730268687</v>
      </c>
      <c r="I70" s="55">
        <f>F70+H70</f>
        <v>1125281.7601371512</v>
      </c>
    </row>
    <row r="71" spans="2:9">
      <c r="B71" s="37" t="s">
        <v>266</v>
      </c>
      <c r="C71" s="124">
        <v>687831.13294890546</v>
      </c>
      <c r="D71" s="55">
        <f t="shared" ref="D71:D73" si="6">+C71</f>
        <v>687831.13294890546</v>
      </c>
      <c r="E71" s="76">
        <f>D71/D$92</f>
        <v>2.3568562229791576E-2</v>
      </c>
      <c r="F71" s="55">
        <f>E71*F$94</f>
        <v>140799.4960761402</v>
      </c>
      <c r="G71" s="76">
        <f t="shared" si="4"/>
        <v>2.8301424466728526E-2</v>
      </c>
      <c r="H71" s="55">
        <f t="shared" si="5"/>
        <v>10940.431697932665</v>
      </c>
      <c r="I71" s="55">
        <f t="shared" ref="I71:I87" si="7">F71+H71</f>
        <v>151739.92777407286</v>
      </c>
    </row>
    <row r="72" spans="2:9">
      <c r="B72" s="37" t="s">
        <v>267</v>
      </c>
      <c r="C72" s="124">
        <v>609898.51114788977</v>
      </c>
      <c r="D72" s="55">
        <f t="shared" si="6"/>
        <v>609898.51114788977</v>
      </c>
      <c r="E72" s="76">
        <f>D72/D$92</f>
        <v>2.0898197719285343E-2</v>
      </c>
      <c r="F72" s="55">
        <f>E72*F$94</f>
        <v>124846.63591636239</v>
      </c>
      <c r="G72" s="76">
        <f t="shared" si="4"/>
        <v>2.262400174363445E-2</v>
      </c>
      <c r="H72" s="55">
        <f t="shared" si="5"/>
        <v>8745.7204177523017</v>
      </c>
      <c r="I72" s="55">
        <f t="shared" si="7"/>
        <v>133592.35633411468</v>
      </c>
    </row>
    <row r="73" spans="2:9">
      <c r="B73" s="37" t="s">
        <v>268</v>
      </c>
      <c r="C73" s="124">
        <v>843322.50847773009</v>
      </c>
      <c r="D73" s="55">
        <f t="shared" si="6"/>
        <v>843322.50847773009</v>
      </c>
      <c r="E73" s="76">
        <f>D73/D$92</f>
        <v>2.889648064580666E-2</v>
      </c>
      <c r="F73" s="55">
        <f>E73*F$94</f>
        <v>172628.68534936066</v>
      </c>
      <c r="G73" s="76">
        <f t="shared" si="4"/>
        <v>2.3640493687275166E-2</v>
      </c>
      <c r="H73" s="55">
        <f t="shared" si="5"/>
        <v>9138.6639140760963</v>
      </c>
      <c r="I73" s="55">
        <f t="shared" si="7"/>
        <v>181767.34926343674</v>
      </c>
    </row>
    <row r="74" spans="2:9">
      <c r="B74" s="37" t="s">
        <v>269</v>
      </c>
      <c r="C74" s="124">
        <v>1233186.2904005363</v>
      </c>
      <c r="D74" s="55"/>
      <c r="E74" s="76"/>
      <c r="F74" s="55"/>
      <c r="G74" s="76">
        <f t="shared" si="4"/>
        <v>4.5024770566849191E-2</v>
      </c>
      <c r="H74" s="55">
        <f t="shared" si="5"/>
        <v>17405.146079512622</v>
      </c>
      <c r="I74" s="55">
        <f t="shared" si="7"/>
        <v>17405.146079512622</v>
      </c>
    </row>
    <row r="75" spans="2:9">
      <c r="B75" s="37" t="s">
        <v>124</v>
      </c>
      <c r="C75" s="124">
        <v>387696.41937375773</v>
      </c>
      <c r="D75" s="55">
        <f>+C75</f>
        <v>387696.41937375773</v>
      </c>
      <c r="E75" s="76">
        <f t="shared" ref="E75:E87" si="8">D75/D$92</f>
        <v>1.3284433850941352E-2</v>
      </c>
      <c r="F75" s="55">
        <f t="shared" ref="F75:F87" si="9">E75*F$94</f>
        <v>79361.718107057473</v>
      </c>
      <c r="G75" s="76">
        <f t="shared" si="4"/>
        <v>1.2568402088391136E-2</v>
      </c>
      <c r="H75" s="55">
        <f t="shared" si="5"/>
        <v>4858.5450093456757</v>
      </c>
      <c r="I75" s="55">
        <f t="shared" si="7"/>
        <v>84220.263116403148</v>
      </c>
    </row>
    <row r="76" spans="2:9">
      <c r="B76" s="37" t="s">
        <v>125</v>
      </c>
      <c r="C76" s="124">
        <v>1487900.6862046728</v>
      </c>
      <c r="D76" s="55">
        <f t="shared" ref="D76:D87" si="10">+C76</f>
        <v>1487900.6862046728</v>
      </c>
      <c r="E76" s="76">
        <f t="shared" si="8"/>
        <v>5.0982978575308785E-2</v>
      </c>
      <c r="F76" s="55">
        <f t="shared" si="9"/>
        <v>304574.27236653335</v>
      </c>
      <c r="G76" s="76">
        <f t="shared" si="4"/>
        <v>5.3180615133735835E-2</v>
      </c>
      <c r="H76" s="55">
        <f t="shared" si="5"/>
        <v>20557.936516894191</v>
      </c>
      <c r="I76" s="55">
        <f t="shared" si="7"/>
        <v>325132.20888342755</v>
      </c>
    </row>
    <row r="77" spans="2:9">
      <c r="B77" s="37" t="s">
        <v>198</v>
      </c>
      <c r="C77" s="124">
        <v>1232061.9581230159</v>
      </c>
      <c r="D77" s="55">
        <f t="shared" si="10"/>
        <v>1232061.9581230159</v>
      </c>
      <c r="E77" s="76">
        <f t="shared" si="8"/>
        <v>4.2216653972157729E-2</v>
      </c>
      <c r="F77" s="55">
        <f t="shared" si="9"/>
        <v>252203.91245534015</v>
      </c>
      <c r="G77" s="76">
        <f t="shared" si="4"/>
        <v>4.4303977388771863E-2</v>
      </c>
      <c r="H77" s="55">
        <f t="shared" si="5"/>
        <v>17126.510333020022</v>
      </c>
      <c r="I77" s="55">
        <f t="shared" si="7"/>
        <v>269330.42278836016</v>
      </c>
    </row>
    <row r="78" spans="2:9">
      <c r="B78" s="37" t="s">
        <v>301</v>
      </c>
      <c r="C78" s="124">
        <v>4436069.6576762106</v>
      </c>
      <c r="D78" s="55">
        <f t="shared" si="10"/>
        <v>4436069.6576762106</v>
      </c>
      <c r="E78" s="76">
        <f t="shared" si="8"/>
        <v>0.15200211036449038</v>
      </c>
      <c r="F78" s="55">
        <f t="shared" si="9"/>
        <v>908066.44602093566</v>
      </c>
      <c r="G78" s="76">
        <f t="shared" si="4"/>
        <v>0.16089611512510055</v>
      </c>
      <c r="H78" s="55">
        <f t="shared" si="5"/>
        <v>62197.327207267255</v>
      </c>
      <c r="I78" s="55">
        <f t="shared" si="7"/>
        <v>970263.77322820295</v>
      </c>
    </row>
    <row r="79" spans="2:9">
      <c r="B79" s="37" t="s">
        <v>302</v>
      </c>
      <c r="C79" s="124">
        <v>2975014.8014705437</v>
      </c>
      <c r="D79" s="55">
        <f t="shared" si="10"/>
        <v>2975014.8014705437</v>
      </c>
      <c r="E79" s="76">
        <f t="shared" si="8"/>
        <v>0.10193900526485483</v>
      </c>
      <c r="F79" s="55">
        <f t="shared" si="9"/>
        <v>608987.53313224448</v>
      </c>
      <c r="G79" s="76">
        <f t="shared" si="4"/>
        <v>0.10691638416889819</v>
      </c>
      <c r="H79" s="55">
        <f t="shared" si="5"/>
        <v>41330.477897495439</v>
      </c>
      <c r="I79" s="55">
        <f t="shared" si="7"/>
        <v>650318.01102973986</v>
      </c>
    </row>
    <row r="80" spans="2:9">
      <c r="B80" s="37" t="s">
        <v>303</v>
      </c>
      <c r="C80" s="124">
        <v>619245.15434477269</v>
      </c>
      <c r="D80" s="55">
        <f t="shared" si="10"/>
        <v>619245.15434477269</v>
      </c>
      <c r="E80" s="76">
        <f t="shared" si="8"/>
        <v>2.1218460835147761E-2</v>
      </c>
      <c r="F80" s="55">
        <f t="shared" si="9"/>
        <v>126759.90007246792</v>
      </c>
      <c r="G80" s="76">
        <f t="shared" si="4"/>
        <v>2.3476760279483033E-2</v>
      </c>
      <c r="H80" s="55">
        <f t="shared" si="5"/>
        <v>9075.3697796509732</v>
      </c>
      <c r="I80" s="55">
        <f t="shared" si="7"/>
        <v>135835.26985211889</v>
      </c>
    </row>
    <row r="81" spans="2:9">
      <c r="B81" s="37" t="s">
        <v>257</v>
      </c>
      <c r="C81" s="124">
        <v>1938859.4438057928</v>
      </c>
      <c r="D81" s="55">
        <f t="shared" si="10"/>
        <v>1938859.4438057928</v>
      </c>
      <c r="E81" s="76">
        <f t="shared" si="8"/>
        <v>6.6435099063116093E-2</v>
      </c>
      <c r="F81" s="55">
        <f t="shared" si="9"/>
        <v>396885.83370738442</v>
      </c>
      <c r="G81" s="76">
        <f t="shared" si="4"/>
        <v>5.8686220567080997E-2</v>
      </c>
      <c r="H81" s="55">
        <f t="shared" si="5"/>
        <v>22686.228690671211</v>
      </c>
      <c r="I81" s="55">
        <f t="shared" si="7"/>
        <v>419572.06239805563</v>
      </c>
    </row>
    <row r="82" spans="2:9">
      <c r="B82" s="37" t="s">
        <v>258</v>
      </c>
      <c r="C82" s="124">
        <v>4265647.2073381897</v>
      </c>
      <c r="D82" s="55">
        <f t="shared" si="10"/>
        <v>4265647.2073381897</v>
      </c>
      <c r="E82" s="76">
        <f t="shared" si="8"/>
        <v>0.1461625780523588</v>
      </c>
      <c r="F82" s="55">
        <f t="shared" si="9"/>
        <v>873180.85568020761</v>
      </c>
      <c r="G82" s="76">
        <f t="shared" si="4"/>
        <v>0.13803026076472474</v>
      </c>
      <c r="H82" s="55">
        <f t="shared" si="5"/>
        <v>53358.114250383725</v>
      </c>
      <c r="I82" s="55">
        <f t="shared" si="7"/>
        <v>926538.96993059129</v>
      </c>
    </row>
    <row r="83" spans="2:9">
      <c r="B83" s="37" t="s">
        <v>211</v>
      </c>
      <c r="C83" s="124">
        <v>972259.31468170509</v>
      </c>
      <c r="D83" s="55">
        <f t="shared" si="10"/>
        <v>972259.31468170509</v>
      </c>
      <c r="E83" s="76">
        <f t="shared" si="8"/>
        <v>3.3314505645199492E-2</v>
      </c>
      <c r="F83" s="55">
        <f>E83*F$94</f>
        <v>199022.13640086341</v>
      </c>
      <c r="G83" s="76">
        <f t="shared" si="4"/>
        <v>3.1415849738643815E-2</v>
      </c>
      <c r="H83" s="55">
        <f t="shared" si="5"/>
        <v>12144.369577658874</v>
      </c>
      <c r="I83" s="55">
        <f t="shared" si="7"/>
        <v>211166.5059785223</v>
      </c>
    </row>
    <row r="84" spans="2:9">
      <c r="B84" s="37" t="s">
        <v>212</v>
      </c>
      <c r="C84" s="124">
        <v>337086.70175132796</v>
      </c>
      <c r="D84" s="55">
        <f t="shared" si="10"/>
        <v>337086.70175132796</v>
      </c>
      <c r="E84" s="76">
        <f t="shared" si="8"/>
        <v>1.1550289782610818E-2</v>
      </c>
      <c r="F84" s="55">
        <f t="shared" si="9"/>
        <v>69001.874830927089</v>
      </c>
      <c r="G84" s="76">
        <f t="shared" si="4"/>
        <v>1.3718679601634434E-2</v>
      </c>
      <c r="H84" s="55">
        <f t="shared" si="5"/>
        <v>5303.2057571501073</v>
      </c>
      <c r="I84" s="55">
        <f t="shared" si="7"/>
        <v>74305.080588077195</v>
      </c>
    </row>
    <row r="85" spans="2:9">
      <c r="B85" s="37" t="s">
        <v>108</v>
      </c>
      <c r="C85" s="124">
        <v>1109448.0198041615</v>
      </c>
      <c r="D85" s="55">
        <f t="shared" si="10"/>
        <v>1109448.0198041615</v>
      </c>
      <c r="E85" s="76">
        <f t="shared" si="8"/>
        <v>3.8015282302459825E-2</v>
      </c>
      <c r="F85" s="55">
        <f t="shared" si="9"/>
        <v>227104.75671752033</v>
      </c>
      <c r="G85" s="76">
        <f t="shared" si="4"/>
        <v>4.6878399345974334E-2</v>
      </c>
      <c r="H85" s="55">
        <f t="shared" si="5"/>
        <v>18121.700084601012</v>
      </c>
      <c r="I85" s="55">
        <f t="shared" si="7"/>
        <v>245226.45680212133</v>
      </c>
    </row>
    <row r="86" spans="2:9">
      <c r="B86" s="37" t="s">
        <v>67</v>
      </c>
      <c r="C86" s="124">
        <v>182500.75585074245</v>
      </c>
      <c r="D86" s="55">
        <f t="shared" si="10"/>
        <v>182500.75585074245</v>
      </c>
      <c r="E86" s="76">
        <f t="shared" si="8"/>
        <v>6.2533959502698707E-3</v>
      </c>
      <c r="F86" s="55">
        <f t="shared" si="9"/>
        <v>37358.027612291902</v>
      </c>
      <c r="G86" s="76">
        <f t="shared" si="4"/>
        <v>6.8103225669124056E-3</v>
      </c>
      <c r="H86" s="55">
        <f t="shared" si="5"/>
        <v>2632.6543729905511</v>
      </c>
      <c r="I86" s="55">
        <f t="shared" si="7"/>
        <v>39990.681985282456</v>
      </c>
    </row>
    <row r="87" spans="2:9">
      <c r="B87" s="37" t="s">
        <v>215</v>
      </c>
      <c r="C87" s="124">
        <v>53481.564933604845</v>
      </c>
      <c r="D87" s="55">
        <f t="shared" si="10"/>
        <v>53481.564933604845</v>
      </c>
      <c r="E87" s="76">
        <f t="shared" si="8"/>
        <v>1.832548035271817E-3</v>
      </c>
      <c r="F87" s="55">
        <f t="shared" si="9"/>
        <v>10947.712354529758</v>
      </c>
      <c r="G87" s="76">
        <f t="shared" si="4"/>
        <v>3.6331321082015717E-3</v>
      </c>
      <c r="H87" s="55">
        <f t="shared" si="5"/>
        <v>1404.4534657989968</v>
      </c>
      <c r="I87" s="55">
        <f t="shared" si="7"/>
        <v>12352.165820328755</v>
      </c>
    </row>
    <row r="88" spans="2:9" ht="13.5" thickBot="1">
      <c r="B88" s="218" t="s">
        <v>399</v>
      </c>
      <c r="C88" s="242">
        <v>28528993.799741607</v>
      </c>
      <c r="D88" s="219"/>
      <c r="E88" s="267"/>
      <c r="F88" s="219"/>
      <c r="G88" s="267"/>
      <c r="H88" s="218"/>
      <c r="I88" s="218"/>
    </row>
    <row r="89" spans="2:9">
      <c r="D89" s="50"/>
      <c r="E89" s="56"/>
      <c r="F89" s="50"/>
      <c r="G89" s="56"/>
    </row>
    <row r="90" spans="2:9" ht="13.5" thickBot="1">
      <c r="B90" s="211" t="s">
        <v>626</v>
      </c>
      <c r="C90" s="218"/>
      <c r="D90" s="219"/>
      <c r="E90" s="267"/>
      <c r="F90" s="219"/>
      <c r="G90" s="267"/>
      <c r="H90" s="218"/>
      <c r="I90" s="218"/>
    </row>
    <row r="91" spans="2:9">
      <c r="B91" s="6" t="s">
        <v>827</v>
      </c>
      <c r="D91" s="55">
        <f>(1-D98)*D100</f>
        <v>1888456.0975182585</v>
      </c>
      <c r="E91" s="76">
        <f>D91/D$92</f>
        <v>6.4708026317114448E-2</v>
      </c>
      <c r="F91" s="55">
        <f>E91*F$94</f>
        <v>386568.23478247039</v>
      </c>
      <c r="G91" s="76"/>
      <c r="H91" s="57"/>
      <c r="I91" s="57"/>
    </row>
    <row r="92" spans="2:9" ht="13.5" thickBot="1">
      <c r="B92" s="211" t="s">
        <v>209</v>
      </c>
      <c r="C92" s="218"/>
      <c r="D92" s="221">
        <f>SUM(D70:D91)</f>
        <v>29184263.606859323</v>
      </c>
      <c r="E92" s="238">
        <f t="shared" ref="E92:H92" si="11">SUM(E70:E91)</f>
        <v>1.0000000000000002</v>
      </c>
      <c r="F92" s="221">
        <f>SUM(F70:F91)</f>
        <v>5974038.4119895194</v>
      </c>
      <c r="G92" s="238">
        <f>SUM(G70:G91)</f>
        <v>0.99999999999999989</v>
      </c>
      <c r="H92" s="221">
        <f t="shared" si="11"/>
        <v>386568.23478247045</v>
      </c>
      <c r="I92" s="537">
        <f>SUM(I70:I91)</f>
        <v>5974038.4119895194</v>
      </c>
    </row>
    <row r="93" spans="2:9">
      <c r="D93" s="57"/>
      <c r="E93" s="57"/>
      <c r="F93" s="57"/>
      <c r="G93" s="57"/>
      <c r="H93" s="57"/>
      <c r="I93" s="57"/>
    </row>
    <row r="94" spans="2:9">
      <c r="D94" s="57"/>
      <c r="E94" s="57"/>
      <c r="F94" s="536">
        <f>F56</f>
        <v>5974038.4119895184</v>
      </c>
      <c r="G94" s="57"/>
      <c r="H94" s="55">
        <f>F91</f>
        <v>386568.23478247039</v>
      </c>
      <c r="I94" s="57"/>
    </row>
    <row r="95" spans="2:9">
      <c r="D95" s="57"/>
      <c r="E95" s="57"/>
      <c r="F95" s="55"/>
      <c r="G95" s="57"/>
      <c r="H95" s="55"/>
      <c r="I95" s="57"/>
    </row>
    <row r="96" spans="2:9">
      <c r="D96" s="57"/>
      <c r="E96" s="57"/>
      <c r="F96" s="132" t="s">
        <v>545</v>
      </c>
      <c r="G96" s="431" t="s">
        <v>828</v>
      </c>
    </row>
    <row r="97" spans="1:8" ht="13.5" thickBot="1">
      <c r="B97" s="211" t="s">
        <v>335</v>
      </c>
      <c r="C97" s="218"/>
      <c r="D97" s="218"/>
      <c r="E97" s="218"/>
      <c r="F97" s="397" t="s">
        <v>670</v>
      </c>
    </row>
    <row r="98" spans="1:8">
      <c r="B98" s="57" t="s">
        <v>547</v>
      </c>
      <c r="D98" s="75">
        <f>I122_2!J89</f>
        <v>0.19631804080091708</v>
      </c>
      <c r="F98" s="124">
        <v>2610.8394356508029</v>
      </c>
    </row>
    <row r="99" spans="1:8">
      <c r="B99" s="37" t="s">
        <v>548</v>
      </c>
      <c r="D99" s="55">
        <f>+F98*1000</f>
        <v>2610839.4356508027</v>
      </c>
      <c r="E99" s="37" t="s">
        <v>339</v>
      </c>
    </row>
    <row r="100" spans="1:8" ht="13.5" thickBot="1">
      <c r="B100" s="211" t="s">
        <v>449</v>
      </c>
      <c r="C100" s="218"/>
      <c r="D100" s="221">
        <f>D99*0.9</f>
        <v>2349755.4920857223</v>
      </c>
      <c r="E100" s="218"/>
      <c r="F100" s="218"/>
    </row>
    <row r="101" spans="1:8">
      <c r="D101" s="75"/>
    </row>
    <row r="103" spans="1:8">
      <c r="A103" s="217" t="s">
        <v>752</v>
      </c>
    </row>
    <row r="104" spans="1:8">
      <c r="B104" s="37" t="s">
        <v>252</v>
      </c>
    </row>
    <row r="105" spans="1:8">
      <c r="B105" s="37" t="s">
        <v>751</v>
      </c>
    </row>
    <row r="107" spans="1:8">
      <c r="C107" s="111" t="s">
        <v>549</v>
      </c>
      <c r="G107" s="57"/>
    </row>
    <row r="108" spans="1:8" ht="13.5" thickBot="1">
      <c r="B108" s="228"/>
      <c r="C108" s="404" t="s">
        <v>750</v>
      </c>
      <c r="D108" s="228" t="s">
        <v>325</v>
      </c>
      <c r="E108" s="240" t="s">
        <v>22</v>
      </c>
      <c r="F108" s="53"/>
      <c r="G108" s="60"/>
      <c r="H108" s="53"/>
    </row>
    <row r="109" spans="1:8">
      <c r="B109" s="37" t="s">
        <v>265</v>
      </c>
      <c r="C109" s="124">
        <v>7993190.8099707672</v>
      </c>
      <c r="D109" s="75">
        <f t="shared" ref="D109:D126" si="12">C109/C$127</f>
        <v>0.15986560984518605</v>
      </c>
      <c r="E109" s="55">
        <f t="shared" ref="E109:E126" si="13">D109*E$129</f>
        <v>29938.259190669673</v>
      </c>
      <c r="G109" s="33"/>
    </row>
    <row r="110" spans="1:8">
      <c r="B110" s="37" t="s">
        <v>266</v>
      </c>
      <c r="C110" s="124">
        <v>1349803.9213658257</v>
      </c>
      <c r="D110" s="75">
        <f t="shared" si="12"/>
        <v>2.6996381318884148E-2</v>
      </c>
      <c r="E110" s="55">
        <f t="shared" si="13"/>
        <v>5055.6505674834734</v>
      </c>
      <c r="G110" s="33"/>
    </row>
    <row r="111" spans="1:8">
      <c r="B111" s="37" t="s">
        <v>267</v>
      </c>
      <c r="C111" s="124">
        <v>1168031.9223997644</v>
      </c>
      <c r="D111" s="75">
        <f t="shared" si="12"/>
        <v>2.3360900550523235E-2</v>
      </c>
      <c r="E111" s="55">
        <f t="shared" si="13"/>
        <v>4374.8289346677311</v>
      </c>
      <c r="G111" s="33"/>
    </row>
    <row r="112" spans="1:8">
      <c r="B112" s="37" t="s">
        <v>268</v>
      </c>
      <c r="C112" s="124">
        <v>1141196.0385694043</v>
      </c>
      <c r="D112" s="75">
        <f t="shared" si="12"/>
        <v>2.2824176852031822E-2</v>
      </c>
      <c r="E112" s="55">
        <f t="shared" si="13"/>
        <v>4274.315927431393</v>
      </c>
      <c r="G112" s="33"/>
    </row>
    <row r="113" spans="2:7">
      <c r="B113" s="37" t="s">
        <v>269</v>
      </c>
      <c r="C113" s="124">
        <v>396954.65388536482</v>
      </c>
      <c r="D113" s="75">
        <f t="shared" si="12"/>
        <v>7.9391821530281573E-3</v>
      </c>
      <c r="E113" s="55">
        <f t="shared" si="13"/>
        <v>1486.7818869203354</v>
      </c>
      <c r="G113" s="33"/>
    </row>
    <row r="114" spans="2:7">
      <c r="B114" s="37" t="s">
        <v>124</v>
      </c>
      <c r="C114" s="124">
        <v>737858.26351540117</v>
      </c>
      <c r="D114" s="75">
        <f t="shared" si="12"/>
        <v>1.4757330843279468E-2</v>
      </c>
      <c r="E114" s="55">
        <f t="shared" si="13"/>
        <v>2763.6262494254547</v>
      </c>
      <c r="G114" s="33"/>
    </row>
    <row r="115" spans="2:7">
      <c r="B115" s="37" t="s">
        <v>125</v>
      </c>
      <c r="C115" s="124">
        <v>2508580.6369047165</v>
      </c>
      <c r="D115" s="75">
        <f t="shared" si="12"/>
        <v>5.0172175655351883E-2</v>
      </c>
      <c r="E115" s="55">
        <f t="shared" si="13"/>
        <v>9395.8143992590703</v>
      </c>
      <c r="G115" s="33"/>
    </row>
    <row r="116" spans="2:7">
      <c r="B116" s="37" t="s">
        <v>198</v>
      </c>
      <c r="C116" s="124">
        <v>2038325.988817283</v>
      </c>
      <c r="D116" s="75">
        <f t="shared" si="12"/>
        <v>4.0766977170004347E-2</v>
      </c>
      <c r="E116" s="55">
        <f t="shared" si="13"/>
        <v>7634.489557307722</v>
      </c>
      <c r="G116" s="33"/>
    </row>
    <row r="117" spans="2:7">
      <c r="B117" s="37" t="s">
        <v>301</v>
      </c>
      <c r="C117" s="124">
        <v>10414398.476260619</v>
      </c>
      <c r="D117" s="75">
        <f t="shared" si="12"/>
        <v>0.20829030648203292</v>
      </c>
      <c r="E117" s="55">
        <f t="shared" si="13"/>
        <v>39006.820718989686</v>
      </c>
      <c r="G117" s="33"/>
    </row>
    <row r="118" spans="2:7">
      <c r="B118" s="37" t="s">
        <v>302</v>
      </c>
      <c r="C118" s="124">
        <v>6190804.3361295387</v>
      </c>
      <c r="D118" s="75">
        <f t="shared" si="12"/>
        <v>0.12381747591875519</v>
      </c>
      <c r="E118" s="55">
        <f t="shared" si="13"/>
        <v>23187.474091394255</v>
      </c>
      <c r="G118" s="33"/>
    </row>
    <row r="119" spans="2:7">
      <c r="B119" s="37" t="s">
        <v>303</v>
      </c>
      <c r="C119" s="124">
        <v>1127430.781971524</v>
      </c>
      <c r="D119" s="75">
        <f t="shared" si="12"/>
        <v>2.2548868631195835E-2</v>
      </c>
      <c r="E119" s="55">
        <f t="shared" si="13"/>
        <v>4222.758566966615</v>
      </c>
      <c r="G119" s="33"/>
    </row>
    <row r="120" spans="2:7">
      <c r="B120" s="37" t="s">
        <v>257</v>
      </c>
      <c r="C120" s="124">
        <v>2930968.2012835117</v>
      </c>
      <c r="D120" s="75">
        <f t="shared" si="12"/>
        <v>5.8620021725310244E-2</v>
      </c>
      <c r="E120" s="55">
        <f t="shared" si="13"/>
        <v>10977.854498378672</v>
      </c>
      <c r="G120" s="33"/>
    </row>
    <row r="121" spans="2:7">
      <c r="B121" s="37" t="s">
        <v>258</v>
      </c>
      <c r="C121" s="124">
        <v>6929211.070954374</v>
      </c>
      <c r="D121" s="75">
        <f t="shared" si="12"/>
        <v>0.13858577631129851</v>
      </c>
      <c r="E121" s="55">
        <f t="shared" si="13"/>
        <v>25953.154623847709</v>
      </c>
      <c r="G121" s="33"/>
    </row>
    <row r="122" spans="2:7">
      <c r="B122" s="37" t="s">
        <v>211</v>
      </c>
      <c r="C122" s="124">
        <v>1433440.8525606238</v>
      </c>
      <c r="D122" s="75">
        <f t="shared" si="12"/>
        <v>2.8669138710632831E-2</v>
      </c>
      <c r="E122" s="55">
        <f t="shared" si="13"/>
        <v>5368.910213543546</v>
      </c>
      <c r="G122" s="33"/>
    </row>
    <row r="123" spans="2:7">
      <c r="B123" s="37" t="s">
        <v>212</v>
      </c>
      <c r="C123" s="124">
        <v>699820.24576500221</v>
      </c>
      <c r="D123" s="75">
        <f t="shared" si="12"/>
        <v>1.399656195266521E-2</v>
      </c>
      <c r="E123" s="55">
        <f t="shared" si="13"/>
        <v>2621.1559817208231</v>
      </c>
      <c r="G123" s="33"/>
    </row>
    <row r="124" spans="2:7">
      <c r="B124" s="37" t="s">
        <v>108</v>
      </c>
      <c r="C124" s="124">
        <v>2521082.2235899465</v>
      </c>
      <c r="D124" s="75">
        <f t="shared" si="12"/>
        <v>5.0422210194371479E-2</v>
      </c>
      <c r="E124" s="55">
        <f t="shared" si="13"/>
        <v>9442.6387215322429</v>
      </c>
      <c r="G124" s="33"/>
    </row>
    <row r="125" spans="2:7">
      <c r="B125" s="37" t="s">
        <v>67</v>
      </c>
      <c r="C125" s="124">
        <v>386309.58450737811</v>
      </c>
      <c r="D125" s="75">
        <f t="shared" si="12"/>
        <v>7.7262783767498098E-3</v>
      </c>
      <c r="E125" s="55">
        <f t="shared" si="13"/>
        <v>1446.9110951780335</v>
      </c>
      <c r="G125" s="33"/>
    </row>
    <row r="126" spans="2:7">
      <c r="B126" s="37" t="s">
        <v>215</v>
      </c>
      <c r="C126" s="124">
        <v>32031.006052317665</v>
      </c>
      <c r="D126" s="75">
        <f t="shared" si="12"/>
        <v>6.4062730869893193E-4</v>
      </c>
      <c r="E126" s="55">
        <f t="shared" si="13"/>
        <v>119.97118348982617</v>
      </c>
      <c r="G126" s="33"/>
    </row>
    <row r="127" spans="2:7" ht="13.5" thickBot="1">
      <c r="B127" s="218" t="s">
        <v>209</v>
      </c>
      <c r="C127" s="242">
        <v>49999439.01450336</v>
      </c>
      <c r="D127" s="247">
        <f>SUM(D109:D126)</f>
        <v>1</v>
      </c>
      <c r="E127" s="221">
        <f>SUM(E109:E126)</f>
        <v>187271.41640820631</v>
      </c>
      <c r="G127" s="55"/>
    </row>
    <row r="128" spans="2:7">
      <c r="C128" s="57"/>
      <c r="D128" s="57"/>
      <c r="E128" s="57"/>
      <c r="G128" s="57"/>
    </row>
    <row r="129" spans="1:21">
      <c r="B129" s="52" t="s">
        <v>187</v>
      </c>
      <c r="C129" s="57"/>
      <c r="D129" s="57"/>
      <c r="E129" s="536">
        <f>F58</f>
        <v>187271.41640820625</v>
      </c>
      <c r="G129" s="57"/>
    </row>
    <row r="132" spans="1:21">
      <c r="A132" s="217" t="s">
        <v>553</v>
      </c>
    </row>
    <row r="134" spans="1:21">
      <c r="B134" s="6" t="s">
        <v>292</v>
      </c>
    </row>
    <row r="136" spans="1:21" ht="13.5">
      <c r="B136" s="58" t="s">
        <v>753</v>
      </c>
    </row>
    <row r="137" spans="1:21">
      <c r="B137" s="37" t="s">
        <v>830</v>
      </c>
      <c r="S137" s="37" t="s">
        <v>760</v>
      </c>
    </row>
    <row r="138" spans="1:21">
      <c r="B138" s="37" t="s">
        <v>166</v>
      </c>
      <c r="K138" s="37" t="s">
        <v>166</v>
      </c>
    </row>
    <row r="139" spans="1:21" ht="13.5" thickBot="1">
      <c r="C139" s="268" t="s">
        <v>550</v>
      </c>
      <c r="E139" s="269" t="s">
        <v>554</v>
      </c>
      <c r="I139" s="269" t="s">
        <v>555</v>
      </c>
      <c r="K139" s="114"/>
      <c r="N139" s="316" t="s">
        <v>556</v>
      </c>
      <c r="S139" s="269" t="s">
        <v>560</v>
      </c>
      <c r="T139" s="269" t="s">
        <v>561</v>
      </c>
      <c r="U139" s="269" t="s">
        <v>562</v>
      </c>
    </row>
    <row r="140" spans="1:21" s="53" customFormat="1" ht="64.5" thickBot="1">
      <c r="B140" s="228"/>
      <c r="C140" s="395" t="s">
        <v>754</v>
      </c>
      <c r="D140" s="230" t="s">
        <v>627</v>
      </c>
      <c r="E140" s="395" t="s">
        <v>755</v>
      </c>
      <c r="F140" s="229" t="s">
        <v>756</v>
      </c>
      <c r="G140" s="230" t="s">
        <v>88</v>
      </c>
      <c r="H140" s="230" t="s">
        <v>89</v>
      </c>
      <c r="I140" s="395" t="s">
        <v>757</v>
      </c>
      <c r="J140" s="395" t="s">
        <v>758</v>
      </c>
      <c r="K140" s="395" t="s">
        <v>759</v>
      </c>
      <c r="L140" s="240" t="s">
        <v>134</v>
      </c>
      <c r="M140" s="256"/>
      <c r="N140" s="406" t="s">
        <v>478</v>
      </c>
      <c r="O140" s="230" t="s">
        <v>479</v>
      </c>
      <c r="Q140" s="211" t="s">
        <v>202</v>
      </c>
      <c r="R140" s="218" t="s">
        <v>166</v>
      </c>
      <c r="S140" s="401" t="s">
        <v>670</v>
      </c>
      <c r="T140" s="401" t="s">
        <v>670</v>
      </c>
      <c r="U140" s="401" t="s">
        <v>670</v>
      </c>
    </row>
    <row r="141" spans="1:21">
      <c r="B141" s="37" t="s">
        <v>265</v>
      </c>
      <c r="C141" s="124">
        <v>92123.428486028468</v>
      </c>
      <c r="D141" s="55">
        <f>C141</f>
        <v>92123.428486028468</v>
      </c>
      <c r="E141" s="124">
        <v>5917.4964556951145</v>
      </c>
      <c r="F141" s="55">
        <f>+E141</f>
        <v>5917.4964556951145</v>
      </c>
      <c r="G141" s="76">
        <f t="shared" ref="G141:G158" si="14">G70</f>
        <v>0.17989419065795978</v>
      </c>
      <c r="H141" s="55">
        <f>G141*F$159</f>
        <v>6303.4954880477071</v>
      </c>
      <c r="I141" s="130">
        <v>48.385129581869997</v>
      </c>
      <c r="J141" s="55">
        <f>+I141</f>
        <v>48.385129581869997</v>
      </c>
      <c r="K141" s="50">
        <v>0</v>
      </c>
      <c r="L141" s="55">
        <f t="shared" ref="L141:L158" si="15">D141+H141+K141</f>
        <v>98426.92397407617</v>
      </c>
      <c r="M141" s="55"/>
      <c r="N141" s="130">
        <v>21195.189250330073</v>
      </c>
      <c r="O141" s="50">
        <v>0</v>
      </c>
      <c r="Q141" s="37" t="s">
        <v>203</v>
      </c>
      <c r="R141" s="55">
        <f>+S141</f>
        <v>21251.449276572184</v>
      </c>
      <c r="S141" s="124">
        <v>21251.449276572184</v>
      </c>
      <c r="T141" s="124">
        <v>7985.8252636997049</v>
      </c>
      <c r="U141" s="124">
        <v>1728.892359243285</v>
      </c>
    </row>
    <row r="142" spans="1:21">
      <c r="B142" s="37" t="s">
        <v>266</v>
      </c>
      <c r="C142" s="124">
        <v>16656.367698299586</v>
      </c>
      <c r="D142" s="55">
        <f>C142</f>
        <v>16656.367698299586</v>
      </c>
      <c r="E142" s="124">
        <v>210.61329442116997</v>
      </c>
      <c r="F142" s="55">
        <f t="shared" ref="F142:F158" si="16">+E142</f>
        <v>210.61329442116997</v>
      </c>
      <c r="G142" s="76">
        <f t="shared" si="14"/>
        <v>2.8301424466728526E-2</v>
      </c>
      <c r="H142" s="55">
        <f t="shared" ref="H142:H158" si="17">G142*F$159</f>
        <v>991.68239273797076</v>
      </c>
      <c r="I142" s="130">
        <v>6.1273981964500006</v>
      </c>
      <c r="J142" s="55">
        <f t="shared" ref="J142:J158" si="18">+I142</f>
        <v>6.1273981964500006</v>
      </c>
      <c r="K142" s="50">
        <v>0</v>
      </c>
      <c r="L142" s="55">
        <f t="shared" si="15"/>
        <v>17648.050091037556</v>
      </c>
      <c r="M142" s="55"/>
      <c r="N142" s="130">
        <v>19499.620353333779</v>
      </c>
      <c r="O142" s="50">
        <v>0</v>
      </c>
      <c r="Q142" s="37" t="s">
        <v>204</v>
      </c>
      <c r="R142" s="55">
        <f>+T141</f>
        <v>7985.8252636997049</v>
      </c>
    </row>
    <row r="143" spans="1:21">
      <c r="B143" s="37" t="s">
        <v>267</v>
      </c>
      <c r="C143" s="124">
        <v>13507.335856045247</v>
      </c>
      <c r="D143" s="55">
        <f>C143</f>
        <v>13507.335856045247</v>
      </c>
      <c r="E143" s="124">
        <v>213.60340156177477</v>
      </c>
      <c r="F143" s="55">
        <f t="shared" si="16"/>
        <v>213.60340156177477</v>
      </c>
      <c r="G143" s="76">
        <f t="shared" si="14"/>
        <v>2.262400174363445E-2</v>
      </c>
      <c r="H143" s="55">
        <f t="shared" si="17"/>
        <v>792.7454043456803</v>
      </c>
      <c r="I143" s="130">
        <v>12.702617462889998</v>
      </c>
      <c r="J143" s="55">
        <f t="shared" si="18"/>
        <v>12.702617462889998</v>
      </c>
      <c r="K143" s="50">
        <v>0</v>
      </c>
      <c r="L143" s="55">
        <f t="shared" si="15"/>
        <v>14300.081260390927</v>
      </c>
      <c r="M143" s="55"/>
      <c r="N143" s="130">
        <v>6695.6332334863928</v>
      </c>
      <c r="O143" s="50">
        <v>0</v>
      </c>
      <c r="Q143" s="37" t="s">
        <v>135</v>
      </c>
      <c r="R143" s="55">
        <f>E170/1000</f>
        <v>2617.4866308889914</v>
      </c>
    </row>
    <row r="144" spans="1:21">
      <c r="B144" s="37" t="s">
        <v>268</v>
      </c>
      <c r="C144" s="124">
        <v>15080.094024239484</v>
      </c>
      <c r="D144" s="55">
        <f>C144</f>
        <v>15080.094024239484</v>
      </c>
      <c r="E144" s="124">
        <v>6813.2528633390511</v>
      </c>
      <c r="F144" s="55">
        <f t="shared" si="16"/>
        <v>6813.2528633390511</v>
      </c>
      <c r="G144" s="76">
        <f t="shared" si="14"/>
        <v>2.3640493687275166E-2</v>
      </c>
      <c r="H144" s="55">
        <f t="shared" si="17"/>
        <v>828.36329927014083</v>
      </c>
      <c r="I144" s="130">
        <v>11.70230741021</v>
      </c>
      <c r="J144" s="55">
        <f t="shared" si="18"/>
        <v>11.70230741021</v>
      </c>
      <c r="K144" s="50">
        <v>0</v>
      </c>
      <c r="L144" s="55">
        <f t="shared" si="15"/>
        <v>15908.457323509625</v>
      </c>
      <c r="M144" s="55"/>
      <c r="N144" s="130">
        <v>5820.706384001287</v>
      </c>
      <c r="O144" s="50">
        <v>0</v>
      </c>
      <c r="Q144" s="37" t="s">
        <v>209</v>
      </c>
      <c r="R144" s="55">
        <f>R141+R142+R143</f>
        <v>31854.761171160881</v>
      </c>
    </row>
    <row r="145" spans="2:21">
      <c r="B145" s="37" t="s">
        <v>269</v>
      </c>
      <c r="C145" s="124">
        <v>0</v>
      </c>
      <c r="D145" s="55">
        <f>O145*R145</f>
        <v>6247.951570687992</v>
      </c>
      <c r="E145" s="124">
        <v>0</v>
      </c>
      <c r="F145" s="405">
        <f>O145*R146</f>
        <v>2347.8422036174838</v>
      </c>
      <c r="G145" s="76">
        <f t="shared" si="14"/>
        <v>4.5024770566849191E-2</v>
      </c>
      <c r="H145" s="55">
        <f t="shared" si="17"/>
        <v>1577.6687233783066</v>
      </c>
      <c r="I145" s="130">
        <v>531.82157572148003</v>
      </c>
      <c r="J145" s="55"/>
      <c r="K145" s="33">
        <f>+SUM(J141:J158)</f>
        <v>328.08103161555994</v>
      </c>
      <c r="L145" s="55">
        <f t="shared" si="15"/>
        <v>8153.7013256818591</v>
      </c>
      <c r="N145" s="130">
        <v>9365.3379825090287</v>
      </c>
      <c r="O145" s="9">
        <f>+N145</f>
        <v>9365.3379825090287</v>
      </c>
      <c r="Q145" s="37" t="s">
        <v>205</v>
      </c>
      <c r="R145" s="76">
        <f>R141/R144</f>
        <v>0.66713572776090346</v>
      </c>
    </row>
    <row r="146" spans="2:21">
      <c r="B146" s="37" t="s">
        <v>124</v>
      </c>
      <c r="C146" s="124">
        <v>7463.9679418099131</v>
      </c>
      <c r="D146" s="55">
        <f t="shared" ref="D146:D157" si="19">C146</f>
        <v>7463.9679418099131</v>
      </c>
      <c r="E146" s="124">
        <v>239.23706760490387</v>
      </c>
      <c r="F146" s="55">
        <f t="shared" si="16"/>
        <v>239.23706760490387</v>
      </c>
      <c r="G146" s="76">
        <f t="shared" si="14"/>
        <v>1.2568402088391136E-2</v>
      </c>
      <c r="H146" s="55">
        <f t="shared" si="17"/>
        <v>440.39702208492326</v>
      </c>
      <c r="I146" s="130">
        <v>18.391632526149998</v>
      </c>
      <c r="J146" s="55">
        <f t="shared" si="18"/>
        <v>18.391632526149998</v>
      </c>
      <c r="K146" s="50">
        <v>0</v>
      </c>
      <c r="L146" s="55">
        <f t="shared" si="15"/>
        <v>7904.3649638948364</v>
      </c>
      <c r="M146" s="55"/>
      <c r="N146" s="130">
        <v>7790.6958487575266</v>
      </c>
      <c r="O146" s="50">
        <v>0</v>
      </c>
      <c r="Q146" s="37" t="s">
        <v>136</v>
      </c>
      <c r="R146" s="76">
        <f>R142/R144</f>
        <v>0.25069487166425608</v>
      </c>
      <c r="S146" s="37" t="s">
        <v>326</v>
      </c>
    </row>
    <row r="147" spans="2:21">
      <c r="B147" s="37" t="s">
        <v>125</v>
      </c>
      <c r="C147" s="124">
        <v>29309.843268981829</v>
      </c>
      <c r="D147" s="55">
        <f t="shared" si="19"/>
        <v>29309.843268981829</v>
      </c>
      <c r="E147" s="124">
        <v>522.4013910502224</v>
      </c>
      <c r="F147" s="55">
        <f t="shared" si="16"/>
        <v>522.4013910502224</v>
      </c>
      <c r="G147" s="76">
        <f t="shared" si="14"/>
        <v>5.3180615133735835E-2</v>
      </c>
      <c r="H147" s="55">
        <f t="shared" si="17"/>
        <v>1863.4496551613508</v>
      </c>
      <c r="I147" s="130">
        <v>25.997524667329998</v>
      </c>
      <c r="J147" s="55">
        <f t="shared" si="18"/>
        <v>25.997524667329998</v>
      </c>
      <c r="K147" s="50">
        <v>0</v>
      </c>
      <c r="L147" s="55">
        <f t="shared" si="15"/>
        <v>31173.292924143181</v>
      </c>
      <c r="M147" s="55"/>
      <c r="N147" s="130">
        <v>18951.999161828902</v>
      </c>
      <c r="O147" s="50">
        <v>0</v>
      </c>
      <c r="Q147" s="37" t="s">
        <v>137</v>
      </c>
      <c r="R147" s="76">
        <f>R143/R144</f>
        <v>8.2169400574840429E-2</v>
      </c>
    </row>
    <row r="148" spans="2:21">
      <c r="B148" s="37" t="s">
        <v>198</v>
      </c>
      <c r="C148" s="124">
        <v>21801.79246269519</v>
      </c>
      <c r="D148" s="55">
        <f t="shared" si="19"/>
        <v>21801.79246269519</v>
      </c>
      <c r="E148" s="124">
        <v>166.05985765093948</v>
      </c>
      <c r="F148" s="55">
        <f t="shared" si="16"/>
        <v>166.05985765093948</v>
      </c>
      <c r="G148" s="76">
        <f t="shared" si="14"/>
        <v>4.4303977388771863E-2</v>
      </c>
      <c r="H148" s="55">
        <f t="shared" si="17"/>
        <v>1552.4121182082999</v>
      </c>
      <c r="I148" s="130">
        <v>6.6661858661800002</v>
      </c>
      <c r="J148" s="55">
        <f t="shared" si="18"/>
        <v>6.6661858661800002</v>
      </c>
      <c r="K148" s="50">
        <v>0</v>
      </c>
      <c r="L148" s="55">
        <f t="shared" si="15"/>
        <v>23354.20458090349</v>
      </c>
      <c r="M148" s="55"/>
      <c r="N148" s="130">
        <v>13958.640416373784</v>
      </c>
      <c r="O148" s="50">
        <v>0</v>
      </c>
      <c r="Q148" s="6" t="s">
        <v>215</v>
      </c>
    </row>
    <row r="149" spans="2:21">
      <c r="B149" s="37" t="s">
        <v>301</v>
      </c>
      <c r="C149" s="124">
        <v>104018.1789648642</v>
      </c>
      <c r="D149" s="55">
        <f>C149</f>
        <v>104018.1789648642</v>
      </c>
      <c r="E149" s="124">
        <v>9594.6006506352642</v>
      </c>
      <c r="F149" s="55">
        <f t="shared" si="16"/>
        <v>9594.6006506352642</v>
      </c>
      <c r="G149" s="76">
        <f t="shared" si="14"/>
        <v>0.16089611512510055</v>
      </c>
      <c r="H149" s="55">
        <f t="shared" si="17"/>
        <v>5637.8025995504822</v>
      </c>
      <c r="I149" s="130">
        <v>36.080162328430006</v>
      </c>
      <c r="J149" s="55">
        <f t="shared" si="18"/>
        <v>36.080162328430006</v>
      </c>
      <c r="K149" s="50">
        <v>0</v>
      </c>
      <c r="L149" s="55">
        <f t="shared" si="15"/>
        <v>109655.98156441469</v>
      </c>
      <c r="M149" s="55"/>
      <c r="N149" s="130">
        <v>24286.231607190857</v>
      </c>
      <c r="O149" s="50">
        <v>0</v>
      </c>
      <c r="Q149" s="37" t="s">
        <v>203</v>
      </c>
      <c r="R149" s="55">
        <f>+U141</f>
        <v>1728.892359243285</v>
      </c>
    </row>
    <row r="150" spans="2:21">
      <c r="B150" s="37" t="s">
        <v>302</v>
      </c>
      <c r="C150" s="124">
        <v>59380.856792126353</v>
      </c>
      <c r="D150" s="55">
        <f t="shared" si="19"/>
        <v>59380.856792126353</v>
      </c>
      <c r="E150" s="124">
        <v>3489.6706238602346</v>
      </c>
      <c r="F150" s="55">
        <f t="shared" si="16"/>
        <v>3489.6706238602346</v>
      </c>
      <c r="G150" s="76">
        <f t="shared" si="14"/>
        <v>0.10691638416889819</v>
      </c>
      <c r="H150" s="55">
        <f t="shared" si="17"/>
        <v>3746.3519124329487</v>
      </c>
      <c r="I150" s="130">
        <v>16.73144720725</v>
      </c>
      <c r="J150" s="55">
        <f t="shared" si="18"/>
        <v>16.73144720725</v>
      </c>
      <c r="K150" s="50">
        <v>0</v>
      </c>
      <c r="L150" s="55">
        <f t="shared" si="15"/>
        <v>63127.2087045593</v>
      </c>
      <c r="M150" s="55"/>
      <c r="N150" s="130">
        <v>27166.146011008706</v>
      </c>
      <c r="O150" s="50">
        <v>0</v>
      </c>
      <c r="Q150" s="37" t="s">
        <v>206</v>
      </c>
      <c r="R150" s="55">
        <f>E183/1000</f>
        <v>183.74968325441674</v>
      </c>
    </row>
    <row r="151" spans="2:21">
      <c r="B151" s="37" t="s">
        <v>303</v>
      </c>
      <c r="C151" s="124">
        <v>10646.019182010126</v>
      </c>
      <c r="D151" s="55">
        <f t="shared" si="19"/>
        <v>10646.019182010126</v>
      </c>
      <c r="E151" s="124">
        <v>88.795284289503883</v>
      </c>
      <c r="F151" s="55">
        <f t="shared" si="16"/>
        <v>88.795284289503883</v>
      </c>
      <c r="G151" s="76">
        <f t="shared" si="14"/>
        <v>2.3476760279483033E-2</v>
      </c>
      <c r="H151" s="55">
        <f t="shared" si="17"/>
        <v>822.62607788747414</v>
      </c>
      <c r="I151" s="130">
        <v>1.7172289500000002</v>
      </c>
      <c r="J151" s="55">
        <f t="shared" si="18"/>
        <v>1.7172289500000002</v>
      </c>
      <c r="K151" s="50">
        <v>0</v>
      </c>
      <c r="L151" s="55">
        <f t="shared" si="15"/>
        <v>11468.645259897601</v>
      </c>
      <c r="M151" s="55"/>
      <c r="N151" s="130">
        <v>5547.8354797914308</v>
      </c>
      <c r="O151" s="50">
        <v>0</v>
      </c>
      <c r="Q151" s="37" t="s">
        <v>209</v>
      </c>
      <c r="R151" s="55">
        <f>R149+R150</f>
        <v>1912.6420424977018</v>
      </c>
    </row>
    <row r="152" spans="2:21">
      <c r="B152" s="37" t="s">
        <v>257</v>
      </c>
      <c r="C152" s="124">
        <v>32205.567631681181</v>
      </c>
      <c r="D152" s="55">
        <f t="shared" si="19"/>
        <v>32205.567631681181</v>
      </c>
      <c r="E152" s="124">
        <v>625.65632444862308</v>
      </c>
      <c r="F152" s="55">
        <f t="shared" si="16"/>
        <v>625.65632444862308</v>
      </c>
      <c r="G152" s="76">
        <f t="shared" si="14"/>
        <v>5.8686220567080997E-2</v>
      </c>
      <c r="H152" s="55">
        <f t="shared" si="17"/>
        <v>2056.3661628102686</v>
      </c>
      <c r="I152" s="130">
        <v>37.77758850056</v>
      </c>
      <c r="J152" s="55">
        <f t="shared" si="18"/>
        <v>37.77758850056</v>
      </c>
      <c r="K152" s="50">
        <v>0</v>
      </c>
      <c r="L152" s="55">
        <f t="shared" si="15"/>
        <v>34261.933794491451</v>
      </c>
      <c r="M152" s="55"/>
      <c r="N152" s="130">
        <v>8795.5598121529638</v>
      </c>
      <c r="O152" s="50">
        <v>0</v>
      </c>
      <c r="Q152" s="225" t="s">
        <v>205</v>
      </c>
      <c r="R152" s="261">
        <f>R149/R151</f>
        <v>0.90392886950531537</v>
      </c>
      <c r="S152" s="225"/>
      <c r="T152" s="225"/>
      <c r="U152" s="225"/>
    </row>
    <row r="153" spans="2:21" ht="13.5" thickBot="1">
      <c r="B153" s="37" t="s">
        <v>258</v>
      </c>
      <c r="C153" s="124">
        <v>98374.045329155808</v>
      </c>
      <c r="D153" s="55">
        <f t="shared" si="19"/>
        <v>98374.045329155808</v>
      </c>
      <c r="E153" s="124">
        <v>3431.4208961098489</v>
      </c>
      <c r="F153" s="55">
        <f t="shared" si="16"/>
        <v>3431.4208961098489</v>
      </c>
      <c r="G153" s="76">
        <f t="shared" si="14"/>
        <v>0.13803026076472474</v>
      </c>
      <c r="H153" s="55">
        <f t="shared" si="17"/>
        <v>4836.5826754172222</v>
      </c>
      <c r="I153" s="130">
        <v>82.537759890779995</v>
      </c>
      <c r="J153" s="55">
        <f t="shared" si="18"/>
        <v>82.537759890779995</v>
      </c>
      <c r="K153" s="50">
        <v>0</v>
      </c>
      <c r="L153" s="55">
        <f t="shared" si="15"/>
        <v>103210.62800457302</v>
      </c>
      <c r="M153" s="55"/>
      <c r="N153" s="130">
        <v>27248.885898518834</v>
      </c>
      <c r="O153" s="50">
        <v>0</v>
      </c>
      <c r="Q153" s="218" t="s">
        <v>137</v>
      </c>
      <c r="R153" s="238">
        <f>R150/R151</f>
        <v>9.6071130494684562E-2</v>
      </c>
      <c r="S153" s="218"/>
      <c r="T153" s="218"/>
      <c r="U153" s="218"/>
    </row>
    <row r="154" spans="2:21">
      <c r="B154" s="37" t="s">
        <v>211</v>
      </c>
      <c r="C154" s="124">
        <v>15661.043193973881</v>
      </c>
      <c r="D154" s="55">
        <f t="shared" si="19"/>
        <v>15661.043193973881</v>
      </c>
      <c r="E154" s="124">
        <v>574.68013049700778</v>
      </c>
      <c r="F154" s="55">
        <f t="shared" si="16"/>
        <v>574.68013049700778</v>
      </c>
      <c r="G154" s="76">
        <f t="shared" si="14"/>
        <v>3.1415849738643815E-2</v>
      </c>
      <c r="H154" s="55">
        <f t="shared" si="17"/>
        <v>1100.8119070239904</v>
      </c>
      <c r="I154" s="130">
        <v>0</v>
      </c>
      <c r="J154" s="55">
        <f t="shared" si="18"/>
        <v>0</v>
      </c>
      <c r="K154" s="50">
        <v>0</v>
      </c>
      <c r="L154" s="55">
        <f t="shared" si="15"/>
        <v>16761.855100997873</v>
      </c>
      <c r="M154" s="55"/>
      <c r="N154" s="130">
        <v>7518.7787357743455</v>
      </c>
      <c r="O154" s="50">
        <v>0</v>
      </c>
    </row>
    <row r="155" spans="2:21">
      <c r="B155" s="37" t="s">
        <v>212</v>
      </c>
      <c r="C155" s="124">
        <v>8687.2828250717594</v>
      </c>
      <c r="D155" s="55">
        <f t="shared" si="19"/>
        <v>8687.2828250717594</v>
      </c>
      <c r="E155" s="124">
        <v>135.53660324397674</v>
      </c>
      <c r="F155" s="55">
        <f t="shared" si="16"/>
        <v>135.53660324397674</v>
      </c>
      <c r="G155" s="76">
        <f t="shared" si="14"/>
        <v>1.3718679601634434E-2</v>
      </c>
      <c r="H155" s="55">
        <f t="shared" si="17"/>
        <v>480.70276563457492</v>
      </c>
      <c r="I155" s="130">
        <v>10.316126160830001</v>
      </c>
      <c r="J155" s="55">
        <f t="shared" si="18"/>
        <v>10.316126160830001</v>
      </c>
      <c r="K155" s="50">
        <v>0</v>
      </c>
      <c r="L155" s="55">
        <f t="shared" si="15"/>
        <v>9167.9855907063338</v>
      </c>
      <c r="M155" s="55"/>
      <c r="N155" s="130">
        <v>6393.6657956519193</v>
      </c>
      <c r="O155" s="50">
        <v>0</v>
      </c>
    </row>
    <row r="156" spans="2:21">
      <c r="B156" s="37" t="s">
        <v>108</v>
      </c>
      <c r="C156" s="124">
        <v>31029.463020204141</v>
      </c>
      <c r="D156" s="55">
        <f t="shared" si="19"/>
        <v>31029.463020204141</v>
      </c>
      <c r="E156" s="124">
        <v>625.21564983516839</v>
      </c>
      <c r="F156" s="55">
        <f t="shared" si="16"/>
        <v>625.21564983516839</v>
      </c>
      <c r="G156" s="76">
        <f t="shared" si="14"/>
        <v>4.6878399345974334E-2</v>
      </c>
      <c r="H156" s="55">
        <f t="shared" si="17"/>
        <v>1642.6199071991707</v>
      </c>
      <c r="I156" s="130">
        <v>12.94792286663</v>
      </c>
      <c r="J156" s="55">
        <f t="shared" si="18"/>
        <v>12.94792286663</v>
      </c>
      <c r="K156" s="50">
        <v>0</v>
      </c>
      <c r="L156" s="55">
        <f t="shared" si="15"/>
        <v>32672.082927403313</v>
      </c>
      <c r="M156" s="55"/>
      <c r="N156" s="130">
        <v>14878.164933996968</v>
      </c>
      <c r="O156" s="50">
        <v>0</v>
      </c>
    </row>
    <row r="157" spans="2:21">
      <c r="B157" s="37" t="s">
        <v>67</v>
      </c>
      <c r="C157" s="124">
        <v>3860.307531672252</v>
      </c>
      <c r="D157" s="55">
        <f t="shared" si="19"/>
        <v>3860.307531672252</v>
      </c>
      <c r="E157" s="124">
        <v>43.934242057482599</v>
      </c>
      <c r="F157" s="55">
        <f t="shared" si="16"/>
        <v>43.934242057482599</v>
      </c>
      <c r="G157" s="76">
        <f t="shared" si="14"/>
        <v>6.8103225669124056E-3</v>
      </c>
      <c r="H157" s="55">
        <f t="shared" si="17"/>
        <v>238.63381811091494</v>
      </c>
      <c r="I157" s="130">
        <v>0</v>
      </c>
      <c r="J157" s="55">
        <f t="shared" si="18"/>
        <v>0</v>
      </c>
      <c r="K157" s="50">
        <v>0</v>
      </c>
      <c r="L157" s="55">
        <f t="shared" si="15"/>
        <v>4098.9413497831665</v>
      </c>
      <c r="M157" s="55"/>
      <c r="N157" s="130">
        <v>2980.2375118822606</v>
      </c>
      <c r="O157" s="50">
        <v>0</v>
      </c>
    </row>
    <row r="158" spans="2:21">
      <c r="B158" s="37" t="s">
        <v>215</v>
      </c>
      <c r="C158" s="124"/>
      <c r="D158" s="55">
        <f>O158*R152</f>
        <v>1366.9732875011025</v>
      </c>
      <c r="E158" s="124">
        <v>0</v>
      </c>
      <c r="F158" s="55">
        <f t="shared" si="16"/>
        <v>0</v>
      </c>
      <c r="G158" s="76">
        <f t="shared" si="14"/>
        <v>3.6331321082015717E-3</v>
      </c>
      <c r="H158" s="55">
        <f t="shared" si="17"/>
        <v>127.30501061634223</v>
      </c>
      <c r="I158" s="130">
        <v>0</v>
      </c>
      <c r="J158" s="55">
        <f t="shared" si="18"/>
        <v>0</v>
      </c>
      <c r="K158" s="50">
        <v>0</v>
      </c>
      <c r="L158" s="55">
        <f t="shared" si="15"/>
        <v>1494.2782981174448</v>
      </c>
      <c r="M158" s="57"/>
      <c r="N158" s="130">
        <v>1512.2575831096015</v>
      </c>
      <c r="O158" s="9">
        <f>+N158</f>
        <v>1512.2575831096015</v>
      </c>
    </row>
    <row r="159" spans="2:21" ht="13.5" thickBot="1">
      <c r="B159" s="218" t="s">
        <v>209</v>
      </c>
      <c r="C159" s="242">
        <v>559805.59420885937</v>
      </c>
      <c r="D159" s="221">
        <f t="shared" ref="D159:O159" si="20">SUM(D141:D158)</f>
        <v>567420.51906704856</v>
      </c>
      <c r="E159" s="242">
        <v>32692.174736300287</v>
      </c>
      <c r="F159" s="221">
        <f>SUM(F141:F158)</f>
        <v>35040.016939917768</v>
      </c>
      <c r="G159" s="238">
        <f t="shared" si="20"/>
        <v>0.99999999999999989</v>
      </c>
      <c r="H159" s="221">
        <f t="shared" si="20"/>
        <v>35040.016939917776</v>
      </c>
      <c r="I159" s="157">
        <v>859.90260733704008</v>
      </c>
      <c r="J159" s="221">
        <f>SUM(J141:J158)</f>
        <v>328.08103161555994</v>
      </c>
      <c r="K159" s="221">
        <f t="shared" si="20"/>
        <v>328.08103161555994</v>
      </c>
      <c r="L159" s="221">
        <f t="shared" si="20"/>
        <v>602788.61703858175</v>
      </c>
      <c r="M159" s="218"/>
      <c r="N159" s="242">
        <v>229605.58599969867</v>
      </c>
      <c r="O159" s="221">
        <f t="shared" si="20"/>
        <v>10877.595565618631</v>
      </c>
    </row>
    <row r="160" spans="2:21">
      <c r="R160" s="57"/>
    </row>
    <row r="161" spans="2:17">
      <c r="B161" s="422" t="s">
        <v>761</v>
      </c>
    </row>
    <row r="162" spans="2:17">
      <c r="B162" s="37" t="s">
        <v>762</v>
      </c>
    </row>
    <row r="163" spans="2:17">
      <c r="B163" s="37" t="s">
        <v>111</v>
      </c>
      <c r="H163" s="37" t="s">
        <v>111</v>
      </c>
    </row>
    <row r="164" spans="2:17">
      <c r="C164" s="111" t="s">
        <v>557</v>
      </c>
      <c r="D164" s="111" t="s">
        <v>558</v>
      </c>
      <c r="G164" s="111" t="s">
        <v>559</v>
      </c>
    </row>
    <row r="165" spans="2:17" s="53" customFormat="1" ht="51.75" thickBot="1">
      <c r="B165" s="228" t="s">
        <v>165</v>
      </c>
      <c r="C165" s="407" t="s">
        <v>763</v>
      </c>
      <c r="D165" s="407" t="s">
        <v>764</v>
      </c>
      <c r="E165" s="376" t="s">
        <v>224</v>
      </c>
      <c r="F165" s="229" t="s">
        <v>230</v>
      </c>
      <c r="G165" s="395" t="s">
        <v>765</v>
      </c>
      <c r="H165" s="270" t="s">
        <v>291</v>
      </c>
      <c r="N165" s="37"/>
      <c r="O165" s="37"/>
    </row>
    <row r="166" spans="2:17">
      <c r="B166" s="37" t="s">
        <v>265</v>
      </c>
      <c r="C166" s="124">
        <v>7889117.2689299993</v>
      </c>
      <c r="D166" s="124">
        <v>228392.78004014312</v>
      </c>
      <c r="E166" s="55">
        <f t="shared" ref="E166:E183" si="21">C166+D166</f>
        <v>8117510.0489701424</v>
      </c>
      <c r="F166" s="55">
        <f>E166</f>
        <v>8117510.0489701424</v>
      </c>
      <c r="G166" s="124">
        <v>2749099.6434177426</v>
      </c>
      <c r="H166" s="55">
        <f>F166+G166</f>
        <v>10866609.692387884</v>
      </c>
      <c r="N166" s="53"/>
      <c r="O166" s="53"/>
    </row>
    <row r="167" spans="2:17">
      <c r="B167" s="37" t="s">
        <v>266</v>
      </c>
      <c r="C167" s="124">
        <v>1316020.3270100001</v>
      </c>
      <c r="D167" s="124">
        <v>42667.658289534047</v>
      </c>
      <c r="E167" s="55">
        <f t="shared" si="21"/>
        <v>1358687.9852995342</v>
      </c>
      <c r="F167" s="55">
        <f>E167</f>
        <v>1358687.9852995342</v>
      </c>
      <c r="G167" s="124">
        <v>432495.54432598903</v>
      </c>
      <c r="H167" s="55">
        <f t="shared" ref="H167:H183" si="22">F167+G167</f>
        <v>1791183.5296255231</v>
      </c>
      <c r="J167" s="37" t="s">
        <v>563</v>
      </c>
      <c r="P167" s="55">
        <f>+L141*1000+H166+F193*1000</f>
        <v>151818714.89167342</v>
      </c>
      <c r="Q167" s="55">
        <f>+P167/1000</f>
        <v>151818.71489167341</v>
      </c>
    </row>
    <row r="168" spans="2:17">
      <c r="B168" s="37" t="s">
        <v>267</v>
      </c>
      <c r="C168" s="124">
        <v>1122432.1333399999</v>
      </c>
      <c r="D168" s="124">
        <v>43401.001873156347</v>
      </c>
      <c r="E168" s="55">
        <f t="shared" si="21"/>
        <v>1165833.1352131562</v>
      </c>
      <c r="F168" s="55">
        <f>E168</f>
        <v>1165833.1352131562</v>
      </c>
      <c r="G168" s="124">
        <v>345734.53927905305</v>
      </c>
      <c r="H168" s="55">
        <f t="shared" si="22"/>
        <v>1511567.6744922092</v>
      </c>
      <c r="J168" s="37" t="s">
        <v>141</v>
      </c>
    </row>
    <row r="169" spans="2:17">
      <c r="B169" s="37" t="s">
        <v>268</v>
      </c>
      <c r="C169" s="124">
        <v>1192184.3738899999</v>
      </c>
      <c r="D169" s="124">
        <v>72169.285076158718</v>
      </c>
      <c r="E169" s="55">
        <f t="shared" si="21"/>
        <v>1264353.6589661587</v>
      </c>
      <c r="F169" s="55">
        <f>E169</f>
        <v>1264353.6589661587</v>
      </c>
      <c r="G169" s="124">
        <v>361268.32405319775</v>
      </c>
      <c r="H169" s="55">
        <f t="shared" si="22"/>
        <v>1625621.9830193566</v>
      </c>
      <c r="J169" s="37" t="s">
        <v>142</v>
      </c>
    </row>
    <row r="170" spans="2:17">
      <c r="B170" s="37" t="s">
        <v>269</v>
      </c>
      <c r="C170" s="124">
        <v>2506753.2726699999</v>
      </c>
      <c r="D170" s="124">
        <v>110733.35821899175</v>
      </c>
      <c r="E170" s="55">
        <f t="shared" si="21"/>
        <v>2617486.6308889915</v>
      </c>
      <c r="F170" s="55">
        <f>O145*R147*1000</f>
        <v>769544.20820355229</v>
      </c>
      <c r="G170" s="124">
        <v>688057.68689681694</v>
      </c>
      <c r="H170" s="55">
        <f t="shared" si="22"/>
        <v>1457601.8951003691</v>
      </c>
    </row>
    <row r="171" spans="2:17">
      <c r="B171" s="37" t="s">
        <v>124</v>
      </c>
      <c r="C171" s="124">
        <v>803477.07290999999</v>
      </c>
      <c r="D171" s="124">
        <v>19405.59690415053</v>
      </c>
      <c r="E171" s="55">
        <f t="shared" si="21"/>
        <v>822882.66981415055</v>
      </c>
      <c r="F171" s="55">
        <f t="shared" ref="F171:F182" si="23">E171</f>
        <v>822882.66981415055</v>
      </c>
      <c r="G171" s="124">
        <v>192067.2900728719</v>
      </c>
      <c r="H171" s="55">
        <f t="shared" si="22"/>
        <v>1014949.9598870224</v>
      </c>
    </row>
    <row r="172" spans="2:17">
      <c r="B172" s="37" t="s">
        <v>125</v>
      </c>
      <c r="C172" s="124">
        <v>2764191.6002500001</v>
      </c>
      <c r="D172" s="124">
        <v>76436.697068413851</v>
      </c>
      <c r="E172" s="55">
        <f t="shared" si="21"/>
        <v>2840628.2973184139</v>
      </c>
      <c r="F172" s="55">
        <f t="shared" si="23"/>
        <v>2840628.2973184139</v>
      </c>
      <c r="G172" s="124">
        <v>812693.3369341715</v>
      </c>
      <c r="H172" s="55">
        <f t="shared" si="22"/>
        <v>3653321.6342525855</v>
      </c>
    </row>
    <row r="173" spans="2:17">
      <c r="B173" s="37" t="s">
        <v>198</v>
      </c>
      <c r="C173" s="124">
        <v>1902119.3650099998</v>
      </c>
      <c r="D173" s="124">
        <v>62682.159351911068</v>
      </c>
      <c r="E173" s="55">
        <f t="shared" si="21"/>
        <v>1964801.524361911</v>
      </c>
      <c r="F173" s="55">
        <f t="shared" si="23"/>
        <v>1964801.524361911</v>
      </c>
      <c r="G173" s="124">
        <v>677042.6993556245</v>
      </c>
      <c r="H173" s="55">
        <f t="shared" si="22"/>
        <v>2641844.2237175354</v>
      </c>
    </row>
    <row r="174" spans="2:17">
      <c r="B174" s="37" t="s">
        <v>301</v>
      </c>
      <c r="C174" s="124">
        <v>9914240.1294800006</v>
      </c>
      <c r="D174" s="124">
        <v>931543.21781566786</v>
      </c>
      <c r="E174" s="55">
        <f t="shared" si="21"/>
        <v>10845783.347295668</v>
      </c>
      <c r="F174" s="55">
        <f t="shared" si="23"/>
        <v>10845783.347295668</v>
      </c>
      <c r="G174" s="124">
        <v>2458775.6341654975</v>
      </c>
      <c r="H174" s="55">
        <f t="shared" si="22"/>
        <v>13304558.981461165</v>
      </c>
    </row>
    <row r="175" spans="2:17">
      <c r="B175" s="37" t="s">
        <v>302</v>
      </c>
      <c r="C175" s="124">
        <v>5941318.5676199999</v>
      </c>
      <c r="D175" s="124">
        <v>182820.314530565</v>
      </c>
      <c r="E175" s="55">
        <f t="shared" si="21"/>
        <v>6124138.8821505653</v>
      </c>
      <c r="F175" s="55">
        <f t="shared" si="23"/>
        <v>6124138.8821505653</v>
      </c>
      <c r="G175" s="124">
        <v>1633870.4019246614</v>
      </c>
      <c r="H175" s="55">
        <f t="shared" si="22"/>
        <v>7758009.2840752266</v>
      </c>
    </row>
    <row r="176" spans="2:17">
      <c r="B176" s="37" t="s">
        <v>303</v>
      </c>
      <c r="C176" s="124">
        <v>1323752.7803100001</v>
      </c>
      <c r="D176" s="124">
        <v>34438.68416027035</v>
      </c>
      <c r="E176" s="55">
        <f t="shared" si="21"/>
        <v>1358191.4644702703</v>
      </c>
      <c r="F176" s="55">
        <f t="shared" si="23"/>
        <v>1358191.4644702703</v>
      </c>
      <c r="G176" s="124">
        <v>358766.1895966563</v>
      </c>
      <c r="H176" s="55">
        <f t="shared" si="22"/>
        <v>1716957.6540669266</v>
      </c>
    </row>
    <row r="177" spans="2:8">
      <c r="B177" s="37" t="s">
        <v>257</v>
      </c>
      <c r="C177" s="124">
        <v>3155648.5310199996</v>
      </c>
      <c r="D177" s="124">
        <v>97791.201814882879</v>
      </c>
      <c r="E177" s="55">
        <f t="shared" si="21"/>
        <v>3253439.7328348826</v>
      </c>
      <c r="F177" s="55">
        <f t="shared" si="23"/>
        <v>3253439.7328348826</v>
      </c>
      <c r="G177" s="124">
        <v>896828.67158978386</v>
      </c>
      <c r="H177" s="55">
        <f t="shared" si="22"/>
        <v>4150268.4044246664</v>
      </c>
    </row>
    <row r="178" spans="2:8">
      <c r="B178" s="37" t="s">
        <v>258</v>
      </c>
      <c r="C178" s="124">
        <v>5824507.0668100007</v>
      </c>
      <c r="D178" s="124">
        <v>408497.10369117756</v>
      </c>
      <c r="E178" s="55">
        <f t="shared" si="21"/>
        <v>6233004.1705011781</v>
      </c>
      <c r="F178" s="55">
        <f t="shared" si="23"/>
        <v>6233004.1705011781</v>
      </c>
      <c r="G178" s="124">
        <v>2109345.1615157695</v>
      </c>
      <c r="H178" s="55">
        <f t="shared" si="22"/>
        <v>8342349.3320169477</v>
      </c>
    </row>
    <row r="179" spans="2:8">
      <c r="B179" s="37" t="s">
        <v>211</v>
      </c>
      <c r="C179" s="124">
        <v>1310793.2952100001</v>
      </c>
      <c r="D179" s="124">
        <v>70838.175745104032</v>
      </c>
      <c r="E179" s="55">
        <f t="shared" si="21"/>
        <v>1381631.4709551041</v>
      </c>
      <c r="F179" s="55">
        <f t="shared" si="23"/>
        <v>1381631.4709551041</v>
      </c>
      <c r="G179" s="124">
        <v>480089.44034430216</v>
      </c>
      <c r="H179" s="55">
        <f t="shared" si="22"/>
        <v>1861720.9112994063</v>
      </c>
    </row>
    <row r="180" spans="2:8">
      <c r="B180" s="37" t="s">
        <v>212</v>
      </c>
      <c r="C180" s="124">
        <v>677283.12669262569</v>
      </c>
      <c r="D180" s="124">
        <v>35990.736997589614</v>
      </c>
      <c r="E180" s="55">
        <f t="shared" si="21"/>
        <v>713273.86369021528</v>
      </c>
      <c r="F180" s="55">
        <f t="shared" si="23"/>
        <v>713273.86369021528</v>
      </c>
      <c r="G180" s="124">
        <v>209645.55366172272</v>
      </c>
      <c r="H180" s="55">
        <f t="shared" si="22"/>
        <v>922919.41735193797</v>
      </c>
    </row>
    <row r="181" spans="2:8">
      <c r="B181" s="37" t="s">
        <v>108</v>
      </c>
      <c r="C181" s="124">
        <v>2564399.2432200001</v>
      </c>
      <c r="D181" s="124">
        <v>150117.32788449229</v>
      </c>
      <c r="E181" s="55">
        <f t="shared" si="21"/>
        <v>2714516.5711044925</v>
      </c>
      <c r="F181" s="55">
        <f t="shared" si="23"/>
        <v>2714516.5711044925</v>
      </c>
      <c r="G181" s="124">
        <v>716384.39493048924</v>
      </c>
      <c r="H181" s="55">
        <f t="shared" si="22"/>
        <v>3430900.9660349819</v>
      </c>
    </row>
    <row r="182" spans="2:8">
      <c r="B182" s="37" t="s">
        <v>67</v>
      </c>
      <c r="C182" s="124">
        <v>390353.32623999997</v>
      </c>
      <c r="D182" s="124">
        <v>17587.664494280099</v>
      </c>
      <c r="E182" s="55">
        <f t="shared" si="21"/>
        <v>407940.99073428009</v>
      </c>
      <c r="F182" s="55">
        <f t="shared" si="23"/>
        <v>407940.99073428009</v>
      </c>
      <c r="G182" s="124">
        <v>104073.70728194383</v>
      </c>
      <c r="H182" s="55">
        <f t="shared" si="22"/>
        <v>512014.69801622391</v>
      </c>
    </row>
    <row r="183" spans="2:8">
      <c r="B183" s="225" t="s">
        <v>215</v>
      </c>
      <c r="C183" s="271">
        <v>181923.45116</v>
      </c>
      <c r="D183" s="271">
        <v>1826.2320944167343</v>
      </c>
      <c r="E183" s="262">
        <f t="shared" si="21"/>
        <v>183749.68325441674</v>
      </c>
      <c r="F183" s="262">
        <f>O158*R153*1000</f>
        <v>145284.2956084988</v>
      </c>
      <c r="G183" s="271">
        <v>55520.648813706204</v>
      </c>
      <c r="H183" s="262">
        <f t="shared" si="22"/>
        <v>200804.94442220501</v>
      </c>
    </row>
    <row r="184" spans="2:8" ht="13.5" thickBot="1">
      <c r="B184" s="218" t="s">
        <v>209</v>
      </c>
      <c r="C184" s="242">
        <v>50780514.931772619</v>
      </c>
      <c r="D184" s="242">
        <v>2587339.1960509061</v>
      </c>
      <c r="E184" s="221">
        <f t="shared" ref="E184:H184" si="24">SUM(E166:E183)</f>
        <v>53367854.127823524</v>
      </c>
      <c r="F184" s="221">
        <f t="shared" si="24"/>
        <v>51481446.317492165</v>
      </c>
      <c r="G184" s="242">
        <v>15281758.86816</v>
      </c>
      <c r="H184" s="221">
        <f t="shared" si="24"/>
        <v>66763205.185652174</v>
      </c>
    </row>
    <row r="185" spans="2:8">
      <c r="C185" s="57"/>
      <c r="D185" s="57"/>
      <c r="E185" s="57"/>
      <c r="F185" s="57"/>
      <c r="G185" s="57"/>
    </row>
    <row r="187" spans="2:8">
      <c r="B187" s="422" t="s">
        <v>829</v>
      </c>
    </row>
    <row r="188" spans="2:8">
      <c r="B188" s="37" t="s">
        <v>912</v>
      </c>
    </row>
    <row r="189" spans="2:8">
      <c r="B189" s="37" t="s">
        <v>767</v>
      </c>
    </row>
    <row r="190" spans="2:8">
      <c r="C190" s="37" t="s">
        <v>394</v>
      </c>
      <c r="D190" s="57" t="s">
        <v>450</v>
      </c>
    </row>
    <row r="191" spans="2:8">
      <c r="C191" s="111" t="s">
        <v>496</v>
      </c>
      <c r="F191" s="37" t="s">
        <v>394</v>
      </c>
    </row>
    <row r="192" spans="2:8" s="61" customFormat="1" ht="39" thickBot="1">
      <c r="B192" s="272"/>
      <c r="C192" s="408" t="s">
        <v>766</v>
      </c>
      <c r="D192" s="317" t="s">
        <v>766</v>
      </c>
      <c r="E192" s="318" t="s">
        <v>629</v>
      </c>
      <c r="F192" s="319" t="s">
        <v>628</v>
      </c>
    </row>
    <row r="193" spans="2:7">
      <c r="B193" s="37" t="s">
        <v>265</v>
      </c>
      <c r="C193" s="130">
        <v>26611827.319438264</v>
      </c>
      <c r="D193" s="55">
        <f>C193</f>
        <v>26611827.319438264</v>
      </c>
      <c r="E193" s="76">
        <f t="shared" ref="E193:E210" si="25">C23/C$41</f>
        <v>0.17989419065795978</v>
      </c>
      <c r="F193" s="55">
        <f t="shared" ref="F193:F210" si="26">E193*F$213</f>
        <v>42525.181225209381</v>
      </c>
      <c r="G193" s="50"/>
    </row>
    <row r="194" spans="2:7">
      <c r="B194" s="37" t="s">
        <v>266</v>
      </c>
      <c r="C194" s="130">
        <v>9369035.2470222805</v>
      </c>
      <c r="D194" s="55">
        <f t="shared" ref="D194:D209" si="27">C194</f>
        <v>9369035.2470222805</v>
      </c>
      <c r="E194" s="76">
        <f t="shared" si="25"/>
        <v>2.8301424466728526E-2</v>
      </c>
      <c r="F194" s="55">
        <f t="shared" si="26"/>
        <v>6690.1727063966919</v>
      </c>
      <c r="G194" s="50"/>
    </row>
    <row r="195" spans="2:7">
      <c r="B195" s="37" t="s">
        <v>267</v>
      </c>
      <c r="C195" s="130">
        <v>3832910.630501953</v>
      </c>
      <c r="D195" s="55">
        <f t="shared" si="27"/>
        <v>3832910.630501953</v>
      </c>
      <c r="E195" s="76">
        <f t="shared" si="25"/>
        <v>2.262400174363445E-2</v>
      </c>
      <c r="F195" s="55">
        <f t="shared" si="26"/>
        <v>5348.0869541627881</v>
      </c>
      <c r="G195" s="50"/>
    </row>
    <row r="196" spans="2:7">
      <c r="B196" s="37" t="s">
        <v>268</v>
      </c>
      <c r="C196" s="130">
        <v>922722.29479824391</v>
      </c>
      <c r="D196" s="55">
        <f t="shared" si="27"/>
        <v>922722.29479824391</v>
      </c>
      <c r="E196" s="76">
        <f t="shared" si="25"/>
        <v>2.3640493687275166E-2</v>
      </c>
      <c r="F196" s="55">
        <f t="shared" si="26"/>
        <v>5588.3754479667659</v>
      </c>
      <c r="G196" s="50"/>
    </row>
    <row r="197" spans="2:7">
      <c r="B197" s="37" t="s">
        <v>269</v>
      </c>
      <c r="C197" s="130">
        <v>2389148.9134445884</v>
      </c>
      <c r="D197" s="54"/>
      <c r="E197" s="76">
        <f t="shared" si="25"/>
        <v>4.5024770566849191E-2</v>
      </c>
      <c r="F197" s="55">
        <f t="shared" si="26"/>
        <v>10643.403886338983</v>
      </c>
      <c r="G197" s="50"/>
    </row>
    <row r="198" spans="2:7">
      <c r="B198" s="37" t="s">
        <v>124</v>
      </c>
      <c r="C198" s="130">
        <v>2542842.4991500205</v>
      </c>
      <c r="D198" s="55">
        <f t="shared" si="27"/>
        <v>2542842.4991500205</v>
      </c>
      <c r="E198" s="76">
        <f t="shared" si="25"/>
        <v>1.2568402088391136E-2</v>
      </c>
      <c r="F198" s="55">
        <f t="shared" si="26"/>
        <v>2971.0441152396616</v>
      </c>
      <c r="G198" s="50"/>
    </row>
    <row r="199" spans="2:7">
      <c r="B199" s="37" t="s">
        <v>125</v>
      </c>
      <c r="C199" s="130">
        <v>12733785.511114053</v>
      </c>
      <c r="D199" s="55">
        <f t="shared" si="27"/>
        <v>12733785.511114053</v>
      </c>
      <c r="E199" s="76">
        <f t="shared" si="25"/>
        <v>5.3180615133735835E-2</v>
      </c>
      <c r="F199" s="55">
        <f t="shared" si="26"/>
        <v>12571.363688614831</v>
      </c>
      <c r="G199" s="50"/>
    </row>
    <row r="200" spans="2:7">
      <c r="B200" s="37" t="s">
        <v>198</v>
      </c>
      <c r="C200" s="130">
        <v>5391207.9216437368</v>
      </c>
      <c r="D200" s="55">
        <f t="shared" si="27"/>
        <v>5391207.9216437368</v>
      </c>
      <c r="E200" s="76">
        <f t="shared" si="25"/>
        <v>4.4303977388771863E-2</v>
      </c>
      <c r="F200" s="55">
        <f t="shared" si="26"/>
        <v>10473.015613034968</v>
      </c>
      <c r="G200" s="50"/>
    </row>
    <row r="201" spans="2:7">
      <c r="B201" s="37" t="s">
        <v>301</v>
      </c>
      <c r="C201" s="130">
        <v>60205634.879407138</v>
      </c>
      <c r="D201" s="55">
        <f t="shared" si="27"/>
        <v>60205634.879407138</v>
      </c>
      <c r="E201" s="76">
        <f t="shared" si="25"/>
        <v>0.16089611512510055</v>
      </c>
      <c r="F201" s="55">
        <f t="shared" si="26"/>
        <v>38034.2268369093</v>
      </c>
      <c r="G201" s="50"/>
    </row>
    <row r="202" spans="2:7">
      <c r="B202" s="37" t="s">
        <v>302</v>
      </c>
      <c r="C202" s="130">
        <v>24965585.397679303</v>
      </c>
      <c r="D202" s="55">
        <f t="shared" si="27"/>
        <v>24965585.397679303</v>
      </c>
      <c r="E202" s="76">
        <f t="shared" si="25"/>
        <v>0.10691638416889819</v>
      </c>
      <c r="F202" s="55">
        <f t="shared" si="26"/>
        <v>25273.960187915203</v>
      </c>
      <c r="G202" s="50"/>
    </row>
    <row r="203" spans="2:7">
      <c r="B203" s="37" t="s">
        <v>303</v>
      </c>
      <c r="C203" s="130">
        <v>1671367.3615855456</v>
      </c>
      <c r="D203" s="55">
        <f t="shared" si="27"/>
        <v>1671367.3615855456</v>
      </c>
      <c r="E203" s="76">
        <f t="shared" si="25"/>
        <v>2.3476760279483033E-2</v>
      </c>
      <c r="F203" s="55">
        <f t="shared" si="26"/>
        <v>5549.6705136188848</v>
      </c>
      <c r="G203" s="50"/>
    </row>
    <row r="204" spans="2:7">
      <c r="B204" s="37" t="s">
        <v>257</v>
      </c>
      <c r="C204" s="130">
        <v>17784471.051862091</v>
      </c>
      <c r="D204" s="55">
        <f t="shared" si="27"/>
        <v>17784471.051862091</v>
      </c>
      <c r="E204" s="76">
        <f t="shared" si="25"/>
        <v>5.8686220567080997E-2</v>
      </c>
      <c r="F204" s="55">
        <f t="shared" si="26"/>
        <v>13872.83355793738</v>
      </c>
      <c r="G204" s="50"/>
    </row>
    <row r="205" spans="2:7">
      <c r="B205" s="37" t="s">
        <v>258</v>
      </c>
      <c r="C205" s="130">
        <v>27692007.035602756</v>
      </c>
      <c r="D205" s="55">
        <f t="shared" si="27"/>
        <v>27692007.035602756</v>
      </c>
      <c r="E205" s="76">
        <f t="shared" si="25"/>
        <v>0.13803026076472474</v>
      </c>
      <c r="F205" s="55">
        <f t="shared" si="26"/>
        <v>32628.96835141968</v>
      </c>
      <c r="G205" s="50"/>
    </row>
    <row r="206" spans="2:7">
      <c r="B206" s="37" t="s">
        <v>211</v>
      </c>
      <c r="C206" s="130">
        <v>10425892.380564181</v>
      </c>
      <c r="D206" s="55">
        <f t="shared" si="27"/>
        <v>10425892.380564181</v>
      </c>
      <c r="E206" s="76">
        <f t="shared" si="25"/>
        <v>3.1415849738643815E-2</v>
      </c>
      <c r="F206" s="55">
        <f t="shared" si="26"/>
        <v>7426.3915838166204</v>
      </c>
      <c r="G206" s="50"/>
    </row>
    <row r="207" spans="2:7">
      <c r="B207" s="37" t="s">
        <v>212</v>
      </c>
      <c r="C207" s="130">
        <v>8129538.7062988942</v>
      </c>
      <c r="D207" s="55">
        <f t="shared" si="27"/>
        <v>8129538.7062988942</v>
      </c>
      <c r="E207" s="76">
        <f t="shared" si="25"/>
        <v>1.3718679601634434E-2</v>
      </c>
      <c r="F207" s="55">
        <f t="shared" si="26"/>
        <v>3242.958175004715</v>
      </c>
      <c r="G207" s="50"/>
    </row>
    <row r="208" spans="2:7">
      <c r="B208" s="37" t="s">
        <v>108</v>
      </c>
      <c r="C208" s="130">
        <v>22469113.062937409</v>
      </c>
      <c r="D208" s="55">
        <f t="shared" si="27"/>
        <v>22469113.062937409</v>
      </c>
      <c r="E208" s="76">
        <f t="shared" si="25"/>
        <v>4.6878399345974334E-2</v>
      </c>
      <c r="F208" s="55">
        <f t="shared" si="26"/>
        <v>11081.583126414807</v>
      </c>
      <c r="G208" s="50"/>
    </row>
    <row r="209" spans="2:16">
      <c r="B209" s="37" t="s">
        <v>67</v>
      </c>
      <c r="C209" s="130">
        <v>1642022.5434414607</v>
      </c>
      <c r="D209" s="55">
        <f t="shared" si="27"/>
        <v>1642022.5434414607</v>
      </c>
      <c r="E209" s="76">
        <f t="shared" si="25"/>
        <v>6.8103225669124056E-3</v>
      </c>
      <c r="F209" s="55">
        <f t="shared" si="26"/>
        <v>1609.891905351913</v>
      </c>
      <c r="G209" s="50"/>
    </row>
    <row r="210" spans="2:16">
      <c r="B210" s="37" t="s">
        <v>215</v>
      </c>
      <c r="C210" s="130">
        <v>37887.243508130807</v>
      </c>
      <c r="D210" s="55"/>
      <c r="E210" s="76">
        <f t="shared" si="25"/>
        <v>3.6331321082015717E-3</v>
      </c>
      <c r="F210" s="55">
        <f t="shared" si="26"/>
        <v>858.8359676947839</v>
      </c>
      <c r="G210" s="50"/>
    </row>
    <row r="211" spans="2:16" ht="13.5" thickBot="1">
      <c r="B211" s="218" t="s">
        <v>209</v>
      </c>
      <c r="C211" s="242">
        <v>238817000.00000006</v>
      </c>
      <c r="D211" s="221">
        <f>SUM(D193:D210)</f>
        <v>236389963.84304735</v>
      </c>
      <c r="E211" s="238">
        <f>SUM(E193:E210)</f>
        <v>0.99999999999999989</v>
      </c>
      <c r="F211" s="347">
        <f>SUM(F193:F210)</f>
        <v>236389.96384304736</v>
      </c>
      <c r="G211" s="50"/>
    </row>
    <row r="212" spans="2:16">
      <c r="D212" s="57"/>
      <c r="E212" s="57"/>
      <c r="F212" s="55"/>
    </row>
    <row r="213" spans="2:16" s="422" customFormat="1">
      <c r="B213" s="427" t="s">
        <v>119</v>
      </c>
      <c r="E213" s="426"/>
      <c r="F213" s="501">
        <f>D211/1000</f>
        <v>236389.96384304736</v>
      </c>
    </row>
    <row r="216" spans="2:16">
      <c r="B216" s="6" t="s">
        <v>768</v>
      </c>
    </row>
    <row r="218" spans="2:16">
      <c r="B218" s="37" t="s">
        <v>913</v>
      </c>
      <c r="H218" s="137" t="s">
        <v>614</v>
      </c>
    </row>
    <row r="219" spans="2:16" s="62" customFormat="1" ht="69.75" customHeight="1" thickBot="1">
      <c r="B219" s="273"/>
      <c r="C219" s="246" t="s">
        <v>169</v>
      </c>
      <c r="D219" s="246" t="s">
        <v>293</v>
      </c>
      <c r="E219" s="246" t="s">
        <v>171</v>
      </c>
      <c r="F219" s="246" t="s">
        <v>294</v>
      </c>
      <c r="G219" s="246" t="s">
        <v>163</v>
      </c>
      <c r="H219" s="399" t="s">
        <v>11</v>
      </c>
      <c r="I219" s="229" t="s">
        <v>98</v>
      </c>
      <c r="J219" s="274" t="s">
        <v>56</v>
      </c>
      <c r="L219" s="70"/>
      <c r="O219" s="37"/>
      <c r="P219" s="37"/>
    </row>
    <row r="220" spans="2:16">
      <c r="B220" s="37" t="s">
        <v>265</v>
      </c>
      <c r="C220" s="55">
        <f t="shared" ref="C220:C238" si="28">L141</f>
        <v>98426.92397407617</v>
      </c>
      <c r="D220" s="55">
        <f t="shared" ref="D220:D237" si="29">H166/1000</f>
        <v>10866.609692387885</v>
      </c>
      <c r="E220" s="55">
        <f t="shared" ref="E220:E237" si="30">F193</f>
        <v>42525.181225209381</v>
      </c>
      <c r="F220" s="55">
        <f t="shared" ref="F220:F237" si="31">C220+D220+E220</f>
        <v>151818.71489167341</v>
      </c>
      <c r="G220" s="75">
        <f>F220/F$238</f>
        <v>0.16758109320768025</v>
      </c>
      <c r="H220" s="55">
        <f t="shared" ref="H220:H237" si="32">G220*H$240</f>
        <v>761163.62534785306</v>
      </c>
      <c r="I220" s="55">
        <f t="shared" ref="I220:I238" si="33">C220+D220</f>
        <v>109293.53366646405</v>
      </c>
      <c r="J220" s="76">
        <f>I220/I$238</f>
        <v>0.163233867848188</v>
      </c>
      <c r="L220" s="76"/>
      <c r="N220" s="50"/>
      <c r="O220" s="62"/>
      <c r="P220" s="62"/>
    </row>
    <row r="221" spans="2:16">
      <c r="B221" s="37" t="s">
        <v>266</v>
      </c>
      <c r="C221" s="55">
        <f t="shared" si="28"/>
        <v>17648.050091037556</v>
      </c>
      <c r="D221" s="55">
        <f t="shared" si="29"/>
        <v>1791.1835296255231</v>
      </c>
      <c r="E221" s="55">
        <f t="shared" si="30"/>
        <v>6690.1727063966919</v>
      </c>
      <c r="F221" s="55">
        <f t="shared" si="31"/>
        <v>26129.406327059769</v>
      </c>
      <c r="G221" s="75">
        <f t="shared" ref="G221:G238" si="34">F221/F$238</f>
        <v>2.8842257558830849E-2</v>
      </c>
      <c r="H221" s="55">
        <f>G221*H$240</f>
        <v>131003.30655731793</v>
      </c>
      <c r="I221" s="55">
        <f t="shared" si="33"/>
        <v>19439.233620663079</v>
      </c>
      <c r="J221" s="76">
        <f t="shared" ref="J221:J238" si="35">I221/I$238</f>
        <v>2.9033202472792091E-2</v>
      </c>
      <c r="L221" s="76"/>
      <c r="N221" s="50"/>
    </row>
    <row r="222" spans="2:16">
      <c r="B222" s="37" t="s">
        <v>267</v>
      </c>
      <c r="C222" s="55">
        <f t="shared" si="28"/>
        <v>14300.081260390927</v>
      </c>
      <c r="D222" s="55">
        <f t="shared" si="29"/>
        <v>1511.5676744922091</v>
      </c>
      <c r="E222" s="55">
        <f t="shared" si="30"/>
        <v>5348.0869541627881</v>
      </c>
      <c r="F222" s="55">
        <f t="shared" si="31"/>
        <v>21159.735889045925</v>
      </c>
      <c r="G222" s="75">
        <f t="shared" si="34"/>
        <v>2.3356617626504379E-2</v>
      </c>
      <c r="H222" s="55">
        <f t="shared" si="32"/>
        <v>106087.19282205317</v>
      </c>
      <c r="I222" s="55">
        <f t="shared" si="33"/>
        <v>15811.648934883136</v>
      </c>
      <c r="J222" s="76">
        <f t="shared" si="35"/>
        <v>2.3615272798985516E-2</v>
      </c>
      <c r="L222" s="76"/>
      <c r="N222" s="50"/>
    </row>
    <row r="223" spans="2:16">
      <c r="B223" s="37" t="s">
        <v>268</v>
      </c>
      <c r="C223" s="55">
        <f t="shared" si="28"/>
        <v>15908.457323509625</v>
      </c>
      <c r="D223" s="55">
        <f t="shared" si="29"/>
        <v>1625.6219830193565</v>
      </c>
      <c r="E223" s="55">
        <f t="shared" si="30"/>
        <v>5588.3754479667659</v>
      </c>
      <c r="F223" s="55">
        <f t="shared" si="31"/>
        <v>23122.454754495746</v>
      </c>
      <c r="G223" s="75">
        <f t="shared" si="34"/>
        <v>2.552311319568442E-2</v>
      </c>
      <c r="H223" s="55">
        <f t="shared" si="32"/>
        <v>115927.54885609272</v>
      </c>
      <c r="I223" s="55">
        <f t="shared" si="33"/>
        <v>17534.07930652898</v>
      </c>
      <c r="J223" s="76">
        <f t="shared" si="35"/>
        <v>2.6187785208740409E-2</v>
      </c>
      <c r="L223" s="76"/>
      <c r="N223" s="50"/>
    </row>
    <row r="224" spans="2:16">
      <c r="B224" s="37" t="s">
        <v>269</v>
      </c>
      <c r="C224" s="55">
        <f t="shared" si="28"/>
        <v>8153.7013256818591</v>
      </c>
      <c r="D224" s="55">
        <f t="shared" si="29"/>
        <v>1457.6018951003691</v>
      </c>
      <c r="E224" s="55">
        <f t="shared" si="30"/>
        <v>10643.403886338983</v>
      </c>
      <c r="F224" s="55">
        <f t="shared" si="31"/>
        <v>20254.707107121212</v>
      </c>
      <c r="G224" s="75">
        <f t="shared" si="34"/>
        <v>2.2357625422100749E-2</v>
      </c>
      <c r="H224" s="55">
        <f t="shared" si="32"/>
        <v>101549.70882882152</v>
      </c>
      <c r="I224" s="55">
        <f t="shared" si="33"/>
        <v>9611.3032207822289</v>
      </c>
      <c r="J224" s="76">
        <f t="shared" si="35"/>
        <v>1.4354830950730188E-2</v>
      </c>
      <c r="L224" s="76"/>
      <c r="N224" s="50"/>
    </row>
    <row r="225" spans="2:14">
      <c r="B225" s="37" t="s">
        <v>124</v>
      </c>
      <c r="C225" s="55">
        <f t="shared" si="28"/>
        <v>7904.3649638948364</v>
      </c>
      <c r="D225" s="55">
        <f t="shared" si="29"/>
        <v>1014.9499598870224</v>
      </c>
      <c r="E225" s="55">
        <f t="shared" si="30"/>
        <v>2971.0441152396616</v>
      </c>
      <c r="F225" s="55">
        <f t="shared" si="31"/>
        <v>11890.359039021519</v>
      </c>
      <c r="G225" s="75">
        <f t="shared" si="34"/>
        <v>1.3124859921339868E-2</v>
      </c>
      <c r="H225" s="55">
        <f t="shared" si="32"/>
        <v>59613.92045300216</v>
      </c>
      <c r="I225" s="55">
        <f t="shared" si="33"/>
        <v>8919.3149237818579</v>
      </c>
      <c r="J225" s="76">
        <f t="shared" si="35"/>
        <v>1.3321321259573492E-2</v>
      </c>
      <c r="L225" s="76"/>
      <c r="N225" s="50"/>
    </row>
    <row r="226" spans="2:14">
      <c r="B226" s="37" t="s">
        <v>125</v>
      </c>
      <c r="C226" s="55">
        <f t="shared" si="28"/>
        <v>31173.292924143181</v>
      </c>
      <c r="D226" s="55">
        <f t="shared" si="29"/>
        <v>3653.3216342525857</v>
      </c>
      <c r="E226" s="55">
        <f t="shared" si="30"/>
        <v>12571.363688614831</v>
      </c>
      <c r="F226" s="55">
        <f t="shared" si="31"/>
        <v>47397.9782470106</v>
      </c>
      <c r="G226" s="75">
        <f t="shared" si="34"/>
        <v>5.2319010973946284E-2</v>
      </c>
      <c r="H226" s="55">
        <f t="shared" si="32"/>
        <v>237636.16351512112</v>
      </c>
      <c r="I226" s="55">
        <f t="shared" si="33"/>
        <v>34826.61455839577</v>
      </c>
      <c r="J226" s="76">
        <f t="shared" si="35"/>
        <v>5.2014815586197131E-2</v>
      </c>
      <c r="L226" s="76"/>
      <c r="N226" s="50"/>
    </row>
    <row r="227" spans="2:14">
      <c r="B227" s="37" t="s">
        <v>198</v>
      </c>
      <c r="C227" s="55">
        <f t="shared" si="28"/>
        <v>23354.20458090349</v>
      </c>
      <c r="D227" s="55">
        <f t="shared" si="29"/>
        <v>2641.8442237175354</v>
      </c>
      <c r="E227" s="55">
        <f t="shared" si="30"/>
        <v>10473.015613034968</v>
      </c>
      <c r="F227" s="55">
        <f t="shared" si="31"/>
        <v>36469.064417655994</v>
      </c>
      <c r="G227" s="75">
        <f t="shared" si="34"/>
        <v>4.0255417046131871E-2</v>
      </c>
      <c r="H227" s="55">
        <f t="shared" si="32"/>
        <v>182842.57843306169</v>
      </c>
      <c r="I227" s="55">
        <f t="shared" si="33"/>
        <v>25996.048804621027</v>
      </c>
      <c r="J227" s="76">
        <f t="shared" si="35"/>
        <v>3.8826044440089524E-2</v>
      </c>
      <c r="L227" s="76"/>
      <c r="N227" s="50"/>
    </row>
    <row r="228" spans="2:14">
      <c r="B228" s="37" t="s">
        <v>301</v>
      </c>
      <c r="C228" s="55">
        <f t="shared" si="28"/>
        <v>109655.98156441469</v>
      </c>
      <c r="D228" s="55">
        <f t="shared" si="29"/>
        <v>13304.558981461165</v>
      </c>
      <c r="E228" s="55">
        <f t="shared" si="30"/>
        <v>38034.2268369093</v>
      </c>
      <c r="F228" s="55">
        <f t="shared" si="31"/>
        <v>160994.76738278515</v>
      </c>
      <c r="G228" s="75">
        <f t="shared" si="34"/>
        <v>0.17770983727516082</v>
      </c>
      <c r="H228" s="55">
        <f t="shared" si="32"/>
        <v>807169.00344303984</v>
      </c>
      <c r="I228" s="55">
        <f t="shared" si="33"/>
        <v>122960.54054587585</v>
      </c>
      <c r="J228" s="76">
        <f t="shared" si="35"/>
        <v>0.18364603973058291</v>
      </c>
      <c r="L228" s="76"/>
      <c r="N228" s="50"/>
    </row>
    <row r="229" spans="2:14">
      <c r="B229" s="37" t="s">
        <v>302</v>
      </c>
      <c r="C229" s="55">
        <f t="shared" si="28"/>
        <v>63127.2087045593</v>
      </c>
      <c r="D229" s="55">
        <f t="shared" si="29"/>
        <v>7758.0092840752268</v>
      </c>
      <c r="E229" s="55">
        <f t="shared" si="30"/>
        <v>25273.960187915203</v>
      </c>
      <c r="F229" s="55">
        <f t="shared" si="31"/>
        <v>96159.178176549729</v>
      </c>
      <c r="G229" s="75">
        <f t="shared" si="34"/>
        <v>0.10614277832793143</v>
      </c>
      <c r="H229" s="55">
        <f t="shared" si="32"/>
        <v>482107.02299487748</v>
      </c>
      <c r="I229" s="55">
        <f t="shared" si="33"/>
        <v>70885.217988634526</v>
      </c>
      <c r="J229" s="76">
        <f t="shared" si="35"/>
        <v>0.1058696513634384</v>
      </c>
      <c r="L229" s="76"/>
      <c r="N229" s="50"/>
    </row>
    <row r="230" spans="2:14">
      <c r="B230" s="37" t="s">
        <v>303</v>
      </c>
      <c r="C230" s="55">
        <f t="shared" si="28"/>
        <v>11468.645259897601</v>
      </c>
      <c r="D230" s="55">
        <f t="shared" si="29"/>
        <v>1716.9576540669266</v>
      </c>
      <c r="E230" s="55">
        <f t="shared" si="30"/>
        <v>5549.6705136188848</v>
      </c>
      <c r="F230" s="55">
        <f t="shared" si="31"/>
        <v>18735.273427583412</v>
      </c>
      <c r="G230" s="75">
        <f t="shared" si="34"/>
        <v>2.0680438540001289E-2</v>
      </c>
      <c r="H230" s="55">
        <f t="shared" si="32"/>
        <v>93931.822925770379</v>
      </c>
      <c r="I230" s="55">
        <f t="shared" si="33"/>
        <v>13185.602913964527</v>
      </c>
      <c r="J230" s="76">
        <f t="shared" si="35"/>
        <v>1.9693177549965132E-2</v>
      </c>
      <c r="L230" s="76"/>
      <c r="N230" s="50"/>
    </row>
    <row r="231" spans="2:14">
      <c r="B231" s="37" t="s">
        <v>257</v>
      </c>
      <c r="C231" s="55">
        <f t="shared" si="28"/>
        <v>34261.933794491451</v>
      </c>
      <c r="D231" s="55">
        <f t="shared" si="29"/>
        <v>4150.2684044246662</v>
      </c>
      <c r="E231" s="55">
        <f t="shared" si="30"/>
        <v>13872.83355793738</v>
      </c>
      <c r="F231" s="55">
        <f t="shared" si="31"/>
        <v>52285.035756853496</v>
      </c>
      <c r="G231" s="75">
        <f t="shared" si="34"/>
        <v>5.7713460799533586E-2</v>
      </c>
      <c r="H231" s="55">
        <f t="shared" si="32"/>
        <v>262138.08618077985</v>
      </c>
      <c r="I231" s="55">
        <f t="shared" si="33"/>
        <v>38412.202198916115</v>
      </c>
      <c r="J231" s="76">
        <f t="shared" si="35"/>
        <v>5.7370021145356262E-2</v>
      </c>
      <c r="L231" s="76"/>
      <c r="N231" s="50"/>
    </row>
    <row r="232" spans="2:14">
      <c r="B232" s="37" t="s">
        <v>258</v>
      </c>
      <c r="C232" s="55">
        <f t="shared" si="28"/>
        <v>103210.62800457302</v>
      </c>
      <c r="D232" s="55">
        <f t="shared" si="29"/>
        <v>8342.3493320169473</v>
      </c>
      <c r="E232" s="55">
        <f t="shared" si="30"/>
        <v>32628.96835141968</v>
      </c>
      <c r="F232" s="55">
        <f t="shared" si="31"/>
        <v>144181.94568800967</v>
      </c>
      <c r="G232" s="75">
        <f t="shared" si="34"/>
        <v>0.1591514464896332</v>
      </c>
      <c r="H232" s="55">
        <f t="shared" si="32"/>
        <v>722875.65184502676</v>
      </c>
      <c r="I232" s="55">
        <f t="shared" si="33"/>
        <v>111552.97733658997</v>
      </c>
      <c r="J232" s="76">
        <f t="shared" si="35"/>
        <v>0.16660842915192711</v>
      </c>
      <c r="L232" s="76"/>
      <c r="N232" s="50"/>
    </row>
    <row r="233" spans="2:14">
      <c r="B233" s="37" t="s">
        <v>211</v>
      </c>
      <c r="C233" s="55">
        <f t="shared" si="28"/>
        <v>16761.855100997873</v>
      </c>
      <c r="D233" s="55">
        <f t="shared" si="29"/>
        <v>1861.7209112994062</v>
      </c>
      <c r="E233" s="55">
        <f t="shared" si="30"/>
        <v>7426.3915838166204</v>
      </c>
      <c r="F233" s="55">
        <f t="shared" si="31"/>
        <v>26049.9675961139</v>
      </c>
      <c r="G233" s="75">
        <f t="shared" si="34"/>
        <v>2.8754571206167159E-2</v>
      </c>
      <c r="H233" s="55">
        <f t="shared" si="32"/>
        <v>130605.02975407313</v>
      </c>
      <c r="I233" s="55">
        <f t="shared" si="33"/>
        <v>18623.576012297279</v>
      </c>
      <c r="J233" s="76">
        <f t="shared" si="35"/>
        <v>2.7814988166905797E-2</v>
      </c>
      <c r="L233" s="76"/>
      <c r="N233" s="50"/>
    </row>
    <row r="234" spans="2:14">
      <c r="B234" s="37" t="s">
        <v>212</v>
      </c>
      <c r="C234" s="55">
        <f t="shared" si="28"/>
        <v>9167.9855907063338</v>
      </c>
      <c r="D234" s="55">
        <f t="shared" si="29"/>
        <v>922.91941735193802</v>
      </c>
      <c r="E234" s="55">
        <f t="shared" si="30"/>
        <v>3242.958175004715</v>
      </c>
      <c r="F234" s="55">
        <f t="shared" si="31"/>
        <v>13333.863183062986</v>
      </c>
      <c r="G234" s="75">
        <f t="shared" si="34"/>
        <v>1.4718233983825447E-2</v>
      </c>
      <c r="H234" s="55">
        <f t="shared" si="32"/>
        <v>66851.123377998811</v>
      </c>
      <c r="I234" s="55">
        <f t="shared" si="33"/>
        <v>10090.905008058271</v>
      </c>
      <c r="J234" s="76">
        <f t="shared" si="35"/>
        <v>1.5071133664510903E-2</v>
      </c>
      <c r="L234" s="76"/>
      <c r="N234" s="50"/>
    </row>
    <row r="235" spans="2:14">
      <c r="B235" s="37" t="s">
        <v>108</v>
      </c>
      <c r="C235" s="55">
        <f t="shared" si="28"/>
        <v>32672.082927403313</v>
      </c>
      <c r="D235" s="55">
        <f t="shared" si="29"/>
        <v>3430.900966034982</v>
      </c>
      <c r="E235" s="55">
        <f t="shared" si="30"/>
        <v>11081.583126414807</v>
      </c>
      <c r="F235" s="55">
        <f t="shared" si="31"/>
        <v>47184.567019853101</v>
      </c>
      <c r="G235" s="75">
        <f t="shared" si="34"/>
        <v>5.2083442606928002E-2</v>
      </c>
      <c r="H235" s="55">
        <f t="shared" si="32"/>
        <v>236566.1975134392</v>
      </c>
      <c r="I235" s="55">
        <f t="shared" si="33"/>
        <v>36102.983893438293</v>
      </c>
      <c r="J235" s="76">
        <f t="shared" si="35"/>
        <v>5.3921119613273713E-2</v>
      </c>
      <c r="L235" s="76"/>
      <c r="N235" s="50"/>
    </row>
    <row r="236" spans="2:14">
      <c r="B236" s="37" t="s">
        <v>67</v>
      </c>
      <c r="C236" s="55">
        <f t="shared" si="28"/>
        <v>4098.9413497831665</v>
      </c>
      <c r="D236" s="55">
        <f t="shared" si="29"/>
        <v>512.01469801622386</v>
      </c>
      <c r="E236" s="55">
        <f t="shared" si="30"/>
        <v>1609.891905351913</v>
      </c>
      <c r="F236" s="55">
        <f t="shared" si="31"/>
        <v>6220.847953151303</v>
      </c>
      <c r="G236" s="75">
        <f t="shared" si="34"/>
        <v>6.8667193067185666E-3</v>
      </c>
      <c r="H236" s="55">
        <f t="shared" si="32"/>
        <v>31189.06113872075</v>
      </c>
      <c r="I236" s="55">
        <f t="shared" si="33"/>
        <v>4610.95604779939</v>
      </c>
      <c r="J236" s="76">
        <f t="shared" si="35"/>
        <v>6.8866305710018278E-3</v>
      </c>
      <c r="L236" s="76"/>
      <c r="N236" s="50"/>
    </row>
    <row r="237" spans="2:14">
      <c r="B237" s="37" t="s">
        <v>215</v>
      </c>
      <c r="C237" s="55">
        <f t="shared" si="28"/>
        <v>1494.2782981174448</v>
      </c>
      <c r="D237" s="55">
        <f t="shared" si="29"/>
        <v>200.80494442220501</v>
      </c>
      <c r="E237" s="55">
        <f t="shared" si="30"/>
        <v>858.8359676947839</v>
      </c>
      <c r="F237" s="55">
        <f t="shared" si="31"/>
        <v>2553.9192102344336</v>
      </c>
      <c r="G237" s="75">
        <f t="shared" si="34"/>
        <v>2.8190765118817048E-3</v>
      </c>
      <c r="H237" s="55">
        <f t="shared" si="32"/>
        <v>12804.418785224378</v>
      </c>
      <c r="I237" s="55">
        <f t="shared" si="33"/>
        <v>1695.0832425396497</v>
      </c>
      <c r="J237" s="76">
        <f t="shared" si="35"/>
        <v>2.5316684777417632E-3</v>
      </c>
      <c r="L237" s="76"/>
      <c r="N237" s="50"/>
    </row>
    <row r="238" spans="2:14" ht="13.5" thickBot="1">
      <c r="B238" s="218" t="s">
        <v>209</v>
      </c>
      <c r="C238" s="221">
        <f t="shared" si="28"/>
        <v>602788.61703858175</v>
      </c>
      <c r="D238" s="221">
        <f>SUM(D220:D237)</f>
        <v>66763.205185652158</v>
      </c>
      <c r="E238" s="221">
        <f>SUM(E220:E237)</f>
        <v>236389.96384304736</v>
      </c>
      <c r="F238" s="221">
        <f>SUM(F220:F237)</f>
        <v>905941.7860672815</v>
      </c>
      <c r="G238" s="238">
        <f t="shared" si="34"/>
        <v>1</v>
      </c>
      <c r="H238" s="347">
        <f>SUM(H220:H237)</f>
        <v>4542061.4627722735</v>
      </c>
      <c r="I238" s="221">
        <f t="shared" si="33"/>
        <v>669551.82222423388</v>
      </c>
      <c r="J238" s="238">
        <f t="shared" si="35"/>
        <v>1</v>
      </c>
      <c r="L238" s="76"/>
    </row>
    <row r="239" spans="2:14">
      <c r="C239" s="57"/>
      <c r="D239" s="57"/>
      <c r="E239" s="57"/>
      <c r="F239" s="57"/>
      <c r="G239" s="57"/>
      <c r="H239" s="57"/>
      <c r="I239" s="57"/>
      <c r="J239" s="57"/>
      <c r="K239" s="57"/>
      <c r="L239" s="57"/>
    </row>
    <row r="240" spans="2:14" s="422" customFormat="1">
      <c r="B240" s="427" t="s">
        <v>286</v>
      </c>
      <c r="C240" s="426"/>
      <c r="D240" s="426"/>
      <c r="E240" s="426"/>
      <c r="F240" s="426"/>
      <c r="H240" s="501">
        <f>F59</f>
        <v>4542061.4627722744</v>
      </c>
      <c r="I240" s="426"/>
      <c r="J240" s="426"/>
      <c r="K240" s="426"/>
      <c r="L240" s="426"/>
    </row>
  </sheetData>
  <hyperlinks>
    <hyperlink ref="B15" r:id="rId1" display="http://www.minhap.gob.es/es-ES/Estadistica e Informes/Estadisticas territoriales/Paginas/Informes financiacion comunidades autonomas2.aspx"/>
    <hyperlink ref="I16" r:id="rId2" display="http://www.minhap.gob.es/es-ES/Areas Tematicas/Financiacion Autonomica/Paginas/haciendas 2005.aspx"/>
    <hyperlink ref="I17" r:id="rId3"/>
    <hyperlink ref="I18" r:id="rId4"/>
  </hyperlinks>
  <pageMargins left="0.75" right="0.75" top="1" bottom="1" header="0.5" footer="0.5"/>
  <pageSetup paperSize="9" orientation="portrait" horizontalDpi="4294967292" verticalDpi="4294967292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66CC"/>
  </sheetPr>
  <dimension ref="A2:L219"/>
  <sheetViews>
    <sheetView topLeftCell="E1" zoomScaleNormal="100" workbookViewId="0">
      <selection activeCell="G23" sqref="G23:G41"/>
    </sheetView>
  </sheetViews>
  <sheetFormatPr baseColWidth="10" defaultRowHeight="12.75"/>
  <cols>
    <col min="1" max="1" width="4.25" style="16" customWidth="1"/>
    <col min="2" max="2" width="11" style="16"/>
    <col min="3" max="3" width="20.125" style="16" customWidth="1"/>
    <col min="4" max="4" width="25.25" style="16" customWidth="1"/>
    <col min="5" max="5" width="19.25" style="16" customWidth="1"/>
    <col min="6" max="6" width="19.125" style="16" customWidth="1"/>
    <col min="7" max="7" width="27.625" style="16" customWidth="1"/>
    <col min="8" max="8" width="10.375" style="16" customWidth="1"/>
    <col min="9" max="10" width="25" style="16" customWidth="1"/>
    <col min="11" max="11" width="28.75" style="16" customWidth="1"/>
    <col min="12" max="16384" width="11" style="16"/>
  </cols>
  <sheetData>
    <row r="2" spans="2:6">
      <c r="B2" s="15" t="s">
        <v>323</v>
      </c>
    </row>
    <row r="3" spans="2:6">
      <c r="B3" s="4" t="s">
        <v>210</v>
      </c>
    </row>
    <row r="5" spans="2:6">
      <c r="B5" s="15" t="s">
        <v>73</v>
      </c>
    </row>
    <row r="6" spans="2:6" ht="13.5">
      <c r="B6" s="202">
        <f>D41</f>
        <v>1479406.0000000002</v>
      </c>
      <c r="D6" s="436">
        <f>+B6-D41</f>
        <v>0</v>
      </c>
    </row>
    <row r="8" spans="2:6">
      <c r="B8" s="15" t="s">
        <v>282</v>
      </c>
      <c r="F8" s="9"/>
    </row>
    <row r="9" spans="2:6">
      <c r="B9" s="16" t="s">
        <v>197</v>
      </c>
      <c r="F9" s="9"/>
    </row>
    <row r="10" spans="2:6">
      <c r="B10" s="16" t="s">
        <v>340</v>
      </c>
    </row>
    <row r="11" spans="2:6">
      <c r="B11" s="16" t="s">
        <v>341</v>
      </c>
    </row>
    <row r="12" spans="2:6">
      <c r="B12" s="16" t="s">
        <v>256</v>
      </c>
    </row>
    <row r="14" spans="2:6">
      <c r="B14" s="15" t="s">
        <v>114</v>
      </c>
    </row>
    <row r="15" spans="2:6">
      <c r="B15" s="16" t="s">
        <v>3</v>
      </c>
    </row>
    <row r="16" spans="2:6">
      <c r="B16" s="313" t="s">
        <v>732</v>
      </c>
    </row>
    <row r="17" spans="1:8" ht="15.75">
      <c r="B17" s="95" t="s">
        <v>631</v>
      </c>
    </row>
    <row r="18" spans="1:8" s="199" customFormat="1" ht="15.75">
      <c r="B18" s="323" t="s">
        <v>733</v>
      </c>
      <c r="H18" s="95" t="s">
        <v>636</v>
      </c>
    </row>
    <row r="19" spans="1:8" s="199" customFormat="1">
      <c r="B19" s="2" t="s">
        <v>284</v>
      </c>
    </row>
    <row r="20" spans="1:8">
      <c r="D20" s="143" t="s">
        <v>453</v>
      </c>
    </row>
    <row r="21" spans="1:8">
      <c r="C21" s="344" t="s">
        <v>452</v>
      </c>
    </row>
    <row r="22" spans="1:8" ht="27.75" thickBot="1">
      <c r="A22" s="10"/>
      <c r="B22" s="151"/>
      <c r="C22" s="385" t="s">
        <v>655</v>
      </c>
      <c r="D22" s="151" t="s">
        <v>221</v>
      </c>
      <c r="E22" s="151" t="s">
        <v>222</v>
      </c>
      <c r="F22" s="151" t="s">
        <v>285</v>
      </c>
      <c r="G22" s="151" t="s">
        <v>262</v>
      </c>
    </row>
    <row r="23" spans="1:8">
      <c r="B23" s="16" t="s">
        <v>265</v>
      </c>
      <c r="C23" s="33">
        <v>8400674</v>
      </c>
      <c r="D23" s="9">
        <f t="shared" ref="D23:D40" si="0">H73+G115+H173</f>
        <v>250209.32537153823</v>
      </c>
      <c r="E23" s="11">
        <f t="shared" ref="E23:E41" si="1">D23*1000/C23</f>
        <v>29.784434602692382</v>
      </c>
      <c r="F23" s="11">
        <f>E$41-E23</f>
        <v>1.8959454506854421</v>
      </c>
      <c r="G23" s="11">
        <f>F23*C23/1000</f>
        <v>15927.219652991476</v>
      </c>
    </row>
    <row r="24" spans="1:8">
      <c r="B24" s="16" t="s">
        <v>266</v>
      </c>
      <c r="C24" s="33">
        <v>1321616</v>
      </c>
      <c r="D24" s="9">
        <f t="shared" si="0"/>
        <v>42228.522052061599</v>
      </c>
      <c r="E24" s="11">
        <f t="shared" si="1"/>
        <v>31.95218736157976</v>
      </c>
      <c r="F24" s="11">
        <f t="shared" ref="F24:F41" si="2">E$41-E24</f>
        <v>-0.27180730820193588</v>
      </c>
      <c r="G24" s="11">
        <f t="shared" ref="G24:G40" si="3">F24*C24/1000</f>
        <v>-359.22488743660972</v>
      </c>
    </row>
    <row r="25" spans="1:8">
      <c r="B25" s="16" t="s">
        <v>267</v>
      </c>
      <c r="C25" s="33">
        <v>1056492.5</v>
      </c>
      <c r="D25" s="9">
        <f t="shared" si="0"/>
        <v>34038.761036862939</v>
      </c>
      <c r="E25" s="11">
        <f t="shared" si="1"/>
        <v>32.218649007790347</v>
      </c>
      <c r="F25" s="11">
        <f t="shared" si="2"/>
        <v>-0.53826895441252276</v>
      </c>
      <c r="G25" s="11">
        <f t="shared" si="3"/>
        <v>-568.67711331967223</v>
      </c>
    </row>
    <row r="26" spans="1:8">
      <c r="B26" s="16" t="s">
        <v>268</v>
      </c>
      <c r="C26" s="33">
        <v>1103960.5</v>
      </c>
      <c r="D26" s="9">
        <f t="shared" si="0"/>
        <v>40064.581592781979</v>
      </c>
      <c r="E26" s="11">
        <f t="shared" si="1"/>
        <v>36.291680357025434</v>
      </c>
      <c r="F26" s="11">
        <f t="shared" si="2"/>
        <v>-4.6113003036476101</v>
      </c>
      <c r="G26" s="11">
        <f t="shared" si="3"/>
        <v>-5090.6933888649673</v>
      </c>
    </row>
    <row r="27" spans="1:8">
      <c r="B27" s="16" t="s">
        <v>269</v>
      </c>
      <c r="C27" s="33">
        <v>2102560.5</v>
      </c>
      <c r="D27" s="9">
        <f t="shared" si="0"/>
        <v>57335.104231352278</v>
      </c>
      <c r="E27" s="11">
        <f t="shared" si="1"/>
        <v>27.269181662716615</v>
      </c>
      <c r="F27" s="11">
        <f t="shared" si="2"/>
        <v>4.4111983906612089</v>
      </c>
      <c r="G27" s="11">
        <f t="shared" si="3"/>
        <v>9274.8114938678282</v>
      </c>
    </row>
    <row r="28" spans="1:8">
      <c r="B28" s="16" t="s">
        <v>124</v>
      </c>
      <c r="C28" s="33">
        <v>586917.5</v>
      </c>
      <c r="D28" s="9">
        <f t="shared" si="0"/>
        <v>18605.759398767717</v>
      </c>
      <c r="E28" s="11">
        <f t="shared" si="1"/>
        <v>31.700808714628064</v>
      </c>
      <c r="F28" s="11">
        <f t="shared" si="2"/>
        <v>-2.0428661250239344E-2</v>
      </c>
      <c r="G28" s="11">
        <f t="shared" si="3"/>
        <v>-11.98993878933735</v>
      </c>
    </row>
    <row r="29" spans="1:8">
      <c r="B29" s="16" t="s">
        <v>125</v>
      </c>
      <c r="C29" s="33">
        <v>2483421</v>
      </c>
      <c r="D29" s="9">
        <f t="shared" si="0"/>
        <v>73878.901788253803</v>
      </c>
      <c r="E29" s="11">
        <f t="shared" si="1"/>
        <v>29.7488431434919</v>
      </c>
      <c r="F29" s="11">
        <f t="shared" si="2"/>
        <v>1.9315369098859243</v>
      </c>
      <c r="G29" s="11">
        <f t="shared" si="3"/>
        <v>4796.8193242858115</v>
      </c>
    </row>
    <row r="30" spans="1:8">
      <c r="B30" s="16" t="s">
        <v>198</v>
      </c>
      <c r="C30" s="33">
        <v>2068901</v>
      </c>
      <c r="D30" s="9">
        <f t="shared" si="0"/>
        <v>61913.285597406866</v>
      </c>
      <c r="E30" s="11">
        <f t="shared" si="1"/>
        <v>29.925687888113963</v>
      </c>
      <c r="F30" s="11">
        <f t="shared" si="2"/>
        <v>1.7546921652638616</v>
      </c>
      <c r="G30" s="11">
        <f t="shared" si="3"/>
        <v>3630.2843754065684</v>
      </c>
    </row>
    <row r="31" spans="1:8">
      <c r="B31" s="16" t="s">
        <v>301</v>
      </c>
      <c r="C31" s="33">
        <v>7513504.5</v>
      </c>
      <c r="D31" s="9">
        <f t="shared" si="0"/>
        <v>252146.65833766069</v>
      </c>
      <c r="E31" s="11">
        <f t="shared" si="1"/>
        <v>33.559127879361846</v>
      </c>
      <c r="F31" s="11">
        <f t="shared" si="2"/>
        <v>-1.8787478259840213</v>
      </c>
      <c r="G31" s="11">
        <f t="shared" si="3"/>
        <v>-14115.98024489616</v>
      </c>
    </row>
    <row r="32" spans="1:8">
      <c r="B32" s="16" t="s">
        <v>302</v>
      </c>
      <c r="C32" s="33">
        <v>4992766.5</v>
      </c>
      <c r="D32" s="9">
        <f t="shared" si="0"/>
        <v>162980.99054547143</v>
      </c>
      <c r="E32" s="11">
        <f t="shared" si="1"/>
        <v>32.643423349654228</v>
      </c>
      <c r="F32" s="11">
        <f t="shared" si="2"/>
        <v>-0.96304329627640328</v>
      </c>
      <c r="G32" s="11">
        <f t="shared" si="3"/>
        <v>-4808.2503076984003</v>
      </c>
    </row>
    <row r="33" spans="1:9">
      <c r="B33" s="16" t="s">
        <v>303</v>
      </c>
      <c r="C33" s="33">
        <v>1096314.5</v>
      </c>
      <c r="D33" s="9">
        <f t="shared" si="0"/>
        <v>31512.79942004272</v>
      </c>
      <c r="E33" s="11">
        <f t="shared" si="1"/>
        <v>28.744305963336906</v>
      </c>
      <c r="F33" s="11">
        <f t="shared" si="2"/>
        <v>2.9360740900409183</v>
      </c>
      <c r="G33" s="11">
        <f t="shared" si="3"/>
        <v>3218.8605979861645</v>
      </c>
    </row>
    <row r="34" spans="1:9">
      <c r="B34" s="16" t="s">
        <v>257</v>
      </c>
      <c r="C34" s="33">
        <v>2740521</v>
      </c>
      <c r="D34" s="9">
        <f t="shared" si="0"/>
        <v>83143.148025566567</v>
      </c>
      <c r="E34" s="11">
        <f t="shared" si="1"/>
        <v>30.338445874184714</v>
      </c>
      <c r="F34" s="11">
        <f t="shared" si="2"/>
        <v>1.3419341791931103</v>
      </c>
      <c r="G34" s="11">
        <f t="shared" si="3"/>
        <v>3677.5987986964819</v>
      </c>
    </row>
    <row r="35" spans="1:9">
      <c r="B35" s="16" t="s">
        <v>258</v>
      </c>
      <c r="C35" s="33">
        <v>6445718</v>
      </c>
      <c r="D35" s="9">
        <f t="shared" si="0"/>
        <v>222390.52955337957</v>
      </c>
      <c r="E35" s="11">
        <f t="shared" si="1"/>
        <v>34.502056955234401</v>
      </c>
      <c r="F35" s="11">
        <f t="shared" si="2"/>
        <v>-2.821676901856577</v>
      </c>
      <c r="G35" s="11">
        <f t="shared" si="3"/>
        <v>-18187.733596481172</v>
      </c>
    </row>
    <row r="36" spans="1:9">
      <c r="B36" s="16" t="s">
        <v>211</v>
      </c>
      <c r="C36" s="33">
        <v>1467053</v>
      </c>
      <c r="D36" s="9">
        <f t="shared" si="0"/>
        <v>44293.469289504821</v>
      </c>
      <c r="E36" s="11">
        <f t="shared" si="1"/>
        <v>30.192139813288829</v>
      </c>
      <c r="F36" s="11">
        <f t="shared" si="2"/>
        <v>1.4882402400889951</v>
      </c>
      <c r="G36" s="11">
        <f t="shared" si="3"/>
        <v>2183.3273089432805</v>
      </c>
    </row>
    <row r="37" spans="1:9">
      <c r="B37" s="16" t="s">
        <v>212</v>
      </c>
      <c r="C37" s="33">
        <v>640633</v>
      </c>
      <c r="D37" s="9">
        <f t="shared" si="0"/>
        <v>20119.953882005379</v>
      </c>
      <c r="E37" s="11">
        <f t="shared" si="1"/>
        <v>31.406365082668827</v>
      </c>
      <c r="F37" s="11">
        <f t="shared" si="2"/>
        <v>0.27401497070899694</v>
      </c>
      <c r="G37" s="11">
        <f t="shared" si="3"/>
        <v>175.54303273021682</v>
      </c>
    </row>
    <row r="38" spans="1:9">
      <c r="B38" s="16" t="s">
        <v>108</v>
      </c>
      <c r="C38" s="33">
        <v>2189121</v>
      </c>
      <c r="D38" s="9">
        <f t="shared" si="0"/>
        <v>70573.186538830254</v>
      </c>
      <c r="E38" s="11">
        <f t="shared" si="1"/>
        <v>32.23813875013316</v>
      </c>
      <c r="F38" s="11">
        <f t="shared" si="2"/>
        <v>-0.55775869675533585</v>
      </c>
      <c r="G38" s="11">
        <f t="shared" si="3"/>
        <v>-1221.0012759997376</v>
      </c>
    </row>
    <row r="39" spans="1:9">
      <c r="B39" s="16" t="s">
        <v>67</v>
      </c>
      <c r="C39" s="33">
        <v>318027.5</v>
      </c>
      <c r="D39" s="9">
        <f t="shared" si="0"/>
        <v>9573.8873263040514</v>
      </c>
      <c r="E39" s="11">
        <f t="shared" si="1"/>
        <v>30.10396058926996</v>
      </c>
      <c r="F39" s="11">
        <f t="shared" si="2"/>
        <v>1.5764194641078646</v>
      </c>
      <c r="G39" s="11">
        <f t="shared" si="3"/>
        <v>501.34474112156391</v>
      </c>
    </row>
    <row r="40" spans="1:9">
      <c r="B40" s="16" t="s">
        <v>215</v>
      </c>
      <c r="C40" s="33">
        <v>169659.5</v>
      </c>
      <c r="D40" s="9">
        <f t="shared" si="0"/>
        <v>4397.1360122093138</v>
      </c>
      <c r="E40" s="11">
        <f t="shared" si="1"/>
        <v>25.917417015901343</v>
      </c>
      <c r="F40" s="11">
        <f t="shared" si="2"/>
        <v>5.7629630374764815</v>
      </c>
      <c r="G40" s="11">
        <f t="shared" si="3"/>
        <v>977.74142745674112</v>
      </c>
    </row>
    <row r="41" spans="1:9" ht="14.25" thickBot="1">
      <c r="A41" s="15"/>
      <c r="B41" s="167" t="s">
        <v>209</v>
      </c>
      <c r="C41" s="169">
        <v>46697861.5</v>
      </c>
      <c r="D41" s="276">
        <f>SUM(D23:D40)</f>
        <v>1479406.0000000002</v>
      </c>
      <c r="E41" s="277">
        <f t="shared" si="1"/>
        <v>31.680380053377824</v>
      </c>
      <c r="F41" s="278">
        <f t="shared" si="2"/>
        <v>0</v>
      </c>
      <c r="G41" s="278">
        <f>SUM(G23:G40)</f>
        <v>7.5715433922596276E-11</v>
      </c>
    </row>
    <row r="42" spans="1:9">
      <c r="C42" s="32"/>
      <c r="D42" s="9"/>
      <c r="E42" s="9"/>
    </row>
    <row r="44" spans="1:9" ht="15.75">
      <c r="A44" s="44" t="s">
        <v>686</v>
      </c>
      <c r="I44" s="95"/>
    </row>
    <row r="45" spans="1:9" s="207" customFormat="1" ht="15.75">
      <c r="B45" s="32" t="s">
        <v>685</v>
      </c>
      <c r="I45" s="95"/>
    </row>
    <row r="46" spans="1:9" s="207" customFormat="1" ht="15.75">
      <c r="B46" s="95" t="s">
        <v>543</v>
      </c>
      <c r="I46" s="95"/>
    </row>
    <row r="47" spans="1:9" s="207" customFormat="1" ht="15.75">
      <c r="B47" s="32" t="s">
        <v>672</v>
      </c>
      <c r="I47" s="95"/>
    </row>
    <row r="48" spans="1:9" s="207" customFormat="1" ht="15.75">
      <c r="B48" s="32" t="s">
        <v>671</v>
      </c>
      <c r="I48" s="95"/>
    </row>
    <row r="49" spans="1:12" s="32" customFormat="1">
      <c r="B49" s="32" t="s">
        <v>673</v>
      </c>
    </row>
    <row r="50" spans="1:12" s="32" customFormat="1" ht="13.5" thickBot="1">
      <c r="B50" s="280"/>
      <c r="C50" s="280"/>
      <c r="D50" s="355" t="s">
        <v>670</v>
      </c>
    </row>
    <row r="51" spans="1:12" s="32" customFormat="1">
      <c r="B51" s="32" t="s">
        <v>122</v>
      </c>
      <c r="D51" s="130">
        <v>1382635</v>
      </c>
      <c r="E51" s="32" t="s">
        <v>674</v>
      </c>
      <c r="G51" s="33"/>
    </row>
    <row r="52" spans="1:12" s="32" customFormat="1">
      <c r="B52" s="32" t="s">
        <v>180</v>
      </c>
      <c r="D52" s="130">
        <v>96771</v>
      </c>
      <c r="G52" s="33"/>
    </row>
    <row r="53" spans="1:12" s="32" customFormat="1" ht="13.5" thickBot="1">
      <c r="B53" s="281" t="s">
        <v>209</v>
      </c>
      <c r="C53" s="281"/>
      <c r="D53" s="169">
        <f>D51+D52</f>
        <v>1479406</v>
      </c>
      <c r="G53" s="33"/>
      <c r="I53" s="29"/>
      <c r="J53" s="29"/>
    </row>
    <row r="54" spans="1:12">
      <c r="G54" s="9"/>
      <c r="I54" s="32"/>
      <c r="L54" s="32"/>
    </row>
    <row r="55" spans="1:12">
      <c r="A55" s="44" t="s">
        <v>564</v>
      </c>
      <c r="C55" s="9"/>
      <c r="D55" s="9"/>
      <c r="E55" s="9"/>
      <c r="F55" s="9"/>
      <c r="I55" s="32"/>
      <c r="L55" s="32"/>
    </row>
    <row r="56" spans="1:12">
      <c r="B56" s="199" t="s">
        <v>833</v>
      </c>
      <c r="C56" s="14"/>
      <c r="D56" s="14"/>
      <c r="E56" s="14"/>
      <c r="F56" s="14"/>
      <c r="L56" s="32"/>
    </row>
    <row r="57" spans="1:12">
      <c r="B57" s="372" t="s">
        <v>831</v>
      </c>
      <c r="C57" s="14"/>
      <c r="D57" s="14"/>
      <c r="E57" s="14"/>
      <c r="F57" s="14"/>
      <c r="L57" s="32"/>
    </row>
    <row r="58" spans="1:12">
      <c r="B58" s="282"/>
      <c r="C58" s="283"/>
      <c r="D58" s="283"/>
      <c r="E58" s="111" t="s">
        <v>519</v>
      </c>
      <c r="F58" s="284"/>
      <c r="I58" s="32"/>
      <c r="J58" s="32"/>
      <c r="K58" s="32"/>
    </row>
    <row r="59" spans="1:12" ht="13.5" thickBot="1">
      <c r="B59" s="170"/>
      <c r="C59" s="170"/>
      <c r="D59" s="172"/>
      <c r="E59" s="435" t="s">
        <v>836</v>
      </c>
      <c r="F59" s="281" t="s">
        <v>46</v>
      </c>
      <c r="H59" s="37"/>
      <c r="I59" s="32"/>
      <c r="J59" s="32"/>
      <c r="K59" s="32"/>
    </row>
    <row r="60" spans="1:12">
      <c r="B60" s="2" t="s">
        <v>513</v>
      </c>
      <c r="C60" s="107"/>
      <c r="D60" s="107"/>
      <c r="E60" s="129">
        <v>0.36783546864463923</v>
      </c>
      <c r="F60" s="33">
        <f>E60*D$53</f>
        <v>544177.99932569114</v>
      </c>
      <c r="I60" s="32"/>
      <c r="J60" s="32"/>
      <c r="K60" s="32"/>
    </row>
    <row r="61" spans="1:12" s="196" customFormat="1">
      <c r="B61" s="2" t="s">
        <v>511</v>
      </c>
      <c r="E61" s="129">
        <v>0</v>
      </c>
      <c r="F61" s="33"/>
      <c r="G61" s="47"/>
      <c r="I61" s="32"/>
      <c r="J61" s="32"/>
      <c r="K61" s="32"/>
    </row>
    <row r="62" spans="1:12">
      <c r="B62" s="2" t="s">
        <v>512</v>
      </c>
      <c r="C62" s="107"/>
      <c r="D62" s="107"/>
      <c r="E62" s="129">
        <v>4.6908631153068106E-2</v>
      </c>
      <c r="F62" s="33">
        <f>E62*D$53</f>
        <v>69396.910379635869</v>
      </c>
      <c r="G62" s="47"/>
      <c r="I62" s="32"/>
      <c r="J62" s="32"/>
      <c r="K62" s="32"/>
    </row>
    <row r="63" spans="1:12">
      <c r="B63" s="200" t="s">
        <v>514</v>
      </c>
      <c r="C63" s="107"/>
      <c r="D63" s="107"/>
      <c r="E63" s="129">
        <v>0.58525590020229268</v>
      </c>
      <c r="F63" s="33">
        <f>E63*D$53</f>
        <v>865831.09029467299</v>
      </c>
      <c r="G63" s="47"/>
      <c r="I63" s="32"/>
      <c r="J63" s="33"/>
      <c r="K63" s="32"/>
    </row>
    <row r="64" spans="1:12" s="196" customFormat="1">
      <c r="B64" s="200" t="s">
        <v>95</v>
      </c>
      <c r="E64" s="129">
        <v>0</v>
      </c>
      <c r="F64" s="33"/>
      <c r="G64" s="47"/>
      <c r="I64" s="32"/>
      <c r="J64" s="33"/>
      <c r="K64" s="32"/>
    </row>
    <row r="65" spans="1:11" ht="13.5" thickBot="1">
      <c r="B65" s="171" t="s">
        <v>209</v>
      </c>
      <c r="C65" s="279"/>
      <c r="D65" s="279"/>
      <c r="E65" s="285">
        <f>E60+E62+E63</f>
        <v>1</v>
      </c>
      <c r="F65" s="169">
        <f>F60+F62+F63</f>
        <v>1479406</v>
      </c>
      <c r="G65" s="46"/>
      <c r="I65" s="84"/>
      <c r="J65" s="8"/>
      <c r="K65" s="32"/>
    </row>
    <row r="66" spans="1:11">
      <c r="B66" s="107"/>
      <c r="C66" s="107"/>
      <c r="D66" s="107"/>
      <c r="E66" s="107"/>
      <c r="F66" s="32"/>
      <c r="I66" s="32"/>
      <c r="J66" s="32"/>
      <c r="K66" s="32"/>
    </row>
    <row r="68" spans="1:11">
      <c r="A68" s="44" t="s">
        <v>834</v>
      </c>
    </row>
    <row r="69" spans="1:11">
      <c r="B69" s="16" t="s">
        <v>773</v>
      </c>
    </row>
    <row r="70" spans="1:11">
      <c r="B70" s="16" t="s">
        <v>319</v>
      </c>
    </row>
    <row r="71" spans="1:11">
      <c r="C71" s="111" t="s">
        <v>566</v>
      </c>
    </row>
    <row r="72" spans="1:11" ht="39" thickBot="1">
      <c r="B72" s="163"/>
      <c r="C72" s="380" t="s">
        <v>611</v>
      </c>
      <c r="D72" s="163" t="s">
        <v>336</v>
      </c>
      <c r="E72" s="163" t="s">
        <v>281</v>
      </c>
      <c r="F72" s="163" t="s">
        <v>118</v>
      </c>
      <c r="G72" s="163" t="s">
        <v>405</v>
      </c>
      <c r="H72" s="183" t="s">
        <v>162</v>
      </c>
      <c r="I72" s="30"/>
    </row>
    <row r="73" spans="1:11">
      <c r="B73" s="16" t="s">
        <v>265</v>
      </c>
      <c r="C73" s="130">
        <v>2754345.866997174</v>
      </c>
      <c r="D73" s="78">
        <f t="shared" ref="D73:D89" si="4">C73/C$95</f>
        <v>0.17660714636955346</v>
      </c>
      <c r="E73" s="33">
        <f t="shared" ref="E73:E90" si="5">D73*E$97</f>
        <v>96105.723578003104</v>
      </c>
      <c r="F73" s="78">
        <f t="shared" ref="F73:F90" si="6">C23/C$41</f>
        <v>0.17989419065795978</v>
      </c>
      <c r="G73" s="33">
        <f t="shared" ref="G73:G90" si="7">F73*G$97</f>
        <v>978.7207679304953</v>
      </c>
      <c r="H73" s="33">
        <f>E73+G73</f>
        <v>97084.444345933603</v>
      </c>
      <c r="I73" s="32"/>
      <c r="J73" s="32"/>
    </row>
    <row r="74" spans="1:11">
      <c r="B74" s="16" t="s">
        <v>266</v>
      </c>
      <c r="C74" s="130">
        <v>451946.34665656486</v>
      </c>
      <c r="D74" s="78">
        <f t="shared" si="4"/>
        <v>2.8978551877429412E-2</v>
      </c>
      <c r="E74" s="33">
        <f t="shared" si="5"/>
        <v>15769.490384015289</v>
      </c>
      <c r="F74" s="78">
        <f t="shared" si="6"/>
        <v>2.8301424466728526E-2</v>
      </c>
      <c r="G74" s="33">
        <f t="shared" si="7"/>
        <v>153.97491039757401</v>
      </c>
      <c r="H74" s="33">
        <f t="shared" ref="H74:H90" si="8">E74+G74</f>
        <v>15923.465294412863</v>
      </c>
      <c r="I74" s="32"/>
      <c r="J74" s="32"/>
    </row>
    <row r="75" spans="1:11">
      <c r="B75" s="16" t="s">
        <v>267</v>
      </c>
      <c r="C75" s="130">
        <v>358048.67265967093</v>
      </c>
      <c r="D75" s="78">
        <f t="shared" si="4"/>
        <v>2.2957884518972693E-2</v>
      </c>
      <c r="E75" s="33">
        <f t="shared" si="5"/>
        <v>12493.175666284817</v>
      </c>
      <c r="F75" s="78">
        <f t="shared" si="6"/>
        <v>2.262400174363445E-2</v>
      </c>
      <c r="G75" s="33">
        <f t="shared" si="7"/>
        <v>123.08668934335613</v>
      </c>
      <c r="H75" s="33">
        <f t="shared" si="8"/>
        <v>12616.262355628172</v>
      </c>
      <c r="I75" s="32"/>
      <c r="J75" s="32"/>
    </row>
    <row r="76" spans="1:11">
      <c r="B76" s="16" t="s">
        <v>268</v>
      </c>
      <c r="C76" s="130">
        <v>480024.54222317075</v>
      </c>
      <c r="D76" s="78">
        <f t="shared" si="4"/>
        <v>3.0778910377660423E-2</v>
      </c>
      <c r="E76" s="33">
        <f t="shared" si="5"/>
        <v>16749.205870740003</v>
      </c>
      <c r="F76" s="78">
        <f t="shared" si="6"/>
        <v>2.3640493687275166E-2</v>
      </c>
      <c r="G76" s="33">
        <f t="shared" si="7"/>
        <v>128.61695005959444</v>
      </c>
      <c r="H76" s="33">
        <f t="shared" si="8"/>
        <v>16877.822820799596</v>
      </c>
      <c r="I76" s="32"/>
      <c r="J76" s="32"/>
    </row>
    <row r="77" spans="1:11">
      <c r="B77" s="16" t="s">
        <v>269</v>
      </c>
      <c r="C77" s="130">
        <v>551512.74986961158</v>
      </c>
      <c r="D77" s="78">
        <f t="shared" si="4"/>
        <v>3.5362695044208602E-2</v>
      </c>
      <c r="E77" s="33">
        <f t="shared" si="5"/>
        <v>19243.60063992197</v>
      </c>
      <c r="F77" s="78">
        <f t="shared" si="6"/>
        <v>4.5024770566849191E-2</v>
      </c>
      <c r="G77" s="33">
        <f t="shared" si="7"/>
        <v>244.95887201197502</v>
      </c>
      <c r="H77" s="33">
        <f t="shared" si="8"/>
        <v>19488.559511933945</v>
      </c>
      <c r="I77" s="32"/>
      <c r="J77" s="32"/>
    </row>
    <row r="78" spans="1:11">
      <c r="B78" s="16" t="s">
        <v>124</v>
      </c>
      <c r="C78" s="130">
        <v>183420.50894693818</v>
      </c>
      <c r="D78" s="78">
        <f t="shared" si="4"/>
        <v>1.1760822436612002E-2</v>
      </c>
      <c r="E78" s="33">
        <f t="shared" si="5"/>
        <v>6399.9808239802196</v>
      </c>
      <c r="F78" s="78">
        <f t="shared" si="6"/>
        <v>1.2568402088391136E-2</v>
      </c>
      <c r="G78" s="33">
        <f t="shared" si="7"/>
        <v>68.3788403539819</v>
      </c>
      <c r="H78" s="33">
        <f t="shared" si="8"/>
        <v>6468.3596643342016</v>
      </c>
      <c r="I78" s="32"/>
      <c r="J78" s="32"/>
    </row>
    <row r="79" spans="1:11">
      <c r="B79" s="16" t="s">
        <v>125</v>
      </c>
      <c r="C79" s="130">
        <v>738238.47282822488</v>
      </c>
      <c r="D79" s="78">
        <f t="shared" si="4"/>
        <v>4.733544599050301E-2</v>
      </c>
      <c r="E79" s="33">
        <f t="shared" si="5"/>
        <v>25758.908296301237</v>
      </c>
      <c r="F79" s="78">
        <f t="shared" si="6"/>
        <v>5.3180615133735835E-2</v>
      </c>
      <c r="G79" s="33">
        <f t="shared" si="7"/>
        <v>289.33103560675232</v>
      </c>
      <c r="H79" s="33">
        <f t="shared" si="8"/>
        <v>26048.239331907989</v>
      </c>
      <c r="I79" s="32"/>
      <c r="J79" s="32"/>
    </row>
    <row r="80" spans="1:11">
      <c r="B80" s="16" t="s">
        <v>198</v>
      </c>
      <c r="C80" s="130">
        <v>708830.45474914473</v>
      </c>
      <c r="D80" s="78">
        <f t="shared" si="4"/>
        <v>4.5449820000113945E-2</v>
      </c>
      <c r="E80" s="33">
        <f t="shared" si="5"/>
        <v>24732.792117374789</v>
      </c>
      <c r="F80" s="78">
        <f t="shared" si="6"/>
        <v>4.4303977388771863E-2</v>
      </c>
      <c r="G80" s="33">
        <f t="shared" si="7"/>
        <v>241.03737098858613</v>
      </c>
      <c r="H80" s="33">
        <f t="shared" si="8"/>
        <v>24973.829488363375</v>
      </c>
      <c r="I80" s="32"/>
      <c r="J80" s="32"/>
    </row>
    <row r="81" spans="2:10">
      <c r="B81" s="16" t="s">
        <v>301</v>
      </c>
      <c r="C81" s="130">
        <v>2479466.240990947</v>
      </c>
      <c r="D81" s="78">
        <f t="shared" si="4"/>
        <v>0.15898201550789626</v>
      </c>
      <c r="E81" s="33">
        <f t="shared" si="5"/>
        <v>86514.515127852981</v>
      </c>
      <c r="F81" s="78">
        <f t="shared" si="6"/>
        <v>0.16089611512510055</v>
      </c>
      <c r="G81" s="33">
        <f t="shared" si="7"/>
        <v>875.36105961131602</v>
      </c>
      <c r="H81" s="33">
        <f t="shared" si="8"/>
        <v>87389.876187464295</v>
      </c>
      <c r="I81" s="32"/>
      <c r="J81" s="32"/>
    </row>
    <row r="82" spans="2:10">
      <c r="B82" s="16" t="s">
        <v>302</v>
      </c>
      <c r="C82" s="130">
        <v>1832966.7935158846</v>
      </c>
      <c r="D82" s="78">
        <f t="shared" si="4"/>
        <v>0.11752882550872579</v>
      </c>
      <c r="E82" s="33">
        <f t="shared" si="5"/>
        <v>63956.601128436654</v>
      </c>
      <c r="F82" s="78">
        <f t="shared" si="6"/>
        <v>0.10691638416889819</v>
      </c>
      <c r="G82" s="33">
        <f t="shared" si="7"/>
        <v>581.68240583763304</v>
      </c>
      <c r="H82" s="33">
        <f t="shared" si="8"/>
        <v>64538.283534274284</v>
      </c>
      <c r="I82" s="32"/>
      <c r="J82" s="32"/>
    </row>
    <row r="83" spans="2:10">
      <c r="B83" s="16" t="s">
        <v>303</v>
      </c>
      <c r="C83" s="130">
        <v>352190.1282165579</v>
      </c>
      <c r="D83" s="78">
        <f t="shared" si="4"/>
        <v>2.258223786240178E-2</v>
      </c>
      <c r="E83" s="33">
        <f t="shared" si="5"/>
        <v>12288.757020258672</v>
      </c>
      <c r="F83" s="78">
        <f t="shared" si="6"/>
        <v>2.3476760279483033E-2</v>
      </c>
      <c r="G83" s="33">
        <f t="shared" si="7"/>
        <v>127.7261526079142</v>
      </c>
      <c r="H83" s="33">
        <f t="shared" si="8"/>
        <v>12416.483172866587</v>
      </c>
      <c r="I83" s="32"/>
      <c r="J83" s="32"/>
    </row>
    <row r="84" spans="2:10">
      <c r="B84" s="16" t="s">
        <v>257</v>
      </c>
      <c r="C84" s="130">
        <v>855091.48896759283</v>
      </c>
      <c r="D84" s="78">
        <f t="shared" si="4"/>
        <v>5.4827997297266812E-2</v>
      </c>
      <c r="E84" s="33">
        <f t="shared" si="5"/>
        <v>29836.189876261054</v>
      </c>
      <c r="F84" s="78">
        <f t="shared" si="6"/>
        <v>5.8686220567080997E-2</v>
      </c>
      <c r="G84" s="33">
        <f t="shared" si="7"/>
        <v>319.28447856084512</v>
      </c>
      <c r="H84" s="33">
        <f t="shared" si="8"/>
        <v>30155.474354821901</v>
      </c>
      <c r="I84" s="32"/>
      <c r="J84" s="32"/>
    </row>
    <row r="85" spans="2:10">
      <c r="B85" s="16" t="s">
        <v>258</v>
      </c>
      <c r="C85" s="130">
        <v>2215019.5476125092</v>
      </c>
      <c r="D85" s="78">
        <f t="shared" si="4"/>
        <v>0.14202583856438603</v>
      </c>
      <c r="E85" s="33">
        <f t="shared" si="5"/>
        <v>77287.336682521171</v>
      </c>
      <c r="F85" s="78">
        <f t="shared" si="6"/>
        <v>0.13803026076472474</v>
      </c>
      <c r="G85" s="33">
        <f t="shared" si="7"/>
        <v>750.95856247051324</v>
      </c>
      <c r="H85" s="33">
        <f t="shared" si="8"/>
        <v>78038.295244991677</v>
      </c>
      <c r="I85" s="32"/>
      <c r="J85" s="32"/>
    </row>
    <row r="86" spans="2:10">
      <c r="B86" s="16" t="s">
        <v>211</v>
      </c>
      <c r="C86" s="130">
        <v>509336.31610128673</v>
      </c>
      <c r="D86" s="78">
        <f t="shared" si="4"/>
        <v>3.2658365242668845E-2</v>
      </c>
      <c r="E86" s="33">
        <f t="shared" si="5"/>
        <v>17771.963859003223</v>
      </c>
      <c r="F86" s="78">
        <f t="shared" si="6"/>
        <v>3.1415849738643815E-2</v>
      </c>
      <c r="G86" s="33">
        <f t="shared" si="7"/>
        <v>170.91905229922469</v>
      </c>
      <c r="H86" s="33">
        <f t="shared" si="8"/>
        <v>17942.882911302448</v>
      </c>
      <c r="I86" s="32"/>
      <c r="J86" s="32"/>
    </row>
    <row r="87" spans="2:10">
      <c r="B87" s="16" t="s">
        <v>212</v>
      </c>
      <c r="C87" s="130">
        <v>189316.75865528156</v>
      </c>
      <c r="D87" s="78">
        <f t="shared" si="4"/>
        <v>1.2138886734110012E-2</v>
      </c>
      <c r="E87" s="33">
        <f t="shared" si="5"/>
        <v>6605.7150970091598</v>
      </c>
      <c r="F87" s="78">
        <f t="shared" si="6"/>
        <v>1.3718679601634434E-2</v>
      </c>
      <c r="G87" s="33">
        <f t="shared" si="7"/>
        <v>74.636966238853816</v>
      </c>
      <c r="H87" s="33">
        <f t="shared" si="8"/>
        <v>6680.352063248014</v>
      </c>
      <c r="I87" s="32"/>
      <c r="J87" s="32"/>
    </row>
    <row r="88" spans="2:10">
      <c r="B88" s="16" t="s">
        <v>108</v>
      </c>
      <c r="C88" s="130">
        <v>650031.27500579366</v>
      </c>
      <c r="D88" s="78">
        <f t="shared" si="4"/>
        <v>4.1679648843408468E-2</v>
      </c>
      <c r="E88" s="33">
        <f t="shared" si="5"/>
        <v>22681.147920203377</v>
      </c>
      <c r="F88" s="78">
        <f t="shared" si="6"/>
        <v>4.6878399345974334E-2</v>
      </c>
      <c r="G88" s="33">
        <f t="shared" si="7"/>
        <v>255.04360557412107</v>
      </c>
      <c r="H88" s="33">
        <f t="shared" si="8"/>
        <v>22936.191525777496</v>
      </c>
      <c r="I88" s="32"/>
      <c r="J88" s="32"/>
    </row>
    <row r="89" spans="2:10">
      <c r="B89" s="16" t="s">
        <v>67</v>
      </c>
      <c r="C89" s="130">
        <v>91298.412321669311</v>
      </c>
      <c r="D89" s="78">
        <f t="shared" si="4"/>
        <v>5.8540041254076238E-3</v>
      </c>
      <c r="E89" s="33">
        <f t="shared" si="5"/>
        <v>3185.620253008663</v>
      </c>
      <c r="F89" s="78">
        <f t="shared" si="6"/>
        <v>6.8103225669124056E-3</v>
      </c>
      <c r="G89" s="33">
        <f t="shared" si="7"/>
        <v>37.051803108061996</v>
      </c>
      <c r="H89" s="33">
        <f t="shared" si="8"/>
        <v>3222.6720561167249</v>
      </c>
      <c r="I89" s="32"/>
      <c r="J89" s="32"/>
    </row>
    <row r="90" spans="2:10">
      <c r="B90" s="16" t="s">
        <v>215</v>
      </c>
      <c r="C90" s="130">
        <v>38883.52410060582</v>
      </c>
      <c r="D90" s="78">
        <f>C90/C$95</f>
        <v>2.493190239643494E-3</v>
      </c>
      <c r="E90" s="33">
        <f t="shared" si="5"/>
        <v>1356.739276547537</v>
      </c>
      <c r="F90" s="78">
        <f t="shared" si="6"/>
        <v>3.6331321082015717E-3</v>
      </c>
      <c r="G90" s="33">
        <f t="shared" si="7"/>
        <v>19.766184966432917</v>
      </c>
      <c r="H90" s="33">
        <f t="shared" si="8"/>
        <v>1376.50546151397</v>
      </c>
      <c r="I90" s="32"/>
      <c r="J90" s="32"/>
    </row>
    <row r="91" spans="2:10" s="120" customFormat="1" ht="13.5" thickBot="1">
      <c r="B91" s="172" t="s">
        <v>399</v>
      </c>
      <c r="C91" s="157">
        <v>15439968.100418627</v>
      </c>
      <c r="D91" s="184"/>
      <c r="E91" s="148"/>
      <c r="F91" s="184"/>
      <c r="G91" s="148"/>
      <c r="H91" s="148"/>
      <c r="I91" s="32"/>
      <c r="J91" s="32"/>
    </row>
    <row r="92" spans="2:10" s="120" customFormat="1">
      <c r="C92" s="33"/>
      <c r="D92" s="78"/>
      <c r="E92" s="33"/>
      <c r="F92" s="78"/>
      <c r="G92" s="33"/>
      <c r="H92" s="33"/>
      <c r="I92" s="32"/>
      <c r="J92" s="32"/>
    </row>
    <row r="93" spans="2:10" ht="13.5" thickBot="1">
      <c r="C93" s="33"/>
      <c r="D93" s="78"/>
      <c r="E93" s="33"/>
      <c r="F93" s="78"/>
      <c r="G93" s="32"/>
      <c r="H93" s="32"/>
      <c r="I93" s="32"/>
    </row>
    <row r="94" spans="2:10">
      <c r="B94" s="286" t="s">
        <v>327</v>
      </c>
      <c r="C94" s="287">
        <f>+C105*D105</f>
        <v>155923.25288855028</v>
      </c>
      <c r="D94" s="288">
        <f>C94/C$95</f>
        <v>9.997713459031379E-3</v>
      </c>
      <c r="E94" s="289">
        <f>D94*E$97</f>
        <v>5440.5357079672312</v>
      </c>
      <c r="F94" s="288"/>
      <c r="G94" s="290"/>
      <c r="H94" s="290"/>
      <c r="I94" s="32"/>
      <c r="J94" s="32"/>
    </row>
    <row r="95" spans="2:10" ht="13.5" thickBot="1">
      <c r="B95" s="172" t="s">
        <v>209</v>
      </c>
      <c r="C95" s="148">
        <f>+C91+C94</f>
        <v>15595891.353307178</v>
      </c>
      <c r="D95" s="184">
        <f t="shared" ref="D95:H95" si="9">SUM(D73:D94)</f>
        <v>0.99999999999999989</v>
      </c>
      <c r="E95" s="148">
        <f>SUM(E73:E94)</f>
        <v>544177.99932569114</v>
      </c>
      <c r="F95" s="184">
        <f t="shared" si="9"/>
        <v>0.99999999999999989</v>
      </c>
      <c r="G95" s="148">
        <f t="shared" si="9"/>
        <v>5440.5357079672322</v>
      </c>
      <c r="H95" s="148">
        <f t="shared" si="9"/>
        <v>544177.99932569114</v>
      </c>
      <c r="I95" s="32"/>
      <c r="J95" s="32"/>
    </row>
    <row r="96" spans="2:10">
      <c r="C96" s="32"/>
      <c r="D96" s="32"/>
      <c r="E96" s="32"/>
      <c r="F96" s="32"/>
      <c r="G96" s="32"/>
      <c r="H96" s="32"/>
      <c r="I96" s="32"/>
      <c r="J96" s="32"/>
    </row>
    <row r="97" spans="1:10">
      <c r="B97" s="16" t="s">
        <v>335</v>
      </c>
      <c r="C97" s="32"/>
      <c r="D97" s="33"/>
      <c r="E97" s="445">
        <f>F60</f>
        <v>544177.99932569114</v>
      </c>
      <c r="F97" s="32"/>
      <c r="G97" s="8">
        <f>E94</f>
        <v>5440.5357079672312</v>
      </c>
      <c r="H97" s="32"/>
      <c r="I97" s="32"/>
      <c r="J97" s="32"/>
    </row>
    <row r="98" spans="1:10" s="136" customFormat="1">
      <c r="B98" s="16" t="s">
        <v>334</v>
      </c>
      <c r="C98" s="16"/>
      <c r="D98" s="16"/>
      <c r="E98" s="16"/>
      <c r="F98" s="16"/>
      <c r="G98" s="16"/>
      <c r="H98" s="32"/>
      <c r="I98" s="32"/>
      <c r="J98" s="32"/>
    </row>
    <row r="99" spans="1:10" s="136" customFormat="1">
      <c r="B99" s="16" t="s">
        <v>568</v>
      </c>
      <c r="C99" s="16"/>
      <c r="D99" s="16"/>
      <c r="E99" s="16"/>
      <c r="F99" s="16"/>
      <c r="G99" s="16"/>
      <c r="H99" s="32"/>
      <c r="I99" s="32"/>
      <c r="J99" s="32"/>
    </row>
    <row r="100" spans="1:10" s="136" customFormat="1">
      <c r="B100" s="16" t="s">
        <v>700</v>
      </c>
      <c r="E100" s="33"/>
      <c r="F100" s="32"/>
      <c r="G100" s="8"/>
      <c r="H100" s="32"/>
      <c r="I100" s="32"/>
      <c r="J100" s="32"/>
    </row>
    <row r="101" spans="1:10" s="136" customFormat="1">
      <c r="B101" s="16" t="s">
        <v>699</v>
      </c>
      <c r="E101" s="33"/>
      <c r="F101" s="32"/>
      <c r="G101" s="8"/>
      <c r="H101" s="32"/>
      <c r="I101" s="32"/>
      <c r="J101" s="32"/>
    </row>
    <row r="102" spans="1:10" s="199" customFormat="1">
      <c r="E102" s="33"/>
      <c r="F102" s="32"/>
      <c r="G102" s="8"/>
      <c r="H102" s="32"/>
      <c r="I102" s="32"/>
      <c r="J102" s="32"/>
    </row>
    <row r="103" spans="1:10" s="199" customFormat="1">
      <c r="C103" s="111" t="s">
        <v>524</v>
      </c>
      <c r="D103" s="111" t="s">
        <v>567</v>
      </c>
      <c r="E103" s="33"/>
      <c r="F103" s="32"/>
      <c r="G103" s="8"/>
      <c r="H103" s="32"/>
      <c r="I103" s="32"/>
      <c r="J103" s="32"/>
    </row>
    <row r="104" spans="1:10" s="199" customFormat="1" ht="13.5" thickBot="1">
      <c r="C104" s="381" t="s">
        <v>698</v>
      </c>
      <c r="D104" s="381" t="s">
        <v>698</v>
      </c>
      <c r="E104" s="33"/>
      <c r="F104" s="32"/>
      <c r="G104" s="8"/>
      <c r="H104" s="32"/>
      <c r="I104" s="32"/>
      <c r="J104" s="32"/>
    </row>
    <row r="105" spans="1:10" s="199" customFormat="1" ht="13.5" thickBot="1">
      <c r="C105" s="291">
        <v>8.0192794018334845E-2</v>
      </c>
      <c r="D105" s="158">
        <v>1944354.9111520026</v>
      </c>
      <c r="E105" s="33"/>
      <c r="F105" s="32"/>
      <c r="G105" s="8"/>
      <c r="H105" s="32"/>
      <c r="I105" s="32"/>
      <c r="J105" s="32"/>
    </row>
    <row r="106" spans="1:10" s="199" customFormat="1">
      <c r="C106" s="79"/>
      <c r="D106" s="33"/>
      <c r="E106" s="33"/>
      <c r="F106" s="32"/>
      <c r="G106" s="8"/>
      <c r="H106" s="32"/>
      <c r="I106" s="32"/>
      <c r="J106" s="32"/>
    </row>
    <row r="108" spans="1:10">
      <c r="A108" s="44" t="s">
        <v>701</v>
      </c>
    </row>
    <row r="109" spans="1:10">
      <c r="B109" s="16" t="s">
        <v>337</v>
      </c>
    </row>
    <row r="110" spans="1:10">
      <c r="B110" s="373" t="s">
        <v>835</v>
      </c>
    </row>
    <row r="111" spans="1:10">
      <c r="E111" s="89"/>
    </row>
    <row r="112" spans="1:10">
      <c r="C112" s="2" t="s">
        <v>99</v>
      </c>
      <c r="E112" s="89"/>
    </row>
    <row r="113" spans="2:9">
      <c r="C113" s="111" t="s">
        <v>549</v>
      </c>
      <c r="D113" s="111" t="s">
        <v>569</v>
      </c>
      <c r="E113" s="180" t="s">
        <v>647</v>
      </c>
    </row>
    <row r="114" spans="2:9" ht="39" thickBot="1">
      <c r="B114" s="163"/>
      <c r="C114" s="380" t="s">
        <v>300</v>
      </c>
      <c r="D114" s="380" t="s">
        <v>406</v>
      </c>
      <c r="E114" s="380" t="s">
        <v>895</v>
      </c>
      <c r="F114" s="164" t="s">
        <v>232</v>
      </c>
      <c r="G114" s="446" t="s">
        <v>110</v>
      </c>
      <c r="H114" s="30"/>
      <c r="I114" s="30"/>
    </row>
    <row r="115" spans="2:9">
      <c r="B115" s="16" t="s">
        <v>265</v>
      </c>
      <c r="C115" s="130">
        <v>7993190.8099707672</v>
      </c>
      <c r="D115" s="130">
        <v>0</v>
      </c>
      <c r="E115" s="33">
        <f>C115+D115</f>
        <v>7993190.8099707672</v>
      </c>
      <c r="F115" s="43">
        <f>E115/E$133</f>
        <v>0.15361663863192382</v>
      </c>
      <c r="G115" s="33">
        <f>F115*G$135</f>
        <v>10660.520103960527</v>
      </c>
    </row>
    <row r="116" spans="2:9">
      <c r="B116" s="16" t="s">
        <v>266</v>
      </c>
      <c r="C116" s="130">
        <v>1349803.9213658257</v>
      </c>
      <c r="D116" s="130">
        <v>0</v>
      </c>
      <c r="E116" s="33">
        <f t="shared" ref="E116:E132" si="10">C116+D116</f>
        <v>1349803.9213658257</v>
      </c>
      <c r="F116" s="43">
        <f t="shared" ref="F116:F132" si="11">E116/E$133</f>
        <v>2.5941122405554844E-2</v>
      </c>
      <c r="G116" s="33">
        <f t="shared" ref="G116:G132" si="12">F116*G$135</f>
        <v>1800.2337467254536</v>
      </c>
    </row>
    <row r="117" spans="2:9">
      <c r="B117" s="16" t="s">
        <v>267</v>
      </c>
      <c r="C117" s="130">
        <v>1168031.9223997644</v>
      </c>
      <c r="D117" s="130">
        <v>0</v>
      </c>
      <c r="E117" s="33">
        <f t="shared" si="10"/>
        <v>1168031.9223997644</v>
      </c>
      <c r="F117" s="43">
        <f t="shared" si="11"/>
        <v>2.2447748589964175E-2</v>
      </c>
      <c r="G117" s="33">
        <f t="shared" si="12"/>
        <v>1557.8043971223412</v>
      </c>
      <c r="I117" s="32"/>
    </row>
    <row r="118" spans="2:9">
      <c r="B118" s="16" t="s">
        <v>268</v>
      </c>
      <c r="C118" s="130">
        <v>1141196.0385694043</v>
      </c>
      <c r="D118" s="130">
        <v>0</v>
      </c>
      <c r="E118" s="33">
        <f t="shared" si="10"/>
        <v>1141196.0385694043</v>
      </c>
      <c r="F118" s="43">
        <f t="shared" si="11"/>
        <v>2.1932004831715046E-2</v>
      </c>
      <c r="G118" s="33">
        <f t="shared" si="12"/>
        <v>1522.0133737522699</v>
      </c>
    </row>
    <row r="119" spans="2:9">
      <c r="B119" s="16" t="s">
        <v>269</v>
      </c>
      <c r="C119" s="130">
        <v>396954.65388536482</v>
      </c>
      <c r="D119" s="130">
        <v>1879455.3985638754</v>
      </c>
      <c r="E119" s="33">
        <f>C119+D119</f>
        <v>2276410.0524492403</v>
      </c>
      <c r="F119" s="43">
        <f t="shared" si="11"/>
        <v>4.3749044495342476E-2</v>
      </c>
      <c r="G119" s="33">
        <f t="shared" si="12"/>
        <v>3036.048520037984</v>
      </c>
    </row>
    <row r="120" spans="2:9">
      <c r="B120" s="16" t="s">
        <v>124</v>
      </c>
      <c r="C120" s="130">
        <v>737858.26351540117</v>
      </c>
      <c r="D120" s="130">
        <v>0</v>
      </c>
      <c r="E120" s="33">
        <f t="shared" si="10"/>
        <v>737858.26351540117</v>
      </c>
      <c r="F120" s="43">
        <f t="shared" si="11"/>
        <v>1.4180482978916742E-2</v>
      </c>
      <c r="G120" s="33">
        <f t="shared" si="12"/>
        <v>984.08170642783705</v>
      </c>
    </row>
    <row r="121" spans="2:9">
      <c r="B121" s="16" t="s">
        <v>125</v>
      </c>
      <c r="C121" s="130">
        <v>2508580.6369047165</v>
      </c>
      <c r="D121" s="130">
        <v>0</v>
      </c>
      <c r="E121" s="33">
        <f t="shared" si="10"/>
        <v>2508580.6369047165</v>
      </c>
      <c r="F121" s="43">
        <f t="shared" si="11"/>
        <v>4.8211000380190154E-2</v>
      </c>
      <c r="G121" s="33">
        <f t="shared" si="12"/>
        <v>3345.6944726966467</v>
      </c>
    </row>
    <row r="122" spans="2:9">
      <c r="B122" s="16" t="s">
        <v>198</v>
      </c>
      <c r="C122" s="130">
        <v>2038325.988817283</v>
      </c>
      <c r="D122" s="130">
        <v>0</v>
      </c>
      <c r="E122" s="33">
        <f t="shared" si="10"/>
        <v>2038325.988817283</v>
      </c>
      <c r="F122" s="43">
        <f t="shared" si="11"/>
        <v>3.9173440780071719E-2</v>
      </c>
      <c r="G122" s="33">
        <f t="shared" si="12"/>
        <v>2718.5157590766103</v>
      </c>
    </row>
    <row r="123" spans="2:9">
      <c r="B123" s="16" t="s">
        <v>301</v>
      </c>
      <c r="C123" s="130">
        <v>10414398.476260619</v>
      </c>
      <c r="D123" s="130">
        <v>0</v>
      </c>
      <c r="E123" s="33">
        <f t="shared" si="10"/>
        <v>10414398.476260619</v>
      </c>
      <c r="F123" s="43">
        <f t="shared" si="11"/>
        <v>0.20014846703033184</v>
      </c>
      <c r="G123" s="33">
        <f t="shared" si="12"/>
        <v>13889.685229125444</v>
      </c>
    </row>
    <row r="124" spans="2:9">
      <c r="B124" s="16" t="s">
        <v>302</v>
      </c>
      <c r="C124" s="130">
        <v>6190804.3361295387</v>
      </c>
      <c r="D124" s="130">
        <v>0</v>
      </c>
      <c r="E124" s="33">
        <f t="shared" si="10"/>
        <v>6190804.3361295387</v>
      </c>
      <c r="F124" s="43">
        <f t="shared" si="11"/>
        <v>0.11897758669264601</v>
      </c>
      <c r="G124" s="33">
        <f t="shared" si="12"/>
        <v>8256.6769208949117</v>
      </c>
    </row>
    <row r="125" spans="2:9">
      <c r="B125" s="16" t="s">
        <v>303</v>
      </c>
      <c r="C125" s="130">
        <v>1127430.781971524</v>
      </c>
      <c r="D125" s="130">
        <v>0</v>
      </c>
      <c r="E125" s="33">
        <f t="shared" si="10"/>
        <v>1127430.781971524</v>
      </c>
      <c r="F125" s="43">
        <f t="shared" si="11"/>
        <v>2.1667458107041022E-2</v>
      </c>
      <c r="G125" s="33">
        <f t="shared" si="12"/>
        <v>1503.6546484088406</v>
      </c>
    </row>
    <row r="126" spans="2:9">
      <c r="B126" s="16" t="s">
        <v>257</v>
      </c>
      <c r="C126" s="130">
        <v>2930968.2012835117</v>
      </c>
      <c r="D126" s="130">
        <v>0</v>
      </c>
      <c r="E126" s="33">
        <f t="shared" si="10"/>
        <v>2930968.2012835117</v>
      </c>
      <c r="F126" s="43">
        <f t="shared" si="11"/>
        <v>5.6328629420004502E-2</v>
      </c>
      <c r="G126" s="33">
        <f t="shared" si="12"/>
        <v>3909.0328476677728</v>
      </c>
    </row>
    <row r="127" spans="2:9">
      <c r="B127" s="16" t="s">
        <v>258</v>
      </c>
      <c r="C127" s="130">
        <v>6929211.070954374</v>
      </c>
      <c r="D127" s="130">
        <v>0</v>
      </c>
      <c r="E127" s="33">
        <f t="shared" si="10"/>
        <v>6929211.070954374</v>
      </c>
      <c r="F127" s="43">
        <f t="shared" si="11"/>
        <v>0.13316861043318654</v>
      </c>
      <c r="G127" s="33">
        <f t="shared" si="12"/>
        <v>9241.4901236124879</v>
      </c>
    </row>
    <row r="128" spans="2:9">
      <c r="B128" s="16" t="s">
        <v>211</v>
      </c>
      <c r="C128" s="130">
        <v>1433440.8525606238</v>
      </c>
      <c r="D128" s="130">
        <v>0</v>
      </c>
      <c r="E128" s="33">
        <f t="shared" si="10"/>
        <v>1433440.8525606238</v>
      </c>
      <c r="F128" s="43">
        <f t="shared" si="11"/>
        <v>2.7548493546952803E-2</v>
      </c>
      <c r="G128" s="33">
        <f t="shared" si="12"/>
        <v>1911.7803377718608</v>
      </c>
    </row>
    <row r="129" spans="1:9" ht="14.1" customHeight="1">
      <c r="B129" s="16" t="s">
        <v>212</v>
      </c>
      <c r="C129" s="130">
        <v>699820.24576500221</v>
      </c>
      <c r="D129" s="130">
        <v>0</v>
      </c>
      <c r="E129" s="33">
        <f t="shared" si="10"/>
        <v>699820.24576500221</v>
      </c>
      <c r="F129" s="43">
        <f t="shared" si="11"/>
        <v>1.3449451709182908E-2</v>
      </c>
      <c r="G129" s="33">
        <f t="shared" si="12"/>
        <v>933.35039491740667</v>
      </c>
    </row>
    <row r="130" spans="1:9" ht="14.1" customHeight="1">
      <c r="B130" s="16" t="s">
        <v>108</v>
      </c>
      <c r="C130" s="130">
        <v>2521082.2235899465</v>
      </c>
      <c r="D130" s="130">
        <v>0</v>
      </c>
      <c r="E130" s="33">
        <f t="shared" si="10"/>
        <v>2521082.2235899465</v>
      </c>
      <c r="F130" s="43">
        <f t="shared" si="11"/>
        <v>4.8451261343528486E-2</v>
      </c>
      <c r="G130" s="33">
        <f t="shared" si="12"/>
        <v>3362.3678412371619</v>
      </c>
    </row>
    <row r="131" spans="1:9" ht="14.1" customHeight="1">
      <c r="B131" s="16" t="s">
        <v>67</v>
      </c>
      <c r="C131" s="130">
        <v>386309.58450737811</v>
      </c>
      <c r="D131" s="130">
        <v>0</v>
      </c>
      <c r="E131" s="33">
        <f t="shared" si="10"/>
        <v>386309.58450737811</v>
      </c>
      <c r="F131" s="43">
        <f t="shared" si="11"/>
        <v>7.4242666357085957E-3</v>
      </c>
      <c r="G131" s="33">
        <f t="shared" si="12"/>
        <v>515.22116635279008</v>
      </c>
    </row>
    <row r="132" spans="1:9" ht="14.1" customHeight="1">
      <c r="B132" s="16" t="s">
        <v>215</v>
      </c>
      <c r="C132" s="130">
        <v>32031.006052317665</v>
      </c>
      <c r="D132" s="130">
        <v>154471.77145792946</v>
      </c>
      <c r="E132" s="33">
        <f t="shared" si="10"/>
        <v>186502.77751024714</v>
      </c>
      <c r="F132" s="43">
        <f t="shared" si="11"/>
        <v>3.5842919877383111E-3</v>
      </c>
      <c r="G132" s="33">
        <f t="shared" si="12"/>
        <v>248.7387898475225</v>
      </c>
    </row>
    <row r="133" spans="1:9" ht="14.1" customHeight="1" thickBot="1">
      <c r="B133" s="172" t="s">
        <v>209</v>
      </c>
      <c r="C133" s="157">
        <v>49999439.01450336</v>
      </c>
      <c r="D133" s="157">
        <v>2033927.1700218047</v>
      </c>
      <c r="E133" s="148">
        <f>SUM(E115:E132)</f>
        <v>52033366.184525169</v>
      </c>
      <c r="F133" s="178">
        <f>SUM(F115:F132)</f>
        <v>1</v>
      </c>
      <c r="G133" s="433">
        <f>SUM(G115:G132)</f>
        <v>69396.910379635869</v>
      </c>
    </row>
    <row r="134" spans="1:9">
      <c r="G134" s="343"/>
    </row>
    <row r="135" spans="1:9">
      <c r="B135" s="438" t="s">
        <v>187</v>
      </c>
      <c r="G135" s="445">
        <f>F62</f>
        <v>69396.910379635869</v>
      </c>
    </row>
    <row r="138" spans="1:9">
      <c r="A138" s="44" t="s">
        <v>702</v>
      </c>
    </row>
    <row r="139" spans="1:9">
      <c r="B139" s="16" t="s">
        <v>231</v>
      </c>
    </row>
    <row r="140" spans="1:9">
      <c r="E140" s="313"/>
    </row>
    <row r="141" spans="1:9">
      <c r="B141" s="16" t="s">
        <v>192</v>
      </c>
      <c r="E141" s="313"/>
      <c r="G141" s="16" t="s">
        <v>338</v>
      </c>
    </row>
    <row r="142" spans="1:9">
      <c r="B142" s="373" t="s">
        <v>835</v>
      </c>
      <c r="E142" s="313"/>
      <c r="G142" s="16" t="s">
        <v>703</v>
      </c>
    </row>
    <row r="143" spans="1:9">
      <c r="E143" s="313"/>
    </row>
    <row r="144" spans="1:9">
      <c r="C144" s="16" t="s">
        <v>130</v>
      </c>
      <c r="E144" s="313"/>
      <c r="G144" s="16" t="s">
        <v>111</v>
      </c>
      <c r="I144" s="16" t="s">
        <v>166</v>
      </c>
    </row>
    <row r="145" spans="2:11">
      <c r="C145" s="111" t="s">
        <v>531</v>
      </c>
      <c r="D145" s="111" t="s">
        <v>495</v>
      </c>
      <c r="E145" s="111" t="s">
        <v>570</v>
      </c>
      <c r="G145" s="111" t="s">
        <v>496</v>
      </c>
    </row>
    <row r="146" spans="2:11" s="30" customFormat="1" ht="26.25" thickBot="1">
      <c r="B146" s="515">
        <v>2014</v>
      </c>
      <c r="C146" s="382" t="s">
        <v>129</v>
      </c>
      <c r="D146" s="382" t="s">
        <v>9</v>
      </c>
      <c r="E146" s="382" t="s">
        <v>100</v>
      </c>
      <c r="F146" s="164" t="s">
        <v>83</v>
      </c>
      <c r="G146" s="383" t="s">
        <v>414</v>
      </c>
      <c r="H146" s="293" t="s">
        <v>170</v>
      </c>
      <c r="I146" s="292" t="s">
        <v>897</v>
      </c>
      <c r="J146" s="83"/>
      <c r="K146" s="83"/>
    </row>
    <row r="147" spans="2:11">
      <c r="B147" s="32" t="s">
        <v>265</v>
      </c>
      <c r="C147" s="130">
        <v>10638216.912347741</v>
      </c>
      <c r="D147" s="130">
        <v>228392.78004014312</v>
      </c>
      <c r="E147" s="130">
        <v>0</v>
      </c>
      <c r="F147" s="33">
        <f t="shared" ref="F147:F164" si="13">C147+E147+D147</f>
        <v>10866609.692387884</v>
      </c>
      <c r="G147" s="130">
        <v>26611827.319438264</v>
      </c>
      <c r="H147" s="78">
        <f t="shared" ref="H147:H165" si="14">C23/C$41</f>
        <v>0.17989419065795978</v>
      </c>
      <c r="I147" s="33">
        <f>H147*I$167</f>
        <v>42961.790930361989</v>
      </c>
      <c r="J147" s="32"/>
      <c r="K147" s="32"/>
    </row>
    <row r="148" spans="2:11">
      <c r="B148" s="32" t="s">
        <v>266</v>
      </c>
      <c r="C148" s="130">
        <v>1748515.8713359891</v>
      </c>
      <c r="D148" s="130">
        <v>42667.658289534047</v>
      </c>
      <c r="E148" s="130">
        <v>0</v>
      </c>
      <c r="F148" s="33">
        <f t="shared" si="13"/>
        <v>1791183.5296255231</v>
      </c>
      <c r="G148" s="130">
        <v>9369035.2470222805</v>
      </c>
      <c r="H148" s="78">
        <f t="shared" si="14"/>
        <v>2.8301424466728526E-2</v>
      </c>
      <c r="I148" s="33">
        <f t="shared" ref="I148:I164" si="15">H148*I$167</f>
        <v>6758.8612868707078</v>
      </c>
      <c r="J148" s="32"/>
      <c r="K148" s="32"/>
    </row>
    <row r="149" spans="2:11">
      <c r="B149" s="32" t="s">
        <v>267</v>
      </c>
      <c r="C149" s="130">
        <v>1468166.6726190529</v>
      </c>
      <c r="D149" s="130">
        <v>43401.001873156347</v>
      </c>
      <c r="E149" s="130">
        <v>0</v>
      </c>
      <c r="F149" s="33">
        <f t="shared" si="13"/>
        <v>1511567.6744922092</v>
      </c>
      <c r="G149" s="130">
        <v>3832910.630501953</v>
      </c>
      <c r="H149" s="78">
        <f t="shared" si="14"/>
        <v>2.262400174363445E-2</v>
      </c>
      <c r="I149" s="33">
        <f t="shared" si="15"/>
        <v>5402.9962244095495</v>
      </c>
      <c r="J149" s="32"/>
      <c r="K149" s="32"/>
    </row>
    <row r="150" spans="2:11">
      <c r="B150" s="32" t="s">
        <v>268</v>
      </c>
      <c r="C150" s="130">
        <v>1553452.6979431976</v>
      </c>
      <c r="D150" s="130">
        <v>72169.285076158718</v>
      </c>
      <c r="E150" s="130">
        <v>0</v>
      </c>
      <c r="F150" s="33">
        <f t="shared" si="13"/>
        <v>1625621.9830193564</v>
      </c>
      <c r="G150" s="130">
        <v>922722.29479824391</v>
      </c>
      <c r="H150" s="78">
        <f t="shared" si="14"/>
        <v>2.3640493687275166E-2</v>
      </c>
      <c r="I150" s="33">
        <f t="shared" si="15"/>
        <v>5645.7517809139945</v>
      </c>
      <c r="J150" s="32"/>
      <c r="K150" s="32"/>
    </row>
    <row r="151" spans="2:11">
      <c r="B151" s="32" t="s">
        <v>269</v>
      </c>
      <c r="C151" s="130">
        <v>688057.68689681694</v>
      </c>
      <c r="D151" s="130">
        <v>110733.35821899175</v>
      </c>
      <c r="E151" s="130">
        <v>2506753.2726699999</v>
      </c>
      <c r="F151" s="33">
        <f t="shared" si="13"/>
        <v>3305544.3177858084</v>
      </c>
      <c r="G151" s="130">
        <v>2389148.9134445884</v>
      </c>
      <c r="H151" s="78">
        <f t="shared" si="14"/>
        <v>4.5024770566849191E-2</v>
      </c>
      <c r="I151" s="33">
        <f t="shared" si="15"/>
        <v>10752.680632463225</v>
      </c>
      <c r="J151" s="32"/>
      <c r="K151" s="32"/>
    </row>
    <row r="152" spans="2:11">
      <c r="B152" s="32" t="s">
        <v>124</v>
      </c>
      <c r="C152" s="130">
        <v>995544.36298287194</v>
      </c>
      <c r="D152" s="130">
        <v>19405.59690415053</v>
      </c>
      <c r="E152" s="130">
        <v>0</v>
      </c>
      <c r="F152" s="33">
        <f t="shared" si="13"/>
        <v>1014949.9598870225</v>
      </c>
      <c r="G152" s="130">
        <v>2542842.4991500205</v>
      </c>
      <c r="H152" s="78">
        <f t="shared" si="14"/>
        <v>1.2568402088391136E-2</v>
      </c>
      <c r="I152" s="33">
        <f t="shared" si="15"/>
        <v>3001.5480815433066</v>
      </c>
      <c r="J152" s="32"/>
      <c r="K152" s="32"/>
    </row>
    <row r="153" spans="2:11">
      <c r="B153" s="32" t="s">
        <v>125</v>
      </c>
      <c r="C153" s="130">
        <v>3576884.9371841718</v>
      </c>
      <c r="D153" s="130">
        <v>76436.697068413851</v>
      </c>
      <c r="E153" s="130">
        <v>0</v>
      </c>
      <c r="F153" s="33">
        <f t="shared" si="13"/>
        <v>3653321.6342525855</v>
      </c>
      <c r="G153" s="130">
        <v>12733785.511114053</v>
      </c>
      <c r="H153" s="78">
        <f t="shared" si="14"/>
        <v>5.3180615133735835E-2</v>
      </c>
      <c r="I153" s="33">
        <f t="shared" si="15"/>
        <v>12700.434964393395</v>
      </c>
      <c r="J153" s="32"/>
      <c r="K153" s="32"/>
    </row>
    <row r="154" spans="2:11">
      <c r="B154" s="32" t="s">
        <v>198</v>
      </c>
      <c r="C154" s="130">
        <v>2579162.0643656245</v>
      </c>
      <c r="D154" s="130">
        <v>62682.159351911068</v>
      </c>
      <c r="E154" s="130">
        <v>0</v>
      </c>
      <c r="F154" s="33">
        <f t="shared" si="13"/>
        <v>2641844.2237175354</v>
      </c>
      <c r="G154" s="130">
        <v>5391207.9216437368</v>
      </c>
      <c r="H154" s="78">
        <f t="shared" si="14"/>
        <v>4.4303977388771863E-2</v>
      </c>
      <c r="I154" s="33">
        <f t="shared" si="15"/>
        <v>10580.542968054333</v>
      </c>
      <c r="J154" s="32"/>
      <c r="K154" s="32"/>
    </row>
    <row r="155" spans="2:11">
      <c r="B155" s="32" t="s">
        <v>301</v>
      </c>
      <c r="C155" s="130">
        <v>12373015.763645498</v>
      </c>
      <c r="D155" s="130">
        <v>931543.21781566786</v>
      </c>
      <c r="E155" s="130">
        <v>0</v>
      </c>
      <c r="F155" s="33">
        <f t="shared" si="13"/>
        <v>13304558.981461165</v>
      </c>
      <c r="G155" s="130">
        <v>60205634.879407138</v>
      </c>
      <c r="H155" s="78">
        <f t="shared" si="14"/>
        <v>0.16089611512510055</v>
      </c>
      <c r="I155" s="33">
        <f t="shared" si="15"/>
        <v>38424.727525831149</v>
      </c>
      <c r="J155" s="32"/>
      <c r="K155" s="32"/>
    </row>
    <row r="156" spans="2:11">
      <c r="B156" s="32" t="s">
        <v>302</v>
      </c>
      <c r="C156" s="130">
        <v>7575188.9695446612</v>
      </c>
      <c r="D156" s="130">
        <v>182820.314530565</v>
      </c>
      <c r="E156" s="130">
        <v>0</v>
      </c>
      <c r="F156" s="33">
        <f t="shared" si="13"/>
        <v>7758009.2840752266</v>
      </c>
      <c r="G156" s="130">
        <v>24965585.397679303</v>
      </c>
      <c r="H156" s="78">
        <f t="shared" si="14"/>
        <v>0.10691638416889819</v>
      </c>
      <c r="I156" s="33">
        <f t="shared" si="15"/>
        <v>25533.450118063767</v>
      </c>
      <c r="J156" s="32"/>
      <c r="K156" s="32"/>
    </row>
    <row r="157" spans="2:11">
      <c r="B157" s="32" t="s">
        <v>303</v>
      </c>
      <c r="C157" s="130">
        <v>1682518.9699066563</v>
      </c>
      <c r="D157" s="130">
        <v>34438.68416027035</v>
      </c>
      <c r="E157" s="130">
        <v>0</v>
      </c>
      <c r="F157" s="33">
        <f t="shared" si="13"/>
        <v>1716957.6540669266</v>
      </c>
      <c r="G157" s="130">
        <v>1671367.3615855456</v>
      </c>
      <c r="H157" s="78">
        <f t="shared" si="14"/>
        <v>2.3476760279483033E-2</v>
      </c>
      <c r="I157" s="33">
        <f t="shared" si="15"/>
        <v>5606.649459665301</v>
      </c>
      <c r="J157" s="32"/>
      <c r="K157" s="32"/>
    </row>
    <row r="158" spans="2:11">
      <c r="B158" s="32" t="s">
        <v>257</v>
      </c>
      <c r="C158" s="130">
        <v>4052477.2026097835</v>
      </c>
      <c r="D158" s="130">
        <v>97791.201814882879</v>
      </c>
      <c r="E158" s="130">
        <v>0</v>
      </c>
      <c r="F158" s="33">
        <f t="shared" si="13"/>
        <v>4150268.4044246664</v>
      </c>
      <c r="G158" s="130">
        <v>17784471.051862091</v>
      </c>
      <c r="H158" s="78">
        <f t="shared" si="14"/>
        <v>5.8686220567080997E-2</v>
      </c>
      <c r="I158" s="33">
        <f t="shared" si="15"/>
        <v>14015.267137168586</v>
      </c>
      <c r="J158" s="32"/>
      <c r="K158" s="32"/>
    </row>
    <row r="159" spans="2:11">
      <c r="B159" s="32" t="s">
        <v>258</v>
      </c>
      <c r="C159" s="130">
        <v>7933852.2283257702</v>
      </c>
      <c r="D159" s="130">
        <v>408497.10369117756</v>
      </c>
      <c r="E159" s="130">
        <v>0</v>
      </c>
      <c r="F159" s="33">
        <f t="shared" si="13"/>
        <v>8342349.3320169477</v>
      </c>
      <c r="G159" s="130">
        <v>27692007.035602756</v>
      </c>
      <c r="H159" s="78">
        <f t="shared" si="14"/>
        <v>0.13803026076472474</v>
      </c>
      <c r="I159" s="33">
        <f t="shared" si="15"/>
        <v>32963.972785049278</v>
      </c>
      <c r="J159" s="32"/>
      <c r="K159" s="32"/>
    </row>
    <row r="160" spans="2:11">
      <c r="B160" s="32" t="s">
        <v>211</v>
      </c>
      <c r="C160" s="130">
        <v>1790882.7355543023</v>
      </c>
      <c r="D160" s="130">
        <v>70838.175745104032</v>
      </c>
      <c r="E160" s="130">
        <v>0</v>
      </c>
      <c r="F160" s="33">
        <f t="shared" si="13"/>
        <v>1861720.9112994063</v>
      </c>
      <c r="G160" s="130">
        <v>10425892.380564181</v>
      </c>
      <c r="H160" s="78">
        <f t="shared" si="14"/>
        <v>3.1415849738643815E-2</v>
      </c>
      <c r="I160" s="33">
        <f t="shared" si="15"/>
        <v>7502.6389870337016</v>
      </c>
      <c r="J160" s="32"/>
      <c r="K160" s="32"/>
    </row>
    <row r="161" spans="2:12">
      <c r="B161" s="32" t="s">
        <v>212</v>
      </c>
      <c r="C161" s="130">
        <v>886928.68035434838</v>
      </c>
      <c r="D161" s="130">
        <v>35990.736997589614</v>
      </c>
      <c r="E161" s="130">
        <v>0</v>
      </c>
      <c r="F161" s="33">
        <f t="shared" si="13"/>
        <v>922919.41735193797</v>
      </c>
      <c r="G161" s="130">
        <v>8129538.7062988942</v>
      </c>
      <c r="H161" s="78">
        <f t="shared" si="14"/>
        <v>1.3718679601634434E-2</v>
      </c>
      <c r="I161" s="33">
        <f t="shared" si="15"/>
        <v>3276.2539064235316</v>
      </c>
      <c r="J161" s="32"/>
      <c r="K161" s="32"/>
    </row>
    <row r="162" spans="2:12">
      <c r="B162" s="32" t="s">
        <v>108</v>
      </c>
      <c r="C162" s="130">
        <v>3280783.6381504894</v>
      </c>
      <c r="D162" s="130">
        <v>150117.32788449229</v>
      </c>
      <c r="E162" s="130">
        <v>0</v>
      </c>
      <c r="F162" s="33">
        <f t="shared" si="13"/>
        <v>3430900.9660349819</v>
      </c>
      <c r="G162" s="130">
        <v>22469113.062937409</v>
      </c>
      <c r="H162" s="78">
        <f t="shared" si="14"/>
        <v>4.6878399345974334E-2</v>
      </c>
      <c r="I162" s="33">
        <f t="shared" si="15"/>
        <v>11195.358696607555</v>
      </c>
      <c r="J162" s="32"/>
      <c r="K162" s="32"/>
    </row>
    <row r="163" spans="2:12">
      <c r="B163" s="32" t="s">
        <v>67</v>
      </c>
      <c r="C163" s="130">
        <v>494427.03352194378</v>
      </c>
      <c r="D163" s="130">
        <v>17587.664494280099</v>
      </c>
      <c r="E163" s="130">
        <v>0</v>
      </c>
      <c r="F163" s="33">
        <f t="shared" si="13"/>
        <v>512014.69801622391</v>
      </c>
      <c r="G163" s="130">
        <v>1642022.5434414607</v>
      </c>
      <c r="H163" s="78">
        <f t="shared" si="14"/>
        <v>6.8103225669124056E-3</v>
      </c>
      <c r="I163" s="33">
        <f t="shared" si="15"/>
        <v>1626.4208044623203</v>
      </c>
      <c r="J163" s="32"/>
      <c r="K163" s="32"/>
    </row>
    <row r="164" spans="2:12">
      <c r="B164" s="32" t="s">
        <v>215</v>
      </c>
      <c r="C164" s="130">
        <v>55520.648813706204</v>
      </c>
      <c r="D164" s="130">
        <v>1826.2320944167343</v>
      </c>
      <c r="E164" s="130">
        <v>181923.45116</v>
      </c>
      <c r="F164" s="33">
        <f t="shared" si="13"/>
        <v>239270.33206812295</v>
      </c>
      <c r="G164" s="130">
        <v>37887.243508130807</v>
      </c>
      <c r="H164" s="78">
        <f t="shared" si="14"/>
        <v>3.6331321082015717E-3</v>
      </c>
      <c r="I164" s="33">
        <f t="shared" si="15"/>
        <v>867.65371068437491</v>
      </c>
      <c r="J164" s="32"/>
      <c r="K164" s="32"/>
    </row>
    <row r="165" spans="2:12" ht="13.5" thickBot="1">
      <c r="B165" s="280" t="s">
        <v>209</v>
      </c>
      <c r="C165" s="157">
        <v>63373597.076102637</v>
      </c>
      <c r="D165" s="157">
        <v>2587339.1960509061</v>
      </c>
      <c r="E165" s="157">
        <v>2688676.72383</v>
      </c>
      <c r="F165" s="148">
        <f>SUM(F147:F164)</f>
        <v>68649612.995983541</v>
      </c>
      <c r="G165" s="157">
        <v>238817000.00000006</v>
      </c>
      <c r="H165" s="184">
        <f t="shared" si="14"/>
        <v>1</v>
      </c>
      <c r="I165" s="148">
        <f>SUM(I147:I164)</f>
        <v>238817.00000000009</v>
      </c>
      <c r="J165" s="32"/>
      <c r="K165" s="32"/>
    </row>
    <row r="166" spans="2:12">
      <c r="E166" s="313"/>
      <c r="F166" s="89"/>
      <c r="G166" s="32"/>
      <c r="H166" s="32"/>
      <c r="I166" s="33"/>
    </row>
    <row r="167" spans="2:12">
      <c r="E167" s="313"/>
      <c r="F167" s="89"/>
      <c r="G167" s="437"/>
      <c r="H167" s="437"/>
      <c r="I167" s="518">
        <f>G165/1000</f>
        <v>238817.00000000006</v>
      </c>
    </row>
    <row r="168" spans="2:12">
      <c r="B168" s="2" t="s">
        <v>416</v>
      </c>
      <c r="E168" s="313"/>
      <c r="G168" s="89"/>
    </row>
    <row r="169" spans="2:12" s="17" customFormat="1">
      <c r="B169" s="2" t="s">
        <v>571</v>
      </c>
      <c r="E169" s="313"/>
      <c r="G169" s="89"/>
      <c r="H169" s="32"/>
      <c r="I169" s="32"/>
      <c r="J169" s="32"/>
      <c r="K169" s="32"/>
    </row>
    <row r="170" spans="2:12" s="17" customFormat="1">
      <c r="C170" s="2"/>
      <c r="F170" s="89"/>
      <c r="G170" s="32"/>
      <c r="I170" s="32"/>
      <c r="J170" s="32"/>
      <c r="K170" s="32"/>
      <c r="L170" s="32"/>
    </row>
    <row r="171" spans="2:12" s="17" customFormat="1" ht="15">
      <c r="C171" s="111" t="s">
        <v>572</v>
      </c>
      <c r="G171" s="185" t="s">
        <v>573</v>
      </c>
      <c r="I171" s="32"/>
      <c r="J171" s="548" t="s">
        <v>933</v>
      </c>
      <c r="K171" s="32"/>
      <c r="L171" s="32"/>
    </row>
    <row r="172" spans="2:12" ht="60" customHeight="1" thickBot="1">
      <c r="B172" s="379">
        <v>2014</v>
      </c>
      <c r="C172" s="384" t="s">
        <v>898</v>
      </c>
      <c r="D172" s="294" t="s">
        <v>899</v>
      </c>
      <c r="E172" s="520" t="s">
        <v>900</v>
      </c>
      <c r="F172" s="384" t="s">
        <v>903</v>
      </c>
      <c r="G172" s="384" t="s">
        <v>255</v>
      </c>
      <c r="H172" s="519" t="s">
        <v>110</v>
      </c>
      <c r="J172" s="384" t="s">
        <v>932</v>
      </c>
      <c r="K172" s="384" t="s">
        <v>937</v>
      </c>
    </row>
    <row r="173" spans="2:12">
      <c r="B173" s="16" t="s">
        <v>265</v>
      </c>
      <c r="C173" s="130">
        <v>99517.187553889395</v>
      </c>
      <c r="D173" s="33">
        <f t="shared" ref="D173:D190" si="16">F147/1000</f>
        <v>10866.609692387885</v>
      </c>
      <c r="E173" s="33">
        <f t="shared" ref="E173:E190" si="17">I147</f>
        <v>42961.790930361989</v>
      </c>
      <c r="F173" s="33">
        <f>C173+D173+E173</f>
        <v>153345.58817663926</v>
      </c>
      <c r="G173" s="43">
        <f>F173/F$191</f>
        <v>0.16454059286916853</v>
      </c>
      <c r="H173" s="33">
        <f t="shared" ref="H173:H190" si="18">G173*H$193</f>
        <v>142464.36092164408</v>
      </c>
      <c r="J173" s="33">
        <v>153345.58817663926</v>
      </c>
      <c r="K173" s="9">
        <f>+J173-F173</f>
        <v>0</v>
      </c>
    </row>
    <row r="174" spans="2:12">
      <c r="B174" s="16" t="s">
        <v>266</v>
      </c>
      <c r="C174" s="130">
        <v>17826.42206592096</v>
      </c>
      <c r="D174" s="33">
        <f t="shared" si="16"/>
        <v>1791.1835296255231</v>
      </c>
      <c r="E174" s="33">
        <f t="shared" si="17"/>
        <v>6758.8612868707078</v>
      </c>
      <c r="F174" s="33">
        <f t="shared" ref="F174:F190" si="19">C174+D174+E174</f>
        <v>26376.466882417189</v>
      </c>
      <c r="G174" s="43">
        <f t="shared" ref="G174:G190" si="20">F174/F$191</f>
        <v>2.8302082571998448E-2</v>
      </c>
      <c r="H174" s="33">
        <f t="shared" si="18"/>
        <v>24504.823010923279</v>
      </c>
      <c r="J174" s="33">
        <v>26376.466882417189</v>
      </c>
      <c r="K174" s="9">
        <f t="shared" ref="K174:K191" si="21">+J174-F174</f>
        <v>0</v>
      </c>
    </row>
    <row r="175" spans="2:12">
      <c r="B175" s="16" t="s">
        <v>267</v>
      </c>
      <c r="C175" s="130">
        <v>14467.36775923234</v>
      </c>
      <c r="D175" s="33">
        <f t="shared" si="16"/>
        <v>1511.5676744922091</v>
      </c>
      <c r="E175" s="33">
        <f t="shared" si="17"/>
        <v>5402.9962244095495</v>
      </c>
      <c r="F175" s="33">
        <f>C175+D175+E175</f>
        <v>21381.931658134097</v>
      </c>
      <c r="G175" s="43">
        <f>F175/F$191</f>
        <v>2.2942920977060046E-2</v>
      </c>
      <c r="H175" s="33">
        <f t="shared" si="18"/>
        <v>19864.694284112426</v>
      </c>
      <c r="J175" s="33">
        <v>21381.931658134097</v>
      </c>
      <c r="K175" s="9">
        <f t="shared" si="21"/>
        <v>0</v>
      </c>
    </row>
    <row r="176" spans="2:12">
      <c r="B176" s="16" t="s">
        <v>268</v>
      </c>
      <c r="C176" s="130">
        <v>16048.094377407304</v>
      </c>
      <c r="D176" s="33">
        <f t="shared" si="16"/>
        <v>1625.6219830193563</v>
      </c>
      <c r="E176" s="33">
        <f t="shared" si="17"/>
        <v>5645.7517809139945</v>
      </c>
      <c r="F176" s="33">
        <f t="shared" si="19"/>
        <v>23319.468141340654</v>
      </c>
      <c r="G176" s="43">
        <f t="shared" si="20"/>
        <v>2.5021907437923988E-2</v>
      </c>
      <c r="H176" s="33">
        <f t="shared" si="18"/>
        <v>21664.745398230116</v>
      </c>
      <c r="J176" s="33">
        <v>23319.468141340654</v>
      </c>
      <c r="K176" s="9">
        <f t="shared" si="21"/>
        <v>0</v>
      </c>
    </row>
    <row r="177" spans="2:11">
      <c r="B177" s="16" t="s">
        <v>269</v>
      </c>
      <c r="C177" s="130">
        <v>23411.047925306033</v>
      </c>
      <c r="D177" s="33">
        <f t="shared" si="16"/>
        <v>3305.5443177858083</v>
      </c>
      <c r="E177" s="33">
        <f t="shared" si="17"/>
        <v>10752.680632463225</v>
      </c>
      <c r="F177" s="33">
        <f t="shared" si="19"/>
        <v>37469.272875555063</v>
      </c>
      <c r="G177" s="43">
        <f t="shared" si="20"/>
        <v>4.0204719592054732E-2</v>
      </c>
      <c r="H177" s="33">
        <f t="shared" si="18"/>
        <v>34810.496199380352</v>
      </c>
      <c r="J177" s="33">
        <v>37469.272875555063</v>
      </c>
      <c r="K177" s="9">
        <f t="shared" si="21"/>
        <v>0</v>
      </c>
    </row>
    <row r="178" spans="2:11">
      <c r="B178" s="16" t="s">
        <v>124</v>
      </c>
      <c r="C178" s="130">
        <v>7988.6947103647872</v>
      </c>
      <c r="D178" s="33">
        <f t="shared" si="16"/>
        <v>1014.9499598870225</v>
      </c>
      <c r="E178" s="33">
        <f t="shared" si="17"/>
        <v>3001.5480815433066</v>
      </c>
      <c r="F178" s="33">
        <f t="shared" si="19"/>
        <v>12005.192751795115</v>
      </c>
      <c r="G178" s="43">
        <f t="shared" si="20"/>
        <v>1.28816326336928E-2</v>
      </c>
      <c r="H178" s="33">
        <f t="shared" si="18"/>
        <v>11153.318028005677</v>
      </c>
      <c r="J178" s="33">
        <v>12005.192751795115</v>
      </c>
      <c r="K178" s="9">
        <f t="shared" si="21"/>
        <v>0</v>
      </c>
    </row>
    <row r="179" spans="2:11">
      <c r="B179" s="16" t="s">
        <v>125</v>
      </c>
      <c r="C179" s="130">
        <v>31528.910591526146</v>
      </c>
      <c r="D179" s="33">
        <f t="shared" si="16"/>
        <v>3653.3216342525857</v>
      </c>
      <c r="E179" s="33">
        <f t="shared" si="17"/>
        <v>12700.434964393395</v>
      </c>
      <c r="F179" s="33">
        <f t="shared" si="19"/>
        <v>47882.667190172127</v>
      </c>
      <c r="G179" s="43">
        <f t="shared" si="20"/>
        <v>5.1378344439571177E-2</v>
      </c>
      <c r="H179" s="33">
        <f t="shared" si="18"/>
        <v>44484.967983649163</v>
      </c>
      <c r="J179" s="33">
        <v>47882.66719017212</v>
      </c>
      <c r="K179" s="9">
        <f t="shared" si="21"/>
        <v>0</v>
      </c>
    </row>
    <row r="180" spans="2:11">
      <c r="B180" s="16" t="s">
        <v>198</v>
      </c>
      <c r="C180" s="130">
        <v>23612.300388861542</v>
      </c>
      <c r="D180" s="33">
        <f t="shared" si="16"/>
        <v>2641.8442237175354</v>
      </c>
      <c r="E180" s="33">
        <f t="shared" si="17"/>
        <v>10580.542968054333</v>
      </c>
      <c r="F180" s="33">
        <f t="shared" si="19"/>
        <v>36834.687580633414</v>
      </c>
      <c r="G180" s="43">
        <f t="shared" si="20"/>
        <v>3.9523806356180032E-2</v>
      </c>
      <c r="H180" s="33">
        <f t="shared" si="18"/>
        <v>34220.940349966884</v>
      </c>
      <c r="J180" s="33">
        <v>36834.687580633406</v>
      </c>
      <c r="K180" s="9">
        <f t="shared" si="21"/>
        <v>0</v>
      </c>
    </row>
    <row r="181" spans="2:11">
      <c r="B181" s="16" t="s">
        <v>301</v>
      </c>
      <c r="C181" s="130">
        <v>110660.82681085813</v>
      </c>
      <c r="D181" s="33">
        <f t="shared" si="16"/>
        <v>13304.558981461165</v>
      </c>
      <c r="E181" s="33">
        <f t="shared" si="17"/>
        <v>38424.727525831149</v>
      </c>
      <c r="F181" s="33">
        <f t="shared" si="19"/>
        <v>162390.11331815043</v>
      </c>
      <c r="G181" s="43">
        <f t="shared" si="20"/>
        <v>0.17424541416008232</v>
      </c>
      <c r="H181" s="33">
        <f t="shared" si="18"/>
        <v>150867.09692107094</v>
      </c>
      <c r="J181" s="33">
        <v>162390.11331815043</v>
      </c>
      <c r="K181" s="9">
        <f t="shared" si="21"/>
        <v>0</v>
      </c>
    </row>
    <row r="182" spans="2:11">
      <c r="B182" s="16" t="s">
        <v>302</v>
      </c>
      <c r="C182" s="130">
        <v>63782.852657701907</v>
      </c>
      <c r="D182" s="33">
        <f t="shared" si="16"/>
        <v>7758.0092840752268</v>
      </c>
      <c r="E182" s="33">
        <f t="shared" si="17"/>
        <v>25533.450118063767</v>
      </c>
      <c r="F182" s="33">
        <f t="shared" si="19"/>
        <v>97074.312059840915</v>
      </c>
      <c r="G182" s="43">
        <f t="shared" si="20"/>
        <v>0.10416122855972836</v>
      </c>
      <c r="H182" s="33">
        <f t="shared" si="18"/>
        <v>90186.030090302229</v>
      </c>
      <c r="J182" s="33">
        <v>97074.3120598409</v>
      </c>
      <c r="K182" s="9">
        <f t="shared" si="21"/>
        <v>0</v>
      </c>
    </row>
    <row r="183" spans="2:11">
      <c r="B183" s="16" t="s">
        <v>303</v>
      </c>
      <c r="C183" s="130">
        <v>11612.757202247976</v>
      </c>
      <c r="D183" s="33">
        <f t="shared" si="16"/>
        <v>1716.9576540669266</v>
      </c>
      <c r="E183" s="33">
        <f t="shared" si="17"/>
        <v>5606.649459665301</v>
      </c>
      <c r="F183" s="33">
        <f t="shared" si="19"/>
        <v>18936.364315980201</v>
      </c>
      <c r="G183" s="43">
        <f t="shared" si="20"/>
        <v>2.0318814831169766E-2</v>
      </c>
      <c r="H183" s="33">
        <f t="shared" si="18"/>
        <v>17592.661598767292</v>
      </c>
      <c r="J183" s="33">
        <v>18936.364315980201</v>
      </c>
      <c r="K183" s="9">
        <f t="shared" si="21"/>
        <v>0</v>
      </c>
    </row>
    <row r="184" spans="2:11">
      <c r="B184" s="16" t="s">
        <v>257</v>
      </c>
      <c r="C184" s="130">
        <v>34661.662750224234</v>
      </c>
      <c r="D184" s="33">
        <f t="shared" si="16"/>
        <v>4150.2684044246662</v>
      </c>
      <c r="E184" s="33">
        <f t="shared" si="17"/>
        <v>14015.267137168586</v>
      </c>
      <c r="F184" s="33">
        <f t="shared" si="19"/>
        <v>52827.198291817484</v>
      </c>
      <c r="G184" s="43">
        <f t="shared" si="20"/>
        <v>5.6683851357628767E-2</v>
      </c>
      <c r="H184" s="33">
        <f t="shared" si="18"/>
        <v>49078.640823076894</v>
      </c>
      <c r="J184" s="33">
        <v>52827.198291817484</v>
      </c>
      <c r="K184" s="9">
        <f t="shared" si="21"/>
        <v>0</v>
      </c>
    </row>
    <row r="185" spans="2:11">
      <c r="B185" s="16" t="s">
        <v>258</v>
      </c>
      <c r="C185" s="130">
        <v>104123.99043242223</v>
      </c>
      <c r="D185" s="33">
        <f t="shared" si="16"/>
        <v>8342.3493320169473</v>
      </c>
      <c r="E185" s="33">
        <f t="shared" si="17"/>
        <v>32963.972785049278</v>
      </c>
      <c r="F185" s="33">
        <f t="shared" si="19"/>
        <v>145430.31254948844</v>
      </c>
      <c r="G185" s="43">
        <f t="shared" si="20"/>
        <v>0.15604746202725572</v>
      </c>
      <c r="H185" s="33">
        <f t="shared" si="18"/>
        <v>135110.74418477539</v>
      </c>
      <c r="J185" s="33">
        <v>145430.31254948844</v>
      </c>
      <c r="K185" s="9">
        <f t="shared" si="21"/>
        <v>0</v>
      </c>
    </row>
    <row r="186" spans="2:11">
      <c r="B186" s="16" t="s">
        <v>211</v>
      </c>
      <c r="C186" s="130">
        <v>16941.047730356615</v>
      </c>
      <c r="D186" s="33">
        <f t="shared" si="16"/>
        <v>1861.7209112994062</v>
      </c>
      <c r="E186" s="33">
        <f t="shared" si="17"/>
        <v>7502.6389870337016</v>
      </c>
      <c r="F186" s="33">
        <f t="shared" si="19"/>
        <v>26305.407628689722</v>
      </c>
      <c r="G186" s="43">
        <f t="shared" si="20"/>
        <v>2.8225835632805847E-2</v>
      </c>
      <c r="H186" s="33">
        <f t="shared" si="18"/>
        <v>24438.806040430518</v>
      </c>
      <c r="J186" s="33">
        <v>26305.407628689722</v>
      </c>
      <c r="K186" s="9">
        <f t="shared" si="21"/>
        <v>0</v>
      </c>
    </row>
    <row r="187" spans="2:11">
      <c r="B187" s="16" t="s">
        <v>212</v>
      </c>
      <c r="C187" s="130">
        <v>9262.2879712950635</v>
      </c>
      <c r="D187" s="33">
        <f t="shared" si="16"/>
        <v>922.91941735193802</v>
      </c>
      <c r="E187" s="33">
        <f t="shared" si="17"/>
        <v>3276.2539064235316</v>
      </c>
      <c r="F187" s="33">
        <f t="shared" si="19"/>
        <v>13461.461295070532</v>
      </c>
      <c r="G187" s="43">
        <f t="shared" si="20"/>
        <v>1.444421615719948E-2</v>
      </c>
      <c r="H187" s="33">
        <f t="shared" si="18"/>
        <v>12506.251423839958</v>
      </c>
      <c r="J187" s="33">
        <v>13461.461295070532</v>
      </c>
      <c r="K187" s="9">
        <f t="shared" si="21"/>
        <v>0</v>
      </c>
    </row>
    <row r="188" spans="2:11">
      <c r="B188" s="16" t="s">
        <v>108</v>
      </c>
      <c r="C188" s="130">
        <v>33030.001180710606</v>
      </c>
      <c r="D188" s="33">
        <f t="shared" si="16"/>
        <v>3430.900966034982</v>
      </c>
      <c r="E188" s="33">
        <f t="shared" si="17"/>
        <v>11195.358696607555</v>
      </c>
      <c r="F188" s="33">
        <f t="shared" si="19"/>
        <v>47656.260843353142</v>
      </c>
      <c r="G188" s="43">
        <f t="shared" si="20"/>
        <v>5.1135409282597334E-2</v>
      </c>
      <c r="H188" s="33">
        <f t="shared" si="18"/>
        <v>44274.627171815591</v>
      </c>
      <c r="J188" s="33">
        <v>47656.260843353142</v>
      </c>
      <c r="K188" s="9">
        <f t="shared" si="21"/>
        <v>0</v>
      </c>
    </row>
    <row r="189" spans="2:11">
      <c r="B189" s="16" t="s">
        <v>67</v>
      </c>
      <c r="C189" s="130">
        <v>4143.3036121911045</v>
      </c>
      <c r="D189" s="33">
        <f t="shared" si="16"/>
        <v>512.01469801622386</v>
      </c>
      <c r="E189" s="33">
        <f t="shared" si="17"/>
        <v>1626.4208044623203</v>
      </c>
      <c r="F189" s="33">
        <f t="shared" si="19"/>
        <v>6281.7391146696482</v>
      </c>
      <c r="G189" s="43">
        <f t="shared" si="20"/>
        <v>6.7403378895164656E-3</v>
      </c>
      <c r="H189" s="33">
        <f t="shared" si="18"/>
        <v>5835.9941038345369</v>
      </c>
      <c r="J189" s="33">
        <v>6281.7391146696482</v>
      </c>
      <c r="K189" s="9">
        <f t="shared" si="21"/>
        <v>0</v>
      </c>
    </row>
    <row r="190" spans="2:11">
      <c r="B190" s="16" t="s">
        <v>215</v>
      </c>
      <c r="C190" s="130">
        <v>1876.6809071407085</v>
      </c>
      <c r="D190" s="33">
        <f t="shared" si="16"/>
        <v>239.27033206812294</v>
      </c>
      <c r="E190" s="33">
        <f t="shared" si="17"/>
        <v>867.65371068437491</v>
      </c>
      <c r="F190" s="33">
        <f t="shared" si="19"/>
        <v>2983.6049498932061</v>
      </c>
      <c r="G190" s="43">
        <f t="shared" si="20"/>
        <v>3.2014232243663702E-3</v>
      </c>
      <c r="H190" s="33">
        <f t="shared" si="18"/>
        <v>2771.8917608478218</v>
      </c>
      <c r="J190" s="33">
        <v>2983.6049498932061</v>
      </c>
      <c r="K190" s="9">
        <f t="shared" si="21"/>
        <v>0</v>
      </c>
    </row>
    <row r="191" spans="2:11" ht="13.5" thickBot="1">
      <c r="B191" s="172" t="s">
        <v>209</v>
      </c>
      <c r="C191" s="157">
        <v>624495.43662765715</v>
      </c>
      <c r="D191" s="148">
        <f t="shared" ref="D191:H191" si="22">SUM(D173:D190)</f>
        <v>68649.612995983523</v>
      </c>
      <c r="E191" s="148">
        <f t="shared" si="22"/>
        <v>238817.00000000009</v>
      </c>
      <c r="F191" s="148">
        <f t="shared" si="22"/>
        <v>931962.04962364049</v>
      </c>
      <c r="G191" s="178">
        <f t="shared" si="22"/>
        <v>1.0000000000000002</v>
      </c>
      <c r="H191" s="433">
        <f t="shared" si="22"/>
        <v>865831.09029467311</v>
      </c>
      <c r="J191" s="33">
        <v>931962.04962364072</v>
      </c>
      <c r="K191" s="9">
        <f t="shared" si="21"/>
        <v>0</v>
      </c>
    </row>
    <row r="192" spans="2:11">
      <c r="H192" s="343"/>
    </row>
    <row r="193" spans="1:11">
      <c r="B193" s="438" t="s">
        <v>320</v>
      </c>
      <c r="C193" s="343"/>
      <c r="H193" s="445">
        <f>F63</f>
        <v>865831.09029467299</v>
      </c>
    </row>
    <row r="194" spans="1:11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</row>
    <row r="195" spans="1:11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</row>
    <row r="196" spans="1:11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</row>
    <row r="197" spans="1:11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</row>
    <row r="198" spans="1:11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</row>
    <row r="199" spans="1:11">
      <c r="A199" s="32"/>
      <c r="B199" s="32"/>
      <c r="C199" s="80"/>
      <c r="D199" s="32"/>
      <c r="E199" s="81"/>
      <c r="F199" s="81"/>
      <c r="G199" s="81"/>
      <c r="H199" s="81"/>
      <c r="I199" s="81"/>
      <c r="J199" s="81"/>
      <c r="K199" s="32"/>
    </row>
    <row r="200" spans="1:11">
      <c r="A200" s="32"/>
      <c r="B200" s="32"/>
      <c r="C200" s="33"/>
      <c r="D200" s="82"/>
      <c r="E200" s="33"/>
      <c r="F200" s="33"/>
      <c r="G200" s="33"/>
      <c r="H200" s="33"/>
      <c r="I200" s="33"/>
      <c r="J200" s="33"/>
      <c r="K200" s="32"/>
    </row>
    <row r="201" spans="1:11">
      <c r="A201" s="32"/>
      <c r="B201" s="32"/>
      <c r="C201" s="33"/>
      <c r="D201" s="82"/>
      <c r="E201" s="33"/>
      <c r="F201" s="33"/>
      <c r="G201" s="33"/>
      <c r="H201" s="33"/>
      <c r="I201" s="33"/>
      <c r="J201" s="33"/>
      <c r="K201" s="32"/>
    </row>
    <row r="202" spans="1:11">
      <c r="A202" s="32"/>
      <c r="B202" s="32"/>
      <c r="C202" s="33"/>
      <c r="D202" s="82"/>
      <c r="E202" s="33"/>
      <c r="F202" s="33"/>
      <c r="G202" s="33"/>
      <c r="H202" s="33"/>
      <c r="I202" s="33"/>
      <c r="J202" s="33"/>
      <c r="K202" s="32"/>
    </row>
    <row r="203" spans="1:11">
      <c r="A203" s="32"/>
      <c r="B203" s="32"/>
      <c r="C203" s="33"/>
      <c r="D203" s="82"/>
      <c r="E203" s="33"/>
      <c r="F203" s="33"/>
      <c r="G203" s="33"/>
      <c r="H203" s="33"/>
      <c r="I203" s="33"/>
      <c r="J203" s="33"/>
      <c r="K203" s="32"/>
    </row>
    <row r="204" spans="1:11">
      <c r="A204" s="32"/>
      <c r="B204" s="32"/>
      <c r="C204" s="33"/>
      <c r="D204" s="82"/>
      <c r="E204" s="33"/>
      <c r="F204" s="33"/>
      <c r="G204" s="33"/>
      <c r="H204" s="33"/>
      <c r="I204" s="33"/>
      <c r="J204" s="33"/>
      <c r="K204" s="32"/>
    </row>
    <row r="205" spans="1:11">
      <c r="A205" s="32"/>
      <c r="B205" s="32"/>
      <c r="C205" s="33"/>
      <c r="D205" s="82"/>
      <c r="E205" s="33"/>
      <c r="F205" s="33"/>
      <c r="G205" s="33"/>
      <c r="H205" s="33"/>
      <c r="I205" s="33"/>
      <c r="J205" s="33"/>
      <c r="K205" s="32"/>
    </row>
    <row r="206" spans="1:11">
      <c r="A206" s="32"/>
      <c r="B206" s="32"/>
      <c r="C206" s="33"/>
      <c r="D206" s="82"/>
      <c r="E206" s="33"/>
      <c r="F206" s="33"/>
      <c r="G206" s="33"/>
      <c r="H206" s="33"/>
      <c r="I206" s="33"/>
      <c r="J206" s="33"/>
      <c r="K206" s="32"/>
    </row>
    <row r="207" spans="1:11">
      <c r="A207" s="32"/>
      <c r="B207" s="32"/>
      <c r="C207" s="33"/>
      <c r="D207" s="82"/>
      <c r="E207" s="33"/>
      <c r="F207" s="33"/>
      <c r="G207" s="33"/>
      <c r="H207" s="33"/>
      <c r="I207" s="33"/>
      <c r="J207" s="33"/>
      <c r="K207" s="32"/>
    </row>
    <row r="208" spans="1:11">
      <c r="A208" s="32"/>
      <c r="B208" s="32"/>
      <c r="C208" s="33"/>
      <c r="D208" s="82"/>
      <c r="E208" s="33"/>
      <c r="F208" s="33"/>
      <c r="G208" s="33"/>
      <c r="H208" s="33"/>
      <c r="I208" s="33"/>
      <c r="J208" s="33"/>
      <c r="K208" s="32"/>
    </row>
    <row r="209" spans="1:11">
      <c r="A209" s="32"/>
      <c r="B209" s="32"/>
      <c r="C209" s="33"/>
      <c r="D209" s="82"/>
      <c r="E209" s="33"/>
      <c r="F209" s="33"/>
      <c r="G209" s="33"/>
      <c r="H209" s="33"/>
      <c r="I209" s="33"/>
      <c r="J209" s="33"/>
      <c r="K209" s="32"/>
    </row>
    <row r="210" spans="1:11">
      <c r="A210" s="32"/>
      <c r="B210" s="32"/>
      <c r="C210" s="33"/>
      <c r="D210" s="82"/>
      <c r="E210" s="33"/>
      <c r="F210" s="33"/>
      <c r="G210" s="33"/>
      <c r="H210" s="33"/>
      <c r="I210" s="33"/>
      <c r="J210" s="33"/>
      <c r="K210" s="32"/>
    </row>
    <row r="211" spans="1:11">
      <c r="A211" s="32"/>
      <c r="B211" s="32"/>
      <c r="C211" s="33"/>
      <c r="D211" s="82"/>
      <c r="E211" s="33"/>
      <c r="F211" s="33"/>
      <c r="G211" s="33"/>
      <c r="H211" s="33"/>
      <c r="I211" s="33"/>
      <c r="J211" s="33"/>
      <c r="K211" s="32"/>
    </row>
    <row r="212" spans="1:11">
      <c r="A212" s="32"/>
      <c r="B212" s="32"/>
      <c r="C212" s="33"/>
      <c r="D212" s="82"/>
      <c r="E212" s="33"/>
      <c r="F212" s="33"/>
      <c r="G212" s="33"/>
      <c r="H212" s="33"/>
      <c r="I212" s="33"/>
      <c r="J212" s="33"/>
      <c r="K212" s="32"/>
    </row>
    <row r="213" spans="1:11">
      <c r="A213" s="32"/>
      <c r="B213" s="32"/>
      <c r="C213" s="33"/>
      <c r="D213" s="82"/>
      <c r="E213" s="33"/>
      <c r="F213" s="33"/>
      <c r="G213" s="33"/>
      <c r="H213" s="33"/>
      <c r="I213" s="33"/>
      <c r="J213" s="33"/>
      <c r="K213" s="32"/>
    </row>
    <row r="214" spans="1:11">
      <c r="A214" s="32"/>
      <c r="B214" s="32"/>
      <c r="C214" s="33"/>
      <c r="D214" s="82"/>
      <c r="E214" s="33"/>
      <c r="F214" s="33"/>
      <c r="G214" s="33"/>
      <c r="H214" s="33"/>
      <c r="I214" s="33"/>
      <c r="J214" s="33"/>
      <c r="K214" s="32"/>
    </row>
    <row r="215" spans="1:11">
      <c r="A215" s="32"/>
      <c r="B215" s="32"/>
      <c r="C215" s="33"/>
      <c r="D215" s="82"/>
      <c r="E215" s="33"/>
      <c r="F215" s="33"/>
      <c r="G215" s="33"/>
      <c r="H215" s="33"/>
      <c r="I215" s="33"/>
      <c r="J215" s="33"/>
      <c r="K215" s="32"/>
    </row>
    <row r="216" spans="1:11">
      <c r="A216" s="32"/>
      <c r="B216" s="32"/>
      <c r="C216" s="33"/>
      <c r="D216" s="82"/>
      <c r="E216" s="33"/>
      <c r="F216" s="33"/>
      <c r="G216" s="33"/>
      <c r="H216" s="33"/>
      <c r="I216" s="33"/>
      <c r="J216" s="33"/>
      <c r="K216" s="32"/>
    </row>
    <row r="217" spans="1:11">
      <c r="A217" s="32"/>
      <c r="B217" s="32"/>
      <c r="C217" s="33"/>
      <c r="D217" s="82"/>
      <c r="E217" s="33"/>
      <c r="F217" s="33"/>
      <c r="G217" s="33"/>
      <c r="H217" s="33"/>
      <c r="I217" s="33"/>
      <c r="J217" s="33"/>
      <c r="K217" s="32"/>
    </row>
    <row r="218" spans="1:11">
      <c r="A218" s="32"/>
      <c r="B218" s="32"/>
      <c r="C218" s="33"/>
      <c r="D218" s="33"/>
      <c r="E218" s="33"/>
      <c r="F218" s="33"/>
      <c r="G218" s="33"/>
      <c r="H218" s="33"/>
      <c r="I218" s="33"/>
      <c r="J218" s="33"/>
      <c r="K218" s="32"/>
    </row>
    <row r="219" spans="1:11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</row>
  </sheetData>
  <phoneticPr fontId="6"/>
  <hyperlinks>
    <hyperlink ref="B46" r:id="rId1"/>
    <hyperlink ref="H18" r:id="rId2" display="http://www.minhap.gob.es/es-ES/Areas Tematicas/Financiacion Autonomica/Paginas/haciendas 2005.aspx"/>
    <hyperlink ref="B17" r:id="rId3" display="http://www.minhap.gob.es/es-ES/Estadistica e Informes/Estadisticas territoriales/Paginas/Informes financiacion comunidades autonomas2.aspx"/>
  </hyperlinks>
  <pageMargins left="0.75" right="0.75" top="1" bottom="1" header="0.5" footer="0.5"/>
  <pageSetup paperSize="9" orientation="portrait" horizontalDpi="4294967292" verticalDpi="4294967292" r:id="rId4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66CC"/>
  </sheetPr>
  <dimension ref="A2:L197"/>
  <sheetViews>
    <sheetView topLeftCell="D1" zoomScaleNormal="100" workbookViewId="0">
      <selection activeCell="G23" sqref="G23:G41"/>
    </sheetView>
  </sheetViews>
  <sheetFormatPr baseColWidth="10" defaultRowHeight="12.75"/>
  <cols>
    <col min="1" max="1" width="5.625" style="16" customWidth="1"/>
    <col min="2" max="2" width="33" style="16" customWidth="1"/>
    <col min="3" max="3" width="26.375" style="16" customWidth="1"/>
    <col min="4" max="4" width="25.75" style="16" customWidth="1"/>
    <col min="5" max="5" width="21" style="16" customWidth="1"/>
    <col min="6" max="6" width="14.75" style="16" customWidth="1"/>
    <col min="7" max="7" width="11.75" style="16" customWidth="1"/>
    <col min="8" max="16384" width="11" style="16"/>
  </cols>
  <sheetData>
    <row r="2" spans="2:5">
      <c r="B2" s="15" t="s">
        <v>323</v>
      </c>
    </row>
    <row r="3" spans="2:5">
      <c r="B3" s="4" t="s">
        <v>333</v>
      </c>
    </row>
    <row r="5" spans="2:5">
      <c r="B5" s="15" t="s">
        <v>73</v>
      </c>
    </row>
    <row r="6" spans="2:5">
      <c r="B6" s="117">
        <f>D41</f>
        <v>307793.45000000007</v>
      </c>
      <c r="D6" s="100">
        <f>+B6-D41</f>
        <v>0</v>
      </c>
    </row>
    <row r="8" spans="2:5">
      <c r="B8" s="15" t="s">
        <v>282</v>
      </c>
    </row>
    <row r="9" spans="2:5">
      <c r="B9" s="373" t="s">
        <v>687</v>
      </c>
    </row>
    <row r="11" spans="2:5">
      <c r="B11" s="15" t="s">
        <v>441</v>
      </c>
    </row>
    <row r="12" spans="2:5">
      <c r="B12" s="313" t="s">
        <v>769</v>
      </c>
      <c r="E12" s="320" t="s">
        <v>635</v>
      </c>
    </row>
    <row r="13" spans="2:5">
      <c r="B13" s="16" t="s">
        <v>770</v>
      </c>
    </row>
    <row r="14" spans="2:5" s="207" customFormat="1">
      <c r="B14" s="320" t="s">
        <v>576</v>
      </c>
      <c r="E14" s="320" t="s">
        <v>575</v>
      </c>
    </row>
    <row r="15" spans="2:5" s="207" customFormat="1">
      <c r="B15" s="313" t="s">
        <v>732</v>
      </c>
      <c r="E15" s="320" t="s">
        <v>631</v>
      </c>
    </row>
    <row r="16" spans="2:5" s="207" customFormat="1">
      <c r="B16" s="323" t="s">
        <v>733</v>
      </c>
    </row>
    <row r="17" spans="1:8" s="313" customFormat="1">
      <c r="B17" s="320" t="s">
        <v>636</v>
      </c>
      <c r="H17" s="320"/>
    </row>
    <row r="18" spans="1:8" s="313" customFormat="1">
      <c r="B18" s="323"/>
      <c r="H18" s="320"/>
    </row>
    <row r="19" spans="1:8">
      <c r="B19" s="2" t="s">
        <v>284</v>
      </c>
    </row>
    <row r="20" spans="1:8">
      <c r="D20" s="143" t="s">
        <v>453</v>
      </c>
    </row>
    <row r="21" spans="1:8">
      <c r="C21" s="344" t="s">
        <v>452</v>
      </c>
    </row>
    <row r="22" spans="1:8" ht="27.75" thickBot="1">
      <c r="A22" s="10"/>
      <c r="B22" s="151"/>
      <c r="C22" s="409" t="s">
        <v>655</v>
      </c>
      <c r="D22" s="151" t="s">
        <v>221</v>
      </c>
      <c r="E22" s="151" t="s">
        <v>222</v>
      </c>
      <c r="F22" s="151" t="s">
        <v>285</v>
      </c>
      <c r="G22" s="151" t="s">
        <v>262</v>
      </c>
    </row>
    <row r="23" spans="1:8">
      <c r="B23" s="16" t="s">
        <v>265</v>
      </c>
      <c r="C23" s="33">
        <v>8400674</v>
      </c>
      <c r="D23" s="109">
        <f>F121+E150+D177</f>
        <v>46898.350614757437</v>
      </c>
      <c r="E23" s="110">
        <f t="shared" ref="E23:E41" si="0">D23*1000/C23</f>
        <v>5.58268903361295</v>
      </c>
      <c r="F23" s="110">
        <f>E$41-E23</f>
        <v>1.0084789580947655</v>
      </c>
      <c r="G23" s="110">
        <f>F23*C23/1000</f>
        <v>8471.9029628137851</v>
      </c>
    </row>
    <row r="24" spans="1:8">
      <c r="B24" s="16" t="s">
        <v>266</v>
      </c>
      <c r="C24" s="33">
        <v>1321616</v>
      </c>
      <c r="D24" s="109">
        <f t="shared" ref="D24:D39" si="1">F122+E151+D178</f>
        <v>5984.695255172639</v>
      </c>
      <c r="E24" s="110">
        <f t="shared" si="0"/>
        <v>4.5283162848911021</v>
      </c>
      <c r="F24" s="110">
        <f t="shared" ref="F24:F41" si="2">E$41-E24</f>
        <v>2.0628517068166135</v>
      </c>
      <c r="G24" s="110">
        <f t="shared" ref="G24:G40" si="3">F24*C24/1000</f>
        <v>2726.2978213561451</v>
      </c>
    </row>
    <row r="25" spans="1:8">
      <c r="B25" s="16" t="s">
        <v>267</v>
      </c>
      <c r="C25" s="33">
        <v>1056492.5</v>
      </c>
      <c r="D25" s="109">
        <f t="shared" si="1"/>
        <v>6362.348735310602</v>
      </c>
      <c r="E25" s="110">
        <f t="shared" si="0"/>
        <v>6.022142831407324</v>
      </c>
      <c r="F25" s="110">
        <f t="shared" si="2"/>
        <v>0.56902516030039152</v>
      </c>
      <c r="G25" s="110">
        <f t="shared" si="3"/>
        <v>601.17081416866142</v>
      </c>
    </row>
    <row r="26" spans="1:8">
      <c r="B26" s="16" t="s">
        <v>268</v>
      </c>
      <c r="C26" s="33">
        <v>1103960.5</v>
      </c>
      <c r="D26" s="109">
        <f t="shared" si="1"/>
        <v>8078.3368555700445</v>
      </c>
      <c r="E26" s="110">
        <f t="shared" si="0"/>
        <v>7.3175959244647286</v>
      </c>
      <c r="F26" s="110">
        <f t="shared" si="2"/>
        <v>-0.72642793275701312</v>
      </c>
      <c r="G26" s="110">
        <f t="shared" si="3"/>
        <v>-801.94774386039853</v>
      </c>
    </row>
    <row r="27" spans="1:8">
      <c r="B27" s="16" t="s">
        <v>269</v>
      </c>
      <c r="C27" s="33">
        <v>2102560.5</v>
      </c>
      <c r="D27" s="109">
        <f t="shared" si="1"/>
        <v>2029.1015150710036</v>
      </c>
      <c r="E27" s="110">
        <f t="shared" si="0"/>
        <v>0.9650621302316883</v>
      </c>
      <c r="F27" s="110">
        <f t="shared" si="2"/>
        <v>5.6261058614760273</v>
      </c>
      <c r="G27" s="110">
        <f t="shared" si="3"/>
        <v>11829.227953157966</v>
      </c>
    </row>
    <row r="28" spans="1:8">
      <c r="B28" s="16" t="s">
        <v>124</v>
      </c>
      <c r="C28" s="33">
        <v>586917.5</v>
      </c>
      <c r="D28" s="109">
        <f t="shared" si="1"/>
        <v>4959.0945611569659</v>
      </c>
      <c r="E28" s="110">
        <f t="shared" si="0"/>
        <v>8.4493894987915095</v>
      </c>
      <c r="F28" s="110">
        <f t="shared" si="2"/>
        <v>-1.858221507083794</v>
      </c>
      <c r="G28" s="110">
        <f t="shared" si="3"/>
        <v>-1090.6227213838526</v>
      </c>
    </row>
    <row r="29" spans="1:8">
      <c r="B29" s="16" t="s">
        <v>125</v>
      </c>
      <c r="C29" s="33">
        <v>2483421</v>
      </c>
      <c r="D29" s="109">
        <f t="shared" si="1"/>
        <v>14456.109225793716</v>
      </c>
      <c r="E29" s="110">
        <f t="shared" si="0"/>
        <v>5.8210465425691877</v>
      </c>
      <c r="F29" s="110">
        <f t="shared" si="2"/>
        <v>0.77012144913852776</v>
      </c>
      <c r="G29" s="110">
        <f t="shared" si="3"/>
        <v>1912.5357793410519</v>
      </c>
    </row>
    <row r="30" spans="1:8">
      <c r="B30" s="16" t="s">
        <v>198</v>
      </c>
      <c r="C30" s="33">
        <v>2068901</v>
      </c>
      <c r="D30" s="109">
        <f t="shared" si="1"/>
        <v>12124.727625135358</v>
      </c>
      <c r="E30" s="110">
        <f t="shared" si="0"/>
        <v>5.8604677677353134</v>
      </c>
      <c r="F30" s="110">
        <f t="shared" si="2"/>
        <v>0.73070022397240209</v>
      </c>
      <c r="G30" s="110">
        <f t="shared" si="3"/>
        <v>1511.7464240767267</v>
      </c>
    </row>
    <row r="31" spans="1:8">
      <c r="B31" s="16" t="s">
        <v>301</v>
      </c>
      <c r="C31" s="33">
        <v>7513504.5</v>
      </c>
      <c r="D31" s="109">
        <f t="shared" si="1"/>
        <v>60935.18802089784</v>
      </c>
      <c r="E31" s="110">
        <f t="shared" si="0"/>
        <v>8.1100887103877888</v>
      </c>
      <c r="F31" s="110">
        <f t="shared" si="2"/>
        <v>-1.5189207186800733</v>
      </c>
      <c r="G31" s="110">
        <f t="shared" si="3"/>
        <v>-11412.417654945964</v>
      </c>
    </row>
    <row r="32" spans="1:8">
      <c r="B32" s="16" t="s">
        <v>302</v>
      </c>
      <c r="C32" s="33">
        <v>4992766.5</v>
      </c>
      <c r="D32" s="109">
        <f t="shared" si="1"/>
        <v>31700.754098164463</v>
      </c>
      <c r="E32" s="110">
        <f t="shared" si="0"/>
        <v>6.3493364046094412</v>
      </c>
      <c r="F32" s="110">
        <f t="shared" si="2"/>
        <v>0.24183158709827435</v>
      </c>
      <c r="G32" s="110">
        <f t="shared" si="3"/>
        <v>1207.4086467060963</v>
      </c>
    </row>
    <row r="33" spans="1:12">
      <c r="B33" s="16" t="s">
        <v>303</v>
      </c>
      <c r="C33" s="33">
        <v>1096314.5</v>
      </c>
      <c r="D33" s="109">
        <f t="shared" si="1"/>
        <v>5144.7967486024008</v>
      </c>
      <c r="E33" s="110">
        <f t="shared" si="0"/>
        <v>4.6928110032316459</v>
      </c>
      <c r="F33" s="110">
        <f t="shared" si="2"/>
        <v>1.8983569884760696</v>
      </c>
      <c r="G33" s="110">
        <f t="shared" si="3"/>
        <v>2081.1962926426481</v>
      </c>
    </row>
    <row r="34" spans="1:12">
      <c r="B34" s="16" t="s">
        <v>257</v>
      </c>
      <c r="C34" s="33">
        <v>2740521</v>
      </c>
      <c r="D34" s="109">
        <f t="shared" si="1"/>
        <v>15420.389327950063</v>
      </c>
      <c r="E34" s="110">
        <f t="shared" si="0"/>
        <v>5.6268094015517711</v>
      </c>
      <c r="F34" s="110">
        <f t="shared" si="2"/>
        <v>0.96435859015594438</v>
      </c>
      <c r="G34" s="110">
        <f t="shared" si="3"/>
        <v>2642.8449678527586</v>
      </c>
    </row>
    <row r="35" spans="1:12">
      <c r="B35" s="16" t="s">
        <v>258</v>
      </c>
      <c r="C35" s="33">
        <v>6445718</v>
      </c>
      <c r="D35" s="109">
        <f t="shared" si="1"/>
        <v>61704.484991226316</v>
      </c>
      <c r="E35" s="110">
        <f t="shared" si="0"/>
        <v>9.5729420665356937</v>
      </c>
      <c r="F35" s="110">
        <f t="shared" si="2"/>
        <v>-2.9817740748279782</v>
      </c>
      <c r="G35" s="110">
        <f t="shared" si="3"/>
        <v>-19219.674826052047</v>
      </c>
    </row>
    <row r="36" spans="1:12">
      <c r="B36" s="16" t="s">
        <v>211</v>
      </c>
      <c r="C36" s="33">
        <v>1467053</v>
      </c>
      <c r="D36" s="109">
        <f t="shared" si="1"/>
        <v>8872.7994459029287</v>
      </c>
      <c r="E36" s="110">
        <f t="shared" si="0"/>
        <v>6.0480428763670631</v>
      </c>
      <c r="F36" s="110">
        <f t="shared" si="2"/>
        <v>0.54312511534065244</v>
      </c>
      <c r="G36" s="110">
        <f t="shared" si="3"/>
        <v>796.79332983585016</v>
      </c>
    </row>
    <row r="37" spans="1:12">
      <c r="B37" s="16" t="s">
        <v>212</v>
      </c>
      <c r="C37" s="33">
        <v>640633</v>
      </c>
      <c r="D37" s="109">
        <f t="shared" si="1"/>
        <v>5016.3644533066636</v>
      </c>
      <c r="E37" s="110">
        <f t="shared" si="0"/>
        <v>7.830324777691227</v>
      </c>
      <c r="F37" s="110">
        <f t="shared" si="2"/>
        <v>-1.2391567859835115</v>
      </c>
      <c r="G37" s="110">
        <f t="shared" si="3"/>
        <v>-793.84472927497495</v>
      </c>
    </row>
    <row r="38" spans="1:12">
      <c r="B38" s="16" t="s">
        <v>108</v>
      </c>
      <c r="C38" s="33">
        <v>2189121</v>
      </c>
      <c r="D38" s="109">
        <f t="shared" si="1"/>
        <v>15893.838708006682</v>
      </c>
      <c r="E38" s="110">
        <f t="shared" si="0"/>
        <v>7.2603746928592257</v>
      </c>
      <c r="F38" s="110">
        <f t="shared" si="2"/>
        <v>-0.66920670115151015</v>
      </c>
      <c r="G38" s="110">
        <f t="shared" si="3"/>
        <v>-1464.974442831495</v>
      </c>
    </row>
    <row r="39" spans="1:12">
      <c r="B39" s="16" t="s">
        <v>67</v>
      </c>
      <c r="C39" s="33">
        <v>318027.5</v>
      </c>
      <c r="D39" s="109">
        <f t="shared" si="1"/>
        <v>1882.5971709134562</v>
      </c>
      <c r="E39" s="110">
        <f t="shared" si="0"/>
        <v>5.919604974140463</v>
      </c>
      <c r="F39" s="110">
        <f t="shared" si="2"/>
        <v>0.67156301756725245</v>
      </c>
      <c r="G39" s="110">
        <f t="shared" si="3"/>
        <v>213.57550756936936</v>
      </c>
    </row>
    <row r="40" spans="1:12">
      <c r="B40" s="46" t="s">
        <v>215</v>
      </c>
      <c r="C40" s="144">
        <v>169659.5</v>
      </c>
      <c r="D40" s="109">
        <f>F138+E167+D194+C78</f>
        <v>329.4726470614263</v>
      </c>
      <c r="E40" s="188">
        <f t="shared" si="0"/>
        <v>1.9419640342063151</v>
      </c>
      <c r="F40" s="188">
        <f t="shared" si="2"/>
        <v>4.6492039575014008</v>
      </c>
      <c r="G40" s="188">
        <f t="shared" si="3"/>
        <v>788.78161882770883</v>
      </c>
    </row>
    <row r="41" spans="1:12" s="2" customFormat="1" ht="14.25" thickBot="1">
      <c r="A41" s="1"/>
      <c r="B41" s="167" t="s">
        <v>209</v>
      </c>
      <c r="C41" s="169">
        <v>46697861.5</v>
      </c>
      <c r="D41" s="276">
        <f>SUM(D23:D40)</f>
        <v>307793.45000000007</v>
      </c>
      <c r="E41" s="277">
        <f t="shared" si="0"/>
        <v>6.5911679917077155</v>
      </c>
      <c r="F41" s="278">
        <f t="shared" si="2"/>
        <v>0</v>
      </c>
      <c r="G41" s="277">
        <f>SUM(G23:G40)</f>
        <v>3.5242919693700969E-11</v>
      </c>
    </row>
    <row r="42" spans="1:12">
      <c r="D42" s="9"/>
      <c r="E42" s="9"/>
    </row>
    <row r="43" spans="1:12" s="187" customFormat="1">
      <c r="D43" s="9"/>
      <c r="E43" s="9"/>
    </row>
    <row r="45" spans="1:12">
      <c r="A45" s="44" t="s">
        <v>201</v>
      </c>
      <c r="G45" s="313"/>
      <c r="H45" s="313"/>
      <c r="I45" s="313"/>
      <c r="J45" s="313"/>
      <c r="K45" s="313"/>
      <c r="L45" s="313"/>
    </row>
    <row r="46" spans="1:12">
      <c r="B46" s="16" t="s">
        <v>917</v>
      </c>
      <c r="G46" s="313"/>
      <c r="H46" s="313"/>
      <c r="I46" s="313"/>
      <c r="J46" s="313"/>
      <c r="K46" s="313"/>
      <c r="L46" s="313"/>
    </row>
    <row r="47" spans="1:12">
      <c r="B47" s="187" t="s">
        <v>346</v>
      </c>
      <c r="G47" s="313"/>
      <c r="H47" s="313"/>
      <c r="I47" s="313"/>
      <c r="J47" s="313"/>
      <c r="K47" s="313"/>
      <c r="L47" s="313"/>
    </row>
    <row r="48" spans="1:12">
      <c r="B48" s="15" t="s">
        <v>347</v>
      </c>
      <c r="G48" s="313"/>
      <c r="H48" s="313"/>
      <c r="I48" s="313"/>
      <c r="J48" s="313"/>
      <c r="K48" s="313"/>
      <c r="L48" s="313"/>
    </row>
    <row r="49" spans="2:12" ht="13.5">
      <c r="B49" s="327" t="s">
        <v>918</v>
      </c>
      <c r="G49" s="313"/>
      <c r="H49" s="313"/>
      <c r="I49" s="313"/>
      <c r="J49" s="313"/>
      <c r="K49" s="313"/>
      <c r="L49" s="313"/>
    </row>
    <row r="50" spans="2:12" s="187" customFormat="1">
      <c r="B50" s="186"/>
      <c r="C50" s="32"/>
      <c r="D50" s="32"/>
      <c r="E50" s="32"/>
      <c r="G50" s="313"/>
      <c r="H50" s="313"/>
      <c r="I50" s="313"/>
      <c r="J50" s="313"/>
      <c r="K50" s="313"/>
    </row>
    <row r="51" spans="2:12">
      <c r="C51" s="111" t="s">
        <v>694</v>
      </c>
      <c r="D51" s="111" t="s">
        <v>704</v>
      </c>
      <c r="E51" s="32"/>
      <c r="G51" s="313"/>
      <c r="H51" s="313"/>
      <c r="I51" s="313"/>
      <c r="J51" s="313"/>
      <c r="K51" s="313"/>
      <c r="L51" s="313"/>
    </row>
    <row r="52" spans="2:12" s="25" customFormat="1" ht="13.5" thickBot="1">
      <c r="B52" s="189"/>
      <c r="C52" s="409" t="s">
        <v>616</v>
      </c>
      <c r="D52" s="409" t="s">
        <v>617</v>
      </c>
      <c r="E52" s="190" t="s">
        <v>209</v>
      </c>
      <c r="G52" s="313"/>
      <c r="H52" s="313"/>
      <c r="I52" s="313"/>
      <c r="J52" s="313"/>
      <c r="K52" s="313"/>
      <c r="L52" s="313"/>
    </row>
    <row r="53" spans="2:12">
      <c r="B53" s="94" t="s">
        <v>265</v>
      </c>
      <c r="C53" s="130">
        <v>32816.83</v>
      </c>
      <c r="D53" s="130">
        <v>0</v>
      </c>
      <c r="E53" s="33">
        <f t="shared" ref="E53:E69" si="4">C53+D53</f>
        <v>32816.83</v>
      </c>
      <c r="G53" s="313"/>
      <c r="H53" s="313"/>
      <c r="I53" s="313"/>
      <c r="J53" s="313"/>
      <c r="K53" s="313"/>
      <c r="L53" s="313"/>
    </row>
    <row r="54" spans="2:12">
      <c r="B54" s="94" t="s">
        <v>266</v>
      </c>
      <c r="C54" s="130">
        <v>5807.05</v>
      </c>
      <c r="D54" s="130">
        <v>0</v>
      </c>
      <c r="E54" s="33">
        <f t="shared" si="4"/>
        <v>5807.05</v>
      </c>
      <c r="G54" s="313"/>
      <c r="H54" s="313"/>
      <c r="I54" s="313"/>
      <c r="J54" s="313"/>
      <c r="K54" s="313"/>
      <c r="L54" s="313"/>
    </row>
    <row r="55" spans="2:12">
      <c r="B55" s="94" t="s">
        <v>267</v>
      </c>
      <c r="C55" s="130">
        <v>4511.4799999999996</v>
      </c>
      <c r="D55" s="130">
        <v>0</v>
      </c>
      <c r="E55" s="33">
        <f t="shared" si="4"/>
        <v>4511.4799999999996</v>
      </c>
      <c r="G55" s="313"/>
      <c r="H55" s="313"/>
      <c r="I55" s="313"/>
      <c r="J55" s="313"/>
      <c r="K55" s="313"/>
      <c r="L55" s="313"/>
    </row>
    <row r="56" spans="2:12">
      <c r="B56" s="94" t="s">
        <v>268</v>
      </c>
      <c r="C56" s="130">
        <v>18261.060000000001</v>
      </c>
      <c r="D56" s="130">
        <v>0</v>
      </c>
      <c r="E56" s="33">
        <f t="shared" si="4"/>
        <v>18261.060000000001</v>
      </c>
      <c r="G56" s="313"/>
      <c r="H56" s="313"/>
      <c r="I56" s="313"/>
      <c r="J56" s="313"/>
      <c r="K56" s="313"/>
      <c r="L56" s="313"/>
    </row>
    <row r="57" spans="2:12">
      <c r="B57" s="94" t="s">
        <v>269</v>
      </c>
      <c r="C57" s="130">
        <v>0</v>
      </c>
      <c r="D57" s="130">
        <v>0</v>
      </c>
      <c r="E57" s="33">
        <f t="shared" si="4"/>
        <v>0</v>
      </c>
      <c r="G57" s="313"/>
      <c r="H57" s="313"/>
      <c r="I57" s="313"/>
      <c r="J57" s="313"/>
      <c r="K57" s="313"/>
      <c r="L57" s="313"/>
    </row>
    <row r="58" spans="2:12">
      <c r="B58" s="94" t="s">
        <v>124</v>
      </c>
      <c r="C58" s="130">
        <v>4476.6099999999997</v>
      </c>
      <c r="D58" s="130">
        <v>0</v>
      </c>
      <c r="E58" s="33">
        <f t="shared" si="4"/>
        <v>4476.6099999999997</v>
      </c>
      <c r="G58" s="313"/>
      <c r="H58" s="313"/>
      <c r="I58" s="313"/>
      <c r="J58" s="313"/>
      <c r="K58" s="313"/>
      <c r="L58" s="313"/>
    </row>
    <row r="59" spans="2:12">
      <c r="B59" s="94" t="s">
        <v>125</v>
      </c>
      <c r="C59" s="130">
        <v>10223.75</v>
      </c>
      <c r="D59" s="130">
        <v>0</v>
      </c>
      <c r="E59" s="33">
        <f t="shared" si="4"/>
        <v>10223.75</v>
      </c>
      <c r="G59" s="313"/>
      <c r="H59" s="313"/>
      <c r="I59" s="313"/>
      <c r="J59" s="313"/>
      <c r="K59" s="313"/>
      <c r="L59" s="313"/>
    </row>
    <row r="60" spans="2:12">
      <c r="B60" s="94" t="s">
        <v>198</v>
      </c>
      <c r="C60" s="130">
        <v>7507.01</v>
      </c>
      <c r="D60" s="130">
        <v>0</v>
      </c>
      <c r="E60" s="33">
        <f t="shared" si="4"/>
        <v>7507.01</v>
      </c>
      <c r="G60" s="313"/>
      <c r="H60" s="313"/>
      <c r="I60" s="313"/>
      <c r="J60" s="313"/>
      <c r="K60" s="313"/>
      <c r="L60" s="313"/>
    </row>
    <row r="61" spans="2:12">
      <c r="B61" s="94" t="s">
        <v>301</v>
      </c>
      <c r="C61" s="130">
        <v>53810.13</v>
      </c>
      <c r="D61" s="130">
        <v>0</v>
      </c>
      <c r="E61" s="33">
        <f t="shared" si="4"/>
        <v>53810.13</v>
      </c>
      <c r="G61" s="313"/>
      <c r="H61" s="313"/>
      <c r="I61" s="313"/>
      <c r="J61" s="313"/>
      <c r="K61" s="313"/>
      <c r="L61" s="313"/>
    </row>
    <row r="62" spans="2:12">
      <c r="B62" s="94" t="s">
        <v>302</v>
      </c>
      <c r="C62" s="130">
        <v>29318.3</v>
      </c>
      <c r="D62" s="130">
        <v>0</v>
      </c>
      <c r="E62" s="33">
        <f t="shared" si="4"/>
        <v>29318.3</v>
      </c>
      <c r="G62" s="313"/>
      <c r="H62" s="313"/>
      <c r="I62" s="313"/>
      <c r="J62" s="313"/>
      <c r="K62" s="313"/>
      <c r="L62" s="313"/>
    </row>
    <row r="63" spans="2:12">
      <c r="B63" s="94" t="s">
        <v>303</v>
      </c>
      <c r="C63" s="130">
        <v>3289.38</v>
      </c>
      <c r="D63" s="130">
        <v>0</v>
      </c>
      <c r="E63" s="33">
        <f t="shared" si="4"/>
        <v>3289.38</v>
      </c>
      <c r="G63" s="313"/>
      <c r="H63" s="313"/>
      <c r="I63" s="313"/>
      <c r="J63" s="313"/>
      <c r="K63" s="313"/>
      <c r="L63" s="313"/>
    </row>
    <row r="64" spans="2:12">
      <c r="B64" s="94" t="s">
        <v>257</v>
      </c>
      <c r="C64" s="130">
        <v>16336.82</v>
      </c>
      <c r="D64" s="130">
        <v>0</v>
      </c>
      <c r="E64" s="33">
        <f t="shared" si="4"/>
        <v>16336.82</v>
      </c>
      <c r="G64" s="313"/>
      <c r="H64" s="313"/>
      <c r="I64" s="313"/>
      <c r="J64" s="313"/>
      <c r="K64" s="313"/>
      <c r="L64" s="313"/>
    </row>
    <row r="65" spans="1:12">
      <c r="B65" s="94" t="s">
        <v>258</v>
      </c>
      <c r="C65" s="130">
        <v>94066.59</v>
      </c>
      <c r="D65" s="130">
        <v>0</v>
      </c>
      <c r="E65" s="33">
        <f t="shared" si="4"/>
        <v>94066.59</v>
      </c>
      <c r="G65" s="313"/>
      <c r="H65" s="313"/>
      <c r="I65" s="313"/>
      <c r="J65" s="313"/>
      <c r="K65" s="313"/>
      <c r="L65" s="313"/>
    </row>
    <row r="66" spans="1:12">
      <c r="B66" s="94" t="s">
        <v>211</v>
      </c>
      <c r="C66" s="130">
        <v>6611.37</v>
      </c>
      <c r="D66" s="130">
        <v>0</v>
      </c>
      <c r="E66" s="33">
        <f t="shared" si="4"/>
        <v>6611.37</v>
      </c>
      <c r="G66" s="313"/>
      <c r="H66" s="313"/>
      <c r="I66" s="313"/>
      <c r="J66" s="313"/>
      <c r="K66" s="313"/>
      <c r="L66" s="313"/>
    </row>
    <row r="67" spans="1:12">
      <c r="B67" s="94" t="s">
        <v>212</v>
      </c>
      <c r="C67" s="130">
        <v>0</v>
      </c>
      <c r="D67" s="130">
        <v>3887</v>
      </c>
      <c r="E67" s="33">
        <f t="shared" si="4"/>
        <v>3887</v>
      </c>
      <c r="G67" s="313"/>
      <c r="H67" s="313"/>
      <c r="I67" s="313"/>
      <c r="J67" s="313"/>
      <c r="K67" s="313"/>
      <c r="L67" s="313"/>
    </row>
    <row r="68" spans="1:12">
      <c r="B68" s="94" t="s">
        <v>108</v>
      </c>
      <c r="C68" s="130">
        <v>0</v>
      </c>
      <c r="D68" s="130">
        <v>14913</v>
      </c>
      <c r="E68" s="33">
        <f t="shared" si="4"/>
        <v>14913</v>
      </c>
      <c r="G68" s="313"/>
      <c r="H68" s="313"/>
      <c r="I68" s="313"/>
      <c r="J68" s="313"/>
      <c r="K68" s="313"/>
      <c r="L68" s="313"/>
    </row>
    <row r="69" spans="1:12">
      <c r="B69" s="94" t="s">
        <v>67</v>
      </c>
      <c r="C69" s="130">
        <v>1872.07</v>
      </c>
      <c r="D69" s="130">
        <v>0</v>
      </c>
      <c r="E69" s="33">
        <f t="shared" si="4"/>
        <v>1872.07</v>
      </c>
      <c r="G69" s="313"/>
      <c r="H69" s="313"/>
      <c r="I69" s="313"/>
      <c r="J69" s="313"/>
      <c r="K69" s="313"/>
      <c r="L69" s="313"/>
    </row>
    <row r="70" spans="1:12">
      <c r="B70" s="94" t="s">
        <v>215</v>
      </c>
      <c r="C70" s="130">
        <v>0</v>
      </c>
      <c r="D70" s="130">
        <v>0</v>
      </c>
      <c r="E70" s="8">
        <f>C70+D70+C78</f>
        <v>85</v>
      </c>
      <c r="G70" s="313"/>
      <c r="H70" s="313"/>
      <c r="I70" s="313"/>
      <c r="J70" s="313"/>
      <c r="K70" s="313"/>
      <c r="L70" s="313"/>
    </row>
    <row r="71" spans="1:12" ht="13.5" thickBot="1">
      <c r="B71" s="147" t="s">
        <v>209</v>
      </c>
      <c r="C71" s="182">
        <v>288908.45</v>
      </c>
      <c r="D71" s="157">
        <v>18800</v>
      </c>
      <c r="E71" s="148">
        <f>SUM(E53:E70)</f>
        <v>307793.45</v>
      </c>
      <c r="G71" s="313"/>
      <c r="H71" s="313"/>
      <c r="I71" s="313"/>
      <c r="J71" s="313"/>
      <c r="K71" s="313"/>
      <c r="L71" s="313"/>
    </row>
    <row r="72" spans="1:12">
      <c r="D72" s="139"/>
      <c r="G72" s="313"/>
      <c r="H72" s="313"/>
      <c r="I72" s="313"/>
      <c r="J72" s="313"/>
      <c r="K72" s="313"/>
      <c r="L72" s="313"/>
    </row>
    <row r="73" spans="1:12">
      <c r="B73" s="94" t="s">
        <v>574</v>
      </c>
      <c r="C73" s="13"/>
    </row>
    <row r="74" spans="1:12" s="115" customFormat="1" ht="15.75">
      <c r="B74" s="95"/>
      <c r="C74" s="13"/>
    </row>
    <row r="75" spans="1:12" s="120" customFormat="1" ht="16.5" thickBot="1">
      <c r="B75" s="295"/>
      <c r="C75" s="412" t="s">
        <v>670</v>
      </c>
    </row>
    <row r="76" spans="1:12" ht="12" customHeight="1">
      <c r="B76" s="32" t="s">
        <v>777</v>
      </c>
      <c r="C76" s="133">
        <v>79</v>
      </c>
      <c r="D76" s="443" t="s">
        <v>776</v>
      </c>
      <c r="E76" s="199"/>
    </row>
    <row r="77" spans="1:12" ht="15.75">
      <c r="B77" s="114" t="s">
        <v>838</v>
      </c>
      <c r="C77" s="165">
        <v>6</v>
      </c>
      <c r="D77" s="411" t="s">
        <v>839</v>
      </c>
      <c r="E77" s="103"/>
    </row>
    <row r="78" spans="1:12" ht="13.5" thickBot="1">
      <c r="B78" s="171" t="s">
        <v>399</v>
      </c>
      <c r="C78" s="171">
        <f>SUM(C76:C77)</f>
        <v>85</v>
      </c>
      <c r="D78" s="103" t="s">
        <v>778</v>
      </c>
      <c r="E78" s="103"/>
    </row>
    <row r="79" spans="1:12" s="310" customFormat="1">
      <c r="D79" s="103"/>
      <c r="E79" s="103"/>
    </row>
    <row r="80" spans="1:12">
      <c r="A80" s="44" t="s">
        <v>915</v>
      </c>
      <c r="C80" s="107"/>
      <c r="D80" s="107"/>
      <c r="E80" s="107"/>
      <c r="F80" s="107"/>
    </row>
    <row r="81" spans="2:8">
      <c r="B81" s="107" t="s">
        <v>833</v>
      </c>
      <c r="C81" s="107"/>
      <c r="D81" s="107"/>
      <c r="E81" s="107"/>
      <c r="F81" s="107"/>
    </row>
    <row r="82" spans="2:8">
      <c r="B82" s="37" t="s">
        <v>565</v>
      </c>
      <c r="C82" s="9"/>
      <c r="D82" s="9"/>
      <c r="E82" s="9"/>
      <c r="F82" s="9"/>
    </row>
    <row r="83" spans="2:8">
      <c r="B83" s="107"/>
      <c r="C83" s="9"/>
      <c r="D83" s="9"/>
      <c r="E83" s="111" t="s">
        <v>520</v>
      </c>
      <c r="F83" s="9"/>
    </row>
    <row r="84" spans="2:8" ht="13.5" thickBot="1">
      <c r="B84" s="172" t="s">
        <v>916</v>
      </c>
      <c r="C84" s="172"/>
      <c r="D84" s="172"/>
      <c r="E84" s="439" t="s">
        <v>914</v>
      </c>
      <c r="F84" s="281" t="s">
        <v>46</v>
      </c>
    </row>
    <row r="85" spans="2:8">
      <c r="B85" s="2" t="s">
        <v>513</v>
      </c>
      <c r="C85" s="107"/>
      <c r="D85" s="107"/>
      <c r="E85" s="129">
        <v>0.69714285714285718</v>
      </c>
      <c r="F85" s="33">
        <f>E85*F$90</f>
        <v>214516.74800000002</v>
      </c>
      <c r="H85" s="31"/>
    </row>
    <row r="86" spans="2:8" s="196" customFormat="1">
      <c r="B86" s="2" t="s">
        <v>511</v>
      </c>
      <c r="E86" s="129">
        <v>0</v>
      </c>
      <c r="F86" s="33"/>
      <c r="H86" s="31"/>
    </row>
    <row r="87" spans="2:8" s="196" customFormat="1">
      <c r="B87" s="2" t="s">
        <v>512</v>
      </c>
      <c r="E87" s="129">
        <v>0</v>
      </c>
      <c r="F87" s="33"/>
      <c r="H87" s="31"/>
    </row>
    <row r="88" spans="2:8">
      <c r="B88" s="2" t="s">
        <v>514</v>
      </c>
      <c r="C88" s="107"/>
      <c r="D88" s="107"/>
      <c r="E88" s="129">
        <v>1.5873015873015262E-3</v>
      </c>
      <c r="F88" s="33">
        <f>E88*F$90</f>
        <v>488.42611111109233</v>
      </c>
    </row>
    <row r="89" spans="2:8">
      <c r="B89" s="2" t="s">
        <v>95</v>
      </c>
      <c r="C89" s="107"/>
      <c r="D89" s="107"/>
      <c r="E89" s="129">
        <v>0.3012698412698413</v>
      </c>
      <c r="F89" s="33">
        <f>E89*F$90</f>
        <v>92703.275888888908</v>
      </c>
      <c r="H89" s="45"/>
    </row>
    <row r="90" spans="2:8">
      <c r="B90" s="107" t="s">
        <v>297</v>
      </c>
      <c r="C90" s="9"/>
      <c r="D90" s="9"/>
      <c r="E90" s="9"/>
      <c r="F90" s="33">
        <f>E71-F91</f>
        <v>307708.45</v>
      </c>
      <c r="H90" s="45"/>
    </row>
    <row r="91" spans="2:8" ht="13.5" thickBot="1">
      <c r="B91" s="172" t="s">
        <v>298</v>
      </c>
      <c r="C91" s="172"/>
      <c r="D91" s="172"/>
      <c r="E91" s="172"/>
      <c r="F91" s="148">
        <f>C78</f>
        <v>85</v>
      </c>
    </row>
    <row r="92" spans="2:8">
      <c r="B92" s="107"/>
      <c r="C92" s="107"/>
      <c r="D92" s="107"/>
      <c r="E92" s="31">
        <f>+SUM(E85:E89)</f>
        <v>1</v>
      </c>
      <c r="F92" s="9"/>
    </row>
    <row r="93" spans="2:8">
      <c r="B93" s="16" t="s">
        <v>630</v>
      </c>
      <c r="F93" s="9"/>
    </row>
    <row r="94" spans="2:8" ht="15.75">
      <c r="B94" s="95" t="s">
        <v>576</v>
      </c>
      <c r="F94" s="9"/>
    </row>
    <row r="95" spans="2:8" ht="15.75">
      <c r="B95" s="95" t="s">
        <v>575</v>
      </c>
      <c r="F95" s="9"/>
    </row>
    <row r="96" spans="2:8">
      <c r="B96" s="16" t="s">
        <v>95</v>
      </c>
      <c r="F96" s="9"/>
    </row>
    <row r="97" spans="2:6">
      <c r="F97" s="9"/>
    </row>
    <row r="98" spans="2:6" ht="13.5" thickBot="1">
      <c r="B98" s="412" t="s">
        <v>837</v>
      </c>
      <c r="C98" s="281" t="s">
        <v>166</v>
      </c>
      <c r="D98" s="281" t="s">
        <v>53</v>
      </c>
      <c r="E98" s="32"/>
      <c r="F98" s="9"/>
    </row>
    <row r="99" spans="2:6">
      <c r="B99" s="32" t="s">
        <v>779</v>
      </c>
      <c r="C99" s="130">
        <v>29191</v>
      </c>
      <c r="D99" s="78">
        <f>C99/C$101</f>
        <v>0.14718027579600171</v>
      </c>
      <c r="E99" s="32"/>
      <c r="F99" s="9"/>
    </row>
    <row r="100" spans="2:6">
      <c r="B100" s="32" t="s">
        <v>780</v>
      </c>
      <c r="C100" s="130">
        <v>169144</v>
      </c>
      <c r="D100" s="78">
        <f>C100/C$101</f>
        <v>0.85281972420399832</v>
      </c>
      <c r="E100" s="32"/>
      <c r="F100" s="9"/>
    </row>
    <row r="101" spans="2:6" ht="13.5" thickBot="1">
      <c r="B101" s="281" t="s">
        <v>209</v>
      </c>
      <c r="C101" s="169">
        <f>C99+C100</f>
        <v>198335</v>
      </c>
      <c r="D101" s="148"/>
      <c r="E101" s="32"/>
      <c r="F101" s="9"/>
    </row>
    <row r="102" spans="2:6">
      <c r="B102" s="32"/>
      <c r="C102" s="32"/>
      <c r="D102" s="32"/>
      <c r="E102" s="32"/>
      <c r="F102" s="9"/>
    </row>
    <row r="103" spans="2:6" ht="13.5" thickBot="1">
      <c r="B103" s="84" t="s">
        <v>577</v>
      </c>
      <c r="C103" s="32"/>
      <c r="D103" s="32"/>
      <c r="E103" s="32"/>
      <c r="F103" s="9"/>
    </row>
    <row r="104" spans="2:6">
      <c r="B104" s="290" t="s">
        <v>54</v>
      </c>
      <c r="C104" s="287">
        <f>F89*D99</f>
        <v>13644.093712519505</v>
      </c>
      <c r="D104" s="32"/>
      <c r="E104" s="32"/>
      <c r="F104" s="9"/>
    </row>
    <row r="105" spans="2:6" ht="13.5" thickBot="1">
      <c r="B105" s="280" t="s">
        <v>578</v>
      </c>
      <c r="C105" s="148">
        <f>F89*D100</f>
        <v>79059.182176369402</v>
      </c>
      <c r="D105" s="32"/>
      <c r="E105" s="32"/>
      <c r="F105" s="9"/>
    </row>
    <row r="106" spans="2:6">
      <c r="B106" s="32"/>
      <c r="C106" s="32"/>
      <c r="D106" s="180" t="s">
        <v>580</v>
      </c>
      <c r="F106" s="9"/>
    </row>
    <row r="107" spans="2:6" ht="13.5" thickBot="1">
      <c r="B107" s="281" t="s">
        <v>342</v>
      </c>
      <c r="C107" s="280"/>
      <c r="D107" s="440" t="s">
        <v>443</v>
      </c>
      <c r="F107" s="9"/>
    </row>
    <row r="108" spans="2:6">
      <c r="B108" s="32" t="s">
        <v>343</v>
      </c>
      <c r="C108" s="33">
        <f>F85</f>
        <v>214516.74800000002</v>
      </c>
      <c r="D108" s="43">
        <f>C108/C$111</f>
        <v>0.69714285714285718</v>
      </c>
      <c r="F108" s="9"/>
    </row>
    <row r="109" spans="2:6">
      <c r="B109" s="32" t="s">
        <v>55</v>
      </c>
      <c r="C109" s="33">
        <f>C104</f>
        <v>13644.093712519505</v>
      </c>
      <c r="D109" s="43">
        <f>C109/C$111</f>
        <v>4.4340978327112902E-2</v>
      </c>
      <c r="F109" s="9"/>
    </row>
    <row r="110" spans="2:6">
      <c r="B110" s="32" t="s">
        <v>344</v>
      </c>
      <c r="C110" s="33">
        <f>F88+C105</f>
        <v>79547.6082874805</v>
      </c>
      <c r="D110" s="43">
        <f>C110/C$111</f>
        <v>0.25851616453002996</v>
      </c>
      <c r="F110" s="9"/>
    </row>
    <row r="111" spans="2:6">
      <c r="B111" s="32" t="s">
        <v>579</v>
      </c>
      <c r="C111" s="33">
        <f>C108+C109+C110</f>
        <v>307708.45</v>
      </c>
      <c r="D111" s="32"/>
      <c r="F111" s="9"/>
    </row>
    <row r="112" spans="2:6" ht="12" customHeight="1" thickBot="1">
      <c r="B112" s="280" t="s">
        <v>14</v>
      </c>
      <c r="C112" s="148">
        <f>F91</f>
        <v>85</v>
      </c>
      <c r="D112" s="280"/>
      <c r="F112" s="9"/>
    </row>
    <row r="113" spans="1:9">
      <c r="F113" s="9"/>
    </row>
    <row r="115" spans="1:9">
      <c r="A115" s="44" t="s">
        <v>774</v>
      </c>
    </row>
    <row r="116" spans="1:9" ht="12" customHeight="1">
      <c r="B116" s="16" t="s">
        <v>581</v>
      </c>
    </row>
    <row r="117" spans="1:9">
      <c r="B117" s="16" t="s">
        <v>773</v>
      </c>
    </row>
    <row r="119" spans="1:9">
      <c r="C119" s="111" t="s">
        <v>582</v>
      </c>
    </row>
    <row r="120" spans="1:9" ht="66.75" customHeight="1" thickBot="1">
      <c r="B120" s="163"/>
      <c r="C120" s="410" t="s">
        <v>771</v>
      </c>
      <c r="D120" s="296" t="s">
        <v>772</v>
      </c>
      <c r="E120" s="163" t="s">
        <v>255</v>
      </c>
      <c r="F120" s="183" t="s">
        <v>133</v>
      </c>
      <c r="G120" s="30"/>
      <c r="H120" s="41"/>
    </row>
    <row r="121" spans="1:9">
      <c r="B121" s="16" t="s">
        <v>265</v>
      </c>
      <c r="C121" s="130">
        <v>1714726.2085293832</v>
      </c>
      <c r="D121" s="9">
        <f>+C121</f>
        <v>1714726.2085293832</v>
      </c>
      <c r="E121" s="78">
        <f>D121/D$139</f>
        <v>0.14494903532852577</v>
      </c>
      <c r="F121" s="33">
        <f>E121*F$141</f>
        <v>31093.995684412461</v>
      </c>
      <c r="G121" s="24"/>
      <c r="H121" s="9"/>
      <c r="I121" s="9"/>
    </row>
    <row r="122" spans="1:9">
      <c r="B122" s="16" t="s">
        <v>266</v>
      </c>
      <c r="C122" s="130">
        <v>182556.33186037187</v>
      </c>
      <c r="D122" s="9">
        <f t="shared" ref="D122:D137" si="5">+C122</f>
        <v>182556.33186037187</v>
      </c>
      <c r="E122" s="78">
        <f t="shared" ref="E122:E137" si="6">D122/D$139</f>
        <v>1.5431830495533993E-2</v>
      </c>
      <c r="F122" s="33">
        <f t="shared" ref="F122:F137" si="7">E122*F$141</f>
        <v>3310.3860935891812</v>
      </c>
      <c r="G122" s="24"/>
      <c r="H122" s="9"/>
      <c r="I122" s="9"/>
    </row>
    <row r="123" spans="1:9">
      <c r="B123" s="16" t="s">
        <v>267</v>
      </c>
      <c r="C123" s="130">
        <v>232091.99662261631</v>
      </c>
      <c r="D123" s="9">
        <f t="shared" si="5"/>
        <v>232091.99662261631</v>
      </c>
      <c r="E123" s="78">
        <f t="shared" si="6"/>
        <v>1.9619173516203486E-2</v>
      </c>
      <c r="F123" s="33">
        <f t="shared" si="7"/>
        <v>4208.641301143698</v>
      </c>
      <c r="G123" s="24"/>
      <c r="H123" s="9"/>
      <c r="I123" s="9"/>
    </row>
    <row r="124" spans="1:9">
      <c r="B124" s="16" t="s">
        <v>268</v>
      </c>
      <c r="C124" s="130">
        <v>310530.14313666546</v>
      </c>
      <c r="D124" s="9">
        <f t="shared" si="5"/>
        <v>310530.14313666546</v>
      </c>
      <c r="E124" s="78">
        <f t="shared" si="6"/>
        <v>2.6249697744278332E-2</v>
      </c>
      <c r="F124" s="33">
        <f t="shared" si="7"/>
        <v>5630.9997960855244</v>
      </c>
      <c r="G124" s="24"/>
      <c r="H124" s="9"/>
      <c r="I124" s="9"/>
    </row>
    <row r="125" spans="1:9">
      <c r="B125" s="16" t="s">
        <v>269</v>
      </c>
      <c r="C125" s="130">
        <v>443190.40872723487</v>
      </c>
      <c r="D125" s="9"/>
      <c r="E125" s="78">
        <f t="shared" si="6"/>
        <v>0</v>
      </c>
      <c r="F125" s="33">
        <f t="shared" si="7"/>
        <v>0</v>
      </c>
      <c r="G125" s="24"/>
      <c r="H125" s="9"/>
      <c r="I125" s="9"/>
    </row>
    <row r="126" spans="1:9">
      <c r="B126" s="16" t="s">
        <v>124</v>
      </c>
      <c r="C126" s="130">
        <v>202746.22375832201</v>
      </c>
      <c r="D126" s="9">
        <f t="shared" si="5"/>
        <v>202746.22375832201</v>
      </c>
      <c r="E126" s="78">
        <f t="shared" si="6"/>
        <v>1.7138520076318425E-2</v>
      </c>
      <c r="F126" s="33">
        <f t="shared" si="7"/>
        <v>3676.4995923045408</v>
      </c>
      <c r="G126" s="24"/>
      <c r="H126" s="9"/>
      <c r="I126" s="9"/>
    </row>
    <row r="127" spans="1:9">
      <c r="B127" s="16" t="s">
        <v>125</v>
      </c>
      <c r="C127" s="130">
        <v>513346.32935867296</v>
      </c>
      <c r="D127" s="9">
        <f t="shared" si="5"/>
        <v>513346.32935867296</v>
      </c>
      <c r="E127" s="78">
        <f t="shared" si="6"/>
        <v>4.3394131879395163E-2</v>
      </c>
      <c r="F127" s="33">
        <f t="shared" si="7"/>
        <v>9308.7680530509788</v>
      </c>
      <c r="G127" s="9"/>
      <c r="H127" s="9"/>
      <c r="I127" s="9"/>
    </row>
    <row r="128" spans="1:9">
      <c r="B128" s="16" t="s">
        <v>198</v>
      </c>
      <c r="C128" s="130">
        <v>463393.40165595931</v>
      </c>
      <c r="D128" s="9">
        <f t="shared" si="5"/>
        <v>463393.40165595931</v>
      </c>
      <c r="E128" s="78">
        <f t="shared" si="6"/>
        <v>3.9171516836639282E-2</v>
      </c>
      <c r="F128" s="33">
        <f t="shared" si="7"/>
        <v>8402.9464060231076</v>
      </c>
      <c r="G128" s="9"/>
      <c r="H128" s="9"/>
      <c r="I128" s="9"/>
    </row>
    <row r="129" spans="1:9">
      <c r="B129" s="16" t="s">
        <v>301</v>
      </c>
      <c r="C129" s="130">
        <v>2443581.8655137825</v>
      </c>
      <c r="D129" s="9">
        <f t="shared" si="5"/>
        <v>2443581.8655137825</v>
      </c>
      <c r="E129" s="78">
        <f t="shared" si="6"/>
        <v>0.20656057648776105</v>
      </c>
      <c r="F129" s="33">
        <f t="shared" si="7"/>
        <v>44310.703133159768</v>
      </c>
      <c r="G129" s="24"/>
      <c r="H129" s="9"/>
      <c r="I129" s="9"/>
    </row>
    <row r="130" spans="1:9">
      <c r="B130" s="16" t="s">
        <v>302</v>
      </c>
      <c r="C130" s="130">
        <v>1208159.6474770203</v>
      </c>
      <c r="D130" s="9">
        <f t="shared" si="5"/>
        <v>1208159.6474770203</v>
      </c>
      <c r="E130" s="78">
        <f t="shared" si="6"/>
        <v>0.10212801003073081</v>
      </c>
      <c r="F130" s="33">
        <f t="shared" si="7"/>
        <v>21908.168591503756</v>
      </c>
      <c r="G130" s="24"/>
      <c r="H130" s="9"/>
      <c r="I130" s="9"/>
    </row>
    <row r="131" spans="1:9">
      <c r="B131" s="16" t="s">
        <v>303</v>
      </c>
      <c r="C131" s="130">
        <v>165009.64631291296</v>
      </c>
      <c r="D131" s="9">
        <f t="shared" si="5"/>
        <v>165009.64631291296</v>
      </c>
      <c r="E131" s="78">
        <f t="shared" si="6"/>
        <v>1.3948576124856091E-2</v>
      </c>
      <c r="F131" s="33">
        <f t="shared" si="7"/>
        <v>2992.2031895345708</v>
      </c>
      <c r="G131" s="24"/>
      <c r="H131" s="9"/>
      <c r="I131" s="9"/>
    </row>
    <row r="132" spans="1:9">
      <c r="B132" s="16" t="s">
        <v>257</v>
      </c>
      <c r="C132" s="130">
        <v>539319.11933651136</v>
      </c>
      <c r="D132" s="9">
        <f t="shared" si="5"/>
        <v>539319.11933651136</v>
      </c>
      <c r="E132" s="78">
        <f t="shared" si="6"/>
        <v>4.5589660724380199E-2</v>
      </c>
      <c r="F132" s="33">
        <f t="shared" si="7"/>
        <v>9779.745761017366</v>
      </c>
      <c r="G132" s="24"/>
      <c r="H132" s="9"/>
      <c r="I132" s="9"/>
    </row>
    <row r="133" spans="1:9">
      <c r="B133" s="16" t="s">
        <v>258</v>
      </c>
      <c r="C133" s="130">
        <v>2637538.6964010354</v>
      </c>
      <c r="D133" s="9">
        <f t="shared" si="5"/>
        <v>2637538.6964010354</v>
      </c>
      <c r="E133" s="78">
        <f t="shared" si="6"/>
        <v>0.2229561126337892</v>
      </c>
      <c r="F133" s="33">
        <f t="shared" si="7"/>
        <v>47827.820228922181</v>
      </c>
      <c r="G133" s="24"/>
      <c r="H133" s="9"/>
      <c r="I133" s="9"/>
    </row>
    <row r="134" spans="1:9">
      <c r="B134" s="16" t="s">
        <v>211</v>
      </c>
      <c r="C134" s="130">
        <v>342831.83710066025</v>
      </c>
      <c r="D134" s="9">
        <f t="shared" si="5"/>
        <v>342831.83710066025</v>
      </c>
      <c r="E134" s="78">
        <f t="shared" si="6"/>
        <v>2.8980220760879249E-2</v>
      </c>
      <c r="F134" s="33">
        <f t="shared" si="7"/>
        <v>6216.7427139459032</v>
      </c>
      <c r="G134" s="24"/>
      <c r="H134" s="9"/>
      <c r="I134" s="9"/>
    </row>
    <row r="135" spans="1:9">
      <c r="B135" s="16" t="s">
        <v>212</v>
      </c>
      <c r="C135" s="130">
        <v>201477.96844507876</v>
      </c>
      <c r="D135" s="9">
        <f t="shared" si="5"/>
        <v>201477.96844507876</v>
      </c>
      <c r="E135" s="78">
        <f t="shared" si="6"/>
        <v>1.703131206649711E-2</v>
      </c>
      <c r="F135" s="33">
        <f t="shared" si="7"/>
        <v>3653.5016786781202</v>
      </c>
      <c r="G135" s="24"/>
      <c r="H135" s="9"/>
      <c r="I135" s="9"/>
    </row>
    <row r="136" spans="1:9">
      <c r="B136" s="16" t="s">
        <v>108</v>
      </c>
      <c r="C136" s="130">
        <v>604818.39600373432</v>
      </c>
      <c r="D136" s="9">
        <f t="shared" si="5"/>
        <v>604818.39600373432</v>
      </c>
      <c r="E136" s="78">
        <f t="shared" si="6"/>
        <v>5.1126437919716043E-2</v>
      </c>
      <c r="F136" s="33">
        <f t="shared" si="7"/>
        <v>10967.477199361372</v>
      </c>
      <c r="G136" s="24"/>
      <c r="H136" s="9"/>
      <c r="I136" s="9"/>
    </row>
    <row r="137" spans="1:9">
      <c r="B137" s="16" t="s">
        <v>67</v>
      </c>
      <c r="C137" s="130">
        <v>67728.141946850374</v>
      </c>
      <c r="D137" s="9">
        <f t="shared" si="5"/>
        <v>67728.141946850374</v>
      </c>
      <c r="E137" s="78">
        <f t="shared" si="6"/>
        <v>5.7251873744957682E-3</v>
      </c>
      <c r="F137" s="33">
        <f t="shared" si="7"/>
        <v>1228.1485772674905</v>
      </c>
      <c r="G137" s="24"/>
      <c r="H137" s="9"/>
      <c r="I137" s="9"/>
    </row>
    <row r="138" spans="1:9">
      <c r="B138" s="16" t="s">
        <v>215</v>
      </c>
      <c r="C138" s="130">
        <v>34565.632987499484</v>
      </c>
      <c r="D138" s="9"/>
      <c r="E138" s="78"/>
      <c r="F138" s="8"/>
      <c r="G138" s="24"/>
      <c r="H138" s="9"/>
      <c r="I138" s="9"/>
    </row>
    <row r="139" spans="1:9" ht="13.5" thickBot="1">
      <c r="B139" s="172" t="s">
        <v>209</v>
      </c>
      <c r="C139" s="157">
        <v>12307611.995174313</v>
      </c>
      <c r="D139" s="150">
        <f>SUM(D121:D138)</f>
        <v>11829855.953459578</v>
      </c>
      <c r="E139" s="184">
        <f>SUM(E121:E138)</f>
        <v>1</v>
      </c>
      <c r="F139" s="433">
        <f>SUM(F121:F138)</f>
        <v>214516.74799999999</v>
      </c>
      <c r="G139" s="24"/>
      <c r="H139" s="9"/>
      <c r="I139" s="9"/>
    </row>
    <row r="140" spans="1:9">
      <c r="C140" s="17"/>
      <c r="E140" s="32"/>
      <c r="F140" s="32"/>
    </row>
    <row r="141" spans="1:9" s="343" customFormat="1" ht="12" customHeight="1">
      <c r="B141" s="438" t="s">
        <v>286</v>
      </c>
      <c r="E141" s="437"/>
      <c r="F141" s="434">
        <f>C108</f>
        <v>214516.74800000002</v>
      </c>
      <c r="H141" s="442"/>
    </row>
    <row r="142" spans="1:9" ht="14.1" customHeight="1">
      <c r="C142" s="17"/>
    </row>
    <row r="144" spans="1:9">
      <c r="A144" s="44" t="s">
        <v>752</v>
      </c>
    </row>
    <row r="145" spans="2:5" ht="12" customHeight="1">
      <c r="B145" s="16" t="s">
        <v>345</v>
      </c>
    </row>
    <row r="146" spans="2:5" ht="14.1" customHeight="1">
      <c r="B146" s="16" t="s">
        <v>775</v>
      </c>
    </row>
    <row r="148" spans="2:5">
      <c r="C148" s="111" t="s">
        <v>583</v>
      </c>
    </row>
    <row r="149" spans="2:5" ht="13.5" thickBot="1">
      <c r="B149" s="162"/>
      <c r="C149" s="382" t="s">
        <v>105</v>
      </c>
      <c r="D149" s="162" t="s">
        <v>325</v>
      </c>
      <c r="E149" s="183" t="s">
        <v>110</v>
      </c>
    </row>
    <row r="150" spans="2:5">
      <c r="B150" s="16" t="s">
        <v>265</v>
      </c>
      <c r="C150" s="130">
        <v>2873418.8824171186</v>
      </c>
      <c r="D150" s="43">
        <f>C150/C$168</f>
        <v>0.18130040907025441</v>
      </c>
      <c r="E150" s="33">
        <f>D150*E$170</f>
        <v>2473.6797714726727</v>
      </c>
    </row>
    <row r="151" spans="2:5">
      <c r="B151" s="16" t="s">
        <v>266</v>
      </c>
      <c r="C151" s="130">
        <v>441379.60825969721</v>
      </c>
      <c r="D151" s="43">
        <f t="shared" ref="D151:D167" si="8">C151/C$168</f>
        <v>2.7849160462618323E-2</v>
      </c>
      <c r="E151" s="33">
        <f t="shared" ref="E151:E167" si="9">D151*E$170</f>
        <v>379.97655516695744</v>
      </c>
    </row>
    <row r="152" spans="2:5">
      <c r="B152" s="16" t="s">
        <v>267</v>
      </c>
      <c r="C152" s="130">
        <v>343535.75209244486</v>
      </c>
      <c r="D152" s="43">
        <f t="shared" si="8"/>
        <v>2.1675632733444413E-2</v>
      </c>
      <c r="E152" s="33">
        <f t="shared" si="9"/>
        <v>295.74436429327091</v>
      </c>
    </row>
    <row r="153" spans="2:5">
      <c r="B153" s="16" t="s">
        <v>268</v>
      </c>
      <c r="C153" s="130">
        <v>484425.94444995199</v>
      </c>
      <c r="D153" s="43">
        <f t="shared" si="8"/>
        <v>3.0565199675705104E-2</v>
      </c>
      <c r="E153" s="33">
        <f t="shared" si="9"/>
        <v>417.03444871719125</v>
      </c>
    </row>
    <row r="154" spans="2:5">
      <c r="B154" s="16" t="s">
        <v>269</v>
      </c>
      <c r="C154" s="130">
        <v>291103.03301145212</v>
      </c>
      <c r="D154" s="43">
        <f t="shared" si="8"/>
        <v>1.8367353012649506E-2</v>
      </c>
      <c r="E154" s="33">
        <f t="shared" si="9"/>
        <v>250.60588575551731</v>
      </c>
    </row>
    <row r="155" spans="2:5">
      <c r="B155" s="16" t="s">
        <v>124</v>
      </c>
      <c r="C155" s="130">
        <v>277091.69637162122</v>
      </c>
      <c r="D155" s="43">
        <f t="shared" si="8"/>
        <v>1.7483297757090833E-2</v>
      </c>
      <c r="E155" s="33">
        <f t="shared" si="9"/>
        <v>238.5437530016294</v>
      </c>
    </row>
    <row r="156" spans="2:5">
      <c r="B156" s="16" t="s">
        <v>125</v>
      </c>
      <c r="C156" s="130">
        <v>1144740.9973478687</v>
      </c>
      <c r="D156" s="43">
        <f t="shared" si="8"/>
        <v>7.222824780913091E-2</v>
      </c>
      <c r="E156" s="33">
        <f t="shared" si="9"/>
        <v>985.48898179886373</v>
      </c>
    </row>
    <row r="157" spans="2:5">
      <c r="B157" s="16" t="s">
        <v>198</v>
      </c>
      <c r="C157" s="130">
        <v>603518.23490025278</v>
      </c>
      <c r="D157" s="43">
        <f t="shared" si="8"/>
        <v>3.8079412486052594E-2</v>
      </c>
      <c r="E157" s="33">
        <f t="shared" si="9"/>
        <v>519.55907247738696</v>
      </c>
    </row>
    <row r="158" spans="2:5">
      <c r="B158" s="16" t="s">
        <v>301</v>
      </c>
      <c r="C158" s="130">
        <v>2890160.5052005462</v>
      </c>
      <c r="D158" s="43">
        <f t="shared" si="8"/>
        <v>0.18235673367287625</v>
      </c>
      <c r="E158" s="33">
        <f t="shared" si="9"/>
        <v>2488.0923633416846</v>
      </c>
    </row>
    <row r="159" spans="2:5">
      <c r="B159" s="16" t="s">
        <v>302</v>
      </c>
      <c r="C159" s="130">
        <v>1567204.9479456875</v>
      </c>
      <c r="D159" s="43">
        <f t="shared" si="8"/>
        <v>9.8883911391459134E-2</v>
      </c>
      <c r="E159" s="33">
        <f t="shared" si="9"/>
        <v>1349.1813536855434</v>
      </c>
    </row>
    <row r="160" spans="2:5">
      <c r="B160" s="16" t="s">
        <v>303</v>
      </c>
      <c r="C160" s="130">
        <v>589526.87209540256</v>
      </c>
      <c r="D160" s="43">
        <f t="shared" si="8"/>
        <v>3.7196617493825128E-2</v>
      </c>
      <c r="E160" s="33">
        <f t="shared" si="9"/>
        <v>507.51413487449247</v>
      </c>
    </row>
    <row r="161" spans="1:5">
      <c r="B161" s="16" t="s">
        <v>257</v>
      </c>
      <c r="C161" s="130">
        <v>1219300.2031411545</v>
      </c>
      <c r="D161" s="43">
        <f t="shared" si="8"/>
        <v>7.6932613953932236E-2</v>
      </c>
      <c r="E161" s="33">
        <f t="shared" si="9"/>
        <v>1049.6757943365371</v>
      </c>
    </row>
    <row r="162" spans="1:5">
      <c r="B162" s="16" t="s">
        <v>258</v>
      </c>
      <c r="C162" s="130">
        <v>1413138.2610625732</v>
      </c>
      <c r="D162" s="43">
        <f t="shared" si="8"/>
        <v>8.9162964150898541E-2</v>
      </c>
      <c r="E162" s="33">
        <f t="shared" si="9"/>
        <v>1216.5478385608769</v>
      </c>
    </row>
    <row r="163" spans="1:5">
      <c r="B163" s="16" t="s">
        <v>211</v>
      </c>
      <c r="C163" s="130">
        <v>428280.05873878242</v>
      </c>
      <c r="D163" s="43">
        <f t="shared" si="8"/>
        <v>2.7022635064142448E-2</v>
      </c>
      <c r="E163" s="33">
        <f t="shared" si="9"/>
        <v>368.69936517437509</v>
      </c>
    </row>
    <row r="164" spans="1:5">
      <c r="B164" s="16" t="s">
        <v>212</v>
      </c>
      <c r="C164" s="130">
        <v>223099.1715869359</v>
      </c>
      <c r="D164" s="43">
        <f t="shared" si="8"/>
        <v>1.4076600985485814E-2</v>
      </c>
      <c r="E164" s="33">
        <f t="shared" si="9"/>
        <v>192.06246299971286</v>
      </c>
    </row>
    <row r="165" spans="1:5">
      <c r="B165" s="16" t="s">
        <v>108</v>
      </c>
      <c r="C165" s="130">
        <v>909818.74244503537</v>
      </c>
      <c r="D165" s="43">
        <f t="shared" si="8"/>
        <v>5.7405660968690042E-2</v>
      </c>
      <c r="E165" s="33">
        <f t="shared" si="9"/>
        <v>783.24821788593022</v>
      </c>
    </row>
    <row r="166" spans="1:5">
      <c r="B166" s="16" t="s">
        <v>67</v>
      </c>
      <c r="C166" s="130">
        <v>125705.11350884581</v>
      </c>
      <c r="D166" s="43">
        <f t="shared" si="8"/>
        <v>7.9314535868175422E-3</v>
      </c>
      <c r="E166" s="33">
        <f t="shared" si="9"/>
        <v>108.21749601503751</v>
      </c>
    </row>
    <row r="167" spans="1:5" ht="12" customHeight="1">
      <c r="B167" s="16" t="s">
        <v>215</v>
      </c>
      <c r="C167" s="130">
        <v>23489.642761388539</v>
      </c>
      <c r="D167" s="43">
        <f t="shared" si="8"/>
        <v>1.4820957249266355E-3</v>
      </c>
      <c r="E167" s="33">
        <f t="shared" si="9"/>
        <v>20.221852961823547</v>
      </c>
    </row>
    <row r="168" spans="1:5" ht="13.5" thickBot="1">
      <c r="B168" s="172" t="s">
        <v>209</v>
      </c>
      <c r="C168" s="157">
        <v>15848937.667336762</v>
      </c>
      <c r="D168" s="297">
        <f>SUM(D150:D167)</f>
        <v>0.99999999999999989</v>
      </c>
      <c r="E168" s="441">
        <f>SUM(E150:E167)</f>
        <v>13644.093712519503</v>
      </c>
    </row>
    <row r="170" spans="1:5" s="343" customFormat="1" ht="14.1" customHeight="1">
      <c r="B170" s="438" t="s">
        <v>187</v>
      </c>
      <c r="E170" s="434">
        <f>C109</f>
        <v>13644.093712519505</v>
      </c>
    </row>
    <row r="172" spans="1:5" ht="12" customHeight="1">
      <c r="A172" s="44" t="s">
        <v>237</v>
      </c>
    </row>
    <row r="173" spans="1:5">
      <c r="B173" s="16" t="s">
        <v>652</v>
      </c>
    </row>
    <row r="175" spans="1:5">
      <c r="B175" s="343" t="s">
        <v>166</v>
      </c>
      <c r="D175" s="180" t="s">
        <v>615</v>
      </c>
    </row>
    <row r="176" spans="1:5" ht="13.5" thickBot="1">
      <c r="B176" s="171"/>
      <c r="C176" s="155" t="s">
        <v>163</v>
      </c>
      <c r="D176" s="416" t="s">
        <v>164</v>
      </c>
    </row>
    <row r="177" spans="2:4">
      <c r="B177" s="16" t="s">
        <v>265</v>
      </c>
      <c r="C177" s="78">
        <f>+I122_3!G220</f>
        <v>0.16758109320768025</v>
      </c>
      <c r="D177" s="33">
        <f>C177*D$197</f>
        <v>13330.675158872307</v>
      </c>
    </row>
    <row r="178" spans="2:4">
      <c r="B178" s="16" t="s">
        <v>266</v>
      </c>
      <c r="C178" s="78">
        <f>+I122_3!G221</f>
        <v>2.8842257558830849E-2</v>
      </c>
      <c r="D178" s="33">
        <f t="shared" ref="D178:D194" si="10">C178*D$197</f>
        <v>2294.3326064164999</v>
      </c>
    </row>
    <row r="179" spans="2:4">
      <c r="B179" s="16" t="s">
        <v>267</v>
      </c>
      <c r="C179" s="78">
        <f>+I122_3!G222</f>
        <v>2.3356617626504379E-2</v>
      </c>
      <c r="D179" s="33">
        <f t="shared" si="10"/>
        <v>1857.9630698736328</v>
      </c>
    </row>
    <row r="180" spans="2:4">
      <c r="B180" s="16" t="s">
        <v>268</v>
      </c>
      <c r="C180" s="78">
        <f>+I122_3!G223</f>
        <v>2.552311319568442E-2</v>
      </c>
      <c r="D180" s="33">
        <f t="shared" si="10"/>
        <v>2030.3026107673288</v>
      </c>
    </row>
    <row r="181" spans="2:4">
      <c r="B181" s="16" t="s">
        <v>269</v>
      </c>
      <c r="C181" s="78">
        <f>+I122_3!G224</f>
        <v>2.2357625422100749E-2</v>
      </c>
      <c r="D181" s="33">
        <f t="shared" si="10"/>
        <v>1778.4956293154862</v>
      </c>
    </row>
    <row r="182" spans="2:4">
      <c r="B182" s="16" t="s">
        <v>124</v>
      </c>
      <c r="C182" s="78">
        <f>+I122_3!G225</f>
        <v>1.3124859921339868E-2</v>
      </c>
      <c r="D182" s="33">
        <f t="shared" si="10"/>
        <v>1044.0512158507959</v>
      </c>
    </row>
    <row r="183" spans="2:4">
      <c r="B183" s="16" t="s">
        <v>125</v>
      </c>
      <c r="C183" s="78">
        <f>+I122_3!G226</f>
        <v>5.2319010973946284E-2</v>
      </c>
      <c r="D183" s="33">
        <f t="shared" si="10"/>
        <v>4161.8521909438723</v>
      </c>
    </row>
    <row r="184" spans="2:4">
      <c r="B184" s="16" t="s">
        <v>198</v>
      </c>
      <c r="C184" s="78">
        <f>+I122_3!G227</f>
        <v>4.0255417046131871E-2</v>
      </c>
      <c r="D184" s="33">
        <f t="shared" si="10"/>
        <v>3202.2221466348633</v>
      </c>
    </row>
    <row r="185" spans="2:4">
      <c r="B185" s="16" t="s">
        <v>301</v>
      </c>
      <c r="C185" s="78">
        <f>+I122_3!G228</f>
        <v>0.17770983727516082</v>
      </c>
      <c r="D185" s="33">
        <f t="shared" si="10"/>
        <v>14136.392524396393</v>
      </c>
    </row>
    <row r="186" spans="2:4">
      <c r="B186" s="16" t="s">
        <v>302</v>
      </c>
      <c r="C186" s="78">
        <f>+I122_3!G229</f>
        <v>0.10614277832793143</v>
      </c>
      <c r="D186" s="33">
        <f t="shared" si="10"/>
        <v>8443.404152975163</v>
      </c>
    </row>
    <row r="187" spans="2:4">
      <c r="B187" s="16" t="s">
        <v>303</v>
      </c>
      <c r="C187" s="78">
        <f>+I122_3!G230</f>
        <v>2.0680438540001289E-2</v>
      </c>
      <c r="D187" s="33">
        <f t="shared" si="10"/>
        <v>1645.0794241933377</v>
      </c>
    </row>
    <row r="188" spans="2:4">
      <c r="B188" s="16" t="s">
        <v>257</v>
      </c>
      <c r="C188" s="78">
        <f>+I122_3!G231</f>
        <v>5.7713460799533586E-2</v>
      </c>
      <c r="D188" s="33">
        <f t="shared" si="10"/>
        <v>4590.9677725961592</v>
      </c>
    </row>
    <row r="189" spans="2:4">
      <c r="B189" s="16" t="s">
        <v>258</v>
      </c>
      <c r="C189" s="78">
        <f>+I122_3!G232</f>
        <v>0.1591514464896332</v>
      </c>
      <c r="D189" s="33">
        <f t="shared" si="10"/>
        <v>12660.116923743255</v>
      </c>
    </row>
    <row r="190" spans="2:4">
      <c r="B190" s="16" t="s">
        <v>211</v>
      </c>
      <c r="C190" s="78">
        <f>+I122_3!G233</f>
        <v>2.8754571206167159E-2</v>
      </c>
      <c r="D190" s="33">
        <f t="shared" si="10"/>
        <v>2287.3573667826508</v>
      </c>
    </row>
    <row r="191" spans="2:4">
      <c r="B191" s="16" t="s">
        <v>212</v>
      </c>
      <c r="C191" s="78">
        <f>+I122_3!G234</f>
        <v>1.4718233983825447E-2</v>
      </c>
      <c r="D191" s="33">
        <f t="shared" si="10"/>
        <v>1170.8003116288303</v>
      </c>
    </row>
    <row r="192" spans="2:4">
      <c r="B192" s="16" t="s">
        <v>108</v>
      </c>
      <c r="C192" s="78">
        <f>+I122_3!G235</f>
        <v>5.2083442606928002E-2</v>
      </c>
      <c r="D192" s="33">
        <f t="shared" si="10"/>
        <v>4143.113290759381</v>
      </c>
    </row>
    <row r="193" spans="2:4">
      <c r="B193" s="16" t="s">
        <v>67</v>
      </c>
      <c r="C193" s="78">
        <f>+I122_3!G236</f>
        <v>6.8667193067185666E-3</v>
      </c>
      <c r="D193" s="33">
        <f t="shared" si="10"/>
        <v>546.23109763092816</v>
      </c>
    </row>
    <row r="194" spans="2:4">
      <c r="B194" s="16" t="s">
        <v>215</v>
      </c>
      <c r="C194" s="78">
        <f>+I122_3!G237</f>
        <v>2.8190765118817048E-3</v>
      </c>
      <c r="D194" s="33">
        <f t="shared" si="10"/>
        <v>224.25079409960273</v>
      </c>
    </row>
    <row r="195" spans="2:4" ht="13.5" thickBot="1">
      <c r="B195" s="172" t="s">
        <v>209</v>
      </c>
      <c r="C195" s="184">
        <v>1</v>
      </c>
      <c r="D195" s="433">
        <f>SUM(D177:D194)</f>
        <v>79547.6082874805</v>
      </c>
    </row>
    <row r="196" spans="2:4">
      <c r="C196" s="32"/>
      <c r="D196" s="32"/>
    </row>
    <row r="197" spans="2:4" s="343" customFormat="1">
      <c r="B197" s="438" t="s">
        <v>286</v>
      </c>
      <c r="C197" s="437"/>
      <c r="D197" s="434">
        <f>C110</f>
        <v>79547.6082874805</v>
      </c>
    </row>
  </sheetData>
  <phoneticPr fontId="6"/>
  <hyperlinks>
    <hyperlink ref="B47" r:id="rId1"/>
    <hyperlink ref="B48" r:id="rId2" display="http://www.minhap.gob.es/es-ES/Areas Tematicas/Financiacion Autonomica/Paginas/Informes financiacion comunidades autonomas2.aspx"/>
    <hyperlink ref="B95" r:id="rId3"/>
    <hyperlink ref="B94" r:id="rId4"/>
    <hyperlink ref="E12" r:id="rId5"/>
    <hyperlink ref="B14" r:id="rId6"/>
    <hyperlink ref="E15" r:id="rId7"/>
    <hyperlink ref="B17" r:id="rId8" display="http://www.minhap.gob.es/es-ES/Areas Tematicas/Financiacion Autonomica/Paginas/haciendas 2005.aspx"/>
  </hyperlinks>
  <pageMargins left="0.75" right="0.75" top="1" bottom="1" header="0.5" footer="0.5"/>
  <pageSetup paperSize="9" orientation="portrait" horizontalDpi="4294967292" verticalDpi="4294967292" r:id="rId9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FF66CC"/>
  </sheetPr>
  <dimension ref="A2:L134"/>
  <sheetViews>
    <sheetView topLeftCell="C19" zoomScale="115" zoomScaleNormal="115" workbookViewId="0">
      <selection activeCell="G23" sqref="G23:G41"/>
    </sheetView>
  </sheetViews>
  <sheetFormatPr baseColWidth="10" defaultRowHeight="12.75"/>
  <cols>
    <col min="1" max="1" width="4.875" style="16" customWidth="1"/>
    <col min="2" max="2" width="16.25" style="16" customWidth="1"/>
    <col min="3" max="3" width="19.375" style="16" customWidth="1"/>
    <col min="4" max="4" width="19.25" style="16" customWidth="1"/>
    <col min="5" max="5" width="21.25" style="16" customWidth="1"/>
    <col min="6" max="6" width="11" style="16"/>
    <col min="7" max="7" width="13.25" style="16" bestFit="1" customWidth="1"/>
    <col min="8" max="8" width="12.625" style="16" customWidth="1"/>
    <col min="9" max="9" width="15.25" style="16" customWidth="1"/>
    <col min="10" max="10" width="14.375" style="16" customWidth="1"/>
    <col min="11" max="16384" width="11" style="16"/>
  </cols>
  <sheetData>
    <row r="2" spans="2:5">
      <c r="B2" s="15" t="s">
        <v>323</v>
      </c>
    </row>
    <row r="3" spans="2:5">
      <c r="B3" s="4" t="s">
        <v>261</v>
      </c>
    </row>
    <row r="5" spans="2:5">
      <c r="B5" s="15" t="s">
        <v>73</v>
      </c>
    </row>
    <row r="6" spans="2:5">
      <c r="B6" s="8">
        <f>+D41</f>
        <v>1525609.9999999998</v>
      </c>
      <c r="E6" s="100">
        <f>+B6-D41</f>
        <v>0</v>
      </c>
    </row>
    <row r="8" spans="2:5">
      <c r="B8" s="15" t="s">
        <v>282</v>
      </c>
    </row>
    <row r="9" spans="2:5">
      <c r="B9" s="16" t="s">
        <v>20</v>
      </c>
    </row>
    <row r="12" spans="2:5">
      <c r="B12" s="15" t="s">
        <v>283</v>
      </c>
    </row>
    <row r="13" spans="2:5">
      <c r="B13" s="16" t="s">
        <v>634</v>
      </c>
    </row>
    <row r="14" spans="2:5" s="207" customFormat="1">
      <c r="B14" s="42" t="s">
        <v>781</v>
      </c>
    </row>
    <row r="15" spans="2:5" s="207" customFormat="1" ht="15.75">
      <c r="B15" s="95" t="s">
        <v>354</v>
      </c>
    </row>
    <row r="16" spans="2:5" s="207" customFormat="1"/>
    <row r="17" spans="1:12" s="207" customFormat="1"/>
    <row r="19" spans="1:12">
      <c r="B19" s="343" t="s">
        <v>284</v>
      </c>
    </row>
    <row r="20" spans="1:12">
      <c r="D20" s="143" t="s">
        <v>453</v>
      </c>
    </row>
    <row r="21" spans="1:12">
      <c r="C21" s="344" t="s">
        <v>452</v>
      </c>
    </row>
    <row r="22" spans="1:12" ht="41.25" thickBot="1">
      <c r="A22" s="10"/>
      <c r="B22" s="151"/>
      <c r="C22" s="152" t="s">
        <v>655</v>
      </c>
      <c r="D22" s="151" t="s">
        <v>221</v>
      </c>
      <c r="E22" s="151" t="s">
        <v>222</v>
      </c>
      <c r="F22" s="151" t="s">
        <v>285</v>
      </c>
      <c r="G22" s="151" t="s">
        <v>262</v>
      </c>
    </row>
    <row r="23" spans="1:12">
      <c r="B23" s="16" t="s">
        <v>265</v>
      </c>
      <c r="C23" s="33">
        <v>8400674</v>
      </c>
      <c r="D23" s="9">
        <f>E114</f>
        <v>252164.84748091179</v>
      </c>
      <c r="E23" s="11">
        <f t="shared" ref="E23:E41" si="0">D23*1000/C23</f>
        <v>30.017216175858245</v>
      </c>
      <c r="F23" s="11">
        <f>E$41-E23</f>
        <v>2.6525882005156021</v>
      </c>
      <c r="G23" s="11">
        <f>F23*C23/1000</f>
        <v>22283.528728778205</v>
      </c>
    </row>
    <row r="24" spans="1:12">
      <c r="B24" s="16" t="s">
        <v>266</v>
      </c>
      <c r="C24" s="33">
        <v>1321616</v>
      </c>
      <c r="D24" s="9">
        <f t="shared" ref="D24:D40" si="1">E115</f>
        <v>44870.792616982886</v>
      </c>
      <c r="E24" s="11">
        <f t="shared" si="0"/>
        <v>33.951459892270435</v>
      </c>
      <c r="F24" s="11">
        <f t="shared" ref="F24:F41" si="2">E$41-E24</f>
        <v>-1.2816555158965883</v>
      </c>
      <c r="G24" s="11">
        <f t="shared" ref="G24:G40" si="3">F24*C24/1000</f>
        <v>-1693.8564362971854</v>
      </c>
    </row>
    <row r="25" spans="1:12">
      <c r="B25" s="16" t="s">
        <v>267</v>
      </c>
      <c r="C25" s="33">
        <v>1056492.5</v>
      </c>
      <c r="D25" s="9">
        <f t="shared" si="1"/>
        <v>36499.540108517096</v>
      </c>
      <c r="E25" s="11">
        <f t="shared" si="0"/>
        <v>34.547845922727419</v>
      </c>
      <c r="F25" s="11">
        <f t="shared" si="2"/>
        <v>-1.8780415463535718</v>
      </c>
      <c r="G25" s="11">
        <f t="shared" si="3"/>
        <v>-1984.1368084109508</v>
      </c>
    </row>
    <row r="26" spans="1:12">
      <c r="B26" s="16" t="s">
        <v>268</v>
      </c>
      <c r="C26" s="33">
        <v>1103960.5</v>
      </c>
      <c r="D26" s="9">
        <f t="shared" si="1"/>
        <v>40483.465171334414</v>
      </c>
      <c r="E26" s="11">
        <f t="shared" si="0"/>
        <v>36.671117464197692</v>
      </c>
      <c r="F26" s="11">
        <f t="shared" si="2"/>
        <v>-4.0013130878238456</v>
      </c>
      <c r="G26" s="11">
        <f t="shared" si="3"/>
        <v>-4417.291597090556</v>
      </c>
    </row>
    <row r="27" spans="1:12">
      <c r="B27" s="16" t="s">
        <v>269</v>
      </c>
      <c r="C27" s="33">
        <v>2102560.5</v>
      </c>
      <c r="D27" s="9">
        <f t="shared" si="1"/>
        <v>5762.8703970462811</v>
      </c>
      <c r="E27" s="11">
        <f t="shared" si="0"/>
        <v>2.740882080228503</v>
      </c>
      <c r="F27" s="11">
        <f t="shared" si="2"/>
        <v>29.928922296145345</v>
      </c>
      <c r="G27" s="11">
        <f t="shared" si="3"/>
        <v>62927.369827444498</v>
      </c>
    </row>
    <row r="28" spans="1:12">
      <c r="B28" s="16" t="s">
        <v>124</v>
      </c>
      <c r="C28" s="33">
        <v>586917.5</v>
      </c>
      <c r="D28" s="9">
        <f t="shared" si="1"/>
        <v>20590.360509061786</v>
      </c>
      <c r="E28" s="11">
        <f t="shared" si="0"/>
        <v>35.082205776896728</v>
      </c>
      <c r="F28" s="11">
        <f t="shared" si="2"/>
        <v>-2.4124014005228815</v>
      </c>
      <c r="G28" s="11">
        <f t="shared" si="3"/>
        <v>-1415.8805989913883</v>
      </c>
    </row>
    <row r="29" spans="1:12">
      <c r="B29" s="16" t="s">
        <v>125</v>
      </c>
      <c r="C29" s="33">
        <v>2483421</v>
      </c>
      <c r="D29" s="9">
        <f t="shared" si="1"/>
        <v>80375.389401855617</v>
      </c>
      <c r="E29" s="11">
        <f t="shared" si="0"/>
        <v>32.364786076084407</v>
      </c>
      <c r="F29" s="11">
        <f t="shared" si="2"/>
        <v>0.30501830028943999</v>
      </c>
      <c r="G29" s="11">
        <f t="shared" si="3"/>
        <v>757.48885232310136</v>
      </c>
    </row>
    <row r="30" spans="1:12">
      <c r="B30" s="16" t="s">
        <v>198</v>
      </c>
      <c r="C30" s="33">
        <v>2068901</v>
      </c>
      <c r="D30" s="9">
        <f t="shared" si="1"/>
        <v>59970.511758359156</v>
      </c>
      <c r="E30" s="11">
        <f t="shared" si="0"/>
        <v>28.986651250281746</v>
      </c>
      <c r="F30" s="11">
        <f t="shared" si="2"/>
        <v>3.6831531260921011</v>
      </c>
      <c r="G30" s="11">
        <f t="shared" si="3"/>
        <v>7620.0791857250742</v>
      </c>
      <c r="I30" s="46"/>
      <c r="J30" s="46"/>
      <c r="K30" s="46"/>
      <c r="L30" s="46"/>
    </row>
    <row r="31" spans="1:12">
      <c r="B31" s="16" t="s">
        <v>301</v>
      </c>
      <c r="C31" s="33">
        <v>7513504.5</v>
      </c>
      <c r="D31" s="9">
        <f t="shared" si="1"/>
        <v>283923.35960474436</v>
      </c>
      <c r="E31" s="11">
        <f t="shared" si="0"/>
        <v>37.788406143197811</v>
      </c>
      <c r="F31" s="11">
        <f t="shared" si="2"/>
        <v>-5.1186017668239643</v>
      </c>
      <c r="G31" s="11">
        <f t="shared" si="3"/>
        <v>-38458.637408739807</v>
      </c>
      <c r="I31" s="46"/>
      <c r="J31" s="46"/>
      <c r="K31" s="46"/>
      <c r="L31" s="46"/>
    </row>
    <row r="32" spans="1:12">
      <c r="B32" s="16" t="s">
        <v>302</v>
      </c>
      <c r="C32" s="33">
        <v>4992766.5</v>
      </c>
      <c r="D32" s="9">
        <f t="shared" si="1"/>
        <v>163601.26355029826</v>
      </c>
      <c r="E32" s="11">
        <f t="shared" si="0"/>
        <v>32.767657680425927</v>
      </c>
      <c r="F32" s="11">
        <f t="shared" si="2"/>
        <v>-9.7853304052080148E-2</v>
      </c>
      <c r="G32" s="11">
        <f t="shared" si="3"/>
        <v>-488.55869838553997</v>
      </c>
      <c r="I32" s="46"/>
      <c r="J32" s="46"/>
      <c r="K32" s="46"/>
      <c r="L32" s="46"/>
    </row>
    <row r="33" spans="1:12">
      <c r="B33" s="16" t="s">
        <v>303</v>
      </c>
      <c r="C33" s="33">
        <v>1096314.5</v>
      </c>
      <c r="D33" s="9">
        <f t="shared" si="1"/>
        <v>30412.516690910412</v>
      </c>
      <c r="E33" s="11">
        <f t="shared" si="0"/>
        <v>27.740686354974244</v>
      </c>
      <c r="F33" s="11">
        <f t="shared" si="2"/>
        <v>4.9291180213996029</v>
      </c>
      <c r="G33" s="11">
        <f t="shared" si="3"/>
        <v>5403.8635590716949</v>
      </c>
      <c r="I33" s="46"/>
      <c r="J33" s="46"/>
      <c r="K33" s="46"/>
      <c r="L33" s="46"/>
    </row>
    <row r="34" spans="1:12">
      <c r="B34" s="16" t="s">
        <v>257</v>
      </c>
      <c r="C34" s="33">
        <v>2740521</v>
      </c>
      <c r="D34" s="9">
        <f t="shared" si="1"/>
        <v>88650.303686026309</v>
      </c>
      <c r="E34" s="11">
        <f t="shared" si="0"/>
        <v>32.34797459535114</v>
      </c>
      <c r="F34" s="11">
        <f t="shared" si="2"/>
        <v>0.3218297810227071</v>
      </c>
      <c r="G34" s="11">
        <f t="shared" si="3"/>
        <v>881.98127331813032</v>
      </c>
      <c r="I34" s="46"/>
      <c r="J34" s="46"/>
      <c r="K34" s="46"/>
      <c r="L34" s="46"/>
    </row>
    <row r="35" spans="1:12">
      <c r="B35" s="16" t="s">
        <v>258</v>
      </c>
      <c r="C35" s="33">
        <v>6445718</v>
      </c>
      <c r="D35" s="9">
        <f t="shared" si="1"/>
        <v>257625.77459111862</v>
      </c>
      <c r="E35" s="11">
        <f t="shared" si="0"/>
        <v>39.9685146931837</v>
      </c>
      <c r="F35" s="11">
        <f t="shared" si="2"/>
        <v>-7.2987103168098528</v>
      </c>
      <c r="G35" s="11">
        <f t="shared" si="3"/>
        <v>-47045.42846584697</v>
      </c>
      <c r="I35" s="46"/>
      <c r="J35" s="46"/>
      <c r="K35" s="46"/>
      <c r="L35" s="46"/>
    </row>
    <row r="36" spans="1:12">
      <c r="B36" s="16" t="s">
        <v>211</v>
      </c>
      <c r="C36" s="33">
        <v>1467053</v>
      </c>
      <c r="D36" s="9">
        <f t="shared" si="1"/>
        <v>42964.649328585569</v>
      </c>
      <c r="E36" s="11">
        <f t="shared" si="0"/>
        <v>29.286364792945836</v>
      </c>
      <c r="F36" s="11">
        <f t="shared" si="2"/>
        <v>3.3834395834280109</v>
      </c>
      <c r="G36" s="11">
        <f t="shared" si="3"/>
        <v>4963.6851911868134</v>
      </c>
      <c r="I36" s="46"/>
      <c r="J36" s="46"/>
      <c r="K36" s="46"/>
      <c r="L36" s="46"/>
    </row>
    <row r="37" spans="1:12">
      <c r="B37" s="16" t="s">
        <v>212</v>
      </c>
      <c r="C37" s="33">
        <v>640633</v>
      </c>
      <c r="D37" s="9">
        <f t="shared" si="1"/>
        <v>23297.714710491342</v>
      </c>
      <c r="E37" s="11">
        <f t="shared" si="0"/>
        <v>36.36671028575072</v>
      </c>
      <c r="F37" s="11">
        <f t="shared" si="2"/>
        <v>-3.6969059093768735</v>
      </c>
      <c r="G37" s="11">
        <f t="shared" si="3"/>
        <v>-2368.3599234418348</v>
      </c>
      <c r="I37" s="46"/>
      <c r="J37" s="46"/>
      <c r="K37" s="46"/>
      <c r="L37" s="46"/>
    </row>
    <row r="38" spans="1:12">
      <c r="B38" s="16" t="s">
        <v>108</v>
      </c>
      <c r="C38" s="33">
        <v>2189121</v>
      </c>
      <c r="D38" s="9">
        <f t="shared" si="1"/>
        <v>83365.957627358352</v>
      </c>
      <c r="E38" s="11">
        <f t="shared" si="0"/>
        <v>38.081932258362308</v>
      </c>
      <c r="F38" s="11">
        <f t="shared" si="2"/>
        <v>-5.4121278819884608</v>
      </c>
      <c r="G38" s="11">
        <f t="shared" si="3"/>
        <v>-11847.802801146461</v>
      </c>
      <c r="I38" s="114"/>
      <c r="J38" s="114"/>
      <c r="K38" s="114"/>
      <c r="L38" s="46"/>
    </row>
    <row r="39" spans="1:12">
      <c r="B39" s="16" t="s">
        <v>67</v>
      </c>
      <c r="C39" s="33">
        <v>318027.5</v>
      </c>
      <c r="D39" s="9">
        <f t="shared" si="1"/>
        <v>10642.753427124007</v>
      </c>
      <c r="E39" s="11">
        <f t="shared" si="0"/>
        <v>33.464884096891012</v>
      </c>
      <c r="F39" s="11">
        <f t="shared" si="2"/>
        <v>-0.79507972051716536</v>
      </c>
      <c r="G39" s="11">
        <f t="shared" si="3"/>
        <v>-252.85721581677279</v>
      </c>
      <c r="I39" s="114"/>
      <c r="J39" s="114"/>
      <c r="K39" s="114"/>
      <c r="L39" s="46"/>
    </row>
    <row r="40" spans="1:12">
      <c r="B40" s="16" t="s">
        <v>215</v>
      </c>
      <c r="C40" s="33">
        <v>169659.5</v>
      </c>
      <c r="D40" s="9">
        <f t="shared" si="1"/>
        <v>407.92933927365982</v>
      </c>
      <c r="E40" s="11">
        <f t="shared" si="0"/>
        <v>2.404400220875694</v>
      </c>
      <c r="F40" s="11">
        <f t="shared" si="2"/>
        <v>30.265404155498153</v>
      </c>
      <c r="G40" s="11">
        <f t="shared" si="3"/>
        <v>5134.8133363197394</v>
      </c>
      <c r="I40" s="114"/>
      <c r="J40" s="114"/>
      <c r="K40" s="114"/>
      <c r="L40" s="46"/>
    </row>
    <row r="41" spans="1:12" ht="14.25" thickBot="1">
      <c r="A41" s="15"/>
      <c r="B41" s="167" t="s">
        <v>209</v>
      </c>
      <c r="C41" s="169">
        <v>46697861.5</v>
      </c>
      <c r="D41" s="276">
        <f>SUM(D23:D40)</f>
        <v>1525609.9999999998</v>
      </c>
      <c r="E41" s="277">
        <f t="shared" si="0"/>
        <v>32.669804376373847</v>
      </c>
      <c r="F41" s="278">
        <f t="shared" si="2"/>
        <v>0</v>
      </c>
      <c r="G41" s="277">
        <f>SUM(G23:G40)</f>
        <v>-2.0099832909181714E-10</v>
      </c>
      <c r="I41" s="414"/>
      <c r="J41" s="114"/>
      <c r="K41" s="114"/>
      <c r="L41" s="46"/>
    </row>
    <row r="42" spans="1:12">
      <c r="C42" s="32"/>
      <c r="D42" s="9"/>
      <c r="E42" s="9"/>
      <c r="I42" s="414"/>
      <c r="J42" s="114"/>
      <c r="K42" s="114"/>
      <c r="L42" s="46"/>
    </row>
    <row r="43" spans="1:12">
      <c r="I43" s="114"/>
      <c r="J43" s="114"/>
      <c r="K43" s="114"/>
      <c r="L43" s="46"/>
    </row>
    <row r="44" spans="1:12">
      <c r="B44" s="16" t="s">
        <v>236</v>
      </c>
      <c r="I44" s="114"/>
      <c r="J44" s="114"/>
      <c r="K44" s="114"/>
      <c r="L44" s="46"/>
    </row>
    <row r="45" spans="1:12">
      <c r="A45" s="44" t="s">
        <v>19</v>
      </c>
    </row>
    <row r="47" spans="1:12" s="199" customFormat="1" ht="13.5" thickBot="1">
      <c r="B47" s="413" t="s">
        <v>587</v>
      </c>
      <c r="C47" s="412" t="s">
        <v>785</v>
      </c>
      <c r="D47" s="16" t="s">
        <v>786</v>
      </c>
    </row>
    <row r="48" spans="1:12" s="199" customFormat="1" ht="15.75">
      <c r="B48" s="199" t="s">
        <v>585</v>
      </c>
      <c r="C48" s="130">
        <v>1506189</v>
      </c>
      <c r="D48" s="95" t="s">
        <v>354</v>
      </c>
    </row>
    <row r="49" spans="1:11">
      <c r="B49" s="199" t="s">
        <v>586</v>
      </c>
      <c r="C49" s="130">
        <v>19421</v>
      </c>
      <c r="D49" s="16" t="s">
        <v>352</v>
      </c>
    </row>
    <row r="50" spans="1:11" ht="13.5" thickBot="1">
      <c r="B50" s="298" t="s">
        <v>399</v>
      </c>
      <c r="C50" s="169">
        <f>SUM(C48:C49)</f>
        <v>1525610</v>
      </c>
      <c r="D50" s="16" t="s">
        <v>353</v>
      </c>
    </row>
    <row r="51" spans="1:11">
      <c r="C51" s="9"/>
      <c r="D51" s="9"/>
    </row>
    <row r="53" spans="1:11">
      <c r="A53" s="44" t="s">
        <v>783</v>
      </c>
    </row>
    <row r="54" spans="1:11">
      <c r="B54" s="16" t="s">
        <v>355</v>
      </c>
    </row>
    <row r="55" spans="1:11">
      <c r="B55" s="16" t="s">
        <v>782</v>
      </c>
    </row>
    <row r="57" spans="1:11">
      <c r="C57" s="2" t="s">
        <v>584</v>
      </c>
      <c r="G57" s="2" t="s">
        <v>159</v>
      </c>
    </row>
    <row r="58" spans="1:11">
      <c r="C58" s="111" t="s">
        <v>550</v>
      </c>
      <c r="D58" s="138" t="s">
        <v>551</v>
      </c>
      <c r="E58" s="138" t="s">
        <v>552</v>
      </c>
    </row>
    <row r="59" spans="1:11" ht="42.75" customHeight="1" thickBot="1">
      <c r="B59" s="299" t="s">
        <v>670</v>
      </c>
      <c r="C59" s="380" t="s">
        <v>349</v>
      </c>
      <c r="D59" s="380" t="s">
        <v>350</v>
      </c>
      <c r="E59" s="380" t="s">
        <v>351</v>
      </c>
      <c r="G59" s="164" t="s">
        <v>118</v>
      </c>
      <c r="H59" s="164" t="s">
        <v>228</v>
      </c>
      <c r="I59" s="164" t="s">
        <v>160</v>
      </c>
      <c r="J59" s="164" t="s">
        <v>161</v>
      </c>
    </row>
    <row r="60" spans="1:11">
      <c r="B60" s="16" t="s">
        <v>265</v>
      </c>
      <c r="C60" s="130">
        <v>92123.428486028468</v>
      </c>
      <c r="D60" s="130">
        <v>5917.4964556951145</v>
      </c>
      <c r="E60" s="130">
        <v>48.385129581869997</v>
      </c>
      <c r="G60" s="78">
        <f t="shared" ref="G60:G78" si="4">C23/C$41</f>
        <v>0.17989419065795978</v>
      </c>
      <c r="H60" s="33">
        <f>G60*H$80</f>
        <v>5881.1323150353401</v>
      </c>
      <c r="I60" s="33">
        <f>C60</f>
        <v>92123.428486028468</v>
      </c>
      <c r="J60" s="33">
        <f>H60+I60</f>
        <v>98004.56080106381</v>
      </c>
    </row>
    <row r="61" spans="1:11">
      <c r="B61" s="16" t="s">
        <v>266</v>
      </c>
      <c r="C61" s="130">
        <v>16656.367698299586</v>
      </c>
      <c r="D61" s="130">
        <v>210.61329442116997</v>
      </c>
      <c r="E61" s="130">
        <v>6.1273981964500006</v>
      </c>
      <c r="G61" s="78">
        <f t="shared" si="4"/>
        <v>2.8301424466728526E-2</v>
      </c>
      <c r="H61" s="33">
        <f t="shared" ref="H61:H77" si="5">G61*H$80</f>
        <v>925.23511395249318</v>
      </c>
      <c r="I61" s="33">
        <f t="shared" ref="I61:I77" si="6">C61</f>
        <v>16656.367698299586</v>
      </c>
      <c r="J61" s="33">
        <f t="shared" ref="J61:J77" si="7">H61+I61</f>
        <v>17581.60281225208</v>
      </c>
    </row>
    <row r="62" spans="1:11">
      <c r="B62" s="16" t="s">
        <v>267</v>
      </c>
      <c r="C62" s="130">
        <v>13507.335856045247</v>
      </c>
      <c r="D62" s="130">
        <v>213.60340156177477</v>
      </c>
      <c r="E62" s="130">
        <v>12.702617462889998</v>
      </c>
      <c r="G62" s="78">
        <f t="shared" si="4"/>
        <v>2.262400174363445E-2</v>
      </c>
      <c r="H62" s="33">
        <f t="shared" si="5"/>
        <v>739.62781823725982</v>
      </c>
      <c r="I62" s="33">
        <f t="shared" si="6"/>
        <v>13507.335856045247</v>
      </c>
      <c r="J62" s="33">
        <f t="shared" si="7"/>
        <v>14246.963674282506</v>
      </c>
    </row>
    <row r="63" spans="1:11">
      <c r="B63" s="16" t="s">
        <v>268</v>
      </c>
      <c r="C63" s="130">
        <v>15080.094024239484</v>
      </c>
      <c r="D63" s="130">
        <v>6813.2528633390511</v>
      </c>
      <c r="E63" s="130">
        <v>11.70230741021</v>
      </c>
      <c r="G63" s="78">
        <f t="shared" si="4"/>
        <v>2.3640493687275166E-2</v>
      </c>
      <c r="H63" s="33">
        <f t="shared" si="5"/>
        <v>772.85915047680362</v>
      </c>
      <c r="I63" s="33">
        <f t="shared" si="6"/>
        <v>15080.094024239484</v>
      </c>
      <c r="J63" s="33">
        <f t="shared" si="7"/>
        <v>15852.953174716287</v>
      </c>
    </row>
    <row r="64" spans="1:11">
      <c r="B64" s="16" t="s">
        <v>269</v>
      </c>
      <c r="C64" s="130">
        <v>0</v>
      </c>
      <c r="D64" s="130">
        <v>0</v>
      </c>
      <c r="E64" s="130">
        <v>0</v>
      </c>
      <c r="G64" s="78">
        <f t="shared" si="4"/>
        <v>4.5024770566849191E-2</v>
      </c>
      <c r="H64" s="33">
        <f t="shared" si="5"/>
        <v>1471.9576668332638</v>
      </c>
      <c r="I64" s="8">
        <f>E78</f>
        <v>328.08103161555994</v>
      </c>
      <c r="J64" s="33">
        <f t="shared" si="7"/>
        <v>1800.0386984488237</v>
      </c>
      <c r="K64" s="16" t="s">
        <v>239</v>
      </c>
    </row>
    <row r="65" spans="2:10">
      <c r="B65" s="16" t="s">
        <v>124</v>
      </c>
      <c r="C65" s="130">
        <v>7463.9679418099131</v>
      </c>
      <c r="D65" s="130">
        <v>239.23706760490387</v>
      </c>
      <c r="E65" s="130">
        <v>18.391632526149998</v>
      </c>
      <c r="G65" s="78">
        <f t="shared" si="4"/>
        <v>1.2568402088391136E-2</v>
      </c>
      <c r="H65" s="33">
        <f t="shared" si="5"/>
        <v>410.88839722976445</v>
      </c>
      <c r="I65" s="33">
        <f t="shared" si="6"/>
        <v>7463.9679418099131</v>
      </c>
      <c r="J65" s="33">
        <f t="shared" si="7"/>
        <v>7874.8563390396776</v>
      </c>
    </row>
    <row r="66" spans="2:10">
      <c r="B66" s="16" t="s">
        <v>125</v>
      </c>
      <c r="C66" s="130">
        <v>29309.843268981829</v>
      </c>
      <c r="D66" s="130">
        <v>522.4013910502224</v>
      </c>
      <c r="E66" s="130">
        <v>25.997524667329998</v>
      </c>
      <c r="G66" s="78">
        <f t="shared" si="4"/>
        <v>5.3180615133735835E-2</v>
      </c>
      <c r="H66" s="33">
        <f t="shared" si="5"/>
        <v>1738.5899625360273</v>
      </c>
      <c r="I66" s="33">
        <f t="shared" si="6"/>
        <v>29309.843268981829</v>
      </c>
      <c r="J66" s="33">
        <f t="shared" si="7"/>
        <v>31048.433231517858</v>
      </c>
    </row>
    <row r="67" spans="2:10">
      <c r="B67" s="16" t="s">
        <v>198</v>
      </c>
      <c r="C67" s="130">
        <v>21801.79246269519</v>
      </c>
      <c r="D67" s="130">
        <v>166.05985765093948</v>
      </c>
      <c r="E67" s="130">
        <v>6.6661858661800002</v>
      </c>
      <c r="G67" s="78">
        <f t="shared" si="4"/>
        <v>4.4303977388771863E-2</v>
      </c>
      <c r="H67" s="33">
        <f t="shared" si="5"/>
        <v>1448.3933703068267</v>
      </c>
      <c r="I67" s="33">
        <f t="shared" si="6"/>
        <v>21801.79246269519</v>
      </c>
      <c r="J67" s="33">
        <f t="shared" si="7"/>
        <v>23250.185833002015</v>
      </c>
    </row>
    <row r="68" spans="2:10">
      <c r="B68" s="16" t="s">
        <v>301</v>
      </c>
      <c r="C68" s="130">
        <v>104018.1789648642</v>
      </c>
      <c r="D68" s="130">
        <v>9594.6006506352642</v>
      </c>
      <c r="E68" s="130">
        <v>36.080162328430006</v>
      </c>
      <c r="G68" s="78">
        <f t="shared" si="4"/>
        <v>0.16089611512510055</v>
      </c>
      <c r="H68" s="33">
        <f t="shared" si="5"/>
        <v>5260.043910061675</v>
      </c>
      <c r="I68" s="33">
        <f t="shared" si="6"/>
        <v>104018.1789648642</v>
      </c>
      <c r="J68" s="33">
        <f t="shared" si="7"/>
        <v>109278.22287492588</v>
      </c>
    </row>
    <row r="69" spans="2:10">
      <c r="B69" s="16" t="s">
        <v>302</v>
      </c>
      <c r="C69" s="130">
        <v>59380.856792126353</v>
      </c>
      <c r="D69" s="130">
        <v>3489.6706238602346</v>
      </c>
      <c r="E69" s="130">
        <v>16.73144720725</v>
      </c>
      <c r="G69" s="78">
        <f t="shared" si="4"/>
        <v>0.10691638416889819</v>
      </c>
      <c r="H69" s="33">
        <f t="shared" si="5"/>
        <v>3495.3291134230294</v>
      </c>
      <c r="I69" s="33">
        <f t="shared" si="6"/>
        <v>59380.856792126353</v>
      </c>
      <c r="J69" s="33">
        <f t="shared" si="7"/>
        <v>62876.185905549384</v>
      </c>
    </row>
    <row r="70" spans="2:10">
      <c r="B70" s="16" t="s">
        <v>303</v>
      </c>
      <c r="C70" s="130">
        <v>10646.019182010126</v>
      </c>
      <c r="D70" s="130">
        <v>88.795284289503883</v>
      </c>
      <c r="E70" s="130">
        <v>1.7172289500000002</v>
      </c>
      <c r="G70" s="78">
        <f t="shared" si="4"/>
        <v>2.3476760279483033E-2</v>
      </c>
      <c r="H70" s="33">
        <f t="shared" si="5"/>
        <v>767.50634929909324</v>
      </c>
      <c r="I70" s="33">
        <f t="shared" si="6"/>
        <v>10646.019182010126</v>
      </c>
      <c r="J70" s="33">
        <f t="shared" si="7"/>
        <v>11413.52553130922</v>
      </c>
    </row>
    <row r="71" spans="2:10">
      <c r="B71" s="16" t="s">
        <v>257</v>
      </c>
      <c r="C71" s="130">
        <v>32205.567631681181</v>
      </c>
      <c r="D71" s="130">
        <v>625.65632444862308</v>
      </c>
      <c r="E71" s="130">
        <v>37.77758850056</v>
      </c>
      <c r="G71" s="78">
        <f t="shared" si="4"/>
        <v>5.8686220567080997E-2</v>
      </c>
      <c r="H71" s="33">
        <f t="shared" si="5"/>
        <v>1918.5801773920716</v>
      </c>
      <c r="I71" s="33">
        <f t="shared" si="6"/>
        <v>32205.567631681181</v>
      </c>
      <c r="J71" s="33">
        <f t="shared" si="7"/>
        <v>34124.147809073249</v>
      </c>
    </row>
    <row r="72" spans="2:10">
      <c r="B72" s="16" t="s">
        <v>258</v>
      </c>
      <c r="C72" s="130">
        <v>98374.045329155808</v>
      </c>
      <c r="D72" s="130">
        <v>3431.4208961098489</v>
      </c>
      <c r="E72" s="130">
        <v>82.537759890779995</v>
      </c>
      <c r="G72" s="78">
        <f t="shared" si="4"/>
        <v>0.13803026076472474</v>
      </c>
      <c r="H72" s="33">
        <f t="shared" si="5"/>
        <v>4512.5094038174748</v>
      </c>
      <c r="I72" s="33">
        <f t="shared" si="6"/>
        <v>98374.045329155808</v>
      </c>
      <c r="J72" s="33">
        <f t="shared" si="7"/>
        <v>102886.55473297328</v>
      </c>
    </row>
    <row r="73" spans="2:10">
      <c r="B73" s="16" t="s">
        <v>211</v>
      </c>
      <c r="C73" s="130">
        <v>15661.043193973881</v>
      </c>
      <c r="D73" s="130">
        <v>574.68013049700778</v>
      </c>
      <c r="E73" s="130">
        <v>0</v>
      </c>
      <c r="G73" s="78">
        <f t="shared" si="4"/>
        <v>3.1415849738643815E-2</v>
      </c>
      <c r="H73" s="33">
        <f t="shared" si="5"/>
        <v>1027.0524491450974</v>
      </c>
      <c r="I73" s="33">
        <f t="shared" si="6"/>
        <v>15661.043193973881</v>
      </c>
      <c r="J73" s="33">
        <f t="shared" si="7"/>
        <v>16688.095643118977</v>
      </c>
    </row>
    <row r="74" spans="2:10">
      <c r="B74" s="16" t="s">
        <v>212</v>
      </c>
      <c r="C74" s="130">
        <v>8687.2828250717594</v>
      </c>
      <c r="D74" s="130">
        <v>135.53660324397674</v>
      </c>
      <c r="E74" s="130">
        <v>10.316126160830001</v>
      </c>
      <c r="G74" s="78">
        <f t="shared" si="4"/>
        <v>1.3718679601634434E-2</v>
      </c>
      <c r="H74" s="33">
        <f t="shared" si="5"/>
        <v>448.49347068795134</v>
      </c>
      <c r="I74" s="33">
        <f t="shared" si="6"/>
        <v>8687.2828250717594</v>
      </c>
      <c r="J74" s="33">
        <f t="shared" si="7"/>
        <v>9135.7762957597115</v>
      </c>
    </row>
    <row r="75" spans="2:10">
      <c r="B75" s="16" t="s">
        <v>108</v>
      </c>
      <c r="C75" s="130">
        <v>31029.463020204141</v>
      </c>
      <c r="D75" s="130">
        <v>625.21564983516839</v>
      </c>
      <c r="E75" s="130">
        <v>12.94792286663</v>
      </c>
      <c r="G75" s="78">
        <f t="shared" si="4"/>
        <v>4.6878399345974334E-2</v>
      </c>
      <c r="H75" s="33">
        <f t="shared" si="5"/>
        <v>1532.556822776658</v>
      </c>
      <c r="I75" s="33">
        <f t="shared" si="6"/>
        <v>31029.463020204141</v>
      </c>
      <c r="J75" s="33">
        <f t="shared" si="7"/>
        <v>32562.019842980801</v>
      </c>
    </row>
    <row r="76" spans="2:10">
      <c r="B76" s="16" t="s">
        <v>67</v>
      </c>
      <c r="C76" s="130">
        <v>3860.307531672252</v>
      </c>
      <c r="D76" s="130">
        <v>43.934242057482599</v>
      </c>
      <c r="E76" s="130">
        <v>0</v>
      </c>
      <c r="G76" s="78">
        <f t="shared" si="4"/>
        <v>6.8103225669124056E-3</v>
      </c>
      <c r="H76" s="33">
        <f t="shared" si="5"/>
        <v>222.64425536806948</v>
      </c>
      <c r="I76" s="33">
        <f t="shared" si="6"/>
        <v>3860.307531672252</v>
      </c>
      <c r="J76" s="33">
        <f t="shared" si="7"/>
        <v>4082.9517870403215</v>
      </c>
    </row>
    <row r="77" spans="2:10">
      <c r="B77" s="16" t="s">
        <v>215</v>
      </c>
      <c r="C77" s="133"/>
      <c r="D77" s="130"/>
      <c r="E77" s="130"/>
      <c r="G77" s="78">
        <f t="shared" si="4"/>
        <v>3.6331321082015717E-3</v>
      </c>
      <c r="H77" s="33">
        <f t="shared" si="5"/>
        <v>118.77498972138882</v>
      </c>
      <c r="I77" s="33">
        <f t="shared" si="6"/>
        <v>0</v>
      </c>
      <c r="J77" s="33">
        <f t="shared" si="7"/>
        <v>118.77498972138882</v>
      </c>
    </row>
    <row r="78" spans="2:10" ht="13.5" thickBot="1">
      <c r="B78" s="147" t="s">
        <v>209</v>
      </c>
      <c r="C78" s="157">
        <v>559805.59420885937</v>
      </c>
      <c r="D78" s="157">
        <v>32692.174736300287</v>
      </c>
      <c r="E78" s="168">
        <v>328.08103161555994</v>
      </c>
      <c r="G78" s="184">
        <f t="shared" si="4"/>
        <v>1</v>
      </c>
      <c r="H78" s="433">
        <f>SUM(H60:H77)</f>
        <v>32692.17473630028</v>
      </c>
      <c r="I78" s="148">
        <f>SUM(I60:I77)</f>
        <v>560133.67524047499</v>
      </c>
      <c r="J78" s="148">
        <f>SUM(J60:J77)</f>
        <v>592825.84997677524</v>
      </c>
    </row>
    <row r="79" spans="2:10">
      <c r="G79" s="32"/>
      <c r="H79" s="32"/>
      <c r="I79" s="32"/>
      <c r="J79" s="32"/>
    </row>
    <row r="80" spans="2:10">
      <c r="B80" s="432" t="s">
        <v>119</v>
      </c>
      <c r="G80" s="32"/>
      <c r="H80" s="434">
        <f>D78</f>
        <v>32692.174736300287</v>
      </c>
      <c r="I80" s="32"/>
      <c r="J80" s="32"/>
    </row>
    <row r="83" spans="1:7">
      <c r="A83" s="44" t="s">
        <v>588</v>
      </c>
    </row>
    <row r="84" spans="1:7">
      <c r="B84" s="16" t="s">
        <v>111</v>
      </c>
    </row>
    <row r="85" spans="1:7">
      <c r="B85" s="16" t="s">
        <v>413</v>
      </c>
      <c r="E85" s="2"/>
    </row>
    <row r="86" spans="1:7">
      <c r="B86" s="16" t="s">
        <v>784</v>
      </c>
    </row>
    <row r="87" spans="1:7">
      <c r="D87" s="115"/>
    </row>
    <row r="88" spans="1:7">
      <c r="C88" s="111" t="s">
        <v>531</v>
      </c>
      <c r="D88" s="111" t="s">
        <v>495</v>
      </c>
    </row>
    <row r="89" spans="1:7" s="23" customFormat="1" ht="26.25" thickBot="1">
      <c r="B89" s="173"/>
      <c r="C89" s="394" t="s">
        <v>260</v>
      </c>
      <c r="D89" s="394"/>
      <c r="E89" s="176" t="s">
        <v>296</v>
      </c>
      <c r="F89" s="176" t="s">
        <v>66</v>
      </c>
      <c r="G89" s="176" t="s">
        <v>348</v>
      </c>
    </row>
    <row r="90" spans="1:7">
      <c r="B90" s="16" t="s">
        <v>265</v>
      </c>
      <c r="C90" s="130">
        <v>10638216.912347741</v>
      </c>
      <c r="D90" s="130">
        <v>228392.78004014312</v>
      </c>
      <c r="E90" s="33">
        <f>D90</f>
        <v>228392.78004014312</v>
      </c>
      <c r="F90" s="33">
        <f t="shared" ref="F90:F107" si="8">C90+E90</f>
        <v>10866609.692387884</v>
      </c>
      <c r="G90" s="33">
        <f>F90/1000</f>
        <v>10866.609692387885</v>
      </c>
    </row>
    <row r="91" spans="1:7">
      <c r="B91" s="16" t="s">
        <v>266</v>
      </c>
      <c r="C91" s="130">
        <v>1748515.8713359891</v>
      </c>
      <c r="D91" s="130">
        <v>42667.658289534047</v>
      </c>
      <c r="E91" s="33">
        <f t="shared" ref="E91:E107" si="9">D91</f>
        <v>42667.658289534047</v>
      </c>
      <c r="F91" s="33">
        <f t="shared" si="8"/>
        <v>1791183.5296255231</v>
      </c>
      <c r="G91" s="33">
        <f t="shared" ref="G91:G107" si="10">F91/1000</f>
        <v>1791.1835296255231</v>
      </c>
    </row>
    <row r="92" spans="1:7">
      <c r="B92" s="16" t="s">
        <v>267</v>
      </c>
      <c r="C92" s="130">
        <v>1468166.6726190529</v>
      </c>
      <c r="D92" s="130">
        <v>43401.001873156347</v>
      </c>
      <c r="E92" s="33">
        <f t="shared" si="9"/>
        <v>43401.001873156347</v>
      </c>
      <c r="F92" s="33">
        <f t="shared" si="8"/>
        <v>1511567.6744922092</v>
      </c>
      <c r="G92" s="33">
        <f t="shared" si="10"/>
        <v>1511.5676744922091</v>
      </c>
    </row>
    <row r="93" spans="1:7">
      <c r="B93" s="16" t="s">
        <v>268</v>
      </c>
      <c r="C93" s="130">
        <v>1553452.6979431976</v>
      </c>
      <c r="D93" s="130">
        <v>72169.285076158718</v>
      </c>
      <c r="E93" s="33">
        <f t="shared" si="9"/>
        <v>72169.285076158718</v>
      </c>
      <c r="F93" s="33">
        <f t="shared" si="8"/>
        <v>1625621.9830193564</v>
      </c>
      <c r="G93" s="33">
        <f t="shared" si="10"/>
        <v>1625.6219830193563</v>
      </c>
    </row>
    <row r="94" spans="1:7">
      <c r="B94" s="16" t="s">
        <v>269</v>
      </c>
      <c r="C94" s="130">
        <v>688057.68689681694</v>
      </c>
      <c r="D94" s="130">
        <v>110733.35821899175</v>
      </c>
      <c r="E94" s="33"/>
      <c r="F94" s="33">
        <f t="shared" si="8"/>
        <v>688057.68689681694</v>
      </c>
      <c r="G94" s="33">
        <f t="shared" si="10"/>
        <v>688.0576868968169</v>
      </c>
    </row>
    <row r="95" spans="1:7">
      <c r="B95" s="16" t="s">
        <v>124</v>
      </c>
      <c r="C95" s="130">
        <v>995544.36298287194</v>
      </c>
      <c r="D95" s="130">
        <v>19405.59690415053</v>
      </c>
      <c r="E95" s="33">
        <f t="shared" si="9"/>
        <v>19405.59690415053</v>
      </c>
      <c r="F95" s="33">
        <f t="shared" si="8"/>
        <v>1014949.9598870225</v>
      </c>
      <c r="G95" s="33">
        <f t="shared" si="10"/>
        <v>1014.9499598870225</v>
      </c>
    </row>
    <row r="96" spans="1:7">
      <c r="B96" s="16" t="s">
        <v>125</v>
      </c>
      <c r="C96" s="130">
        <v>3576884.9371841718</v>
      </c>
      <c r="D96" s="130">
        <v>76436.697068413851</v>
      </c>
      <c r="E96" s="33">
        <f t="shared" si="9"/>
        <v>76436.697068413851</v>
      </c>
      <c r="F96" s="33">
        <f t="shared" si="8"/>
        <v>3653321.6342525855</v>
      </c>
      <c r="G96" s="33">
        <f t="shared" si="10"/>
        <v>3653.3216342525857</v>
      </c>
    </row>
    <row r="97" spans="1:7">
      <c r="B97" s="16" t="s">
        <v>198</v>
      </c>
      <c r="C97" s="130">
        <v>2579162.0643656245</v>
      </c>
      <c r="D97" s="130">
        <v>62682.159351911068</v>
      </c>
      <c r="E97" s="33">
        <f t="shared" si="9"/>
        <v>62682.159351911068</v>
      </c>
      <c r="F97" s="33">
        <f t="shared" si="8"/>
        <v>2641844.2237175354</v>
      </c>
      <c r="G97" s="33">
        <f t="shared" si="10"/>
        <v>2641.8442237175354</v>
      </c>
    </row>
    <row r="98" spans="1:7">
      <c r="B98" s="16" t="s">
        <v>301</v>
      </c>
      <c r="C98" s="130">
        <v>12373015.763645498</v>
      </c>
      <c r="D98" s="130">
        <v>931543.21781566786</v>
      </c>
      <c r="E98" s="33">
        <f t="shared" si="9"/>
        <v>931543.21781566786</v>
      </c>
      <c r="F98" s="33">
        <f t="shared" si="8"/>
        <v>13304558.981461165</v>
      </c>
      <c r="G98" s="33">
        <f t="shared" si="10"/>
        <v>13304.558981461165</v>
      </c>
    </row>
    <row r="99" spans="1:7">
      <c r="B99" s="16" t="s">
        <v>302</v>
      </c>
      <c r="C99" s="130">
        <v>7575188.9695446612</v>
      </c>
      <c r="D99" s="130">
        <v>182820.314530565</v>
      </c>
      <c r="E99" s="33">
        <f t="shared" si="9"/>
        <v>182820.314530565</v>
      </c>
      <c r="F99" s="33">
        <f t="shared" si="8"/>
        <v>7758009.2840752266</v>
      </c>
      <c r="G99" s="33">
        <f t="shared" si="10"/>
        <v>7758.0092840752268</v>
      </c>
    </row>
    <row r="100" spans="1:7">
      <c r="B100" s="16" t="s">
        <v>303</v>
      </c>
      <c r="C100" s="130">
        <v>1682518.9699066563</v>
      </c>
      <c r="D100" s="130">
        <v>34438.68416027035</v>
      </c>
      <c r="E100" s="33">
        <f t="shared" si="9"/>
        <v>34438.68416027035</v>
      </c>
      <c r="F100" s="33">
        <f t="shared" si="8"/>
        <v>1716957.6540669266</v>
      </c>
      <c r="G100" s="33">
        <f t="shared" si="10"/>
        <v>1716.9576540669266</v>
      </c>
    </row>
    <row r="101" spans="1:7">
      <c r="B101" s="16" t="s">
        <v>257</v>
      </c>
      <c r="C101" s="130">
        <v>4052477.2026097835</v>
      </c>
      <c r="D101" s="130">
        <v>97791.201814882879</v>
      </c>
      <c r="E101" s="33">
        <f t="shared" si="9"/>
        <v>97791.201814882879</v>
      </c>
      <c r="F101" s="33">
        <f t="shared" si="8"/>
        <v>4150268.4044246664</v>
      </c>
      <c r="G101" s="33">
        <f t="shared" si="10"/>
        <v>4150.2684044246662</v>
      </c>
    </row>
    <row r="102" spans="1:7">
      <c r="B102" s="16" t="s">
        <v>258</v>
      </c>
      <c r="C102" s="130">
        <v>7933852.2283257702</v>
      </c>
      <c r="D102" s="130">
        <v>408497.10369117756</v>
      </c>
      <c r="E102" s="33">
        <f t="shared" si="9"/>
        <v>408497.10369117756</v>
      </c>
      <c r="F102" s="33">
        <f t="shared" si="8"/>
        <v>8342349.3320169477</v>
      </c>
      <c r="G102" s="33">
        <f t="shared" si="10"/>
        <v>8342.3493320169473</v>
      </c>
    </row>
    <row r="103" spans="1:7">
      <c r="B103" s="16" t="s">
        <v>211</v>
      </c>
      <c r="C103" s="130">
        <v>1790882.7355543023</v>
      </c>
      <c r="D103" s="130">
        <v>70838.175745104032</v>
      </c>
      <c r="E103" s="33">
        <f t="shared" si="9"/>
        <v>70838.175745104032</v>
      </c>
      <c r="F103" s="33">
        <f t="shared" si="8"/>
        <v>1861720.9112994063</v>
      </c>
      <c r="G103" s="33">
        <f t="shared" si="10"/>
        <v>1861.7209112994062</v>
      </c>
    </row>
    <row r="104" spans="1:7">
      <c r="B104" s="16" t="s">
        <v>212</v>
      </c>
      <c r="C104" s="130">
        <v>886928.68035434838</v>
      </c>
      <c r="D104" s="130">
        <v>35990.736997589614</v>
      </c>
      <c r="E104" s="33">
        <f t="shared" si="9"/>
        <v>35990.736997589614</v>
      </c>
      <c r="F104" s="33">
        <f t="shared" si="8"/>
        <v>922919.41735193797</v>
      </c>
      <c r="G104" s="33">
        <f t="shared" si="10"/>
        <v>922.91941735193802</v>
      </c>
    </row>
    <row r="105" spans="1:7">
      <c r="B105" s="16" t="s">
        <v>108</v>
      </c>
      <c r="C105" s="130">
        <v>3280783.6381504894</v>
      </c>
      <c r="D105" s="130">
        <v>150117.32788449229</v>
      </c>
      <c r="E105" s="33">
        <f t="shared" si="9"/>
        <v>150117.32788449229</v>
      </c>
      <c r="F105" s="33">
        <f t="shared" si="8"/>
        <v>3430900.9660349819</v>
      </c>
      <c r="G105" s="33">
        <f t="shared" si="10"/>
        <v>3430.900966034982</v>
      </c>
    </row>
    <row r="106" spans="1:7">
      <c r="B106" s="16" t="s">
        <v>67</v>
      </c>
      <c r="C106" s="130">
        <v>494427.03352194378</v>
      </c>
      <c r="D106" s="130">
        <v>17587.664494280099</v>
      </c>
      <c r="E106" s="33">
        <f t="shared" si="9"/>
        <v>17587.664494280099</v>
      </c>
      <c r="F106" s="33">
        <f t="shared" si="8"/>
        <v>512014.69801622391</v>
      </c>
      <c r="G106" s="33">
        <f t="shared" si="10"/>
        <v>512.01469801622386</v>
      </c>
    </row>
    <row r="107" spans="1:7">
      <c r="B107" s="16" t="s">
        <v>215</v>
      </c>
      <c r="C107" s="130">
        <v>55520.648813706204</v>
      </c>
      <c r="D107" s="130">
        <v>1826.2320944167343</v>
      </c>
      <c r="E107" s="33">
        <f t="shared" si="9"/>
        <v>1826.2320944167343</v>
      </c>
      <c r="F107" s="33">
        <f t="shared" si="8"/>
        <v>57346.880908122941</v>
      </c>
      <c r="G107" s="33">
        <f t="shared" si="10"/>
        <v>57.346880908122941</v>
      </c>
    </row>
    <row r="108" spans="1:7" ht="13.5" thickBot="1">
      <c r="B108" s="172" t="s">
        <v>209</v>
      </c>
      <c r="C108" s="157">
        <v>63373597.076102637</v>
      </c>
      <c r="D108" s="157">
        <v>2587339.1960509061</v>
      </c>
      <c r="E108" s="148">
        <f>SUM(E90:E107)</f>
        <v>2476605.837831914</v>
      </c>
      <c r="F108" s="148">
        <f>SUM(F90:F107)</f>
        <v>65850202.913934536</v>
      </c>
      <c r="G108" s="148">
        <f>SUM(G90:G107)</f>
        <v>65850.20291393454</v>
      </c>
    </row>
    <row r="109" spans="1:7">
      <c r="D109" s="115"/>
    </row>
    <row r="110" spans="1:7">
      <c r="D110" s="115"/>
    </row>
    <row r="111" spans="1:7">
      <c r="A111" s="44" t="s">
        <v>65</v>
      </c>
      <c r="D111" s="115"/>
    </row>
    <row r="112" spans="1:7">
      <c r="D112" s="115"/>
      <c r="E112" s="180" t="s">
        <v>648</v>
      </c>
    </row>
    <row r="113" spans="2:5" s="23" customFormat="1" ht="26.25" thickBot="1">
      <c r="B113" s="173"/>
      <c r="C113" s="173" t="s">
        <v>23</v>
      </c>
      <c r="D113" s="173" t="s">
        <v>255</v>
      </c>
      <c r="E113" s="394" t="s">
        <v>164</v>
      </c>
    </row>
    <row r="114" spans="2:5">
      <c r="B114" s="16" t="s">
        <v>265</v>
      </c>
      <c r="C114" s="33">
        <f t="shared" ref="C114:C132" si="11">J60+G90</f>
        <v>108871.17049345169</v>
      </c>
      <c r="D114" s="78">
        <f>C114/C$132</f>
        <v>0.16528788319486093</v>
      </c>
      <c r="E114" s="33">
        <f>D114*E$134</f>
        <v>252164.84748091179</v>
      </c>
    </row>
    <row r="115" spans="2:5">
      <c r="B115" s="16" t="s">
        <v>266</v>
      </c>
      <c r="C115" s="33">
        <f t="shared" si="11"/>
        <v>19372.786341877603</v>
      </c>
      <c r="D115" s="78">
        <f t="shared" ref="D115:D131" si="12">C115/C$132</f>
        <v>2.9411705886158903E-2</v>
      </c>
      <c r="E115" s="33">
        <f t="shared" ref="E115:E131" si="13">D115*E$134</f>
        <v>44870.792616982886</v>
      </c>
    </row>
    <row r="116" spans="2:5">
      <c r="B116" s="16" t="s">
        <v>267</v>
      </c>
      <c r="C116" s="33">
        <f t="shared" si="11"/>
        <v>15758.531348774715</v>
      </c>
      <c r="D116" s="78">
        <f t="shared" si="12"/>
        <v>2.3924554839386932E-2</v>
      </c>
      <c r="E116" s="33">
        <f t="shared" si="13"/>
        <v>36499.540108517096</v>
      </c>
    </row>
    <row r="117" spans="2:5">
      <c r="B117" s="16" t="s">
        <v>268</v>
      </c>
      <c r="C117" s="33">
        <f t="shared" si="11"/>
        <v>17478.575157735642</v>
      </c>
      <c r="D117" s="78">
        <f t="shared" si="12"/>
        <v>2.6535920170511738E-2</v>
      </c>
      <c r="E117" s="33">
        <f t="shared" si="13"/>
        <v>40483.465171334414</v>
      </c>
    </row>
    <row r="118" spans="2:5">
      <c r="B118" s="16" t="s">
        <v>269</v>
      </c>
      <c r="C118" s="33">
        <f t="shared" si="11"/>
        <v>2488.0963853456406</v>
      </c>
      <c r="D118" s="78">
        <f t="shared" si="12"/>
        <v>3.7774204397233117E-3</v>
      </c>
      <c r="E118" s="33">
        <f t="shared" si="13"/>
        <v>5762.8703970462811</v>
      </c>
    </row>
    <row r="119" spans="2:5">
      <c r="B119" s="16" t="s">
        <v>124</v>
      </c>
      <c r="C119" s="33">
        <f t="shared" si="11"/>
        <v>8889.8062989267</v>
      </c>
      <c r="D119" s="78">
        <f t="shared" si="12"/>
        <v>1.3496477152785957E-2</v>
      </c>
      <c r="E119" s="33">
        <f t="shared" si="13"/>
        <v>20590.360509061786</v>
      </c>
    </row>
    <row r="120" spans="2:5">
      <c r="B120" s="16" t="s">
        <v>125</v>
      </c>
      <c r="C120" s="33">
        <f t="shared" si="11"/>
        <v>34701.754865770446</v>
      </c>
      <c r="D120" s="78">
        <f t="shared" si="12"/>
        <v>5.2684099738370634E-2</v>
      </c>
      <c r="E120" s="33">
        <f t="shared" si="13"/>
        <v>80375.389401855617</v>
      </c>
    </row>
    <row r="121" spans="2:5">
      <c r="B121" s="16" t="s">
        <v>198</v>
      </c>
      <c r="C121" s="33">
        <f t="shared" si="11"/>
        <v>25892.030056719552</v>
      </c>
      <c r="D121" s="78">
        <f t="shared" si="12"/>
        <v>3.9309202062361388E-2</v>
      </c>
      <c r="E121" s="33">
        <f t="shared" si="13"/>
        <v>59970.511758359156</v>
      </c>
    </row>
    <row r="122" spans="2:5">
      <c r="B122" s="16" t="s">
        <v>301</v>
      </c>
      <c r="C122" s="33">
        <f t="shared" si="11"/>
        <v>122582.78185638704</v>
      </c>
      <c r="D122" s="78">
        <f t="shared" si="12"/>
        <v>0.18610481027572209</v>
      </c>
      <c r="E122" s="33">
        <f t="shared" si="13"/>
        <v>283923.35960474436</v>
      </c>
    </row>
    <row r="123" spans="2:5">
      <c r="B123" s="16" t="s">
        <v>302</v>
      </c>
      <c r="C123" s="33">
        <f t="shared" si="11"/>
        <v>70634.195189624617</v>
      </c>
      <c r="D123" s="78">
        <f t="shared" si="12"/>
        <v>0.10723662243318952</v>
      </c>
      <c r="E123" s="33">
        <f t="shared" si="13"/>
        <v>163601.26355029826</v>
      </c>
    </row>
    <row r="124" spans="2:5">
      <c r="B124" s="16" t="s">
        <v>303</v>
      </c>
      <c r="C124" s="33">
        <f t="shared" si="11"/>
        <v>13130.483185376146</v>
      </c>
      <c r="D124" s="78">
        <f t="shared" si="12"/>
        <v>1.9934660031666291E-2</v>
      </c>
      <c r="E124" s="33">
        <f t="shared" si="13"/>
        <v>30412.516690910412</v>
      </c>
    </row>
    <row r="125" spans="2:5">
      <c r="B125" s="16" t="s">
        <v>257</v>
      </c>
      <c r="C125" s="33">
        <f t="shared" si="11"/>
        <v>38274.416213497912</v>
      </c>
      <c r="D125" s="78">
        <f t="shared" si="12"/>
        <v>5.8108103437986315E-2</v>
      </c>
      <c r="E125" s="33">
        <f t="shared" si="13"/>
        <v>88650.303686026309</v>
      </c>
    </row>
    <row r="126" spans="2:5">
      <c r="B126" s="16" t="s">
        <v>258</v>
      </c>
      <c r="C126" s="33">
        <f t="shared" si="11"/>
        <v>111228.90406499023</v>
      </c>
      <c r="D126" s="78">
        <f t="shared" si="12"/>
        <v>0.16886738720322927</v>
      </c>
      <c r="E126" s="33">
        <f t="shared" si="13"/>
        <v>257625.77459111862</v>
      </c>
    </row>
    <row r="127" spans="2:5">
      <c r="B127" s="16" t="s">
        <v>211</v>
      </c>
      <c r="C127" s="33">
        <f t="shared" si="11"/>
        <v>18549.816554418383</v>
      </c>
      <c r="D127" s="78">
        <f t="shared" si="12"/>
        <v>2.8162275633081567E-2</v>
      </c>
      <c r="E127" s="33">
        <f t="shared" si="13"/>
        <v>42964.649328585569</v>
      </c>
    </row>
    <row r="128" spans="2:5">
      <c r="B128" s="16" t="s">
        <v>212</v>
      </c>
      <c r="C128" s="33">
        <f t="shared" si="11"/>
        <v>10058.695713111649</v>
      </c>
      <c r="D128" s="78">
        <f t="shared" si="12"/>
        <v>1.5271081541476092E-2</v>
      </c>
      <c r="E128" s="33">
        <f t="shared" si="13"/>
        <v>23297.714710491342</v>
      </c>
    </row>
    <row r="129" spans="2:5">
      <c r="B129" s="16" t="s">
        <v>108</v>
      </c>
      <c r="C129" s="33">
        <f t="shared" si="11"/>
        <v>35992.920809015784</v>
      </c>
      <c r="D129" s="78">
        <f t="shared" si="12"/>
        <v>5.4644343985263834E-2</v>
      </c>
      <c r="E129" s="33">
        <f t="shared" si="13"/>
        <v>83365.957627358352</v>
      </c>
    </row>
    <row r="130" spans="2:5">
      <c r="B130" s="16" t="s">
        <v>67</v>
      </c>
      <c r="C130" s="33">
        <f t="shared" si="11"/>
        <v>4594.966485056545</v>
      </c>
      <c r="D130" s="78">
        <f t="shared" si="12"/>
        <v>6.9760642805985849E-3</v>
      </c>
      <c r="E130" s="33">
        <f t="shared" si="13"/>
        <v>10642.753427124007</v>
      </c>
    </row>
    <row r="131" spans="2:5">
      <c r="B131" s="16" t="s">
        <v>215</v>
      </c>
      <c r="C131" s="33">
        <f t="shared" si="11"/>
        <v>176.12187062951176</v>
      </c>
      <c r="D131" s="78">
        <f t="shared" si="12"/>
        <v>2.6738769362658857E-4</v>
      </c>
      <c r="E131" s="33">
        <f t="shared" si="13"/>
        <v>407.92933927365982</v>
      </c>
    </row>
    <row r="132" spans="2:5" ht="13.5" thickBot="1">
      <c r="B132" s="172" t="s">
        <v>209</v>
      </c>
      <c r="C132" s="148">
        <f t="shared" si="11"/>
        <v>658676.05289070983</v>
      </c>
      <c r="D132" s="526">
        <f>SUM(D114:D131)</f>
        <v>1</v>
      </c>
      <c r="E132" s="433">
        <f>SUM(E114:E131)</f>
        <v>1525609.9999999998</v>
      </c>
    </row>
    <row r="134" spans="2:5" s="343" customFormat="1">
      <c r="B134" s="438" t="s">
        <v>119</v>
      </c>
      <c r="E134" s="445">
        <f>C50</f>
        <v>1525610</v>
      </c>
    </row>
  </sheetData>
  <hyperlinks>
    <hyperlink ref="D48" r:id="rId1"/>
    <hyperlink ref="B15" r:id="rId2"/>
  </hyperlinks>
  <pageMargins left="0.75" right="0.75" top="1" bottom="1" header="0.5" footer="0.5"/>
  <pageSetup paperSize="9" orientation="portrait" horizontalDpi="4294967292" verticalDpi="4294967292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FF66CC"/>
  </sheetPr>
  <dimension ref="A2:I162"/>
  <sheetViews>
    <sheetView tabSelected="1" topLeftCell="G7" zoomScaleNormal="100" workbookViewId="0">
      <selection activeCell="H10" sqref="H10"/>
    </sheetView>
  </sheetViews>
  <sheetFormatPr baseColWidth="10" defaultRowHeight="12.75"/>
  <cols>
    <col min="1" max="1" width="3.375" style="16" customWidth="1"/>
    <col min="2" max="2" width="34.5" style="16" customWidth="1"/>
    <col min="3" max="3" width="20.5" style="16" customWidth="1"/>
    <col min="4" max="4" width="21" style="16" customWidth="1"/>
    <col min="5" max="5" width="19.625" style="16" customWidth="1"/>
    <col min="6" max="6" width="15.75" style="16" customWidth="1"/>
    <col min="7" max="7" width="22.375" style="16" customWidth="1"/>
    <col min="8" max="8" width="12.25" style="16" customWidth="1"/>
    <col min="9" max="9" width="15" style="16" customWidth="1"/>
    <col min="10" max="10" width="16.625" style="16" customWidth="1"/>
    <col min="11" max="16384" width="11" style="16"/>
  </cols>
  <sheetData>
    <row r="2" spans="2:5">
      <c r="B2" s="15" t="s">
        <v>323</v>
      </c>
    </row>
    <row r="3" spans="2:5">
      <c r="B3" s="2" t="s">
        <v>5</v>
      </c>
    </row>
    <row r="5" spans="2:5">
      <c r="B5" s="15" t="s">
        <v>73</v>
      </c>
    </row>
    <row r="6" spans="2:5">
      <c r="B6" s="9">
        <f>+D41</f>
        <v>1406994.0000000002</v>
      </c>
      <c r="C6" s="14"/>
      <c r="D6" s="14"/>
      <c r="E6" s="100">
        <f>+B6-D41</f>
        <v>0</v>
      </c>
    </row>
    <row r="8" spans="2:5">
      <c r="B8" s="15" t="s">
        <v>282</v>
      </c>
    </row>
    <row r="9" spans="2:5">
      <c r="B9" s="16" t="s">
        <v>312</v>
      </c>
    </row>
    <row r="10" spans="2:5">
      <c r="B10" s="16" t="s">
        <v>274</v>
      </c>
    </row>
    <row r="11" spans="2:5">
      <c r="B11" s="16" t="s">
        <v>175</v>
      </c>
    </row>
    <row r="13" spans="2:5">
      <c r="B13" s="15" t="s">
        <v>283</v>
      </c>
    </row>
    <row r="14" spans="2:5">
      <c r="B14" s="16" t="s">
        <v>3</v>
      </c>
    </row>
    <row r="15" spans="2:5">
      <c r="B15" s="42" t="s">
        <v>143</v>
      </c>
      <c r="C15" s="73"/>
    </row>
    <row r="16" spans="2:5">
      <c r="B16" s="42" t="s">
        <v>633</v>
      </c>
    </row>
    <row r="17" spans="1:7" ht="15.75">
      <c r="B17" s="95" t="s">
        <v>354</v>
      </c>
    </row>
    <row r="18" spans="1:7" s="199" customFormat="1" ht="15.75">
      <c r="B18" s="95"/>
    </row>
    <row r="19" spans="1:7" s="119" customFormat="1">
      <c r="B19" s="343" t="s">
        <v>284</v>
      </c>
    </row>
    <row r="20" spans="1:7" ht="15.75" customHeight="1">
      <c r="D20" s="137" t="s">
        <v>453</v>
      </c>
    </row>
    <row r="21" spans="1:7" ht="15.75" customHeight="1">
      <c r="C21" s="344" t="s">
        <v>452</v>
      </c>
      <c r="D21" s="345" t="s">
        <v>651</v>
      </c>
    </row>
    <row r="22" spans="1:7" ht="27.75" thickBot="1">
      <c r="A22" s="10"/>
      <c r="B22" s="275"/>
      <c r="C22" s="152" t="s">
        <v>655</v>
      </c>
      <c r="D22" s="385" t="s">
        <v>221</v>
      </c>
      <c r="E22" s="151" t="s">
        <v>222</v>
      </c>
      <c r="F22" s="151" t="s">
        <v>285</v>
      </c>
      <c r="G22" s="151" t="s">
        <v>262</v>
      </c>
    </row>
    <row r="23" spans="1:7">
      <c r="B23" s="16" t="s">
        <v>265</v>
      </c>
      <c r="C23" s="33">
        <v>8400674</v>
      </c>
      <c r="D23" s="9">
        <f t="shared" ref="D23:D40" si="0">H72+E114+E142</f>
        <v>221709.99563387624</v>
      </c>
      <c r="E23" s="11">
        <f t="shared" ref="E23:E41" si="1">D23*1000/C23</f>
        <v>26.391929461121361</v>
      </c>
      <c r="F23" s="11">
        <f>E$41-E23</f>
        <v>3.7378014260200167</v>
      </c>
      <c r="G23" s="11">
        <f>F23*C23/1000</f>
        <v>31400.051256729279</v>
      </c>
    </row>
    <row r="24" spans="1:7">
      <c r="B24" s="16" t="s">
        <v>266</v>
      </c>
      <c r="C24" s="33">
        <v>1321616</v>
      </c>
      <c r="D24" s="9">
        <f t="shared" si="0"/>
        <v>39131.598739592424</v>
      </c>
      <c r="E24" s="11">
        <f t="shared" si="1"/>
        <v>29.608902086228092</v>
      </c>
      <c r="F24" s="11">
        <f t="shared" ref="F24:F41" si="2">E$41-E24</f>
        <v>0.52082880091328576</v>
      </c>
      <c r="G24" s="11">
        <f t="shared" ref="G24:G40" si="3">F24*C24/1000</f>
        <v>688.33567654781314</v>
      </c>
    </row>
    <row r="25" spans="1:7">
      <c r="B25" s="16" t="s">
        <v>267</v>
      </c>
      <c r="C25" s="33">
        <v>1056492.5</v>
      </c>
      <c r="D25" s="9">
        <f t="shared" si="0"/>
        <v>32313.638928560256</v>
      </c>
      <c r="E25" s="11">
        <f t="shared" si="1"/>
        <v>30.585772192950028</v>
      </c>
      <c r="F25" s="11">
        <f t="shared" si="2"/>
        <v>-0.45604130580865032</v>
      </c>
      <c r="G25" s="11">
        <f t="shared" si="3"/>
        <v>-481.80421927704549</v>
      </c>
    </row>
    <row r="26" spans="1:7">
      <c r="B26" s="16" t="s">
        <v>268</v>
      </c>
      <c r="C26" s="33">
        <v>1103960.5</v>
      </c>
      <c r="D26" s="9">
        <f t="shared" si="0"/>
        <v>35396.545877747543</v>
      </c>
      <c r="E26" s="11">
        <f t="shared" si="1"/>
        <v>32.063235847430718</v>
      </c>
      <c r="F26" s="11">
        <f t="shared" si="2"/>
        <v>-1.9335049602893406</v>
      </c>
      <c r="G26" s="11">
        <f t="shared" si="3"/>
        <v>-2134.5131027135008</v>
      </c>
    </row>
    <row r="27" spans="1:7">
      <c r="B27" s="16" t="s">
        <v>269</v>
      </c>
      <c r="C27" s="33">
        <v>2102560.5</v>
      </c>
      <c r="D27" s="9">
        <f t="shared" si="0"/>
        <v>53723.751301874247</v>
      </c>
      <c r="E27" s="11">
        <f t="shared" si="1"/>
        <v>25.551584033788444</v>
      </c>
      <c r="F27" s="11">
        <f t="shared" si="2"/>
        <v>4.5781468533529335</v>
      </c>
      <c r="G27" s="11">
        <f t="shared" si="3"/>
        <v>9625.8307370591701</v>
      </c>
    </row>
    <row r="28" spans="1:7">
      <c r="B28" s="16" t="s">
        <v>124</v>
      </c>
      <c r="C28" s="33">
        <v>586917.5</v>
      </c>
      <c r="D28" s="9">
        <f t="shared" si="0"/>
        <v>18998.989961686551</v>
      </c>
      <c r="E28" s="11">
        <f t="shared" si="1"/>
        <v>32.370801623203519</v>
      </c>
      <c r="F28" s="11">
        <f t="shared" si="2"/>
        <v>-2.2410707360621416</v>
      </c>
      <c r="G28" s="11">
        <f t="shared" si="3"/>
        <v>-1315.3236337327519</v>
      </c>
    </row>
    <row r="29" spans="1:7">
      <c r="B29" s="16" t="s">
        <v>125</v>
      </c>
      <c r="C29" s="33">
        <v>2483421</v>
      </c>
      <c r="D29" s="9">
        <f t="shared" si="0"/>
        <v>72246.321618941089</v>
      </c>
      <c r="E29" s="11">
        <f t="shared" si="1"/>
        <v>29.091451517459618</v>
      </c>
      <c r="F29" s="11">
        <f t="shared" si="2"/>
        <v>1.03827936968176</v>
      </c>
      <c r="G29" s="11">
        <f t="shared" si="3"/>
        <v>2578.4847905344459</v>
      </c>
    </row>
    <row r="30" spans="1:7">
      <c r="B30" s="16" t="s">
        <v>198</v>
      </c>
      <c r="C30" s="33">
        <v>2068901</v>
      </c>
      <c r="D30" s="9">
        <f t="shared" si="0"/>
        <v>55256.714539803914</v>
      </c>
      <c r="E30" s="11">
        <f t="shared" si="1"/>
        <v>26.708244879674723</v>
      </c>
      <c r="F30" s="11">
        <f t="shared" si="2"/>
        <v>3.4214860074666547</v>
      </c>
      <c r="G30" s="11">
        <f t="shared" si="3"/>
        <v>7078.7158223337692</v>
      </c>
    </row>
    <row r="31" spans="1:7">
      <c r="B31" s="16" t="s">
        <v>301</v>
      </c>
      <c r="C31" s="33">
        <v>7513504.5</v>
      </c>
      <c r="D31" s="9">
        <f t="shared" si="0"/>
        <v>233278.51985316398</v>
      </c>
      <c r="E31" s="11">
        <f t="shared" si="1"/>
        <v>31.047897802305702</v>
      </c>
      <c r="F31" s="11">
        <f t="shared" si="2"/>
        <v>-0.91816691516432414</v>
      </c>
      <c r="G31" s="11">
        <f t="shared" si="3"/>
        <v>-6898.6512488382668</v>
      </c>
    </row>
    <row r="32" spans="1:7">
      <c r="B32" s="16" t="s">
        <v>302</v>
      </c>
      <c r="C32" s="33">
        <v>4992766.5</v>
      </c>
      <c r="D32" s="9">
        <f t="shared" si="0"/>
        <v>148992.36939061421</v>
      </c>
      <c r="E32" s="11">
        <f t="shared" si="1"/>
        <v>29.841645787083014</v>
      </c>
      <c r="F32" s="11">
        <f t="shared" si="2"/>
        <v>0.28808510005836396</v>
      </c>
      <c r="G32" s="11">
        <f t="shared" si="3"/>
        <v>1438.3416367205477</v>
      </c>
    </row>
    <row r="33" spans="1:8">
      <c r="B33" s="16" t="s">
        <v>303</v>
      </c>
      <c r="C33" s="33">
        <v>1096314.5</v>
      </c>
      <c r="D33" s="9">
        <f t="shared" si="0"/>
        <v>28816.481202783027</v>
      </c>
      <c r="E33" s="11">
        <f t="shared" si="1"/>
        <v>26.284867346717594</v>
      </c>
      <c r="F33" s="11">
        <f t="shared" si="2"/>
        <v>3.8448635404237841</v>
      </c>
      <c r="G33" s="11">
        <f t="shared" si="3"/>
        <v>4215.1796498879303</v>
      </c>
    </row>
    <row r="34" spans="1:8">
      <c r="B34" s="16" t="s">
        <v>257</v>
      </c>
      <c r="C34" s="33">
        <v>2740521</v>
      </c>
      <c r="D34" s="9">
        <f t="shared" si="0"/>
        <v>82664.278602001883</v>
      </c>
      <c r="E34" s="11">
        <f t="shared" si="1"/>
        <v>30.163709237039917</v>
      </c>
      <c r="F34" s="11">
        <f t="shared" si="2"/>
        <v>-3.3978349898539761E-2</v>
      </c>
      <c r="G34" s="11">
        <f t="shared" si="3"/>
        <v>-93.118381442296084</v>
      </c>
    </row>
    <row r="35" spans="1:8">
      <c r="B35" s="16" t="s">
        <v>258</v>
      </c>
      <c r="C35" s="33">
        <v>6445718</v>
      </c>
      <c r="D35" s="9">
        <f t="shared" si="0"/>
        <v>236991.73580957187</v>
      </c>
      <c r="E35" s="11">
        <f t="shared" si="1"/>
        <v>36.767313712696065</v>
      </c>
      <c r="F35" s="11">
        <f t="shared" si="2"/>
        <v>-6.6375828255546878</v>
      </c>
      <c r="G35" s="11">
        <f t="shared" si="3"/>
        <v>-42783.987095168712</v>
      </c>
    </row>
    <row r="36" spans="1:8">
      <c r="B36" s="16" t="s">
        <v>211</v>
      </c>
      <c r="C36" s="33">
        <v>1467053</v>
      </c>
      <c r="D36" s="9">
        <f t="shared" si="0"/>
        <v>42176.224064387497</v>
      </c>
      <c r="E36" s="11">
        <f t="shared" si="1"/>
        <v>28.748943674419056</v>
      </c>
      <c r="F36" s="11">
        <f t="shared" si="2"/>
        <v>1.3807872127223213</v>
      </c>
      <c r="G36" s="11">
        <f t="shared" si="3"/>
        <v>2025.6880227859197</v>
      </c>
    </row>
    <row r="37" spans="1:8">
      <c r="B37" s="16" t="s">
        <v>212</v>
      </c>
      <c r="C37" s="33">
        <v>640633</v>
      </c>
      <c r="D37" s="9">
        <f t="shared" si="0"/>
        <v>19983.727771030019</v>
      </c>
      <c r="E37" s="11">
        <f t="shared" si="1"/>
        <v>31.193722101468424</v>
      </c>
      <c r="F37" s="11">
        <f t="shared" si="2"/>
        <v>-1.0639912143270465</v>
      </c>
      <c r="G37" s="11">
        <f t="shared" si="3"/>
        <v>-681.62788360797867</v>
      </c>
    </row>
    <row r="38" spans="1:8">
      <c r="B38" s="16" t="s">
        <v>108</v>
      </c>
      <c r="C38" s="33">
        <v>2189121</v>
      </c>
      <c r="D38" s="9">
        <f t="shared" si="0"/>
        <v>71488.458109203741</v>
      </c>
      <c r="E38" s="11">
        <f t="shared" si="1"/>
        <v>32.65623878680244</v>
      </c>
      <c r="F38" s="11">
        <f t="shared" si="2"/>
        <v>-2.5265078996610626</v>
      </c>
      <c r="G38" s="11">
        <f t="shared" si="3"/>
        <v>-5530.8314998139258</v>
      </c>
    </row>
    <row r="39" spans="1:8">
      <c r="B39" s="16" t="s">
        <v>67</v>
      </c>
      <c r="C39" s="33">
        <v>318027.5</v>
      </c>
      <c r="D39" s="9">
        <f t="shared" si="0"/>
        <v>9855.9639996802471</v>
      </c>
      <c r="E39" s="11">
        <f t="shared" si="1"/>
        <v>30.990917451101705</v>
      </c>
      <c r="F39" s="11">
        <f t="shared" si="2"/>
        <v>-0.86118656396032733</v>
      </c>
      <c r="G39" s="11">
        <f t="shared" si="3"/>
        <v>-273.881009969893</v>
      </c>
    </row>
    <row r="40" spans="1:8">
      <c r="B40" s="16" t="s">
        <v>215</v>
      </c>
      <c r="C40" s="33">
        <v>169659.5</v>
      </c>
      <c r="D40" s="9">
        <f t="shared" si="0"/>
        <v>3968.6845954814326</v>
      </c>
      <c r="E40" s="11">
        <f t="shared" si="1"/>
        <v>23.392056415829543</v>
      </c>
      <c r="F40" s="11">
        <f t="shared" si="2"/>
        <v>6.7376744713118342</v>
      </c>
      <c r="G40" s="11">
        <f t="shared" si="3"/>
        <v>1143.1104819655302</v>
      </c>
    </row>
    <row r="41" spans="1:8" s="2" customFormat="1" ht="14.25" thickBot="1">
      <c r="A41" s="1"/>
      <c r="B41" s="167" t="s">
        <v>209</v>
      </c>
      <c r="C41" s="169">
        <v>46697861.5</v>
      </c>
      <c r="D41" s="276">
        <f>SUM(D23:D40)</f>
        <v>1406994.0000000002</v>
      </c>
      <c r="E41" s="277">
        <f t="shared" si="1"/>
        <v>30.129730887141378</v>
      </c>
      <c r="F41" s="278">
        <f t="shared" si="2"/>
        <v>0</v>
      </c>
      <c r="G41" s="278">
        <f>SUM(G23:G40)</f>
        <v>3.9108272176235914E-11</v>
      </c>
    </row>
    <row r="42" spans="1:8">
      <c r="D42" s="9"/>
      <c r="E42" s="9"/>
    </row>
    <row r="43" spans="1:8" s="199" customFormat="1">
      <c r="D43" s="9"/>
      <c r="E43" s="9"/>
      <c r="F43" s="32"/>
      <c r="G43" s="203"/>
      <c r="H43" s="114"/>
    </row>
    <row r="44" spans="1:8" s="199" customFormat="1">
      <c r="A44" s="44" t="s">
        <v>592</v>
      </c>
      <c r="E44" s="9"/>
      <c r="F44" s="32"/>
      <c r="G44" s="203"/>
      <c r="H44" s="114"/>
    </row>
    <row r="45" spans="1:8" s="199" customFormat="1">
      <c r="E45" s="9"/>
    </row>
    <row r="46" spans="1:8" s="199" customFormat="1" ht="13.5" thickBot="1">
      <c r="B46" s="172" t="s">
        <v>587</v>
      </c>
      <c r="C46" s="412" t="s">
        <v>785</v>
      </c>
      <c r="D46" s="199" t="s">
        <v>786</v>
      </c>
      <c r="E46" s="9"/>
    </row>
    <row r="47" spans="1:8" s="199" customFormat="1" ht="15.75">
      <c r="B47" s="199" t="s">
        <v>589</v>
      </c>
      <c r="C47" s="133">
        <v>1317083</v>
      </c>
      <c r="D47" s="95" t="s">
        <v>354</v>
      </c>
      <c r="E47" s="9"/>
    </row>
    <row r="48" spans="1:8" s="199" customFormat="1">
      <c r="B48" s="199" t="s">
        <v>590</v>
      </c>
      <c r="C48" s="130">
        <v>19696</v>
      </c>
      <c r="D48" s="199" t="s">
        <v>352</v>
      </c>
      <c r="E48" s="9"/>
    </row>
    <row r="49" spans="1:9" s="199" customFormat="1">
      <c r="B49" s="199" t="s">
        <v>591</v>
      </c>
      <c r="C49" s="130">
        <v>70215</v>
      </c>
      <c r="D49" s="199" t="s">
        <v>353</v>
      </c>
      <c r="E49" s="9"/>
    </row>
    <row r="50" spans="1:9" s="199" customFormat="1" ht="13.5" thickBot="1">
      <c r="B50" s="298" t="s">
        <v>399</v>
      </c>
      <c r="C50" s="169">
        <f>SUM(C47:C49)</f>
        <v>1406994</v>
      </c>
      <c r="E50" s="9"/>
    </row>
    <row r="51" spans="1:9">
      <c r="G51" s="313"/>
    </row>
    <row r="52" spans="1:9" s="207" customFormat="1">
      <c r="G52" s="313"/>
    </row>
    <row r="53" spans="1:9">
      <c r="A53" s="44" t="s">
        <v>825</v>
      </c>
      <c r="C53" s="9"/>
      <c r="D53" s="9"/>
      <c r="E53" s="9"/>
      <c r="F53" s="9"/>
    </row>
    <row r="54" spans="1:9">
      <c r="B54" s="104" t="s">
        <v>840</v>
      </c>
      <c r="C54" s="14"/>
      <c r="D54" s="14"/>
      <c r="E54" s="14"/>
      <c r="F54" s="14"/>
      <c r="G54" s="13"/>
      <c r="H54" s="13"/>
      <c r="I54" s="13"/>
    </row>
    <row r="55" spans="1:9">
      <c r="B55" s="37" t="s">
        <v>819</v>
      </c>
      <c r="C55" s="14"/>
      <c r="D55" s="14"/>
      <c r="E55" s="14"/>
      <c r="F55" s="14"/>
      <c r="G55" s="13"/>
      <c r="H55" s="13"/>
      <c r="I55" s="13"/>
    </row>
    <row r="56" spans="1:9">
      <c r="B56" s="13"/>
      <c r="C56" s="269" t="s">
        <v>521</v>
      </c>
      <c r="D56" s="9"/>
      <c r="E56" s="13"/>
      <c r="H56" s="13"/>
      <c r="I56" s="13"/>
    </row>
    <row r="57" spans="1:9" ht="13.5" thickBot="1">
      <c r="B57" s="172"/>
      <c r="C57" s="439" t="s">
        <v>841</v>
      </c>
      <c r="D57" s="280" t="s">
        <v>842</v>
      </c>
      <c r="E57" s="13"/>
      <c r="H57" s="13"/>
      <c r="I57" s="13"/>
    </row>
    <row r="58" spans="1:9">
      <c r="B58" s="2" t="s">
        <v>513</v>
      </c>
      <c r="C58" s="129">
        <v>0.4654904728299224</v>
      </c>
      <c r="D58" s="33">
        <f>C58*D$63</f>
        <v>654942.30232886388</v>
      </c>
      <c r="E58" s="13"/>
      <c r="H58" s="13"/>
      <c r="I58" s="13"/>
    </row>
    <row r="59" spans="1:9" s="196" customFormat="1">
      <c r="B59" s="2" t="s">
        <v>511</v>
      </c>
      <c r="C59" s="129">
        <v>0</v>
      </c>
      <c r="D59" s="33"/>
      <c r="E59" s="13"/>
      <c r="H59" s="13"/>
      <c r="I59" s="13"/>
    </row>
    <row r="60" spans="1:9">
      <c r="B60" s="2" t="s">
        <v>512</v>
      </c>
      <c r="C60" s="129">
        <v>5.6788990825688062E-3</v>
      </c>
      <c r="D60" s="33">
        <f>C60*D$63</f>
        <v>7990.1769357798148</v>
      </c>
      <c r="E60" s="13"/>
      <c r="H60" s="13"/>
      <c r="I60" s="13"/>
    </row>
    <row r="61" spans="1:9">
      <c r="B61" s="200" t="s">
        <v>514</v>
      </c>
      <c r="C61" s="129">
        <v>0.5288306280875088</v>
      </c>
      <c r="D61" s="33">
        <f>C61*D$63</f>
        <v>744061.52073535637</v>
      </c>
      <c r="E61" s="13"/>
      <c r="H61" s="13"/>
      <c r="I61" s="13"/>
    </row>
    <row r="62" spans="1:9" s="196" customFormat="1">
      <c r="B62" s="200" t="s">
        <v>95</v>
      </c>
      <c r="C62" s="129">
        <v>0</v>
      </c>
      <c r="D62" s="33"/>
      <c r="E62" s="13"/>
      <c r="H62" s="13"/>
      <c r="I62" s="13"/>
    </row>
    <row r="63" spans="1:9" ht="13.5" thickBot="1">
      <c r="B63" s="172" t="s">
        <v>119</v>
      </c>
      <c r="C63" s="178">
        <f>SUM(C58:C61)</f>
        <v>1</v>
      </c>
      <c r="D63" s="148">
        <f>+C50</f>
        <v>1406994</v>
      </c>
      <c r="E63" s="74" t="s">
        <v>843</v>
      </c>
      <c r="H63" s="13"/>
      <c r="I63" s="13"/>
    </row>
    <row r="66" spans="1:8">
      <c r="A66" s="44" t="s">
        <v>191</v>
      </c>
    </row>
    <row r="67" spans="1:8">
      <c r="B67" s="16" t="s">
        <v>844</v>
      </c>
    </row>
    <row r="68" spans="1:8">
      <c r="B68" s="16" t="s">
        <v>362</v>
      </c>
    </row>
    <row r="69" spans="1:8">
      <c r="B69" s="16" t="s">
        <v>361</v>
      </c>
    </row>
    <row r="70" spans="1:8">
      <c r="C70" s="111" t="s">
        <v>593</v>
      </c>
    </row>
    <row r="71" spans="1:8" ht="51.75" thickBot="1">
      <c r="B71" s="163"/>
      <c r="C71" s="380" t="s">
        <v>787</v>
      </c>
      <c r="D71" s="163" t="s">
        <v>255</v>
      </c>
      <c r="E71" s="163" t="s">
        <v>281</v>
      </c>
      <c r="F71" s="163" t="s">
        <v>118</v>
      </c>
      <c r="G71" s="163" t="s">
        <v>359</v>
      </c>
      <c r="H71" s="183" t="s">
        <v>360</v>
      </c>
    </row>
    <row r="72" spans="1:8">
      <c r="B72" s="16" t="s">
        <v>265</v>
      </c>
      <c r="C72" s="130">
        <v>2080987.5159208849</v>
      </c>
      <c r="D72" s="78">
        <f t="shared" ref="D72:D89" si="4">C72/C$93</f>
        <v>0.14651045098129439</v>
      </c>
      <c r="E72" s="33">
        <f>D72*E$95</f>
        <v>95955.892080929101</v>
      </c>
      <c r="F72" s="78">
        <f t="shared" ref="F72:F89" si="5">C23/C$41</f>
        <v>0.17989419065795978</v>
      </c>
      <c r="G72" s="33">
        <f>F72*G$95</f>
        <v>2098.3556770676646</v>
      </c>
      <c r="H72" s="33">
        <f>E72+G72</f>
        <v>98054.247757996767</v>
      </c>
    </row>
    <row r="73" spans="1:8">
      <c r="B73" s="16" t="s">
        <v>266</v>
      </c>
      <c r="C73" s="130">
        <v>380295.60857038188</v>
      </c>
      <c r="D73" s="78">
        <f t="shared" si="4"/>
        <v>2.6774442754499791E-2</v>
      </c>
      <c r="E73" s="33">
        <f t="shared" ref="E73:E89" si="6">D73*E$95</f>
        <v>17535.715181204461</v>
      </c>
      <c r="F73" s="78">
        <f t="shared" si="5"/>
        <v>2.8301424466728526E-2</v>
      </c>
      <c r="G73" s="33">
        <f t="shared" ref="G73:G89" si="7">F73*G$95</f>
        <v>330.11880195606432</v>
      </c>
      <c r="H73" s="33">
        <f t="shared" ref="H73:H89" si="8">E73+G73</f>
        <v>17865.833983160526</v>
      </c>
    </row>
    <row r="74" spans="1:8">
      <c r="B74" s="16" t="s">
        <v>267</v>
      </c>
      <c r="C74" s="130">
        <v>320954.18312532804</v>
      </c>
      <c r="D74" s="78">
        <f t="shared" si="4"/>
        <v>2.2596551759329484E-2</v>
      </c>
      <c r="E74" s="33">
        <f t="shared" si="6"/>
        <v>14799.437633948592</v>
      </c>
      <c r="F74" s="78">
        <f t="shared" si="5"/>
        <v>2.262400174363445E-2</v>
      </c>
      <c r="G74" s="33">
        <f t="shared" si="7"/>
        <v>263.89513926554105</v>
      </c>
      <c r="H74" s="33">
        <f t="shared" si="8"/>
        <v>15063.332773214133</v>
      </c>
    </row>
    <row r="75" spans="1:8">
      <c r="B75" s="16" t="s">
        <v>268</v>
      </c>
      <c r="C75" s="130">
        <v>354097.80574792903</v>
      </c>
      <c r="D75" s="78">
        <f t="shared" si="4"/>
        <v>2.4930005016708712E-2</v>
      </c>
      <c r="E75" s="33">
        <f t="shared" si="6"/>
        <v>16327.714882713331</v>
      </c>
      <c r="F75" s="78">
        <f t="shared" si="5"/>
        <v>2.3640493687275166E-2</v>
      </c>
      <c r="G75" s="33">
        <f t="shared" si="7"/>
        <v>275.75189591138252</v>
      </c>
      <c r="H75" s="33">
        <f t="shared" si="8"/>
        <v>16603.466778624716</v>
      </c>
    </row>
    <row r="76" spans="1:8">
      <c r="B76" s="16" t="s">
        <v>269</v>
      </c>
      <c r="C76" s="130">
        <v>497372.48285093473</v>
      </c>
      <c r="D76" s="78">
        <f t="shared" si="4"/>
        <v>3.501715710001739E-2</v>
      </c>
      <c r="E76" s="33">
        <f t="shared" si="6"/>
        <v>22934.217492096912</v>
      </c>
      <c r="F76" s="78">
        <f t="shared" si="5"/>
        <v>4.5024770566849191E-2</v>
      </c>
      <c r="G76" s="33">
        <f t="shared" si="7"/>
        <v>525.1864030854224</v>
      </c>
      <c r="H76" s="33">
        <f t="shared" si="8"/>
        <v>23459.403895182335</v>
      </c>
    </row>
    <row r="77" spans="1:8">
      <c r="B77" s="16" t="s">
        <v>124</v>
      </c>
      <c r="C77" s="130">
        <v>198529.75268233809</v>
      </c>
      <c r="D77" s="78">
        <f t="shared" si="4"/>
        <v>1.3977346512731321E-2</v>
      </c>
      <c r="E77" s="33">
        <f t="shared" si="6"/>
        <v>9154.3555054965673</v>
      </c>
      <c r="F77" s="78">
        <f t="shared" si="5"/>
        <v>1.2568402088391136E-2</v>
      </c>
      <c r="G77" s="33">
        <f t="shared" si="7"/>
        <v>146.60272117396306</v>
      </c>
      <c r="H77" s="33">
        <f t="shared" si="8"/>
        <v>9300.9582266705311</v>
      </c>
    </row>
    <row r="78" spans="1:8">
      <c r="B78" s="16" t="s">
        <v>125</v>
      </c>
      <c r="C78" s="130">
        <v>715931.53000853967</v>
      </c>
      <c r="D78" s="78">
        <f t="shared" si="4"/>
        <v>5.040465189281175E-2</v>
      </c>
      <c r="E78" s="33">
        <f t="shared" si="6"/>
        <v>33012.138758763052</v>
      </c>
      <c r="F78" s="78">
        <f t="shared" si="5"/>
        <v>5.3180615133735835E-2</v>
      </c>
      <c r="G78" s="33">
        <f t="shared" si="7"/>
        <v>620.31934031710512</v>
      </c>
      <c r="H78" s="33">
        <f t="shared" si="8"/>
        <v>33632.458099080155</v>
      </c>
    </row>
    <row r="79" spans="1:8">
      <c r="B79" s="16" t="s">
        <v>198</v>
      </c>
      <c r="C79" s="130">
        <v>542580.425380787</v>
      </c>
      <c r="D79" s="78">
        <f t="shared" si="4"/>
        <v>3.8199990248852532E-2</v>
      </c>
      <c r="E79" s="33">
        <f t="shared" si="6"/>
        <v>25018.789562523627</v>
      </c>
      <c r="F79" s="78">
        <f t="shared" si="5"/>
        <v>4.4303977388771863E-2</v>
      </c>
      <c r="G79" s="33">
        <f t="shared" si="7"/>
        <v>516.77879163516741</v>
      </c>
      <c r="H79" s="33">
        <f t="shared" si="8"/>
        <v>25535.568354158793</v>
      </c>
    </row>
    <row r="80" spans="1:8">
      <c r="B80" s="16" t="s">
        <v>301</v>
      </c>
      <c r="C80" s="130">
        <v>2172014.9585328437</v>
      </c>
      <c r="D80" s="78">
        <f t="shared" si="4"/>
        <v>0.15291917355493767</v>
      </c>
      <c r="E80" s="33">
        <f t="shared" si="6"/>
        <v>100153.23559829799</v>
      </c>
      <c r="F80" s="78">
        <f t="shared" si="5"/>
        <v>0.16089611512510055</v>
      </c>
      <c r="G80" s="33">
        <f t="shared" si="7"/>
        <v>1876.7547487556885</v>
      </c>
      <c r="H80" s="33">
        <f t="shared" si="8"/>
        <v>102029.99034705368</v>
      </c>
    </row>
    <row r="81" spans="2:8">
      <c r="B81" s="16" t="s">
        <v>302</v>
      </c>
      <c r="C81" s="130">
        <v>1502735.1163544999</v>
      </c>
      <c r="D81" s="78">
        <f t="shared" si="4"/>
        <v>0.10579900067545432</v>
      </c>
      <c r="E81" s="33">
        <f t="shared" si="6"/>
        <v>69292.241086475071</v>
      </c>
      <c r="F81" s="78">
        <f t="shared" si="5"/>
        <v>0.10691638416889819</v>
      </c>
      <c r="G81" s="33">
        <f t="shared" si="7"/>
        <v>1247.1142112583175</v>
      </c>
      <c r="H81" s="33">
        <f t="shared" si="8"/>
        <v>70539.355297733389</v>
      </c>
    </row>
    <row r="82" spans="2:8">
      <c r="B82" s="16" t="s">
        <v>303</v>
      </c>
      <c r="C82" s="130">
        <v>287374.73337441764</v>
      </c>
      <c r="D82" s="78">
        <f t="shared" si="4"/>
        <v>2.023241440191122E-2</v>
      </c>
      <c r="E82" s="33">
        <f t="shared" si="6"/>
        <v>13251.064070059398</v>
      </c>
      <c r="F82" s="78">
        <f t="shared" si="5"/>
        <v>2.3476760279483033E-2</v>
      </c>
      <c r="G82" s="33">
        <f t="shared" si="7"/>
        <v>273.84204587948517</v>
      </c>
      <c r="H82" s="33">
        <f t="shared" si="8"/>
        <v>13524.906115938882</v>
      </c>
    </row>
    <row r="83" spans="2:8">
      <c r="B83" s="16" t="s">
        <v>257</v>
      </c>
      <c r="C83" s="130">
        <v>853453.75260065729</v>
      </c>
      <c r="D83" s="78">
        <f t="shared" si="4"/>
        <v>6.0086806493823357E-2</v>
      </c>
      <c r="E83" s="33">
        <f t="shared" si="6"/>
        <v>39353.391384653602</v>
      </c>
      <c r="F83" s="78">
        <f t="shared" si="5"/>
        <v>5.8686220567080997E-2</v>
      </c>
      <c r="G83" s="33">
        <f t="shared" si="7"/>
        <v>684.5388594383204</v>
      </c>
      <c r="H83" s="33">
        <f t="shared" si="8"/>
        <v>40037.93024409192</v>
      </c>
    </row>
    <row r="84" spans="2:8">
      <c r="B84" s="16" t="s">
        <v>258</v>
      </c>
      <c r="C84" s="130">
        <v>2563583.2928168266</v>
      </c>
      <c r="D84" s="78">
        <f t="shared" si="4"/>
        <v>0.18048726457279921</v>
      </c>
      <c r="E84" s="33">
        <f t="shared" si="6"/>
        <v>118208.7446003479</v>
      </c>
      <c r="F84" s="78">
        <f t="shared" si="5"/>
        <v>0.13803026076472474</v>
      </c>
      <c r="G84" s="33">
        <f t="shared" si="7"/>
        <v>1610.0385466781872</v>
      </c>
      <c r="H84" s="33">
        <f t="shared" si="8"/>
        <v>119818.78314702609</v>
      </c>
    </row>
    <row r="85" spans="2:8">
      <c r="B85" s="16" t="s">
        <v>211</v>
      </c>
      <c r="C85" s="130">
        <v>446488.12960056966</v>
      </c>
      <c r="D85" s="78">
        <f t="shared" si="4"/>
        <v>3.1434680278044032E-2</v>
      </c>
      <c r="E85" s="33">
        <f t="shared" si="6"/>
        <v>20587.901874273888</v>
      </c>
      <c r="F85" s="78">
        <f t="shared" si="5"/>
        <v>3.1415849738643815E-2</v>
      </c>
      <c r="G85" s="33">
        <f t="shared" si="7"/>
        <v>366.44666738753921</v>
      </c>
      <c r="H85" s="33">
        <f t="shared" si="8"/>
        <v>20954.348541661428</v>
      </c>
    </row>
    <row r="86" spans="2:8">
      <c r="B86" s="16" t="s">
        <v>212</v>
      </c>
      <c r="C86" s="130">
        <v>194506.90153493889</v>
      </c>
      <c r="D86" s="78">
        <f t="shared" si="4"/>
        <v>1.3694120529237011E-2</v>
      </c>
      <c r="E86" s="33">
        <f t="shared" si="6"/>
        <v>8968.8588277874478</v>
      </c>
      <c r="F86" s="78">
        <f t="shared" si="5"/>
        <v>1.3718679601634434E-2</v>
      </c>
      <c r="G86" s="33">
        <f t="shared" si="7"/>
        <v>160.02000464092393</v>
      </c>
      <c r="H86" s="33">
        <f t="shared" si="8"/>
        <v>9128.8788324283723</v>
      </c>
    </row>
    <row r="87" spans="2:8">
      <c r="B87" s="16" t="s">
        <v>108</v>
      </c>
      <c r="C87" s="130">
        <v>704968.51033609139</v>
      </c>
      <c r="D87" s="78">
        <f t="shared" si="4"/>
        <v>4.9632808263746817E-2</v>
      </c>
      <c r="E87" s="33">
        <f t="shared" si="6"/>
        <v>32506.625715305399</v>
      </c>
      <c r="F87" s="78">
        <f t="shared" si="5"/>
        <v>4.6878399345974334E-2</v>
      </c>
      <c r="G87" s="33">
        <f t="shared" si="7"/>
        <v>546.80784876761595</v>
      </c>
      <c r="H87" s="33">
        <f t="shared" si="8"/>
        <v>33053.433564073013</v>
      </c>
    </row>
    <row r="88" spans="2:8">
      <c r="B88" s="16" t="s">
        <v>67</v>
      </c>
      <c r="C88" s="130">
        <v>101971.41961365318</v>
      </c>
      <c r="D88" s="78">
        <f t="shared" si="4"/>
        <v>7.1792255169718768E-3</v>
      </c>
      <c r="E88" s="33">
        <f t="shared" si="6"/>
        <v>4701.9784890236888</v>
      </c>
      <c r="F88" s="78">
        <f t="shared" si="5"/>
        <v>6.8103225669124056E-3</v>
      </c>
      <c r="G88" s="33">
        <f t="shared" si="7"/>
        <v>79.438246275077063</v>
      </c>
      <c r="H88" s="33">
        <f t="shared" si="8"/>
        <v>4781.4167352987661</v>
      </c>
    </row>
    <row r="89" spans="2:8">
      <c r="B89" s="16" t="s">
        <v>215</v>
      </c>
      <c r="C89" s="130">
        <v>32868.938800901997</v>
      </c>
      <c r="D89" s="78">
        <f t="shared" si="4"/>
        <v>2.3141143376180632E-3</v>
      </c>
      <c r="E89" s="33">
        <f t="shared" si="6"/>
        <v>1515.6113721318081</v>
      </c>
      <c r="F89" s="78">
        <f t="shared" si="5"/>
        <v>3.6331321082015717E-3</v>
      </c>
      <c r="G89" s="33">
        <f t="shared" si="7"/>
        <v>42.378263338568004</v>
      </c>
      <c r="H89" s="33">
        <f t="shared" si="8"/>
        <v>1557.9896354703762</v>
      </c>
    </row>
    <row r="90" spans="2:8" ht="12.95" customHeight="1" thickBot="1">
      <c r="B90" s="172" t="s">
        <v>465</v>
      </c>
      <c r="C90" s="157">
        <v>13950715.057852523</v>
      </c>
      <c r="D90" s="184"/>
      <c r="E90" s="148"/>
      <c r="F90" s="184"/>
      <c r="G90" s="280"/>
      <c r="H90" s="280"/>
    </row>
    <row r="91" spans="2:8" s="123" customFormat="1" ht="12.95" customHeight="1" thickBot="1">
      <c r="C91" s="33"/>
      <c r="D91" s="78"/>
      <c r="E91" s="33"/>
      <c r="F91" s="78"/>
      <c r="G91" s="32"/>
      <c r="H91" s="32"/>
    </row>
    <row r="92" spans="2:8">
      <c r="B92" s="286" t="s">
        <v>327</v>
      </c>
      <c r="C92" s="287">
        <f>B101*B107+C101*C107</f>
        <v>252964.62494753301</v>
      </c>
      <c r="D92" s="288">
        <f>C92/C$93</f>
        <v>1.7809795109211064E-2</v>
      </c>
      <c r="E92" s="287">
        <f>D92*E$95</f>
        <v>11664.388212832033</v>
      </c>
      <c r="F92" s="288"/>
      <c r="G92" s="290"/>
      <c r="H92" s="290"/>
    </row>
    <row r="93" spans="2:8" ht="13.5" thickBot="1">
      <c r="B93" s="172" t="s">
        <v>209</v>
      </c>
      <c r="C93" s="148">
        <f>+C90+C92</f>
        <v>14203679.682800056</v>
      </c>
      <c r="D93" s="184">
        <f>SUM(D72:D92)</f>
        <v>1</v>
      </c>
      <c r="E93" s="433">
        <f>SUM(E72:E92)</f>
        <v>654942.302328864</v>
      </c>
      <c r="F93" s="184">
        <f>SUM(F72:F92)</f>
        <v>0.99999999999999989</v>
      </c>
      <c r="G93" s="433">
        <f>SUM(G72:G92)</f>
        <v>11664.388212832033</v>
      </c>
      <c r="H93" s="538">
        <f>SUM(H72:H92)</f>
        <v>654942.30232886388</v>
      </c>
    </row>
    <row r="94" spans="2:8">
      <c r="C94" s="32"/>
      <c r="D94" s="32"/>
      <c r="E94" s="32"/>
      <c r="F94" s="32"/>
      <c r="G94" s="32"/>
      <c r="H94" s="32"/>
    </row>
    <row r="95" spans="2:8" s="343" customFormat="1">
      <c r="B95" s="438" t="s">
        <v>286</v>
      </c>
      <c r="C95" s="437"/>
      <c r="D95" s="434"/>
      <c r="E95" s="445">
        <f>D58</f>
        <v>654942.30232886388</v>
      </c>
      <c r="F95" s="437"/>
      <c r="G95" s="434">
        <f>E92</f>
        <v>11664.388212832033</v>
      </c>
      <c r="H95" s="437"/>
    </row>
    <row r="97" spans="1:8">
      <c r="B97" s="16" t="s">
        <v>788</v>
      </c>
    </row>
    <row r="98" spans="1:8" ht="38.25">
      <c r="B98" s="41" t="s">
        <v>363</v>
      </c>
      <c r="C98" s="41" t="s">
        <v>364</v>
      </c>
    </row>
    <row r="99" spans="1:8">
      <c r="B99" s="111" t="s">
        <v>522</v>
      </c>
      <c r="C99" s="111" t="s">
        <v>523</v>
      </c>
      <c r="H99" s="32"/>
    </row>
    <row r="100" spans="1:8" s="121" customFormat="1" ht="13.5" thickBot="1">
      <c r="B100" s="415" t="s">
        <v>789</v>
      </c>
      <c r="C100" s="415" t="s">
        <v>789</v>
      </c>
      <c r="H100" s="32"/>
    </row>
    <row r="101" spans="1:8" ht="13.5" thickBot="1">
      <c r="B101" s="300">
        <v>2.1880735900832039E-2</v>
      </c>
      <c r="C101" s="300">
        <v>0.13685550675600613</v>
      </c>
    </row>
    <row r="102" spans="1:8">
      <c r="D102" s="43"/>
      <c r="E102" s="32"/>
      <c r="F102" s="32"/>
      <c r="G102" s="43"/>
    </row>
    <row r="103" spans="1:8">
      <c r="B103" s="16" t="s">
        <v>790</v>
      </c>
      <c r="D103" s="43"/>
      <c r="E103" s="32"/>
      <c r="F103" s="32"/>
      <c r="G103" s="43"/>
    </row>
    <row r="104" spans="1:8" ht="38.25">
      <c r="B104" s="41" t="s">
        <v>181</v>
      </c>
      <c r="C104" s="41" t="s">
        <v>321</v>
      </c>
    </row>
    <row r="105" spans="1:8">
      <c r="B105" s="111" t="s">
        <v>567</v>
      </c>
      <c r="C105" s="111" t="s">
        <v>594</v>
      </c>
    </row>
    <row r="106" spans="1:8" ht="13.5" thickBot="1">
      <c r="B106" s="415" t="s">
        <v>789</v>
      </c>
      <c r="C106" s="415" t="s">
        <v>789</v>
      </c>
    </row>
    <row r="107" spans="1:8" s="121" customFormat="1" ht="13.5" thickBot="1">
      <c r="B107" s="158">
        <v>1944354.9111520026</v>
      </c>
      <c r="C107" s="158">
        <v>1537539.2165569225</v>
      </c>
    </row>
    <row r="110" spans="1:8">
      <c r="A110" s="44" t="s">
        <v>109</v>
      </c>
    </row>
    <row r="111" spans="1:8">
      <c r="B111" s="16" t="s">
        <v>138</v>
      </c>
    </row>
    <row r="113" spans="2:7" ht="26.25" thickBot="1">
      <c r="B113" s="163"/>
      <c r="C113" s="163" t="s">
        <v>358</v>
      </c>
      <c r="D113" s="163" t="s">
        <v>325</v>
      </c>
      <c r="E113" s="183" t="s">
        <v>164</v>
      </c>
      <c r="F113" s="30"/>
      <c r="G113" s="30"/>
    </row>
    <row r="114" spans="2:7">
      <c r="B114" s="16" t="s">
        <v>265</v>
      </c>
      <c r="C114" s="33">
        <f>'I123'!E115</f>
        <v>7993190.8099707672</v>
      </c>
      <c r="D114" s="43">
        <f>C114/C$132</f>
        <v>0.15361663863192382</v>
      </c>
      <c r="E114" s="33">
        <f>D114*E$134</f>
        <v>1227.4241229488202</v>
      </c>
    </row>
    <row r="115" spans="2:7">
      <c r="B115" s="16" t="s">
        <v>266</v>
      </c>
      <c r="C115" s="33">
        <f>'I123'!E116</f>
        <v>1349803.9213658257</v>
      </c>
      <c r="D115" s="43">
        <f t="shared" ref="D115:D131" si="9">C115/C$132</f>
        <v>2.5941122405554844E-2</v>
      </c>
      <c r="E115" s="33">
        <f t="shared" ref="E115:E131" si="10">D115*E$134</f>
        <v>207.2741579331053</v>
      </c>
    </row>
    <row r="116" spans="2:7">
      <c r="B116" s="16" t="s">
        <v>267</v>
      </c>
      <c r="C116" s="33">
        <f>'I123'!E117</f>
        <v>1168031.9223997644</v>
      </c>
      <c r="D116" s="43">
        <f t="shared" si="9"/>
        <v>2.2447748589964175E-2</v>
      </c>
      <c r="E116" s="33">
        <f t="shared" si="10"/>
        <v>179.36148304371559</v>
      </c>
      <c r="G116" s="32"/>
    </row>
    <row r="117" spans="2:7">
      <c r="B117" s="16" t="s">
        <v>268</v>
      </c>
      <c r="C117" s="33">
        <f>'I123'!E118</f>
        <v>1141196.0385694043</v>
      </c>
      <c r="D117" s="43">
        <f t="shared" si="9"/>
        <v>2.1932004831715046E-2</v>
      </c>
      <c r="E117" s="33">
        <f t="shared" si="10"/>
        <v>175.24059916178101</v>
      </c>
    </row>
    <row r="118" spans="2:7">
      <c r="B118" s="16" t="s">
        <v>269</v>
      </c>
      <c r="C118" s="33">
        <f>'I123'!E119</f>
        <v>2276410.0524492403</v>
      </c>
      <c r="D118" s="43">
        <f t="shared" si="9"/>
        <v>4.3749044495342476E-2</v>
      </c>
      <c r="E118" s="33">
        <f t="shared" si="10"/>
        <v>349.5626062890903</v>
      </c>
    </row>
    <row r="119" spans="2:7">
      <c r="B119" s="16" t="s">
        <v>124</v>
      </c>
      <c r="C119" s="33">
        <f>'I123'!E120</f>
        <v>737858.26351540117</v>
      </c>
      <c r="D119" s="43">
        <f t="shared" si="9"/>
        <v>1.4180482978916742E-2</v>
      </c>
      <c r="E119" s="33">
        <f t="shared" si="10"/>
        <v>113.3045680363588</v>
      </c>
    </row>
    <row r="120" spans="2:7">
      <c r="B120" s="16" t="s">
        <v>125</v>
      </c>
      <c r="C120" s="33">
        <f>'I123'!E121</f>
        <v>2508580.6369047165</v>
      </c>
      <c r="D120" s="43">
        <f t="shared" si="9"/>
        <v>4.8211000380190154E-2</v>
      </c>
      <c r="E120" s="33">
        <f t="shared" si="10"/>
        <v>385.21442328866726</v>
      </c>
    </row>
    <row r="121" spans="2:7">
      <c r="B121" s="16" t="s">
        <v>198</v>
      </c>
      <c r="C121" s="33">
        <f>'I123'!E122</f>
        <v>2038325.988817283</v>
      </c>
      <c r="D121" s="43">
        <f t="shared" si="9"/>
        <v>3.9173440780071719E-2</v>
      </c>
      <c r="E121" s="33">
        <f t="shared" si="10"/>
        <v>313.00272301606549</v>
      </c>
    </row>
    <row r="122" spans="2:7">
      <c r="B122" s="16" t="s">
        <v>301</v>
      </c>
      <c r="C122" s="33">
        <f>'I123'!E123</f>
        <v>10414398.476260619</v>
      </c>
      <c r="D122" s="43">
        <f t="shared" si="9"/>
        <v>0.20014846703033184</v>
      </c>
      <c r="E122" s="33">
        <f t="shared" si="10"/>
        <v>1599.2216649974441</v>
      </c>
    </row>
    <row r="123" spans="2:7">
      <c r="B123" s="16" t="s">
        <v>302</v>
      </c>
      <c r="C123" s="33">
        <f>'I123'!E124</f>
        <v>6190804.3361295387</v>
      </c>
      <c r="D123" s="43">
        <f t="shared" si="9"/>
        <v>0.11897758669264601</v>
      </c>
      <c r="E123" s="33">
        <f t="shared" si="10"/>
        <v>950.65196906632355</v>
      </c>
    </row>
    <row r="124" spans="2:7">
      <c r="B124" s="16" t="s">
        <v>303</v>
      </c>
      <c r="C124" s="33">
        <f>'I123'!E125</f>
        <v>1127430.781971524</v>
      </c>
      <c r="D124" s="43">
        <f t="shared" si="9"/>
        <v>2.1667458107041022E-2</v>
      </c>
      <c r="E124" s="33">
        <f t="shared" si="10"/>
        <v>173.12682402385454</v>
      </c>
    </row>
    <row r="125" spans="2:7">
      <c r="B125" s="16" t="s">
        <v>257</v>
      </c>
      <c r="C125" s="33">
        <f>'I123'!E126</f>
        <v>2930968.2012835117</v>
      </c>
      <c r="D125" s="43">
        <f t="shared" si="9"/>
        <v>5.6328629420004502E-2</v>
      </c>
      <c r="E125" s="33">
        <f t="shared" si="10"/>
        <v>450.07571561580829</v>
      </c>
    </row>
    <row r="126" spans="2:7">
      <c r="B126" s="16" t="s">
        <v>258</v>
      </c>
      <c r="C126" s="33">
        <f>'I123'!E127</f>
        <v>6929211.070954374</v>
      </c>
      <c r="D126" s="43">
        <f t="shared" si="9"/>
        <v>0.13316861043318654</v>
      </c>
      <c r="E126" s="33">
        <f t="shared" si="10"/>
        <v>1064.0407596530943</v>
      </c>
    </row>
    <row r="127" spans="2:7">
      <c r="B127" s="16" t="s">
        <v>211</v>
      </c>
      <c r="C127" s="33">
        <f>'I123'!E128</f>
        <v>1433440.8525606238</v>
      </c>
      <c r="D127" s="43">
        <f t="shared" si="9"/>
        <v>2.7548493546952803E-2</v>
      </c>
      <c r="E127" s="33">
        <f t="shared" si="10"/>
        <v>220.11733775434135</v>
      </c>
    </row>
    <row r="128" spans="2:7">
      <c r="B128" s="16" t="s">
        <v>212</v>
      </c>
      <c r="C128" s="33">
        <f>'I123'!E129</f>
        <v>699820.24576500221</v>
      </c>
      <c r="D128" s="43">
        <f t="shared" si="9"/>
        <v>1.3449451709182908E-2</v>
      </c>
      <c r="E128" s="33">
        <f t="shared" si="10"/>
        <v>107.46349884559768</v>
      </c>
    </row>
    <row r="129" spans="1:5">
      <c r="B129" s="16" t="s">
        <v>108</v>
      </c>
      <c r="C129" s="33">
        <f>'I123'!E130</f>
        <v>2521082.2235899465</v>
      </c>
      <c r="D129" s="43">
        <f t="shared" si="9"/>
        <v>4.8451261343528486E-2</v>
      </c>
      <c r="E129" s="33">
        <f t="shared" si="10"/>
        <v>387.13415089650141</v>
      </c>
    </row>
    <row r="130" spans="1:5">
      <c r="B130" s="16" t="s">
        <v>67</v>
      </c>
      <c r="C130" s="33">
        <f>'I123'!E131</f>
        <v>386309.58450737811</v>
      </c>
      <c r="D130" s="43">
        <f t="shared" si="9"/>
        <v>7.4242666357085957E-3</v>
      </c>
      <c r="E130" s="33">
        <f t="shared" si="10"/>
        <v>59.321204037718424</v>
      </c>
    </row>
    <row r="131" spans="1:5">
      <c r="B131" s="16" t="s">
        <v>215</v>
      </c>
      <c r="C131" s="33">
        <f>'I123'!E132</f>
        <v>186502.77751024714</v>
      </c>
      <c r="D131" s="43">
        <f t="shared" si="9"/>
        <v>3.5842919877383111E-3</v>
      </c>
      <c r="E131" s="33">
        <f t="shared" si="10"/>
        <v>28.63912717152704</v>
      </c>
    </row>
    <row r="132" spans="1:5" ht="13.5" thickBot="1">
      <c r="B132" s="172" t="s">
        <v>209</v>
      </c>
      <c r="C132" s="148">
        <f>SUM(C114:C131)</f>
        <v>52033366.184525169</v>
      </c>
      <c r="D132" s="178">
        <f>SUM(D114:D131)</f>
        <v>1</v>
      </c>
      <c r="E132" s="433">
        <f>SUM(E114:E131)</f>
        <v>7990.176935779813</v>
      </c>
    </row>
    <row r="134" spans="1:5" s="343" customFormat="1">
      <c r="B134" s="438" t="s">
        <v>187</v>
      </c>
      <c r="E134" s="445">
        <f>D60</f>
        <v>7990.1769357798148</v>
      </c>
    </row>
    <row r="137" spans="1:5">
      <c r="A137" s="44" t="s">
        <v>71</v>
      </c>
    </row>
    <row r="138" spans="1:5">
      <c r="B138" s="16" t="s">
        <v>356</v>
      </c>
    </row>
    <row r="139" spans="1:5">
      <c r="B139" s="16" t="s">
        <v>357</v>
      </c>
    </row>
    <row r="141" spans="1:5" s="2" customFormat="1" ht="26.25" thickBot="1">
      <c r="B141" s="171"/>
      <c r="C141" s="176" t="s">
        <v>370</v>
      </c>
      <c r="D141" s="176" t="s">
        <v>255</v>
      </c>
      <c r="E141" s="183" t="s">
        <v>365</v>
      </c>
    </row>
    <row r="142" spans="1:5">
      <c r="B142" s="16" t="s">
        <v>265</v>
      </c>
      <c r="C142" s="33">
        <f>'I123'!F173</f>
        <v>153345.58817663926</v>
      </c>
      <c r="D142" s="78">
        <f>C142/C$160</f>
        <v>0.16454059286916853</v>
      </c>
      <c r="E142" s="33">
        <f>D142*E$162</f>
        <v>122428.32375293066</v>
      </c>
    </row>
    <row r="143" spans="1:5">
      <c r="B143" s="16" t="s">
        <v>266</v>
      </c>
      <c r="C143" s="33">
        <f>'I123'!F174</f>
        <v>26376.466882417189</v>
      </c>
      <c r="D143" s="78">
        <f t="shared" ref="D143:D159" si="11">C143/C$160</f>
        <v>2.8302082571998448E-2</v>
      </c>
      <c r="E143" s="33">
        <f t="shared" ref="E143:E159" si="12">D143*E$162</f>
        <v>21058.490598498793</v>
      </c>
    </row>
    <row r="144" spans="1:5">
      <c r="B144" s="16" t="s">
        <v>267</v>
      </c>
      <c r="C144" s="33">
        <f>'I123'!F175</f>
        <v>21381.931658134097</v>
      </c>
      <c r="D144" s="78">
        <f t="shared" si="11"/>
        <v>2.2942920977060046E-2</v>
      </c>
      <c r="E144" s="33">
        <f t="shared" si="12"/>
        <v>17070.944672302405</v>
      </c>
    </row>
    <row r="145" spans="2:5">
      <c r="B145" s="16" t="s">
        <v>268</v>
      </c>
      <c r="C145" s="33">
        <f>'I123'!F176</f>
        <v>23319.468141340654</v>
      </c>
      <c r="D145" s="78">
        <f t="shared" si="11"/>
        <v>2.5021907437923988E-2</v>
      </c>
      <c r="E145" s="33">
        <f t="shared" si="12"/>
        <v>18617.838499961046</v>
      </c>
    </row>
    <row r="146" spans="2:5">
      <c r="B146" s="16" t="s">
        <v>269</v>
      </c>
      <c r="C146" s="33">
        <f>'I123'!F177</f>
        <v>37469.272875555063</v>
      </c>
      <c r="D146" s="78">
        <f t="shared" si="11"/>
        <v>4.0204719592054732E-2</v>
      </c>
      <c r="E146" s="33">
        <f t="shared" si="12"/>
        <v>29914.78480040282</v>
      </c>
    </row>
    <row r="147" spans="2:5">
      <c r="B147" s="16" t="s">
        <v>124</v>
      </c>
      <c r="C147" s="33">
        <f>'I123'!F178</f>
        <v>12005.192751795115</v>
      </c>
      <c r="D147" s="78">
        <f t="shared" si="11"/>
        <v>1.28816326336928E-2</v>
      </c>
      <c r="E147" s="33">
        <f t="shared" si="12"/>
        <v>9584.7271669796592</v>
      </c>
    </row>
    <row r="148" spans="2:5">
      <c r="B148" s="16" t="s">
        <v>125</v>
      </c>
      <c r="C148" s="33">
        <f>'I123'!F179</f>
        <v>47882.667190172127</v>
      </c>
      <c r="D148" s="78">
        <f t="shared" si="11"/>
        <v>5.1378344439571177E-2</v>
      </c>
      <c r="E148" s="33">
        <f t="shared" si="12"/>
        <v>38228.64909657227</v>
      </c>
    </row>
    <row r="149" spans="2:5">
      <c r="B149" s="16" t="s">
        <v>198</v>
      </c>
      <c r="C149" s="33">
        <f>'I123'!F180</f>
        <v>36834.687580633414</v>
      </c>
      <c r="D149" s="78">
        <f t="shared" si="11"/>
        <v>3.9523806356180032E-2</v>
      </c>
      <c r="E149" s="33">
        <f t="shared" si="12"/>
        <v>29408.143462629057</v>
      </c>
    </row>
    <row r="150" spans="2:5">
      <c r="B150" s="16" t="s">
        <v>301</v>
      </c>
      <c r="C150" s="33">
        <f>'I123'!F181</f>
        <v>162390.11331815043</v>
      </c>
      <c r="D150" s="78">
        <f t="shared" si="11"/>
        <v>0.17424541416008232</v>
      </c>
      <c r="E150" s="33">
        <f t="shared" si="12"/>
        <v>129649.30784111285</v>
      </c>
    </row>
    <row r="151" spans="2:5">
      <c r="B151" s="16" t="s">
        <v>302</v>
      </c>
      <c r="C151" s="33">
        <f>'I123'!F182</f>
        <v>97074.312059840915</v>
      </c>
      <c r="D151" s="78">
        <f t="shared" si="11"/>
        <v>0.10416122855972836</v>
      </c>
      <c r="E151" s="33">
        <f t="shared" si="12"/>
        <v>77502.362123814513</v>
      </c>
    </row>
    <row r="152" spans="2:5">
      <c r="B152" s="16" t="s">
        <v>303</v>
      </c>
      <c r="C152" s="33">
        <f>'I123'!F183</f>
        <v>18936.364315980201</v>
      </c>
      <c r="D152" s="78">
        <f t="shared" si="11"/>
        <v>2.0318814831169766E-2</v>
      </c>
      <c r="E152" s="33">
        <f t="shared" si="12"/>
        <v>15118.44826282029</v>
      </c>
    </row>
    <row r="153" spans="2:5">
      <c r="B153" s="16" t="s">
        <v>257</v>
      </c>
      <c r="C153" s="33">
        <f>'I123'!F184</f>
        <v>52827.198291817484</v>
      </c>
      <c r="D153" s="78">
        <f t="shared" si="11"/>
        <v>5.6683851357628767E-2</v>
      </c>
      <c r="E153" s="33">
        <f t="shared" si="12"/>
        <v>42176.272642294156</v>
      </c>
    </row>
    <row r="154" spans="2:5">
      <c r="B154" s="16" t="s">
        <v>258</v>
      </c>
      <c r="C154" s="33">
        <f>'I123'!F185</f>
        <v>145430.31254948844</v>
      </c>
      <c r="D154" s="78">
        <f t="shared" si="11"/>
        <v>0.15604746202725572</v>
      </c>
      <c r="E154" s="33">
        <f t="shared" si="12"/>
        <v>116108.91190289267</v>
      </c>
    </row>
    <row r="155" spans="2:5">
      <c r="B155" s="16" t="s">
        <v>211</v>
      </c>
      <c r="C155" s="33">
        <f>'I123'!F186</f>
        <v>26305.407628689722</v>
      </c>
      <c r="D155" s="78">
        <f t="shared" si="11"/>
        <v>2.8225835632805847E-2</v>
      </c>
      <c r="E155" s="33">
        <f t="shared" si="12"/>
        <v>21001.758184971728</v>
      </c>
    </row>
    <row r="156" spans="2:5">
      <c r="B156" s="16" t="s">
        <v>212</v>
      </c>
      <c r="C156" s="33">
        <f>'I123'!F187</f>
        <v>13461.461295070532</v>
      </c>
      <c r="D156" s="78">
        <f t="shared" si="11"/>
        <v>1.444421615719948E-2</v>
      </c>
      <c r="E156" s="33">
        <f t="shared" si="12"/>
        <v>10747.38543975605</v>
      </c>
    </row>
    <row r="157" spans="2:5">
      <c r="B157" s="16" t="s">
        <v>108</v>
      </c>
      <c r="C157" s="33">
        <f>'I123'!F188</f>
        <v>47656.260843353142</v>
      </c>
      <c r="D157" s="78">
        <f t="shared" si="11"/>
        <v>5.1135409282597334E-2</v>
      </c>
      <c r="E157" s="33">
        <f t="shared" si="12"/>
        <v>38047.890394234229</v>
      </c>
    </row>
    <row r="158" spans="2:5">
      <c r="B158" s="16" t="s">
        <v>67</v>
      </c>
      <c r="C158" s="33">
        <f>'I123'!F189</f>
        <v>6281.7391146696482</v>
      </c>
      <c r="D158" s="78">
        <f t="shared" si="11"/>
        <v>6.7403378895164656E-3</v>
      </c>
      <c r="E158" s="33">
        <f t="shared" si="12"/>
        <v>5015.2260603437635</v>
      </c>
    </row>
    <row r="159" spans="2:5">
      <c r="B159" s="16" t="s">
        <v>215</v>
      </c>
      <c r="C159" s="33">
        <f>'I123'!F190</f>
        <v>2983.6049498932061</v>
      </c>
      <c r="D159" s="78">
        <f t="shared" si="11"/>
        <v>3.2014232243663702E-3</v>
      </c>
      <c r="E159" s="33">
        <f t="shared" si="12"/>
        <v>2382.0558328395296</v>
      </c>
    </row>
    <row r="160" spans="2:5" ht="13.5" thickBot="1">
      <c r="B160" s="172" t="s">
        <v>209</v>
      </c>
      <c r="C160" s="148">
        <f>SUM(C142:C159)</f>
        <v>931962.04962364049</v>
      </c>
      <c r="D160" s="184">
        <f>SUM(D142:D159)</f>
        <v>1.0000000000000002</v>
      </c>
      <c r="E160" s="433">
        <f>SUM(E142:E159)</f>
        <v>744061.52073535661</v>
      </c>
    </row>
    <row r="162" spans="2:5" s="343" customFormat="1">
      <c r="B162" s="438" t="s">
        <v>320</v>
      </c>
      <c r="E162" s="445">
        <f>D61</f>
        <v>744061.52073535637</v>
      </c>
    </row>
  </sheetData>
  <hyperlinks>
    <hyperlink ref="B17" r:id="rId1"/>
    <hyperlink ref="D47" r:id="rId2"/>
  </hyperlinks>
  <pageMargins left="0.75" right="0.75" top="1" bottom="1" header="0.5" footer="0.5"/>
  <pageSetup paperSize="9" orientation="portrait" horizontalDpi="4294967292" verticalDpi="4294967292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66CC"/>
  </sheetPr>
  <dimension ref="A2:N195"/>
  <sheetViews>
    <sheetView topLeftCell="A19" zoomScaleNormal="100" workbookViewId="0">
      <selection activeCell="G26" sqref="G26"/>
    </sheetView>
  </sheetViews>
  <sheetFormatPr baseColWidth="10" defaultRowHeight="12.75"/>
  <cols>
    <col min="1" max="1" width="3.75" style="16" customWidth="1"/>
    <col min="2" max="2" width="11" style="16"/>
    <col min="3" max="3" width="22.125" style="16" customWidth="1"/>
    <col min="4" max="4" width="23.125" style="16" customWidth="1"/>
    <col min="5" max="5" width="21.625" style="16" customWidth="1"/>
    <col min="6" max="6" width="13.125" style="16" bestFit="1" customWidth="1"/>
    <col min="7" max="7" width="11" style="16"/>
    <col min="8" max="8" width="18" style="16" customWidth="1"/>
    <col min="9" max="9" width="12" style="16" bestFit="1" customWidth="1"/>
    <col min="10" max="10" width="4.75" style="313" customWidth="1"/>
    <col min="11" max="11" width="24.75" style="16" customWidth="1"/>
    <col min="12" max="12" width="26.625" style="16" customWidth="1"/>
    <col min="13" max="13" width="24.625" style="16" customWidth="1"/>
    <col min="14" max="16384" width="11" style="16"/>
  </cols>
  <sheetData>
    <row r="2" spans="2:10">
      <c r="B2" s="15" t="s">
        <v>323</v>
      </c>
    </row>
    <row r="3" spans="2:10">
      <c r="B3" s="4" t="s">
        <v>148</v>
      </c>
    </row>
    <row r="5" spans="2:10">
      <c r="B5" s="15" t="s">
        <v>73</v>
      </c>
    </row>
    <row r="6" spans="2:10">
      <c r="B6" s="117">
        <f>D41</f>
        <v>5750861.524045201</v>
      </c>
      <c r="E6" s="100">
        <f>+B6-D41</f>
        <v>0</v>
      </c>
    </row>
    <row r="8" spans="2:10">
      <c r="B8" s="15" t="s">
        <v>282</v>
      </c>
    </row>
    <row r="9" spans="2:10">
      <c r="B9" s="16" t="s">
        <v>272</v>
      </c>
    </row>
    <row r="10" spans="2:10">
      <c r="B10" s="16" t="s">
        <v>278</v>
      </c>
    </row>
    <row r="13" spans="2:10">
      <c r="B13" s="15" t="s">
        <v>441</v>
      </c>
    </row>
    <row r="14" spans="2:10">
      <c r="B14" s="3" t="s">
        <v>632</v>
      </c>
    </row>
    <row r="15" spans="2:10" s="207" customFormat="1">
      <c r="B15" s="3"/>
      <c r="J15" s="313"/>
    </row>
    <row r="16" spans="2:10" s="142" customFormat="1">
      <c r="B16" s="3"/>
      <c r="J16" s="313"/>
    </row>
    <row r="17" spans="1:10" s="142" customFormat="1">
      <c r="B17" s="3"/>
      <c r="J17" s="313"/>
    </row>
    <row r="19" spans="1:10">
      <c r="B19" s="2" t="s">
        <v>284</v>
      </c>
    </row>
    <row r="20" spans="1:10">
      <c r="D20" s="143" t="s">
        <v>453</v>
      </c>
    </row>
    <row r="21" spans="1:10">
      <c r="C21" s="344" t="s">
        <v>452</v>
      </c>
    </row>
    <row r="22" spans="1:10" ht="27.75" thickBot="1">
      <c r="A22" s="10"/>
      <c r="B22" s="151"/>
      <c r="C22" s="152" t="s">
        <v>655</v>
      </c>
      <c r="D22" s="151" t="s">
        <v>221</v>
      </c>
      <c r="E22" s="151" t="s">
        <v>222</v>
      </c>
      <c r="F22" s="151" t="s">
        <v>285</v>
      </c>
      <c r="G22" s="151" t="s">
        <v>262</v>
      </c>
    </row>
    <row r="23" spans="1:10">
      <c r="B23" s="16" t="s">
        <v>265</v>
      </c>
      <c r="C23" s="33">
        <v>8400674</v>
      </c>
      <c r="D23" s="9">
        <f t="shared" ref="D23:D40" si="0">E116+E145+H173</f>
        <v>870798.77788934426</v>
      </c>
      <c r="E23" s="11">
        <f t="shared" ref="E23:E41" si="1">D23*1000/C23</f>
        <v>103.65820384047092</v>
      </c>
      <c r="F23" s="11">
        <f>E$41-E23</f>
        <v>19.492221881811915</v>
      </c>
      <c r="G23" s="11">
        <f>F23*C23/1000</f>
        <v>163747.80156476842</v>
      </c>
    </row>
    <row r="24" spans="1:10">
      <c r="B24" s="16" t="s">
        <v>266</v>
      </c>
      <c r="C24" s="33">
        <v>1321616</v>
      </c>
      <c r="D24" s="9">
        <f t="shared" si="0"/>
        <v>154446.15006312716</v>
      </c>
      <c r="E24" s="11">
        <f t="shared" si="1"/>
        <v>116.86159221977273</v>
      </c>
      <c r="F24" s="11">
        <f t="shared" ref="F24:F41" si="2">E$41-E24</f>
        <v>6.2888335025101014</v>
      </c>
      <c r="G24" s="11">
        <f t="shared" ref="G24:G41" si="3">F24*C24/1000</f>
        <v>8311.4229782533912</v>
      </c>
    </row>
    <row r="25" spans="1:10">
      <c r="B25" s="16" t="s">
        <v>267</v>
      </c>
      <c r="C25" s="33">
        <v>1056492.5</v>
      </c>
      <c r="D25" s="9">
        <f t="shared" si="0"/>
        <v>107290.45469759038</v>
      </c>
      <c r="E25" s="11">
        <f t="shared" si="1"/>
        <v>101.55344661470893</v>
      </c>
      <c r="F25" s="11">
        <f t="shared" si="2"/>
        <v>21.596979107573901</v>
      </c>
      <c r="G25" s="11">
        <f t="shared" si="3"/>
        <v>22817.04644980852</v>
      </c>
    </row>
    <row r="26" spans="1:10">
      <c r="B26" s="16" t="s">
        <v>268</v>
      </c>
      <c r="C26" s="33">
        <v>1103960.5</v>
      </c>
      <c r="D26" s="9">
        <f t="shared" si="0"/>
        <v>148667.44310958026</v>
      </c>
      <c r="E26" s="11">
        <f t="shared" si="1"/>
        <v>134.66735730995833</v>
      </c>
      <c r="F26" s="11">
        <f t="shared" si="2"/>
        <v>-11.516931587675501</v>
      </c>
      <c r="G26" s="11">
        <f t="shared" si="3"/>
        <v>-12714.237553996039</v>
      </c>
    </row>
    <row r="27" spans="1:10">
      <c r="B27" s="16" t="s">
        <v>269</v>
      </c>
      <c r="C27" s="33">
        <v>2102560.5</v>
      </c>
      <c r="D27" s="9">
        <f t="shared" si="0"/>
        <v>209924.34060077782</v>
      </c>
      <c r="E27" s="11">
        <f t="shared" si="1"/>
        <v>99.842235503224686</v>
      </c>
      <c r="F27" s="11">
        <f t="shared" si="2"/>
        <v>23.308190219058147</v>
      </c>
      <c r="G27" s="11">
        <f t="shared" si="3"/>
        <v>49006.880081078009</v>
      </c>
    </row>
    <row r="28" spans="1:10">
      <c r="B28" s="16" t="s">
        <v>124</v>
      </c>
      <c r="C28" s="33">
        <v>586917.5</v>
      </c>
      <c r="D28" s="9">
        <f t="shared" si="0"/>
        <v>63442.151231514377</v>
      </c>
      <c r="E28" s="11">
        <f t="shared" si="1"/>
        <v>108.09381426097259</v>
      </c>
      <c r="F28" s="11">
        <f t="shared" si="2"/>
        <v>15.05661146131024</v>
      </c>
      <c r="G28" s="11">
        <f t="shared" si="3"/>
        <v>8836.9887573435535</v>
      </c>
    </row>
    <row r="29" spans="1:10">
      <c r="B29" s="16" t="s">
        <v>125</v>
      </c>
      <c r="C29" s="33">
        <v>2483421</v>
      </c>
      <c r="D29" s="9">
        <f t="shared" si="0"/>
        <v>268045.08500569628</v>
      </c>
      <c r="E29" s="11">
        <f t="shared" si="1"/>
        <v>107.93380784236594</v>
      </c>
      <c r="F29" s="11">
        <f t="shared" si="2"/>
        <v>15.216617879916896</v>
      </c>
      <c r="G29" s="11">
        <f t="shared" si="3"/>
        <v>37789.268391961101</v>
      </c>
    </row>
    <row r="30" spans="1:10">
      <c r="B30" s="16" t="s">
        <v>198</v>
      </c>
      <c r="C30" s="33">
        <v>2068901</v>
      </c>
      <c r="D30" s="9">
        <f t="shared" si="0"/>
        <v>193028.84448106214</v>
      </c>
      <c r="E30" s="11">
        <f t="shared" si="1"/>
        <v>93.300184243258684</v>
      </c>
      <c r="F30" s="11">
        <f t="shared" si="2"/>
        <v>29.850241479024149</v>
      </c>
      <c r="G30" s="11">
        <f t="shared" si="3"/>
        <v>61757.194446194539</v>
      </c>
    </row>
    <row r="31" spans="1:10">
      <c r="B31" s="16" t="s">
        <v>301</v>
      </c>
      <c r="C31" s="33">
        <v>7513504.5</v>
      </c>
      <c r="D31" s="9">
        <f t="shared" si="0"/>
        <v>1019953.6440477076</v>
      </c>
      <c r="E31" s="11">
        <f t="shared" si="1"/>
        <v>135.74938885678549</v>
      </c>
      <c r="F31" s="11">
        <f t="shared" si="2"/>
        <v>-12.598963134502654</v>
      </c>
      <c r="G31" s="11">
        <f t="shared" si="3"/>
        <v>-94662.3662064198</v>
      </c>
    </row>
    <row r="32" spans="1:10">
      <c r="B32" s="16" t="s">
        <v>302</v>
      </c>
      <c r="C32" s="33">
        <v>4992766.5</v>
      </c>
      <c r="D32" s="9">
        <f t="shared" si="0"/>
        <v>550126.14672225469</v>
      </c>
      <c r="E32" s="11">
        <f t="shared" si="1"/>
        <v>110.18463345366835</v>
      </c>
      <c r="F32" s="11">
        <f t="shared" si="2"/>
        <v>12.965792268614479</v>
      </c>
      <c r="G32" s="11">
        <f t="shared" si="3"/>
        <v>64735.173284697368</v>
      </c>
    </row>
    <row r="33" spans="1:14">
      <c r="B33" s="16" t="s">
        <v>303</v>
      </c>
      <c r="C33" s="33">
        <v>1096314.5</v>
      </c>
      <c r="D33" s="9">
        <f t="shared" si="0"/>
        <v>94480.560518155879</v>
      </c>
      <c r="E33" s="11">
        <f t="shared" si="1"/>
        <v>86.180161366246523</v>
      </c>
      <c r="F33" s="11">
        <f t="shared" si="2"/>
        <v>36.97026435603631</v>
      </c>
      <c r="G33" s="11">
        <f t="shared" si="3"/>
        <v>40531.036882355773</v>
      </c>
    </row>
    <row r="34" spans="1:14">
      <c r="B34" s="16" t="s">
        <v>257</v>
      </c>
      <c r="C34" s="33">
        <v>2740521</v>
      </c>
      <c r="D34" s="9">
        <f t="shared" si="0"/>
        <v>249032.52415014638</v>
      </c>
      <c r="E34" s="11">
        <f t="shared" si="1"/>
        <v>90.870503875046523</v>
      </c>
      <c r="F34" s="11">
        <f t="shared" si="2"/>
        <v>32.279921847236309</v>
      </c>
      <c r="G34" s="11">
        <f t="shared" si="3"/>
        <v>88463.80370070989</v>
      </c>
    </row>
    <row r="35" spans="1:14">
      <c r="B35" s="16" t="s">
        <v>258</v>
      </c>
      <c r="C35" s="33">
        <v>6445718</v>
      </c>
      <c r="D35" s="9">
        <f t="shared" si="0"/>
        <v>1217091.2262544434</v>
      </c>
      <c r="E35" s="11">
        <f t="shared" si="1"/>
        <v>188.82166831599574</v>
      </c>
      <c r="F35" s="11">
        <f t="shared" si="2"/>
        <v>-65.671242593712904</v>
      </c>
      <c r="G35" s="11">
        <f t="shared" si="3"/>
        <v>-423298.31046866195</v>
      </c>
    </row>
    <row r="36" spans="1:14">
      <c r="B36" s="16" t="s">
        <v>211</v>
      </c>
      <c r="C36" s="33">
        <v>1467053</v>
      </c>
      <c r="D36" s="9">
        <f t="shared" si="0"/>
        <v>130480.75077481585</v>
      </c>
      <c r="E36" s="11">
        <f t="shared" si="1"/>
        <v>88.940720461234775</v>
      </c>
      <c r="F36" s="11">
        <f t="shared" si="2"/>
        <v>34.209705261048057</v>
      </c>
      <c r="G36" s="11">
        <f t="shared" si="3"/>
        <v>50187.450732336336</v>
      </c>
    </row>
    <row r="37" spans="1:14">
      <c r="B37" s="16" t="s">
        <v>212</v>
      </c>
      <c r="C37" s="33">
        <v>640633</v>
      </c>
      <c r="D37" s="9">
        <f t="shared" si="0"/>
        <v>75486.248741456133</v>
      </c>
      <c r="E37" s="11">
        <f t="shared" si="1"/>
        <v>117.83072171033359</v>
      </c>
      <c r="F37" s="11">
        <f t="shared" si="2"/>
        <v>5.3197040119492414</v>
      </c>
      <c r="G37" s="11">
        <f t="shared" si="3"/>
        <v>3407.9779402870781</v>
      </c>
    </row>
    <row r="38" spans="1:14">
      <c r="B38" s="16" t="s">
        <v>108</v>
      </c>
      <c r="C38" s="33">
        <v>2189121</v>
      </c>
      <c r="D38" s="9">
        <f t="shared" si="0"/>
        <v>340193.09052902117</v>
      </c>
      <c r="E38" s="11">
        <f t="shared" si="1"/>
        <v>155.40168429658348</v>
      </c>
      <c r="F38" s="11">
        <f t="shared" si="2"/>
        <v>-32.25125857430065</v>
      </c>
      <c r="G38" s="11">
        <f t="shared" si="3"/>
        <v>-70601.907421431621</v>
      </c>
    </row>
    <row r="39" spans="1:14">
      <c r="B39" s="46" t="s">
        <v>67</v>
      </c>
      <c r="C39" s="144">
        <v>318027.5</v>
      </c>
      <c r="D39" s="145">
        <f t="shared" si="0"/>
        <v>39954.138207497614</v>
      </c>
      <c r="E39" s="146">
        <f t="shared" si="1"/>
        <v>125.63107972580237</v>
      </c>
      <c r="F39" s="146">
        <f t="shared" si="2"/>
        <v>-2.4806540035195326</v>
      </c>
      <c r="G39" s="146">
        <f t="shared" si="3"/>
        <v>-788.91619110430815</v>
      </c>
    </row>
    <row r="40" spans="1:14">
      <c r="B40" s="46" t="s">
        <v>215</v>
      </c>
      <c r="C40" s="144">
        <v>169659.5</v>
      </c>
      <c r="D40" s="145">
        <f t="shared" si="0"/>
        <v>18419.947021010605</v>
      </c>
      <c r="E40" s="146">
        <f t="shared" si="1"/>
        <v>108.57008903722222</v>
      </c>
      <c r="F40" s="146">
        <f t="shared" si="2"/>
        <v>14.580336685060615</v>
      </c>
      <c r="G40" s="146">
        <f t="shared" si="3"/>
        <v>2473.6926318190413</v>
      </c>
    </row>
    <row r="41" spans="1:14" s="2" customFormat="1" ht="14.25" thickBot="1">
      <c r="A41" s="1"/>
      <c r="B41" s="167" t="s">
        <v>209</v>
      </c>
      <c r="C41" s="169">
        <v>46697861.5</v>
      </c>
      <c r="D41" s="276">
        <f>SUM(D23:D40)</f>
        <v>5750861.524045201</v>
      </c>
      <c r="E41" s="277">
        <f t="shared" si="1"/>
        <v>123.15042572228283</v>
      </c>
      <c r="F41" s="278">
        <f t="shared" si="2"/>
        <v>0</v>
      </c>
      <c r="G41" s="278">
        <f t="shared" si="3"/>
        <v>0</v>
      </c>
      <c r="J41" s="326"/>
    </row>
    <row r="42" spans="1:14">
      <c r="D42" s="9"/>
      <c r="E42" s="9"/>
      <c r="H42" s="32"/>
      <c r="I42" s="32"/>
      <c r="J42" s="32"/>
      <c r="K42" s="32"/>
      <c r="L42" s="32"/>
      <c r="M42" s="32"/>
      <c r="N42" s="32"/>
    </row>
    <row r="43" spans="1:14" ht="12.75" customHeight="1">
      <c r="B43" s="32"/>
      <c r="C43" s="32"/>
      <c r="D43" s="33"/>
      <c r="E43" s="9"/>
      <c r="H43" s="105"/>
      <c r="I43" s="105"/>
      <c r="J43" s="105"/>
      <c r="K43" s="105"/>
      <c r="L43" s="84"/>
      <c r="M43" s="84"/>
      <c r="N43" s="32"/>
    </row>
    <row r="44" spans="1:14">
      <c r="A44" s="44" t="s">
        <v>944</v>
      </c>
      <c r="D44" s="91"/>
      <c r="H44" s="32"/>
      <c r="I44" s="32"/>
      <c r="J44" s="32"/>
      <c r="K44" s="32"/>
      <c r="L44" s="32"/>
      <c r="M44" s="32"/>
      <c r="N44" s="32"/>
    </row>
    <row r="45" spans="1:14">
      <c r="B45" s="16" t="s">
        <v>791</v>
      </c>
      <c r="D45" s="32"/>
      <c r="E45" s="32"/>
      <c r="H45" s="32"/>
      <c r="I45" s="32"/>
      <c r="J45" s="32"/>
      <c r="K45" s="32"/>
      <c r="L45" s="32"/>
      <c r="M45" s="32"/>
      <c r="N45" s="32"/>
    </row>
    <row r="46" spans="1:14" s="194" customFormat="1">
      <c r="D46" s="32"/>
      <c r="E46" s="32"/>
      <c r="H46" s="2" t="s">
        <v>418</v>
      </c>
      <c r="I46" s="32"/>
      <c r="J46" s="32"/>
      <c r="K46" s="32"/>
      <c r="L46" s="32"/>
      <c r="M46" s="32"/>
      <c r="N46" s="32"/>
    </row>
    <row r="47" spans="1:14" s="18" customFormat="1" ht="18.75">
      <c r="C47" s="111" t="s">
        <v>692</v>
      </c>
      <c r="D47" s="111" t="s">
        <v>696</v>
      </c>
      <c r="E47" s="18" t="s">
        <v>425</v>
      </c>
      <c r="H47" s="90" t="s">
        <v>935</v>
      </c>
      <c r="I47" s="90"/>
      <c r="J47" s="313"/>
      <c r="K47" s="93"/>
      <c r="L47" s="93"/>
      <c r="M47" s="93"/>
      <c r="N47" s="93"/>
    </row>
    <row r="48" spans="1:14" s="25" customFormat="1" ht="30.75" customHeight="1" thickBot="1">
      <c r="B48" s="155"/>
      <c r="C48" s="416" t="s">
        <v>500</v>
      </c>
      <c r="D48" s="416" t="s">
        <v>501</v>
      </c>
      <c r="E48" s="155" t="s">
        <v>596</v>
      </c>
      <c r="F48" s="155" t="s">
        <v>209</v>
      </c>
      <c r="G48" s="35"/>
      <c r="H48" s="32" t="s">
        <v>792</v>
      </c>
      <c r="I48" s="90"/>
      <c r="J48" s="313"/>
      <c r="K48" s="35"/>
      <c r="L48" s="93"/>
      <c r="M48" s="93"/>
    </row>
    <row r="49" spans="2:13" ht="13.5" thickBot="1">
      <c r="B49" s="16" t="s">
        <v>265</v>
      </c>
      <c r="C49" s="130">
        <v>1061325.5023418725</v>
      </c>
      <c r="D49" s="130">
        <v>0</v>
      </c>
      <c r="E49" s="9"/>
      <c r="F49" s="9">
        <f>SUM(C49:E49)</f>
        <v>1061325.5023418725</v>
      </c>
      <c r="G49" s="13"/>
      <c r="H49" s="172"/>
      <c r="I49" s="412" t="s">
        <v>670</v>
      </c>
      <c r="J49" s="328"/>
      <c r="K49" s="32" t="s">
        <v>595</v>
      </c>
      <c r="L49" s="25"/>
    </row>
    <row r="50" spans="2:13">
      <c r="B50" s="16" t="s">
        <v>266</v>
      </c>
      <c r="C50" s="130">
        <v>121570.00000000001</v>
      </c>
      <c r="D50" s="130">
        <v>0</v>
      </c>
      <c r="E50" s="9"/>
      <c r="F50" s="9">
        <f t="shared" ref="F50:F66" si="4">SUM(C50:E50)</f>
        <v>121570.00000000001</v>
      </c>
      <c r="G50" s="13"/>
      <c r="H50" s="46" t="s">
        <v>172</v>
      </c>
      <c r="I50" s="145">
        <f>+K52</f>
        <v>4197</v>
      </c>
      <c r="J50" s="145"/>
      <c r="K50" s="329" t="s">
        <v>505</v>
      </c>
      <c r="L50" s="132" t="s">
        <v>506</v>
      </c>
    </row>
    <row r="51" spans="2:13" ht="13.5" thickBot="1">
      <c r="B51" s="16" t="s">
        <v>267</v>
      </c>
      <c r="C51" s="130">
        <v>82705.259447728939</v>
      </c>
      <c r="D51" s="130">
        <v>0</v>
      </c>
      <c r="E51" s="9"/>
      <c r="F51" s="9">
        <f t="shared" si="4"/>
        <v>82705.259447728939</v>
      </c>
      <c r="G51" s="13"/>
      <c r="H51" s="46" t="s">
        <v>173</v>
      </c>
      <c r="I51" s="145">
        <f>+L52</f>
        <v>-6044.3545157085346</v>
      </c>
      <c r="J51" s="145"/>
      <c r="K51" s="417" t="s">
        <v>498</v>
      </c>
      <c r="L51" s="417" t="s">
        <v>499</v>
      </c>
    </row>
    <row r="52" spans="2:13" ht="13.5" thickBot="1">
      <c r="B52" s="16" t="s">
        <v>268</v>
      </c>
      <c r="C52" s="130">
        <v>335622.99268485955</v>
      </c>
      <c r="D52" s="130">
        <v>0</v>
      </c>
      <c r="E52" s="9"/>
      <c r="F52" s="9">
        <f t="shared" si="4"/>
        <v>335622.99268485955</v>
      </c>
      <c r="G52" s="13"/>
      <c r="H52" s="172" t="s">
        <v>174</v>
      </c>
      <c r="I52" s="150">
        <f>I50-I51</f>
        <v>10241.354515708535</v>
      </c>
      <c r="J52" s="145"/>
      <c r="K52" s="158">
        <v>4197</v>
      </c>
      <c r="L52" s="158">
        <v>-6044.3545157085346</v>
      </c>
    </row>
    <row r="53" spans="2:13">
      <c r="B53" s="16" t="s">
        <v>269</v>
      </c>
      <c r="C53" s="130">
        <v>230948.33849455943</v>
      </c>
      <c r="D53" s="130">
        <v>0</v>
      </c>
      <c r="E53" s="9"/>
      <c r="F53" s="9">
        <f t="shared" si="4"/>
        <v>230948.33849455943</v>
      </c>
      <c r="G53" s="13"/>
      <c r="J53" s="46"/>
      <c r="K53" s="90"/>
      <c r="L53" s="13"/>
    </row>
    <row r="54" spans="2:13">
      <c r="B54" s="16" t="s">
        <v>124</v>
      </c>
      <c r="C54" s="130">
        <v>65549.355910065962</v>
      </c>
      <c r="D54" s="130">
        <v>0</v>
      </c>
      <c r="E54" s="9"/>
      <c r="F54" s="9">
        <f t="shared" si="4"/>
        <v>65549.355910065962</v>
      </c>
      <c r="G54" s="13"/>
      <c r="J54" s="46"/>
      <c r="K54" s="326"/>
      <c r="L54" s="326"/>
      <c r="M54" s="326"/>
    </row>
    <row r="55" spans="2:13">
      <c r="B55" s="16" t="s">
        <v>125</v>
      </c>
      <c r="C55" s="130">
        <v>203014.48644300617</v>
      </c>
      <c r="D55" s="130">
        <v>0</v>
      </c>
      <c r="E55" s="9"/>
      <c r="F55" s="9">
        <f t="shared" si="4"/>
        <v>203014.48644300617</v>
      </c>
      <c r="G55" s="13"/>
      <c r="J55" s="46"/>
      <c r="K55" s="326"/>
      <c r="L55" s="326"/>
      <c r="M55" s="326"/>
    </row>
    <row r="56" spans="2:13">
      <c r="B56" s="16" t="s">
        <v>198</v>
      </c>
      <c r="C56" s="130">
        <v>225930.01619904349</v>
      </c>
      <c r="D56" s="130">
        <v>0</v>
      </c>
      <c r="E56" s="9"/>
      <c r="F56" s="9">
        <f t="shared" si="4"/>
        <v>225930.01619904349</v>
      </c>
      <c r="G56" s="13"/>
      <c r="K56" s="326"/>
      <c r="L56" s="326"/>
      <c r="M56" s="326"/>
    </row>
    <row r="57" spans="2:13">
      <c r="B57" s="16" t="s">
        <v>301</v>
      </c>
      <c r="C57" s="130">
        <v>1043214.1735280307</v>
      </c>
      <c r="D57" s="130">
        <v>0</v>
      </c>
      <c r="E57" s="9"/>
      <c r="F57" s="9">
        <f t="shared" si="4"/>
        <v>1043214.1735280307</v>
      </c>
      <c r="G57" s="13"/>
      <c r="K57" s="326"/>
      <c r="L57" s="326"/>
      <c r="M57" s="326"/>
    </row>
    <row r="58" spans="2:13">
      <c r="B58" s="16" t="s">
        <v>302</v>
      </c>
      <c r="C58" s="130">
        <v>680377.02788684214</v>
      </c>
      <c r="D58" s="130">
        <v>0</v>
      </c>
      <c r="E58" s="9"/>
      <c r="F58" s="9">
        <f t="shared" si="4"/>
        <v>680377.02788684214</v>
      </c>
      <c r="G58" s="13"/>
      <c r="H58" s="13"/>
      <c r="I58" s="13"/>
      <c r="J58" s="13"/>
      <c r="K58" s="326"/>
      <c r="L58" s="326"/>
      <c r="M58" s="326"/>
    </row>
    <row r="59" spans="2:13">
      <c r="B59" s="16" t="s">
        <v>303</v>
      </c>
      <c r="C59" s="130">
        <v>71728.88083429051</v>
      </c>
      <c r="D59" s="130">
        <v>0</v>
      </c>
      <c r="E59" s="9"/>
      <c r="F59" s="9">
        <f t="shared" si="4"/>
        <v>71728.88083429051</v>
      </c>
      <c r="G59" s="13"/>
      <c r="H59" s="13"/>
      <c r="I59" s="13"/>
      <c r="J59" s="13"/>
      <c r="K59" s="326"/>
      <c r="L59" s="326"/>
      <c r="M59" s="326"/>
    </row>
    <row r="60" spans="2:13">
      <c r="B60" s="16" t="s">
        <v>257</v>
      </c>
      <c r="C60" s="130">
        <v>184257.02046223544</v>
      </c>
      <c r="D60" s="130">
        <v>0</v>
      </c>
      <c r="E60" s="9"/>
      <c r="F60" s="9">
        <f t="shared" si="4"/>
        <v>184257.02046223544</v>
      </c>
      <c r="G60" s="13"/>
      <c r="H60" s="13"/>
      <c r="I60" s="9"/>
      <c r="J60" s="9"/>
      <c r="K60" s="326"/>
      <c r="L60" s="326"/>
      <c r="M60" s="326"/>
    </row>
    <row r="61" spans="2:13">
      <c r="B61" s="16" t="s">
        <v>258</v>
      </c>
      <c r="C61" s="130">
        <v>970210.60984771117</v>
      </c>
      <c r="D61" s="130">
        <v>0</v>
      </c>
      <c r="E61" s="9"/>
      <c r="F61" s="9">
        <f t="shared" si="4"/>
        <v>970210.60984771117</v>
      </c>
      <c r="G61" s="13"/>
      <c r="H61" s="13"/>
      <c r="I61" s="13"/>
      <c r="J61" s="13"/>
      <c r="K61" s="326"/>
      <c r="L61" s="326"/>
      <c r="M61" s="326"/>
    </row>
    <row r="62" spans="2:13">
      <c r="B62" s="16" t="s">
        <v>211</v>
      </c>
      <c r="C62" s="130">
        <v>162712.6731623282</v>
      </c>
      <c r="D62" s="130">
        <v>0</v>
      </c>
      <c r="E62" s="9"/>
      <c r="F62" s="9">
        <f t="shared" si="4"/>
        <v>162712.6731623282</v>
      </c>
      <c r="G62" s="13"/>
      <c r="K62" s="326"/>
      <c r="L62" s="326"/>
      <c r="M62" s="326"/>
    </row>
    <row r="63" spans="2:13">
      <c r="B63" s="16" t="s">
        <v>212</v>
      </c>
      <c r="C63" s="130">
        <v>0</v>
      </c>
      <c r="D63" s="130">
        <v>58758.308627139486</v>
      </c>
      <c r="E63" s="9"/>
      <c r="F63" s="9">
        <f t="shared" si="4"/>
        <v>58758.308627139486</v>
      </c>
      <c r="G63" s="13"/>
      <c r="K63" s="326"/>
      <c r="L63" s="326"/>
      <c r="M63" s="326"/>
    </row>
    <row r="64" spans="2:13">
      <c r="B64" s="16" t="s">
        <v>108</v>
      </c>
      <c r="C64" s="130">
        <v>0</v>
      </c>
      <c r="D64" s="130">
        <v>209624.52365977745</v>
      </c>
      <c r="E64" s="9"/>
      <c r="F64" s="9">
        <f t="shared" si="4"/>
        <v>209624.52365977745</v>
      </c>
      <c r="G64" s="13"/>
      <c r="K64" s="326"/>
      <c r="L64" s="326"/>
      <c r="M64" s="326"/>
    </row>
    <row r="65" spans="1:13">
      <c r="B65" s="16" t="s">
        <v>67</v>
      </c>
      <c r="C65" s="130">
        <v>33071</v>
      </c>
      <c r="D65" s="130">
        <v>0</v>
      </c>
      <c r="E65" s="9"/>
      <c r="F65" s="9">
        <f t="shared" si="4"/>
        <v>33071</v>
      </c>
      <c r="G65" s="13"/>
      <c r="K65" s="326"/>
      <c r="L65" s="326"/>
      <c r="M65" s="326"/>
    </row>
    <row r="66" spans="1:13">
      <c r="B66" s="46" t="s">
        <v>215</v>
      </c>
      <c r="C66" s="156">
        <v>0</v>
      </c>
      <c r="D66" s="156">
        <v>0</v>
      </c>
      <c r="E66" s="145">
        <f>I52</f>
        <v>10241.354515708535</v>
      </c>
      <c r="F66" s="145">
        <f t="shared" si="4"/>
        <v>10241.354515708535</v>
      </c>
      <c r="G66" s="13"/>
      <c r="K66" s="326"/>
      <c r="L66" s="326"/>
      <c r="M66" s="326"/>
    </row>
    <row r="67" spans="1:13" ht="13.5" thickBot="1">
      <c r="B67" s="147" t="s">
        <v>209</v>
      </c>
      <c r="C67" s="157">
        <v>5472237.3372425754</v>
      </c>
      <c r="D67" s="157">
        <v>268382.83228691691</v>
      </c>
      <c r="E67" s="150">
        <f>SUM(E49:E66)</f>
        <v>10241.354515708535</v>
      </c>
      <c r="F67" s="150">
        <f>SUM(F49:F66)</f>
        <v>5750861.5240452019</v>
      </c>
      <c r="G67" s="13"/>
      <c r="H67" s="13"/>
      <c r="I67" s="14"/>
      <c r="J67" s="14"/>
      <c r="K67" s="326"/>
      <c r="L67" s="326"/>
      <c r="M67" s="326"/>
    </row>
    <row r="68" spans="1:13">
      <c r="K68" s="326"/>
      <c r="L68" s="326"/>
      <c r="M68" s="326"/>
    </row>
    <row r="69" spans="1:13">
      <c r="K69" s="326"/>
      <c r="L69" s="326"/>
      <c r="M69" s="326"/>
    </row>
    <row r="70" spans="1:13">
      <c r="A70" s="44" t="s">
        <v>936</v>
      </c>
      <c r="C70" s="104"/>
      <c r="D70" s="104"/>
      <c r="E70" s="104"/>
      <c r="K70" s="326"/>
      <c r="L70" s="326"/>
      <c r="M70" s="326"/>
    </row>
    <row r="71" spans="1:13">
      <c r="B71" s="104" t="s">
        <v>840</v>
      </c>
      <c r="C71" s="104"/>
      <c r="D71" s="104"/>
      <c r="E71" s="104"/>
      <c r="F71" s="13"/>
      <c r="G71" s="13"/>
      <c r="K71" s="326"/>
      <c r="L71" s="326"/>
      <c r="M71" s="326"/>
    </row>
    <row r="72" spans="1:13">
      <c r="B72" s="37" t="s">
        <v>845</v>
      </c>
      <c r="C72" s="104"/>
      <c r="D72" s="104"/>
      <c r="E72" s="104"/>
      <c r="F72" s="13"/>
      <c r="G72" s="13"/>
      <c r="K72" s="326"/>
      <c r="L72" s="326"/>
      <c r="M72" s="326"/>
    </row>
    <row r="73" spans="1:13">
      <c r="B73" s="13"/>
      <c r="C73" s="13"/>
      <c r="D73" s="111" t="s">
        <v>846</v>
      </c>
      <c r="E73" s="13"/>
      <c r="G73" s="13"/>
      <c r="K73" s="326"/>
      <c r="L73" s="326"/>
      <c r="M73" s="326"/>
    </row>
    <row r="74" spans="1:13" ht="13.5" thickBot="1">
      <c r="B74" s="172"/>
      <c r="C74" s="172"/>
      <c r="D74" s="435" t="s">
        <v>826</v>
      </c>
      <c r="E74" s="301" t="s">
        <v>46</v>
      </c>
      <c r="G74" s="35"/>
      <c r="H74" s="25"/>
      <c r="K74" s="326"/>
      <c r="L74" s="326"/>
      <c r="M74" s="326"/>
    </row>
    <row r="75" spans="1:13">
      <c r="B75" s="2" t="s">
        <v>208</v>
      </c>
      <c r="C75" s="104"/>
      <c r="D75" s="129">
        <v>0.16743857168110307</v>
      </c>
      <c r="E75" s="33">
        <f>D75*E$80</f>
        <v>962916.03952194017</v>
      </c>
      <c r="G75" s="38"/>
      <c r="K75" s="326"/>
      <c r="L75" s="326"/>
      <c r="M75" s="326"/>
    </row>
    <row r="76" spans="1:13" s="196" customFormat="1">
      <c r="B76" s="2" t="s">
        <v>511</v>
      </c>
      <c r="D76" s="129">
        <v>0</v>
      </c>
      <c r="E76" s="33"/>
      <c r="G76" s="38"/>
      <c r="J76" s="313"/>
      <c r="K76" s="326"/>
      <c r="L76" s="326"/>
      <c r="M76" s="326"/>
    </row>
    <row r="77" spans="1:13" s="196" customFormat="1">
      <c r="B77" s="2" t="s">
        <v>512</v>
      </c>
      <c r="D77" s="129">
        <v>0</v>
      </c>
      <c r="E77" s="33"/>
      <c r="G77" s="38"/>
      <c r="J77" s="313"/>
      <c r="K77" s="326"/>
      <c r="L77" s="326"/>
      <c r="M77" s="326"/>
    </row>
    <row r="78" spans="1:13">
      <c r="B78" s="2" t="s">
        <v>15</v>
      </c>
      <c r="C78" s="104"/>
      <c r="D78" s="134">
        <v>0.18096164044546581</v>
      </c>
      <c r="E78" s="33">
        <f>D78*E$80</f>
        <v>1040685.3353659314</v>
      </c>
      <c r="G78" s="38"/>
      <c r="K78" s="326"/>
      <c r="L78" s="326"/>
      <c r="M78" s="326"/>
    </row>
    <row r="79" spans="1:13">
      <c r="B79" s="2" t="s">
        <v>241</v>
      </c>
      <c r="C79" s="104"/>
      <c r="D79" s="134">
        <v>0.65159978787343109</v>
      </c>
      <c r="E79" s="33">
        <f>D79*E$80</f>
        <v>3747260.1491573304</v>
      </c>
      <c r="G79" s="38"/>
    </row>
    <row r="80" spans="1:13" ht="13.5" thickBot="1">
      <c r="B80" s="171" t="s">
        <v>119</v>
      </c>
      <c r="C80" s="150"/>
      <c r="D80" s="297">
        <f>D75+D78+D79</f>
        <v>1</v>
      </c>
      <c r="E80" s="148">
        <f>F67</f>
        <v>5750861.5240452019</v>
      </c>
      <c r="G80" s="39"/>
      <c r="H80" s="40"/>
    </row>
    <row r="81" spans="1:12">
      <c r="B81" s="13"/>
      <c r="C81" s="13"/>
      <c r="D81" s="13"/>
      <c r="E81" s="13"/>
      <c r="F81" s="13"/>
      <c r="G81" s="39"/>
      <c r="H81" s="40"/>
    </row>
    <row r="83" spans="1:12">
      <c r="A83" s="44" t="s">
        <v>800</v>
      </c>
    </row>
    <row r="84" spans="1:12">
      <c r="B84" s="16" t="s">
        <v>277</v>
      </c>
    </row>
    <row r="85" spans="1:12">
      <c r="B85" s="16" t="s">
        <v>793</v>
      </c>
    </row>
    <row r="87" spans="1:12">
      <c r="B87" s="2"/>
      <c r="C87" s="111" t="s">
        <v>597</v>
      </c>
      <c r="H87" s="111" t="s">
        <v>598</v>
      </c>
    </row>
    <row r="88" spans="1:12" ht="39" thickBot="1">
      <c r="B88" s="163"/>
      <c r="C88" s="380" t="s">
        <v>366</v>
      </c>
      <c r="D88" s="163" t="s">
        <v>118</v>
      </c>
      <c r="E88" s="163" t="s">
        <v>367</v>
      </c>
      <c r="F88" s="163" t="s">
        <v>276</v>
      </c>
      <c r="G88" s="30" t="s">
        <v>1</v>
      </c>
      <c r="H88" s="418" t="s">
        <v>934</v>
      </c>
      <c r="I88" s="25"/>
      <c r="J88" s="25"/>
      <c r="K88" s="25"/>
      <c r="L88" s="25"/>
    </row>
    <row r="89" spans="1:12">
      <c r="B89" s="16" t="s">
        <v>265</v>
      </c>
      <c r="C89" s="130">
        <v>347008.29413827718</v>
      </c>
      <c r="D89" s="43">
        <f t="shared" ref="D89:D106" si="5">C23/C$41</f>
        <v>0.17989419065795978</v>
      </c>
      <c r="E89" s="33">
        <f>D89*E$109</f>
        <v>74392.433877594303</v>
      </c>
      <c r="F89" s="33">
        <f>C89+E89</f>
        <v>421400.72801587149</v>
      </c>
      <c r="G89" s="9"/>
      <c r="H89" s="130">
        <v>413534.3871055831</v>
      </c>
    </row>
    <row r="90" spans="1:12">
      <c r="B90" s="16" t="s">
        <v>266</v>
      </c>
      <c r="C90" s="130">
        <v>61605.017187338039</v>
      </c>
      <c r="D90" s="43">
        <f t="shared" si="5"/>
        <v>2.8301424466728526E-2</v>
      </c>
      <c r="E90" s="33">
        <f t="shared" ref="E90:E106" si="6">D90*E$109</f>
        <v>11703.612221063535</v>
      </c>
      <c r="F90" s="33">
        <f t="shared" ref="F90:F106" si="7">C90+E90</f>
        <v>73308.629408401568</v>
      </c>
      <c r="G90" s="9"/>
      <c r="H90" s="9"/>
    </row>
    <row r="91" spans="1:12">
      <c r="B91" s="16" t="s">
        <v>267</v>
      </c>
      <c r="C91" s="130">
        <v>37204.338123270209</v>
      </c>
      <c r="D91" s="43">
        <f t="shared" si="5"/>
        <v>2.262400174363445E-2</v>
      </c>
      <c r="E91" s="33">
        <f t="shared" si="6"/>
        <v>9355.8026949295163</v>
      </c>
      <c r="F91" s="33">
        <f t="shared" si="7"/>
        <v>46560.140818199725</v>
      </c>
      <c r="G91" s="9"/>
      <c r="H91" s="9"/>
    </row>
    <row r="92" spans="1:12">
      <c r="B92" s="16" t="s">
        <v>268</v>
      </c>
      <c r="C92" s="130">
        <v>65606.333721168514</v>
      </c>
      <c r="D92" s="43">
        <f t="shared" si="5"/>
        <v>2.3640493687275166E-2</v>
      </c>
      <c r="E92" s="33">
        <f t="shared" si="6"/>
        <v>9776.1570678407425</v>
      </c>
      <c r="F92" s="33">
        <f t="shared" si="7"/>
        <v>75382.490789009258</v>
      </c>
      <c r="G92" s="9"/>
      <c r="H92" s="9"/>
    </row>
    <row r="93" spans="1:12">
      <c r="B93" s="16" t="s">
        <v>269</v>
      </c>
      <c r="C93" s="130">
        <v>79860.419609691744</v>
      </c>
      <c r="D93" s="43">
        <f t="shared" si="5"/>
        <v>4.5024770566849191E-2</v>
      </c>
      <c r="E93" s="33">
        <f t="shared" si="6"/>
        <v>18619.290900931479</v>
      </c>
      <c r="F93" s="33">
        <f t="shared" si="7"/>
        <v>98479.710510623219</v>
      </c>
      <c r="G93" s="9"/>
      <c r="H93" s="9"/>
    </row>
    <row r="94" spans="1:12">
      <c r="B94" s="16" t="s">
        <v>124</v>
      </c>
      <c r="C94" s="130">
        <v>23838.089574310605</v>
      </c>
      <c r="D94" s="43">
        <f t="shared" si="5"/>
        <v>1.2568402088391136E-2</v>
      </c>
      <c r="E94" s="33">
        <f t="shared" si="6"/>
        <v>5197.4664545193591</v>
      </c>
      <c r="F94" s="33">
        <f t="shared" si="7"/>
        <v>29035.556028829964</v>
      </c>
      <c r="G94" s="9"/>
      <c r="H94" s="9"/>
    </row>
    <row r="95" spans="1:12">
      <c r="B95" s="16" t="s">
        <v>125</v>
      </c>
      <c r="C95" s="130">
        <v>102295.77801549071</v>
      </c>
      <c r="D95" s="43">
        <f t="shared" si="5"/>
        <v>5.3180615133735835E-2</v>
      </c>
      <c r="E95" s="33">
        <f t="shared" si="6"/>
        <v>21992.013085227347</v>
      </c>
      <c r="F95" s="33">
        <f t="shared" si="7"/>
        <v>124287.79110071805</v>
      </c>
      <c r="G95" s="9"/>
      <c r="H95" s="9"/>
    </row>
    <row r="96" spans="1:12">
      <c r="B96" s="16" t="s">
        <v>198</v>
      </c>
      <c r="C96" s="130">
        <v>68652.66402748281</v>
      </c>
      <c r="D96" s="43">
        <f t="shared" si="5"/>
        <v>4.4303977388771863E-2</v>
      </c>
      <c r="E96" s="33">
        <f t="shared" si="6"/>
        <v>18321.218135805386</v>
      </c>
      <c r="F96" s="33">
        <f t="shared" si="7"/>
        <v>86973.882163288188</v>
      </c>
      <c r="G96" s="9"/>
      <c r="H96" s="9"/>
    </row>
    <row r="97" spans="1:8">
      <c r="B97" s="16" t="s">
        <v>301</v>
      </c>
      <c r="C97" s="130">
        <v>438461.773129443</v>
      </c>
      <c r="D97" s="43">
        <f t="shared" si="5"/>
        <v>0.16089611512510055</v>
      </c>
      <c r="E97" s="33">
        <f t="shared" si="6"/>
        <v>66536.076355927798</v>
      </c>
      <c r="F97" s="33">
        <f t="shared" si="7"/>
        <v>504997.8494853708</v>
      </c>
      <c r="G97" s="9"/>
      <c r="H97" s="9"/>
    </row>
    <row r="98" spans="1:8">
      <c r="B98" s="16" t="s">
        <v>302</v>
      </c>
      <c r="C98" s="130">
        <v>220338.46169603051</v>
      </c>
      <c r="D98" s="43">
        <f t="shared" si="5"/>
        <v>0.10691638416889819</v>
      </c>
      <c r="E98" s="33">
        <f>D98*E$109</f>
        <v>44213.601398830382</v>
      </c>
      <c r="F98" s="33">
        <f t="shared" si="7"/>
        <v>264552.06309486087</v>
      </c>
      <c r="G98" s="9"/>
      <c r="H98" s="9"/>
    </row>
    <row r="99" spans="1:8">
      <c r="B99" s="16" t="s">
        <v>303</v>
      </c>
      <c r="C99" s="130">
        <v>32324.061390036626</v>
      </c>
      <c r="D99" s="43">
        <f t="shared" si="5"/>
        <v>2.3476760279483033E-2</v>
      </c>
      <c r="E99" s="33">
        <f t="shared" si="6"/>
        <v>9708.447673400713</v>
      </c>
      <c r="F99" s="33">
        <f t="shared" si="7"/>
        <v>42032.509063437341</v>
      </c>
      <c r="G99" s="9"/>
      <c r="H99" s="9"/>
    </row>
    <row r="100" spans="1:8">
      <c r="B100" s="16" t="s">
        <v>257</v>
      </c>
      <c r="C100" s="130">
        <v>80259.638673419133</v>
      </c>
      <c r="D100" s="43">
        <f t="shared" si="5"/>
        <v>5.8686220567080997E-2</v>
      </c>
      <c r="E100" s="33">
        <f t="shared" si="6"/>
        <v>24268.770253750907</v>
      </c>
      <c r="F100" s="33">
        <f t="shared" si="7"/>
        <v>104528.40892717004</v>
      </c>
      <c r="G100" s="9"/>
      <c r="H100" s="9"/>
    </row>
    <row r="101" spans="1:8">
      <c r="B101" s="16" t="s">
        <v>258</v>
      </c>
      <c r="C101" s="130">
        <v>628219.42116563639</v>
      </c>
      <c r="D101" s="43">
        <f t="shared" si="5"/>
        <v>0.13803026076472474</v>
      </c>
      <c r="E101" s="33">
        <f t="shared" si="6"/>
        <v>57080.259287364257</v>
      </c>
      <c r="F101" s="33">
        <f t="shared" si="7"/>
        <v>685299.68045300059</v>
      </c>
      <c r="G101" s="9"/>
      <c r="H101" s="9"/>
    </row>
    <row r="102" spans="1:8">
      <c r="B102" s="16" t="s">
        <v>211</v>
      </c>
      <c r="C102" s="130">
        <v>45316.512165648397</v>
      </c>
      <c r="D102" s="43">
        <f t="shared" si="5"/>
        <v>3.1415849738643815E-2</v>
      </c>
      <c r="E102" s="33">
        <f t="shared" si="6"/>
        <v>12991.534167071162</v>
      </c>
      <c r="F102" s="33">
        <f t="shared" si="7"/>
        <v>58308.046332719561</v>
      </c>
      <c r="G102" s="9"/>
      <c r="H102" s="9"/>
    </row>
    <row r="103" spans="1:8">
      <c r="B103" s="16" t="s">
        <v>212</v>
      </c>
      <c r="C103" s="130">
        <v>27785.679629071074</v>
      </c>
      <c r="D103" s="43">
        <f t="shared" si="5"/>
        <v>1.3718679601634434E-2</v>
      </c>
      <c r="E103" s="33">
        <f t="shared" si="6"/>
        <v>5673.145760959761</v>
      </c>
      <c r="F103" s="33">
        <f t="shared" si="7"/>
        <v>33458.825390030834</v>
      </c>
      <c r="G103" s="9"/>
      <c r="H103" s="9"/>
    </row>
    <row r="104" spans="1:8">
      <c r="B104" s="16" t="s">
        <v>108</v>
      </c>
      <c r="C104" s="130">
        <v>158409.05741077333</v>
      </c>
      <c r="D104" s="43">
        <f t="shared" si="5"/>
        <v>4.6878399345974334E-2</v>
      </c>
      <c r="E104" s="33">
        <f t="shared" si="6"/>
        <v>19385.830142028262</v>
      </c>
      <c r="F104" s="33">
        <f t="shared" si="7"/>
        <v>177794.88755280158</v>
      </c>
      <c r="G104" s="9"/>
      <c r="H104" s="9"/>
    </row>
    <row r="105" spans="1:8">
      <c r="B105" s="16" t="s">
        <v>67</v>
      </c>
      <c r="C105" s="130">
        <v>16964.690613857085</v>
      </c>
      <c r="D105" s="43">
        <f t="shared" si="5"/>
        <v>6.8103225669124056E-3</v>
      </c>
      <c r="E105" s="33">
        <f>D105*E$109</f>
        <v>2816.3025686994429</v>
      </c>
      <c r="F105" s="33">
        <f t="shared" si="7"/>
        <v>19780.993182556529</v>
      </c>
      <c r="G105" s="9"/>
      <c r="H105" s="9"/>
    </row>
    <row r="106" spans="1:8">
      <c r="B106" s="16" t="s">
        <v>215</v>
      </c>
      <c r="C106" s="130">
        <v>7831.1895364105549</v>
      </c>
      <c r="D106" s="43">
        <f t="shared" si="5"/>
        <v>3.6331321082015717E-3</v>
      </c>
      <c r="E106" s="33">
        <f t="shared" si="6"/>
        <v>1502.4250596387519</v>
      </c>
      <c r="F106" s="33">
        <f t="shared" si="7"/>
        <v>9333.6145960493068</v>
      </c>
      <c r="H106" s="9"/>
    </row>
    <row r="107" spans="1:8" ht="13.5" thickBot="1">
      <c r="B107" s="172" t="s">
        <v>209</v>
      </c>
      <c r="C107" s="157">
        <v>2441981.4198073559</v>
      </c>
      <c r="D107" s="184">
        <f>SUM(D89:D106)</f>
        <v>0.99999999999999989</v>
      </c>
      <c r="E107" s="433">
        <f>SUM(E89:E106)</f>
        <v>413534.3871055831</v>
      </c>
      <c r="F107" s="148">
        <f>SUM(F89:F106)</f>
        <v>2855515.8069129391</v>
      </c>
      <c r="G107" s="9"/>
      <c r="H107" s="9"/>
    </row>
    <row r="108" spans="1:8">
      <c r="C108" s="9"/>
      <c r="D108" s="33"/>
      <c r="E108" s="32"/>
      <c r="F108" s="32"/>
    </row>
    <row r="109" spans="1:8" s="343" customFormat="1">
      <c r="B109" s="444" t="s">
        <v>451</v>
      </c>
      <c r="C109" s="445"/>
      <c r="D109" s="434"/>
      <c r="E109" s="434">
        <f>+H89</f>
        <v>413534.3871055831</v>
      </c>
      <c r="F109" s="437"/>
    </row>
    <row r="110" spans="1:8">
      <c r="C110" s="9"/>
      <c r="D110" s="9"/>
      <c r="E110" s="9"/>
    </row>
    <row r="112" spans="1:8">
      <c r="A112" s="44" t="s">
        <v>794</v>
      </c>
    </row>
    <row r="113" spans="2:5">
      <c r="B113" s="16" t="s">
        <v>368</v>
      </c>
    </row>
    <row r="115" spans="2:5" s="30" customFormat="1" ht="26.25" thickBot="1">
      <c r="B115" s="163"/>
      <c r="C115" s="155" t="s">
        <v>33</v>
      </c>
      <c r="D115" s="155" t="s">
        <v>255</v>
      </c>
      <c r="E115" s="302" t="s">
        <v>34</v>
      </c>
    </row>
    <row r="116" spans="2:5">
      <c r="B116" s="16" t="s">
        <v>265</v>
      </c>
      <c r="C116" s="33">
        <f t="shared" ref="C116:C133" si="8">F89</f>
        <v>421400.72801587149</v>
      </c>
      <c r="D116" s="78">
        <f>C116/C$134</f>
        <v>0.14757429358146062</v>
      </c>
      <c r="E116" s="33">
        <f>D116*E$136</f>
        <v>552999.26937785186</v>
      </c>
    </row>
    <row r="117" spans="2:5">
      <c r="B117" s="16" t="s">
        <v>266</v>
      </c>
      <c r="C117" s="33">
        <f t="shared" si="8"/>
        <v>73308.629408401568</v>
      </c>
      <c r="D117" s="78">
        <f t="shared" ref="D117:D133" si="9">C117/C$134</f>
        <v>2.5672640029142255E-2</v>
      </c>
      <c r="E117" s="33">
        <f t="shared" ref="E117:E133" si="10">D117*E$136</f>
        <v>96202.060904866055</v>
      </c>
    </row>
    <row r="118" spans="2:5">
      <c r="B118" s="16" t="s">
        <v>267</v>
      </c>
      <c r="C118" s="33">
        <f t="shared" si="8"/>
        <v>46560.140818199725</v>
      </c>
      <c r="D118" s="78">
        <f t="shared" si="9"/>
        <v>1.6305334645839446E-2</v>
      </c>
      <c r="E118" s="33">
        <f t="shared" si="10"/>
        <v>61100.330737028511</v>
      </c>
    </row>
    <row r="119" spans="2:5">
      <c r="B119" s="16" t="s">
        <v>268</v>
      </c>
      <c r="C119" s="33">
        <f t="shared" si="8"/>
        <v>75382.490789009258</v>
      </c>
      <c r="D119" s="78">
        <f t="shared" si="9"/>
        <v>2.6398905096765787E-2</v>
      </c>
      <c r="E119" s="33">
        <f t="shared" si="10"/>
        <v>98923.565050496778</v>
      </c>
    </row>
    <row r="120" spans="2:5">
      <c r="B120" s="16" t="s">
        <v>269</v>
      </c>
      <c r="C120" s="33">
        <f t="shared" si="8"/>
        <v>98479.710510623219</v>
      </c>
      <c r="D120" s="78">
        <f t="shared" si="9"/>
        <v>3.4487538213661073E-2</v>
      </c>
      <c r="E120" s="33">
        <f t="shared" si="10"/>
        <v>129233.77759059273</v>
      </c>
    </row>
    <row r="121" spans="2:5">
      <c r="B121" s="16" t="s">
        <v>124</v>
      </c>
      <c r="C121" s="33">
        <f t="shared" si="8"/>
        <v>29035.556028829964</v>
      </c>
      <c r="D121" s="78">
        <f t="shared" si="9"/>
        <v>1.0168235090325039E-2</v>
      </c>
      <c r="E121" s="33">
        <f t="shared" si="10"/>
        <v>38103.022141238202</v>
      </c>
    </row>
    <row r="122" spans="2:5">
      <c r="B122" s="16" t="s">
        <v>125</v>
      </c>
      <c r="C122" s="33">
        <f t="shared" si="8"/>
        <v>124287.79110071805</v>
      </c>
      <c r="D122" s="78">
        <f t="shared" si="9"/>
        <v>4.3525513253972831E-2</v>
      </c>
      <c r="E122" s="33">
        <f t="shared" si="10"/>
        <v>163101.42128823159</v>
      </c>
    </row>
    <row r="123" spans="2:5">
      <c r="B123" s="16" t="s">
        <v>198</v>
      </c>
      <c r="C123" s="33">
        <f t="shared" si="8"/>
        <v>86973.882163288188</v>
      </c>
      <c r="D123" s="78">
        <f t="shared" si="9"/>
        <v>3.0458203716726934E-2</v>
      </c>
      <c r="E123" s="33">
        <f t="shared" si="10"/>
        <v>114134.81300260653</v>
      </c>
    </row>
    <row r="124" spans="2:5">
      <c r="B124" s="16" t="s">
        <v>301</v>
      </c>
      <c r="C124" s="33">
        <f t="shared" si="8"/>
        <v>504997.8494853708</v>
      </c>
      <c r="D124" s="78">
        <f t="shared" si="9"/>
        <v>0.17684995763736197</v>
      </c>
      <c r="E124" s="33">
        <f t="shared" si="10"/>
        <v>662702.79863464856</v>
      </c>
    </row>
    <row r="125" spans="2:5">
      <c r="B125" s="16" t="s">
        <v>302</v>
      </c>
      <c r="C125" s="33">
        <f t="shared" si="8"/>
        <v>264552.06309486087</v>
      </c>
      <c r="D125" s="78">
        <f t="shared" si="9"/>
        <v>9.26459809658223E-2</v>
      </c>
      <c r="E125" s="33">
        <f t="shared" si="10"/>
        <v>347168.59245281445</v>
      </c>
    </row>
    <row r="126" spans="2:5">
      <c r="B126" s="16" t="s">
        <v>303</v>
      </c>
      <c r="C126" s="33">
        <f t="shared" si="8"/>
        <v>42032.509063437341</v>
      </c>
      <c r="D126" s="78">
        <f t="shared" si="9"/>
        <v>1.4719760598656303E-2</v>
      </c>
      <c r="E126" s="33">
        <f t="shared" si="10"/>
        <v>55158.772296481016</v>
      </c>
    </row>
    <row r="127" spans="2:5">
      <c r="B127" s="16" t="s">
        <v>257</v>
      </c>
      <c r="C127" s="33">
        <f t="shared" si="8"/>
        <v>104528.40892717004</v>
      </c>
      <c r="D127" s="78">
        <f t="shared" si="9"/>
        <v>3.6605788934565321E-2</v>
      </c>
      <c r="E127" s="33">
        <f t="shared" si="10"/>
        <v>137171.41410296099</v>
      </c>
    </row>
    <row r="128" spans="2:5">
      <c r="B128" s="16" t="s">
        <v>258</v>
      </c>
      <c r="C128" s="33">
        <f t="shared" si="8"/>
        <v>685299.68045300059</v>
      </c>
      <c r="D128" s="78">
        <f t="shared" si="9"/>
        <v>0.23999155556903365</v>
      </c>
      <c r="E128" s="33">
        <f t="shared" si="10"/>
        <v>899310.79231811676</v>
      </c>
    </row>
    <row r="129" spans="1:5">
      <c r="B129" s="16" t="s">
        <v>211</v>
      </c>
      <c r="C129" s="33">
        <f t="shared" si="8"/>
        <v>58308.046332719561</v>
      </c>
      <c r="D129" s="78">
        <f t="shared" si="9"/>
        <v>2.0419444428064867E-2</v>
      </c>
      <c r="E129" s="33">
        <f t="shared" si="10"/>
        <v>76516.970373220174</v>
      </c>
    </row>
    <row r="130" spans="1:5">
      <c r="B130" s="16" t="s">
        <v>212</v>
      </c>
      <c r="C130" s="33">
        <f t="shared" si="8"/>
        <v>33458.825390030834</v>
      </c>
      <c r="D130" s="78">
        <f t="shared" si="9"/>
        <v>1.1717261487059578E-2</v>
      </c>
      <c r="E130" s="33">
        <f t="shared" si="10"/>
        <v>43907.627027714319</v>
      </c>
    </row>
    <row r="131" spans="1:5">
      <c r="B131" s="16" t="s">
        <v>108</v>
      </c>
      <c r="C131" s="33">
        <f t="shared" si="8"/>
        <v>177794.88755280158</v>
      </c>
      <c r="D131" s="78">
        <f t="shared" si="9"/>
        <v>6.2263667783724622E-2</v>
      </c>
      <c r="E131" s="33">
        <f t="shared" si="10"/>
        <v>233318.1610263224</v>
      </c>
    </row>
    <row r="132" spans="1:5">
      <c r="B132" s="16" t="s">
        <v>67</v>
      </c>
      <c r="C132" s="33">
        <f t="shared" si="8"/>
        <v>19780.993182556529</v>
      </c>
      <c r="D132" s="78">
        <f t="shared" si="9"/>
        <v>6.927292482383946E-3</v>
      </c>
      <c r="E132" s="33">
        <f t="shared" si="10"/>
        <v>25958.367060794521</v>
      </c>
    </row>
    <row r="133" spans="1:5">
      <c r="B133" s="16" t="s">
        <v>215</v>
      </c>
      <c r="C133" s="33">
        <f t="shared" si="8"/>
        <v>9333.6145960493068</v>
      </c>
      <c r="D133" s="78">
        <f t="shared" si="9"/>
        <v>3.2686264854333816E-3</v>
      </c>
      <c r="E133" s="33">
        <f t="shared" si="10"/>
        <v>12248.393771344694</v>
      </c>
    </row>
    <row r="134" spans="1:5" ht="13.5" thickBot="1">
      <c r="B134" s="172" t="s">
        <v>209</v>
      </c>
      <c r="C134" s="148">
        <f>SUM(C116:C133)</f>
        <v>2855515.8069129391</v>
      </c>
      <c r="D134" s="184">
        <f>SUM(D116:D133)</f>
        <v>1</v>
      </c>
      <c r="E134" s="433">
        <f>SUM(E116:E133)</f>
        <v>3747260.1491573299</v>
      </c>
    </row>
    <row r="135" spans="1:5">
      <c r="C135" s="32"/>
      <c r="D135" s="32"/>
      <c r="E135" s="32"/>
    </row>
    <row r="136" spans="1:5">
      <c r="B136" s="438" t="s">
        <v>119</v>
      </c>
      <c r="C136" s="32"/>
      <c r="D136" s="32"/>
      <c r="E136" s="434">
        <f>E79</f>
        <v>3747260.1491573304</v>
      </c>
    </row>
    <row r="139" spans="1:5">
      <c r="A139" s="44" t="s">
        <v>795</v>
      </c>
    </row>
    <row r="140" spans="1:5">
      <c r="B140" s="16" t="s">
        <v>248</v>
      </c>
    </row>
    <row r="141" spans="1:5">
      <c r="B141" s="16" t="s">
        <v>154</v>
      </c>
    </row>
    <row r="143" spans="1:5" s="30" customFormat="1">
      <c r="B143" s="16"/>
      <c r="C143" s="16"/>
      <c r="D143" s="16"/>
      <c r="E143" s="137" t="s">
        <v>599</v>
      </c>
    </row>
    <row r="144" spans="1:5" ht="26.25" thickBot="1">
      <c r="B144" s="171"/>
      <c r="C144" s="173" t="s">
        <v>370</v>
      </c>
      <c r="D144" s="173" t="s">
        <v>336</v>
      </c>
      <c r="E144" s="380" t="s">
        <v>369</v>
      </c>
    </row>
    <row r="145" spans="2:5">
      <c r="B145" s="16" t="s">
        <v>265</v>
      </c>
      <c r="C145" s="33">
        <f>'I123'!F173</f>
        <v>153345.58817663926</v>
      </c>
      <c r="D145" s="78">
        <f>C145/C$163</f>
        <v>0.16454059286916853</v>
      </c>
      <c r="E145" s="33">
        <f>D145*E$165</f>
        <v>171234.98207135982</v>
      </c>
    </row>
    <row r="146" spans="2:5">
      <c r="B146" s="16" t="s">
        <v>266</v>
      </c>
      <c r="C146" s="33">
        <f>'I123'!F174</f>
        <v>26376.466882417189</v>
      </c>
      <c r="D146" s="78">
        <f t="shared" ref="D146:D162" si="11">C146/C$163</f>
        <v>2.8302082571998448E-2</v>
      </c>
      <c r="E146" s="33">
        <f t="shared" ref="E146:E162" si="12">D146*E$165</f>
        <v>29453.562292994488</v>
      </c>
    </row>
    <row r="147" spans="2:5">
      <c r="B147" s="16" t="s">
        <v>267</v>
      </c>
      <c r="C147" s="33">
        <f>'I123'!F175</f>
        <v>21381.931658134097</v>
      </c>
      <c r="D147" s="78">
        <f t="shared" si="11"/>
        <v>2.2942920977060046E-2</v>
      </c>
      <c r="E147" s="33">
        <f t="shared" si="12"/>
        <v>23876.361411285798</v>
      </c>
    </row>
    <row r="148" spans="2:5">
      <c r="B148" s="16" t="s">
        <v>268</v>
      </c>
      <c r="C148" s="33">
        <f>'I123'!F176</f>
        <v>23319.468141340654</v>
      </c>
      <c r="D148" s="78">
        <f t="shared" si="11"/>
        <v>2.5021907437923988E-2</v>
      </c>
      <c r="E148" s="33">
        <f t="shared" si="12"/>
        <v>26039.93213353122</v>
      </c>
    </row>
    <row r="149" spans="2:5">
      <c r="B149" s="16" t="s">
        <v>269</v>
      </c>
      <c r="C149" s="33">
        <f>'I123'!F177</f>
        <v>37469.272875555063</v>
      </c>
      <c r="D149" s="78">
        <f t="shared" si="11"/>
        <v>4.0204719592054732E-2</v>
      </c>
      <c r="E149" s="33">
        <f t="shared" si="12"/>
        <v>41840.462091950707</v>
      </c>
    </row>
    <row r="150" spans="2:5">
      <c r="B150" s="16" t="s">
        <v>124</v>
      </c>
      <c r="C150" s="33">
        <f>'I123'!F178</f>
        <v>12005.192751795115</v>
      </c>
      <c r="D150" s="78">
        <f t="shared" si="11"/>
        <v>1.28816326336928E-2</v>
      </c>
      <c r="E150" s="33">
        <f t="shared" si="12"/>
        <v>13405.726177455317</v>
      </c>
    </row>
    <row r="151" spans="2:5">
      <c r="B151" s="16" t="s">
        <v>125</v>
      </c>
      <c r="C151" s="33">
        <f>'I123'!F179</f>
        <v>47882.667190172127</v>
      </c>
      <c r="D151" s="78">
        <f t="shared" si="11"/>
        <v>5.1378344439571177E-2</v>
      </c>
      <c r="E151" s="33">
        <f t="shared" si="12"/>
        <v>53468.689613641465</v>
      </c>
    </row>
    <row r="152" spans="2:5">
      <c r="B152" s="16" t="s">
        <v>198</v>
      </c>
      <c r="C152" s="33">
        <f>'I123'!F180</f>
        <v>36834.687580633414</v>
      </c>
      <c r="D152" s="78">
        <f t="shared" si="11"/>
        <v>3.9523806356180032E-2</v>
      </c>
      <c r="E152" s="33">
        <f t="shared" si="12"/>
        <v>41131.845672719348</v>
      </c>
    </row>
    <row r="153" spans="2:5">
      <c r="B153" s="16" t="s">
        <v>301</v>
      </c>
      <c r="C153" s="33">
        <f>'I123'!F181</f>
        <v>162390.11331815043</v>
      </c>
      <c r="D153" s="78">
        <f t="shared" si="11"/>
        <v>0.17424541416008232</v>
      </c>
      <c r="E153" s="33">
        <f t="shared" si="12"/>
        <v>181334.64727116088</v>
      </c>
    </row>
    <row r="154" spans="2:5">
      <c r="B154" s="16" t="s">
        <v>302</v>
      </c>
      <c r="C154" s="33">
        <f>'I123'!F182</f>
        <v>97074.312059840915</v>
      </c>
      <c r="D154" s="78">
        <f t="shared" si="11"/>
        <v>0.10416122855972836</v>
      </c>
      <c r="E154" s="33">
        <f t="shared" si="12"/>
        <v>108399.06307580833</v>
      </c>
    </row>
    <row r="155" spans="2:5">
      <c r="B155" s="16" t="s">
        <v>303</v>
      </c>
      <c r="C155" s="33">
        <f>'I123'!F183</f>
        <v>18936.364315980201</v>
      </c>
      <c r="D155" s="78">
        <f t="shared" si="11"/>
        <v>2.0318814831169766E-2</v>
      </c>
      <c r="E155" s="33">
        <f t="shared" si="12"/>
        <v>21145.492626814168</v>
      </c>
    </row>
    <row r="156" spans="2:5">
      <c r="B156" s="16" t="s">
        <v>257</v>
      </c>
      <c r="C156" s="33">
        <f>'I123'!F184</f>
        <v>52827.198291817484</v>
      </c>
      <c r="D156" s="78">
        <f t="shared" si="11"/>
        <v>5.6683851357628767E-2</v>
      </c>
      <c r="E156" s="33">
        <f t="shared" si="12"/>
        <v>58990.052859946496</v>
      </c>
    </row>
    <row r="157" spans="2:5">
      <c r="B157" s="16" t="s">
        <v>258</v>
      </c>
      <c r="C157" s="33">
        <f>'I123'!F185</f>
        <v>145430.31254948844</v>
      </c>
      <c r="D157" s="78">
        <f t="shared" si="11"/>
        <v>0.15604746202725572</v>
      </c>
      <c r="E157" s="33">
        <f t="shared" si="12"/>
        <v>162396.30535283708</v>
      </c>
    </row>
    <row r="158" spans="2:5">
      <c r="B158" s="16" t="s">
        <v>211</v>
      </c>
      <c r="C158" s="33">
        <f>'I123'!F186</f>
        <v>26305.407628689722</v>
      </c>
      <c r="D158" s="78">
        <f t="shared" si="11"/>
        <v>2.8225835632805847E-2</v>
      </c>
      <c r="E158" s="33">
        <f t="shared" si="12"/>
        <v>29374.21322151021</v>
      </c>
    </row>
    <row r="159" spans="2:5">
      <c r="B159" s="16" t="s">
        <v>212</v>
      </c>
      <c r="C159" s="33">
        <f>'I123'!F187</f>
        <v>13461.461295070532</v>
      </c>
      <c r="D159" s="78">
        <f t="shared" si="11"/>
        <v>1.444421615719948E-2</v>
      </c>
      <c r="E159" s="33">
        <f t="shared" si="12"/>
        <v>15031.883935653146</v>
      </c>
    </row>
    <row r="160" spans="2:5">
      <c r="B160" s="16" t="s">
        <v>108</v>
      </c>
      <c r="C160" s="33">
        <f>'I123'!F188</f>
        <v>47656.260843353142</v>
      </c>
      <c r="D160" s="78">
        <f t="shared" si="11"/>
        <v>5.1135409282597334E-2</v>
      </c>
      <c r="E160" s="33">
        <f t="shared" si="12"/>
        <v>53215.870558333969</v>
      </c>
    </row>
    <row r="161" spans="1:10">
      <c r="B161" s="16" t="s">
        <v>67</v>
      </c>
      <c r="C161" s="33">
        <f>'I123'!F189</f>
        <v>6281.7391146696482</v>
      </c>
      <c r="D161" s="78">
        <f t="shared" si="11"/>
        <v>6.7403378895164656E-3</v>
      </c>
      <c r="E161" s="33">
        <f t="shared" si="12"/>
        <v>7014.5707970311369</v>
      </c>
    </row>
    <row r="162" spans="1:10">
      <c r="B162" s="16" t="s">
        <v>215</v>
      </c>
      <c r="C162" s="33">
        <f>'I123'!F190</f>
        <v>2983.6049498932061</v>
      </c>
      <c r="D162" s="78">
        <f t="shared" si="11"/>
        <v>3.2014232243663702E-3</v>
      </c>
      <c r="E162" s="33">
        <f t="shared" si="12"/>
        <v>3331.6742018979976</v>
      </c>
    </row>
    <row r="163" spans="1:10" ht="13.5" thickBot="1">
      <c r="B163" s="172" t="s">
        <v>209</v>
      </c>
      <c r="C163" s="148">
        <f>SUM(C145:C162)</f>
        <v>931962.04962364049</v>
      </c>
      <c r="D163" s="184">
        <f>SUM(D145:D162)</f>
        <v>1.0000000000000002</v>
      </c>
      <c r="E163" s="433">
        <f>SUM(E145:E162)</f>
        <v>1040685.3353659316</v>
      </c>
    </row>
    <row r="164" spans="1:10">
      <c r="C164" s="32"/>
      <c r="D164" s="32"/>
      <c r="E164" s="32"/>
    </row>
    <row r="165" spans="1:10" s="343" customFormat="1">
      <c r="B165" s="438" t="s">
        <v>119</v>
      </c>
      <c r="C165" s="437"/>
      <c r="D165" s="437"/>
      <c r="E165" s="434">
        <f>E78</f>
        <v>1040685.3353659314</v>
      </c>
    </row>
    <row r="168" spans="1:10">
      <c r="A168" s="44" t="s">
        <v>796</v>
      </c>
    </row>
    <row r="169" spans="1:10">
      <c r="B169" s="16" t="s">
        <v>797</v>
      </c>
    </row>
    <row r="170" spans="1:10">
      <c r="B170" s="16" t="s">
        <v>376</v>
      </c>
    </row>
    <row r="171" spans="1:10">
      <c r="C171" s="111" t="s">
        <v>601</v>
      </c>
      <c r="E171" s="111" t="s">
        <v>600</v>
      </c>
    </row>
    <row r="172" spans="1:10" s="25" customFormat="1" ht="39" thickBot="1">
      <c r="B172" s="181"/>
      <c r="C172" s="416" t="s">
        <v>798</v>
      </c>
      <c r="D172" s="155" t="s">
        <v>377</v>
      </c>
      <c r="E172" s="416" t="s">
        <v>799</v>
      </c>
      <c r="F172" s="155" t="s">
        <v>78</v>
      </c>
      <c r="G172" s="155" t="s">
        <v>79</v>
      </c>
      <c r="H172" s="302" t="s">
        <v>80</v>
      </c>
    </row>
    <row r="173" spans="1:10">
      <c r="B173" s="16" t="s">
        <v>265</v>
      </c>
      <c r="C173" s="130">
        <v>905507.31958005403</v>
      </c>
      <c r="D173" s="33">
        <f t="shared" ref="D173:D190" si="13">C173*D$195</f>
        <v>36220.29278320216</v>
      </c>
      <c r="E173" s="130">
        <v>92610736.690979823</v>
      </c>
      <c r="F173" s="78">
        <f>E173/E$191</f>
        <v>0.14072505525930043</v>
      </c>
      <c r="G173" s="33">
        <f>F173*G$193</f>
        <v>110344.23365693039</v>
      </c>
      <c r="H173" s="33">
        <f>D173+G173</f>
        <v>146564.52644013255</v>
      </c>
      <c r="I173" s="9"/>
      <c r="J173" s="9"/>
    </row>
    <row r="174" spans="1:10">
      <c r="B174" s="16" t="s">
        <v>266</v>
      </c>
      <c r="C174" s="130">
        <v>113524.01184684569</v>
      </c>
      <c r="D174" s="33">
        <f t="shared" si="13"/>
        <v>4540.9604738738281</v>
      </c>
      <c r="E174" s="130">
        <v>20352402.055969704</v>
      </c>
      <c r="F174" s="78">
        <f t="shared" ref="F174:F190" si="14">E174/E$191</f>
        <v>3.0926143191611126E-2</v>
      </c>
      <c r="G174" s="33">
        <f t="shared" ref="G174:G190" si="15">F174*G$193</f>
        <v>24249.566391392789</v>
      </c>
      <c r="H174" s="33">
        <f t="shared" ref="H174:H190" si="16">D174+G174</f>
        <v>28790.526865266616</v>
      </c>
      <c r="I174" s="9"/>
      <c r="J174" s="9"/>
    </row>
    <row r="175" spans="1:10">
      <c r="B175" s="16" t="s">
        <v>267</v>
      </c>
      <c r="C175" s="130">
        <v>101502.59289567197</v>
      </c>
      <c r="D175" s="33">
        <f t="shared" si="13"/>
        <v>4060.1037158268791</v>
      </c>
      <c r="E175" s="130">
        <v>15320100.886534786</v>
      </c>
      <c r="F175" s="78">
        <f t="shared" si="14"/>
        <v>2.3279396329925206E-2</v>
      </c>
      <c r="G175" s="33">
        <f t="shared" si="15"/>
        <v>18253.65883344919</v>
      </c>
      <c r="H175" s="33">
        <f t="shared" si="16"/>
        <v>22313.762549276071</v>
      </c>
      <c r="I175" s="9"/>
      <c r="J175" s="9"/>
    </row>
    <row r="176" spans="1:10">
      <c r="B176" s="16" t="s">
        <v>268</v>
      </c>
      <c r="C176" s="130">
        <v>111425.6951944426</v>
      </c>
      <c r="D176" s="33">
        <f t="shared" si="13"/>
        <v>4457.0278077777039</v>
      </c>
      <c r="E176" s="130">
        <v>16153732.794591909</v>
      </c>
      <c r="F176" s="78">
        <f t="shared" si="14"/>
        <v>2.454612738637604E-2</v>
      </c>
      <c r="G176" s="33">
        <f t="shared" si="15"/>
        <v>19246.91811777456</v>
      </c>
      <c r="H176" s="33">
        <f t="shared" si="16"/>
        <v>23703.945925552263</v>
      </c>
      <c r="I176" s="9"/>
      <c r="J176" s="9"/>
    </row>
    <row r="177" spans="2:10">
      <c r="B177" s="16" t="s">
        <v>269</v>
      </c>
      <c r="C177" s="130">
        <v>224597.77874249447</v>
      </c>
      <c r="D177" s="33">
        <f t="shared" si="13"/>
        <v>8983.9111496997793</v>
      </c>
      <c r="E177" s="130">
        <v>25066374.063696936</v>
      </c>
      <c r="F177" s="78">
        <f t="shared" si="14"/>
        <v>3.8089178439799816E-2</v>
      </c>
      <c r="G177" s="33">
        <f t="shared" si="15"/>
        <v>29866.189768534608</v>
      </c>
      <c r="H177" s="33">
        <f t="shared" si="16"/>
        <v>38850.100918234384</v>
      </c>
      <c r="I177" s="9"/>
      <c r="J177" s="9"/>
    </row>
    <row r="178" spans="2:10">
      <c r="B178" s="16" t="s">
        <v>124</v>
      </c>
      <c r="C178" s="130">
        <v>55709.019762768767</v>
      </c>
      <c r="D178" s="33">
        <f t="shared" si="13"/>
        <v>2228.3607905107506</v>
      </c>
      <c r="E178" s="130">
        <v>8145338.1910154643</v>
      </c>
      <c r="F178" s="78">
        <f t="shared" si="14"/>
        <v>1.2377108832004196E-2</v>
      </c>
      <c r="G178" s="33">
        <f t="shared" si="15"/>
        <v>9705.0421223101039</v>
      </c>
      <c r="H178" s="33">
        <f t="shared" si="16"/>
        <v>11933.402912820855</v>
      </c>
      <c r="I178" s="9"/>
      <c r="J178" s="9"/>
    </row>
    <row r="179" spans="2:10">
      <c r="B179" s="16" t="s">
        <v>125</v>
      </c>
      <c r="C179" s="130">
        <v>247002.93108668309</v>
      </c>
      <c r="D179" s="33">
        <f t="shared" si="13"/>
        <v>9880.1172434673244</v>
      </c>
      <c r="E179" s="130">
        <v>34910119.076725081</v>
      </c>
      <c r="F179" s="78">
        <f t="shared" si="14"/>
        <v>5.3047072204743508E-2</v>
      </c>
      <c r="G179" s="33">
        <f t="shared" si="15"/>
        <v>41594.856860355896</v>
      </c>
      <c r="H179" s="33">
        <f t="shared" si="16"/>
        <v>51474.974103823217</v>
      </c>
      <c r="I179" s="9"/>
      <c r="J179" s="9"/>
    </row>
    <row r="180" spans="2:10">
      <c r="B180" s="16" t="s">
        <v>198</v>
      </c>
      <c r="C180" s="130">
        <v>226140.73291327246</v>
      </c>
      <c r="D180" s="33">
        <f t="shared" si="13"/>
        <v>9045.629316530898</v>
      </c>
      <c r="E180" s="130">
        <v>24101499.13190696</v>
      </c>
      <c r="F180" s="78">
        <f t="shared" si="14"/>
        <v>3.6623019299445163E-2</v>
      </c>
      <c r="G180" s="33">
        <f t="shared" si="15"/>
        <v>28716.55648920537</v>
      </c>
      <c r="H180" s="33">
        <f t="shared" si="16"/>
        <v>37762.18580573627</v>
      </c>
      <c r="I180" s="9"/>
      <c r="J180" s="9"/>
    </row>
    <row r="181" spans="2:10">
      <c r="B181" s="16" t="s">
        <v>301</v>
      </c>
      <c r="C181" s="130">
        <v>754699.30521774723</v>
      </c>
      <c r="D181" s="33">
        <f t="shared" si="13"/>
        <v>30187.972208709889</v>
      </c>
      <c r="E181" s="130">
        <v>122308143.46223399</v>
      </c>
      <c r="F181" s="78">
        <f t="shared" si="14"/>
        <v>0.1858512399573832</v>
      </c>
      <c r="G181" s="33">
        <f t="shared" si="15"/>
        <v>145728.22593318819</v>
      </c>
      <c r="H181" s="33">
        <f t="shared" si="16"/>
        <v>175916.19814189809</v>
      </c>
      <c r="I181" s="9"/>
      <c r="J181" s="9"/>
    </row>
    <row r="182" spans="2:10">
      <c r="B182" s="16" t="s">
        <v>302</v>
      </c>
      <c r="C182" s="130">
        <v>504486.01953350019</v>
      </c>
      <c r="D182" s="33">
        <f t="shared" si="13"/>
        <v>20179.440781340007</v>
      </c>
      <c r="E182" s="130">
        <v>62425542.547825269</v>
      </c>
      <c r="F182" s="78">
        <f t="shared" si="14"/>
        <v>9.4857661633201917E-2</v>
      </c>
      <c r="G182" s="33">
        <f t="shared" si="15"/>
        <v>74379.050412291923</v>
      </c>
      <c r="H182" s="33">
        <f t="shared" si="16"/>
        <v>94558.491193631926</v>
      </c>
      <c r="I182" s="9"/>
      <c r="J182" s="9"/>
    </row>
    <row r="183" spans="2:10">
      <c r="B183" s="16" t="s">
        <v>303</v>
      </c>
      <c r="C183" s="130">
        <v>107563.11854180496</v>
      </c>
      <c r="D183" s="33">
        <f t="shared" si="13"/>
        <v>4302.5247416721986</v>
      </c>
      <c r="E183" s="130">
        <v>11644107.687497025</v>
      </c>
      <c r="F183" s="78">
        <f t="shared" si="14"/>
        <v>1.7693603963392975E-2</v>
      </c>
      <c r="G183" s="33">
        <f t="shared" si="15"/>
        <v>13873.770853188504</v>
      </c>
      <c r="H183" s="33">
        <f t="shared" si="16"/>
        <v>18176.295594860701</v>
      </c>
      <c r="I183" s="9"/>
      <c r="J183" s="9"/>
    </row>
    <row r="184" spans="2:10">
      <c r="B184" s="16" t="s">
        <v>257</v>
      </c>
      <c r="C184" s="130">
        <v>252577.01677466976</v>
      </c>
      <c r="D184" s="33">
        <f t="shared" si="13"/>
        <v>10103.08067098679</v>
      </c>
      <c r="E184" s="130">
        <v>35894705.873503223</v>
      </c>
      <c r="F184" s="78">
        <f t="shared" si="14"/>
        <v>5.4543184171183319E-2</v>
      </c>
      <c r="G184" s="33">
        <f t="shared" si="15"/>
        <v>42767.976516252093</v>
      </c>
      <c r="H184" s="33">
        <f t="shared" si="16"/>
        <v>52871.057187238883</v>
      </c>
      <c r="I184" s="9"/>
      <c r="J184" s="9"/>
    </row>
    <row r="185" spans="2:10">
      <c r="B185" s="16" t="s">
        <v>258</v>
      </c>
      <c r="C185" s="130">
        <v>474847.89382062713</v>
      </c>
      <c r="D185" s="33">
        <f t="shared" si="13"/>
        <v>18993.915752825087</v>
      </c>
      <c r="E185" s="130">
        <v>114470848.80718681</v>
      </c>
      <c r="F185" s="78">
        <f t="shared" si="14"/>
        <v>0.1739422133928385</v>
      </c>
      <c r="G185" s="33">
        <f t="shared" si="15"/>
        <v>136390.21283066456</v>
      </c>
      <c r="H185" s="33">
        <f t="shared" si="16"/>
        <v>155384.12858348966</v>
      </c>
      <c r="I185" s="9"/>
      <c r="J185" s="9"/>
    </row>
    <row r="186" spans="2:10">
      <c r="B186" s="16" t="s">
        <v>211</v>
      </c>
      <c r="C186" s="130">
        <v>122509.49298197246</v>
      </c>
      <c r="D186" s="33">
        <f t="shared" si="13"/>
        <v>4900.3797192788988</v>
      </c>
      <c r="E186" s="130">
        <v>16524924.730197484</v>
      </c>
      <c r="F186" s="78">
        <f t="shared" si="14"/>
        <v>2.5110165720551053E-2</v>
      </c>
      <c r="G186" s="33">
        <f t="shared" si="15"/>
        <v>19689.187460806566</v>
      </c>
      <c r="H186" s="33">
        <f t="shared" si="16"/>
        <v>24589.567180085465</v>
      </c>
      <c r="I186" s="9"/>
      <c r="J186" s="9"/>
    </row>
    <row r="187" spans="2:10">
      <c r="B187" s="16" t="s">
        <v>212</v>
      </c>
      <c r="C187" s="130">
        <v>81737.003065147059</v>
      </c>
      <c r="D187" s="33">
        <f t="shared" si="13"/>
        <v>3269.4801226058826</v>
      </c>
      <c r="E187" s="130">
        <v>11143460.532185085</v>
      </c>
      <c r="F187" s="78">
        <f t="shared" si="14"/>
        <v>1.693285417223462E-2</v>
      </c>
      <c r="G187" s="33">
        <f t="shared" si="15"/>
        <v>13277.25765548279</v>
      </c>
      <c r="H187" s="33">
        <f t="shared" si="16"/>
        <v>16546.737778088675</v>
      </c>
      <c r="I187" s="9"/>
      <c r="J187" s="9"/>
    </row>
    <row r="188" spans="2:10">
      <c r="B188" s="16" t="s">
        <v>108</v>
      </c>
      <c r="C188" s="130">
        <v>136627.35235767139</v>
      </c>
      <c r="D188" s="33">
        <f t="shared" si="13"/>
        <v>5465.0940943068554</v>
      </c>
      <c r="E188" s="130">
        <v>40448679.925584182</v>
      </c>
      <c r="F188" s="78">
        <f t="shared" si="14"/>
        <v>6.1463097272262582E-2</v>
      </c>
      <c r="G188" s="33">
        <f t="shared" si="15"/>
        <v>48193.964850057913</v>
      </c>
      <c r="H188" s="33">
        <f t="shared" si="16"/>
        <v>53659.05894436477</v>
      </c>
      <c r="I188" s="9"/>
      <c r="J188" s="9"/>
    </row>
    <row r="189" spans="2:10">
      <c r="B189" s="16" t="s">
        <v>67</v>
      </c>
      <c r="C189" s="130">
        <v>36270.669888647484</v>
      </c>
      <c r="D189" s="33">
        <f t="shared" si="13"/>
        <v>1450.8267955458994</v>
      </c>
      <c r="E189" s="130">
        <v>4641583.4525283165</v>
      </c>
      <c r="F189" s="78">
        <f t="shared" si="14"/>
        <v>7.0530384616983776E-3</v>
      </c>
      <c r="G189" s="33">
        <f t="shared" si="15"/>
        <v>5530.3735541260539</v>
      </c>
      <c r="H189" s="33">
        <f t="shared" si="16"/>
        <v>6981.2003496719535</v>
      </c>
      <c r="I189" s="9"/>
      <c r="J189" s="9"/>
    </row>
    <row r="190" spans="2:10">
      <c r="B190" s="16" t="s">
        <v>215</v>
      </c>
      <c r="C190" s="130">
        <v>13367.859312883647</v>
      </c>
      <c r="D190" s="33">
        <f t="shared" si="13"/>
        <v>534.71437251534587</v>
      </c>
      <c r="E190" s="130">
        <v>1934700.0898379553</v>
      </c>
      <c r="F190" s="78">
        <f t="shared" si="14"/>
        <v>2.9398403120481564E-3</v>
      </c>
      <c r="G190" s="33">
        <f t="shared" si="15"/>
        <v>2305.1646752525676</v>
      </c>
      <c r="H190" s="33">
        <f t="shared" si="16"/>
        <v>2839.8790477679136</v>
      </c>
      <c r="I190" s="9"/>
      <c r="J190" s="9"/>
    </row>
    <row r="191" spans="2:10" ht="13.5" thickBot="1">
      <c r="B191" s="172" t="s">
        <v>209</v>
      </c>
      <c r="C191" s="157">
        <v>4470095.8135169046</v>
      </c>
      <c r="D191" s="148">
        <f t="shared" ref="D191:H191" si="17">SUM(D173:D190)</f>
        <v>178803.8325406762</v>
      </c>
      <c r="E191" s="157">
        <v>658096999.99999988</v>
      </c>
      <c r="F191" s="184">
        <f t="shared" si="17"/>
        <v>1.0000000000000002</v>
      </c>
      <c r="G191" s="433">
        <f t="shared" si="17"/>
        <v>784112.20698126405</v>
      </c>
      <c r="H191" s="148">
        <f t="shared" si="17"/>
        <v>962916.0395219404</v>
      </c>
      <c r="I191" s="9"/>
      <c r="J191" s="9"/>
    </row>
    <row r="192" spans="2:10">
      <c r="C192" s="9"/>
      <c r="D192" s="9"/>
      <c r="E192" s="9"/>
      <c r="F192" s="33"/>
      <c r="G192" s="33"/>
      <c r="H192" s="33"/>
      <c r="I192" s="9"/>
      <c r="J192" s="9"/>
    </row>
    <row r="193" spans="2:10">
      <c r="B193" s="438" t="s">
        <v>119</v>
      </c>
      <c r="C193" s="9"/>
      <c r="D193" s="9"/>
      <c r="E193" s="9"/>
      <c r="F193" s="33"/>
      <c r="G193" s="434">
        <f>E75-D191</f>
        <v>784112.20698126394</v>
      </c>
      <c r="H193" s="33"/>
      <c r="I193" s="9"/>
      <c r="J193" s="9"/>
    </row>
    <row r="194" spans="2:10" s="123" customFormat="1">
      <c r="J194" s="313"/>
    </row>
    <row r="195" spans="2:10">
      <c r="B195" s="16" t="s">
        <v>378</v>
      </c>
      <c r="D195" s="549">
        <v>0.04</v>
      </c>
    </row>
  </sheetData>
  <phoneticPr fontId="6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FF66CC"/>
  </sheetPr>
  <dimension ref="A2:L95"/>
  <sheetViews>
    <sheetView zoomScaleNormal="100" workbookViewId="0">
      <selection activeCell="G23" sqref="G23:G41"/>
    </sheetView>
  </sheetViews>
  <sheetFormatPr baseColWidth="10" defaultRowHeight="12.75"/>
  <cols>
    <col min="1" max="1" width="5.625" style="16" customWidth="1"/>
    <col min="2" max="2" width="11" style="16"/>
    <col min="3" max="3" width="24.375" style="16" customWidth="1"/>
    <col min="4" max="4" width="22.75" style="16" customWidth="1"/>
    <col min="5" max="5" width="17.25" style="16" customWidth="1"/>
    <col min="6" max="6" width="11" style="16"/>
    <col min="7" max="7" width="12.625" style="16" bestFit="1" customWidth="1"/>
    <col min="8" max="16384" width="11" style="16"/>
  </cols>
  <sheetData>
    <row r="2" spans="1:5">
      <c r="B2" s="15" t="s">
        <v>323</v>
      </c>
    </row>
    <row r="3" spans="1:5">
      <c r="B3" s="4" t="s">
        <v>37</v>
      </c>
    </row>
    <row r="5" spans="1:5">
      <c r="B5" s="15" t="s">
        <v>653</v>
      </c>
    </row>
    <row r="6" spans="1:5">
      <c r="B6" s="117">
        <f>D41</f>
        <v>2895.3889166092513</v>
      </c>
      <c r="E6" s="100">
        <f>+B6-D41</f>
        <v>0</v>
      </c>
    </row>
    <row r="8" spans="1:5">
      <c r="B8" s="15" t="s">
        <v>282</v>
      </c>
    </row>
    <row r="9" spans="1:5">
      <c r="B9" s="16" t="s">
        <v>144</v>
      </c>
    </row>
    <row r="11" spans="1:5">
      <c r="B11" s="15" t="s">
        <v>283</v>
      </c>
    </row>
    <row r="12" spans="1:5">
      <c r="B12" s="42" t="s">
        <v>919</v>
      </c>
    </row>
    <row r="13" spans="1:5" ht="15.75">
      <c r="B13" s="95" t="s">
        <v>354</v>
      </c>
    </row>
    <row r="14" spans="1:5">
      <c r="A14" s="313"/>
      <c r="B14" s="42" t="s">
        <v>920</v>
      </c>
    </row>
    <row r="15" spans="1:5" s="207" customFormat="1" ht="15.75">
      <c r="A15" s="313"/>
      <c r="B15" s="95" t="s">
        <v>631</v>
      </c>
    </row>
    <row r="16" spans="1:5" s="207" customFormat="1"/>
    <row r="17" spans="1:9" s="179" customFormat="1"/>
    <row r="19" spans="1:9">
      <c r="B19" s="2" t="s">
        <v>284</v>
      </c>
    </row>
    <row r="20" spans="1:9">
      <c r="D20" s="143" t="s">
        <v>453</v>
      </c>
    </row>
    <row r="21" spans="1:9">
      <c r="C21" s="344" t="s">
        <v>452</v>
      </c>
    </row>
    <row r="22" spans="1:9" ht="41.25" thickBot="1">
      <c r="A22" s="10"/>
      <c r="B22" s="151"/>
      <c r="C22" s="152" t="s">
        <v>655</v>
      </c>
      <c r="D22" s="151" t="s">
        <v>221</v>
      </c>
      <c r="E22" s="151" t="s">
        <v>222</v>
      </c>
      <c r="F22" s="151" t="s">
        <v>285</v>
      </c>
      <c r="G22" s="151" t="s">
        <v>262</v>
      </c>
    </row>
    <row r="23" spans="1:9">
      <c r="B23" s="16" t="s">
        <v>265</v>
      </c>
      <c r="C23" s="33">
        <v>8400674</v>
      </c>
      <c r="D23" s="9">
        <f>+E75</f>
        <v>518.4045114218078</v>
      </c>
      <c r="E23" s="11">
        <f t="shared" ref="E23:E41" si="0">D23*1000/C23</f>
        <v>6.1709871305779491E-2</v>
      </c>
      <c r="F23" s="11">
        <f>E$41-E23</f>
        <v>2.9273060371590165E-4</v>
      </c>
      <c r="G23" s="11">
        <f>F23*C23/1000</f>
        <v>2.4591343716404785</v>
      </c>
      <c r="I23" s="33"/>
    </row>
    <row r="24" spans="1:9">
      <c r="B24" s="16" t="s">
        <v>266</v>
      </c>
      <c r="C24" s="33">
        <v>1321616</v>
      </c>
      <c r="D24" s="9">
        <f t="shared" ref="D24:D40" si="1">+E76</f>
        <v>77.853012745259448</v>
      </c>
      <c r="E24" s="11">
        <f t="shared" si="0"/>
        <v>5.8907438125188741E-2</v>
      </c>
      <c r="F24" s="11">
        <f t="shared" ref="F24:F41" si="2">E$41-E24</f>
        <v>3.0951637843066523E-3</v>
      </c>
      <c r="G24" s="11">
        <f t="shared" ref="G24:G40" si="3">F24*C24/1000</f>
        <v>4.0906179799602205</v>
      </c>
      <c r="I24" s="33"/>
    </row>
    <row r="25" spans="1:9">
      <c r="B25" s="16" t="s">
        <v>267</v>
      </c>
      <c r="C25" s="33">
        <v>1056492.5</v>
      </c>
      <c r="D25" s="9">
        <f t="shared" si="1"/>
        <v>66.019604678866187</v>
      </c>
      <c r="E25" s="11">
        <f t="shared" si="0"/>
        <v>6.2489421059653702E-2</v>
      </c>
      <c r="F25" s="11">
        <f t="shared" si="2"/>
        <v>-4.8681915015830884E-4</v>
      </c>
      <c r="G25" s="11">
        <f t="shared" si="3"/>
        <v>-0.5143207809986271</v>
      </c>
      <c r="I25" s="33"/>
    </row>
    <row r="26" spans="1:9">
      <c r="B26" s="16" t="s">
        <v>268</v>
      </c>
      <c r="C26" s="33">
        <v>1103960.5</v>
      </c>
      <c r="D26" s="9">
        <f t="shared" si="1"/>
        <v>81.686254893359319</v>
      </c>
      <c r="E26" s="11">
        <f t="shared" si="0"/>
        <v>7.3993820334476934E-2</v>
      </c>
      <c r="F26" s="11">
        <f t="shared" si="2"/>
        <v>-1.1991218424981541E-2</v>
      </c>
      <c r="G26" s="11">
        <f t="shared" si="3"/>
        <v>-13.237831488051834</v>
      </c>
      <c r="I26" s="33"/>
    </row>
    <row r="27" spans="1:9">
      <c r="B27" s="16" t="s">
        <v>269</v>
      </c>
      <c r="C27" s="33">
        <v>2102560.5</v>
      </c>
      <c r="D27" s="9">
        <f t="shared" si="1"/>
        <v>32.580891645134841</v>
      </c>
      <c r="E27" s="11">
        <f t="shared" si="0"/>
        <v>1.5495816479542368E-2</v>
      </c>
      <c r="F27" s="11">
        <f t="shared" si="2"/>
        <v>4.6506785429953026E-2</v>
      </c>
      <c r="G27" s="11">
        <f t="shared" si="3"/>
        <v>97.783330026994747</v>
      </c>
      <c r="I27" s="33"/>
    </row>
    <row r="28" spans="1:9">
      <c r="B28" s="16" t="s">
        <v>124</v>
      </c>
      <c r="C28" s="33">
        <v>586917.5</v>
      </c>
      <c r="D28" s="9">
        <f t="shared" si="1"/>
        <v>39.656446758863709</v>
      </c>
      <c r="E28" s="11">
        <f t="shared" si="0"/>
        <v>6.7567327194816493E-2</v>
      </c>
      <c r="F28" s="11">
        <f t="shared" si="2"/>
        <v>-5.5647252853210996E-3</v>
      </c>
      <c r="G28" s="11">
        <f t="shared" si="3"/>
        <v>-3.2660346526474462</v>
      </c>
      <c r="I28" s="33"/>
    </row>
    <row r="29" spans="1:9">
      <c r="B29" s="16" t="s">
        <v>125</v>
      </c>
      <c r="C29" s="33">
        <v>2483421</v>
      </c>
      <c r="D29" s="9">
        <f t="shared" si="1"/>
        <v>154.77720055379191</v>
      </c>
      <c r="E29" s="11">
        <f t="shared" si="0"/>
        <v>6.2324189315380647E-2</v>
      </c>
      <c r="F29" s="11">
        <f t="shared" si="2"/>
        <v>-3.2158740588525414E-4</v>
      </c>
      <c r="G29" s="11">
        <f t="shared" si="3"/>
        <v>-0.79863691711096374</v>
      </c>
      <c r="I29" s="33"/>
    </row>
    <row r="30" spans="1:9">
      <c r="B30" s="16" t="s">
        <v>198</v>
      </c>
      <c r="C30" s="33">
        <v>2068901</v>
      </c>
      <c r="D30" s="9">
        <f t="shared" si="1"/>
        <v>124.38338130650006</v>
      </c>
      <c r="E30" s="11">
        <f t="shared" si="0"/>
        <v>6.0120509056015757E-2</v>
      </c>
      <c r="F30" s="11">
        <f t="shared" si="2"/>
        <v>1.8820928534796361E-3</v>
      </c>
      <c r="G30" s="11">
        <f t="shared" si="3"/>
        <v>3.8938637866568726</v>
      </c>
      <c r="I30" s="33"/>
    </row>
    <row r="31" spans="1:9">
      <c r="B31" s="16" t="s">
        <v>301</v>
      </c>
      <c r="C31" s="33">
        <v>7513504.5</v>
      </c>
      <c r="D31" s="9">
        <f t="shared" si="1"/>
        <v>491.36846091778892</v>
      </c>
      <c r="E31" s="11">
        <f t="shared" si="0"/>
        <v>6.5398039079871309E-2</v>
      </c>
      <c r="F31" s="11">
        <f t="shared" si="2"/>
        <v>-3.3954371703759159E-3</v>
      </c>
      <c r="G31" s="11">
        <f t="shared" si="3"/>
        <v>-25.511632459086712</v>
      </c>
      <c r="I31" s="33"/>
    </row>
    <row r="32" spans="1:9">
      <c r="B32" s="16" t="s">
        <v>302</v>
      </c>
      <c r="C32" s="33">
        <v>4992766.5</v>
      </c>
      <c r="D32" s="9">
        <f t="shared" si="1"/>
        <v>312.60689336774078</v>
      </c>
      <c r="E32" s="11">
        <f t="shared" si="0"/>
        <v>6.2611959395205197E-2</v>
      </c>
      <c r="F32" s="11">
        <f t="shared" si="2"/>
        <v>-6.0935748570980358E-4</v>
      </c>
      <c r="G32" s="11">
        <f t="shared" si="3"/>
        <v>-3.0423796411761361</v>
      </c>
      <c r="I32" s="33"/>
    </row>
    <row r="33" spans="1:12">
      <c r="B33" s="16" t="s">
        <v>303</v>
      </c>
      <c r="C33" s="33">
        <v>1096314.5</v>
      </c>
      <c r="D33" s="9">
        <f t="shared" si="1"/>
        <v>63.297030790836409</v>
      </c>
      <c r="E33" s="11">
        <f t="shared" si="0"/>
        <v>5.7736197770654689E-2</v>
      </c>
      <c r="F33" s="11">
        <f t="shared" si="2"/>
        <v>4.2664041388407042E-3</v>
      </c>
      <c r="G33" s="11">
        <f t="shared" si="3"/>
        <v>4.6773207202710774</v>
      </c>
      <c r="I33" s="33"/>
    </row>
    <row r="34" spans="1:12">
      <c r="B34" s="16" t="s">
        <v>257</v>
      </c>
      <c r="C34" s="33">
        <v>2740521</v>
      </c>
      <c r="D34" s="9">
        <f t="shared" si="1"/>
        <v>187.38032272434845</v>
      </c>
      <c r="E34" s="11">
        <f t="shared" si="0"/>
        <v>6.8373978059043689E-2</v>
      </c>
      <c r="F34" s="11">
        <f t="shared" si="2"/>
        <v>-6.3713761495482954E-3</v>
      </c>
      <c r="G34" s="11">
        <f t="shared" si="3"/>
        <v>-17.460890136736246</v>
      </c>
      <c r="I34" s="33"/>
    </row>
    <row r="35" spans="1:12">
      <c r="B35" s="16" t="s">
        <v>258</v>
      </c>
      <c r="C35" s="33">
        <v>6445718</v>
      </c>
      <c r="D35" s="9">
        <f t="shared" si="1"/>
        <v>453.20685969598344</v>
      </c>
      <c r="E35" s="11">
        <f t="shared" si="0"/>
        <v>7.0311307397559655E-2</v>
      </c>
      <c r="F35" s="11">
        <f t="shared" si="2"/>
        <v>-8.3087054880642622E-3</v>
      </c>
      <c r="G35" s="11">
        <f t="shared" si="3"/>
        <v>-53.555572521114598</v>
      </c>
      <c r="I35" s="33"/>
    </row>
    <row r="36" spans="1:12">
      <c r="B36" s="16" t="s">
        <v>211</v>
      </c>
      <c r="C36" s="33">
        <v>1467053</v>
      </c>
      <c r="D36" s="9">
        <f t="shared" si="1"/>
        <v>93.905609023245802</v>
      </c>
      <c r="E36" s="11">
        <f t="shared" si="0"/>
        <v>6.4009690872276467E-2</v>
      </c>
      <c r="F36" s="11">
        <f t="shared" si="2"/>
        <v>-2.0070889627810742E-3</v>
      </c>
      <c r="G36" s="11">
        <f t="shared" si="3"/>
        <v>-2.9445058841148635</v>
      </c>
      <c r="I36" s="33"/>
    </row>
    <row r="37" spans="1:12">
      <c r="B37" s="16" t="s">
        <v>212</v>
      </c>
      <c r="C37" s="33">
        <v>640633</v>
      </c>
      <c r="D37" s="9">
        <f t="shared" si="1"/>
        <v>38.893481607577158</v>
      </c>
      <c r="E37" s="11">
        <f t="shared" si="0"/>
        <v>6.0711018020578336E-2</v>
      </c>
      <c r="F37" s="11">
        <f t="shared" si="2"/>
        <v>1.2915838889170569E-3</v>
      </c>
      <c r="G37" s="11">
        <f t="shared" si="3"/>
        <v>0.82743126150860102</v>
      </c>
      <c r="I37" s="33"/>
    </row>
    <row r="38" spans="1:12">
      <c r="B38" s="16" t="s">
        <v>108</v>
      </c>
      <c r="C38" s="33">
        <v>2189121</v>
      </c>
      <c r="D38" s="9">
        <f t="shared" si="1"/>
        <v>132.88497466964174</v>
      </c>
      <c r="E38" s="11">
        <f t="shared" si="0"/>
        <v>6.0702434753328725E-2</v>
      </c>
      <c r="F38" s="11">
        <f t="shared" si="2"/>
        <v>1.3001671561666678E-3</v>
      </c>
      <c r="G38" s="11">
        <f t="shared" si="3"/>
        <v>2.8462232250747319</v>
      </c>
      <c r="I38" s="33"/>
    </row>
    <row r="39" spans="1:12">
      <c r="B39" s="46" t="s">
        <v>67</v>
      </c>
      <c r="C39" s="144">
        <v>318027.5</v>
      </c>
      <c r="D39" s="145">
        <f t="shared" si="1"/>
        <v>19.646371592295157</v>
      </c>
      <c r="E39" s="146">
        <f t="shared" si="0"/>
        <v>6.1775700504815324E-2</v>
      </c>
      <c r="F39" s="146">
        <f t="shared" si="2"/>
        <v>2.2690140468006881E-4</v>
      </c>
      <c r="G39" s="146">
        <f t="shared" si="3"/>
        <v>7.2160886476890576E-2</v>
      </c>
      <c r="I39" s="33"/>
    </row>
    <row r="40" spans="1:12">
      <c r="B40" s="46" t="s">
        <v>215</v>
      </c>
      <c r="C40" s="144">
        <v>169659.5</v>
      </c>
      <c r="D40" s="145">
        <f t="shared" si="1"/>
        <v>6.8376082162100147</v>
      </c>
      <c r="E40" s="146">
        <f t="shared" si="0"/>
        <v>4.0301947230835966E-2</v>
      </c>
      <c r="F40" s="146">
        <f t="shared" si="2"/>
        <v>2.1700654678659427E-2</v>
      </c>
      <c r="G40" s="146">
        <f t="shared" si="3"/>
        <v>3.6817222224540194</v>
      </c>
      <c r="I40" s="33"/>
    </row>
    <row r="41" spans="1:12" s="2" customFormat="1" ht="14.25" thickBot="1">
      <c r="A41" s="1"/>
      <c r="B41" s="167" t="s">
        <v>209</v>
      </c>
      <c r="C41" s="169">
        <v>46697861.5</v>
      </c>
      <c r="D41" s="276">
        <f>SUM(D23:D40)</f>
        <v>2895.3889166092513</v>
      </c>
      <c r="E41" s="277">
        <f t="shared" si="0"/>
        <v>6.2002601909495393E-2</v>
      </c>
      <c r="F41" s="278">
        <f t="shared" si="2"/>
        <v>0</v>
      </c>
      <c r="G41" s="277">
        <f>SUM(G23:G40)</f>
        <v>1.9451107391432743E-13</v>
      </c>
      <c r="I41" s="8"/>
    </row>
    <row r="42" spans="1:12">
      <c r="D42" s="9"/>
      <c r="E42" s="9"/>
    </row>
    <row r="44" spans="1:12">
      <c r="A44" s="44" t="s">
        <v>220</v>
      </c>
    </row>
    <row r="45" spans="1:12">
      <c r="B45" s="94" t="s">
        <v>801</v>
      </c>
    </row>
    <row r="46" spans="1:12">
      <c r="B46" s="16" t="s">
        <v>802</v>
      </c>
      <c r="C46" s="34"/>
      <c r="D46" s="13"/>
    </row>
    <row r="47" spans="1:12" s="179" customFormat="1">
      <c r="C47" s="34"/>
      <c r="D47" s="13"/>
      <c r="E47" s="114"/>
      <c r="F47" s="114"/>
      <c r="G47" s="114"/>
    </row>
    <row r="48" spans="1:12" s="179" customFormat="1">
      <c r="C48" s="32"/>
      <c r="D48" s="32"/>
      <c r="E48" s="114"/>
      <c r="F48" s="114"/>
      <c r="G48" s="114"/>
      <c r="J48" s="313"/>
      <c r="K48" s="313"/>
      <c r="L48" s="313"/>
    </row>
    <row r="49" spans="2:12" s="179" customFormat="1">
      <c r="C49" s="269" t="s">
        <v>693</v>
      </c>
      <c r="D49" s="269" t="s">
        <v>705</v>
      </c>
      <c r="E49" s="114"/>
      <c r="F49" s="114"/>
      <c r="G49" s="114"/>
      <c r="J49" s="313"/>
      <c r="K49" s="313"/>
      <c r="L49" s="313"/>
    </row>
    <row r="50" spans="2:12" s="25" customFormat="1" ht="26.25" thickBot="1">
      <c r="B50" s="181"/>
      <c r="C50" s="419" t="s">
        <v>618</v>
      </c>
      <c r="D50" s="410" t="s">
        <v>654</v>
      </c>
      <c r="E50" s="325"/>
      <c r="F50" s="325"/>
      <c r="G50" s="325"/>
      <c r="J50" s="313"/>
      <c r="K50" s="313"/>
      <c r="L50" s="313"/>
    </row>
    <row r="51" spans="2:12">
      <c r="B51" s="16" t="s">
        <v>265</v>
      </c>
      <c r="C51" s="130">
        <v>947.00486300424905</v>
      </c>
      <c r="D51" s="133">
        <v>0</v>
      </c>
      <c r="E51" s="114"/>
      <c r="F51" s="114"/>
      <c r="G51" s="114"/>
      <c r="I51" s="98"/>
      <c r="J51" s="313"/>
      <c r="K51" s="313"/>
      <c r="L51" s="313"/>
    </row>
    <row r="52" spans="2:12">
      <c r="B52" s="16" t="s">
        <v>266</v>
      </c>
      <c r="C52" s="130">
        <v>35.71</v>
      </c>
      <c r="D52" s="135">
        <v>0</v>
      </c>
      <c r="E52" s="114"/>
      <c r="F52" s="114"/>
      <c r="G52" s="114"/>
      <c r="I52" s="98"/>
      <c r="J52" s="313"/>
      <c r="K52" s="313"/>
      <c r="L52" s="313"/>
    </row>
    <row r="53" spans="2:12">
      <c r="B53" s="16" t="s">
        <v>267</v>
      </c>
      <c r="C53" s="130">
        <v>58.835178340320759</v>
      </c>
      <c r="D53" s="133">
        <v>0</v>
      </c>
      <c r="E53" s="114"/>
      <c r="F53" s="114"/>
      <c r="G53" s="114"/>
      <c r="I53" s="98"/>
      <c r="J53" s="313"/>
      <c r="K53" s="313"/>
      <c r="L53" s="313"/>
    </row>
    <row r="54" spans="2:12">
      <c r="B54" s="16" t="s">
        <v>268</v>
      </c>
      <c r="C54" s="130">
        <v>35.785402504406584</v>
      </c>
      <c r="D54" s="133">
        <v>0</v>
      </c>
      <c r="E54" s="114"/>
      <c r="F54" s="114"/>
      <c r="G54" s="114"/>
      <c r="I54" s="98"/>
      <c r="J54" s="313"/>
      <c r="K54" s="313"/>
      <c r="L54" s="313"/>
    </row>
    <row r="55" spans="2:12">
      <c r="B55" s="16" t="s">
        <v>269</v>
      </c>
      <c r="C55" s="130">
        <v>0</v>
      </c>
      <c r="D55" s="133">
        <v>0</v>
      </c>
      <c r="E55" s="114"/>
      <c r="F55" s="114"/>
      <c r="G55" s="114"/>
      <c r="I55" s="98"/>
      <c r="J55" s="313"/>
      <c r="K55" s="313"/>
      <c r="L55" s="313"/>
    </row>
    <row r="56" spans="2:12">
      <c r="B56" s="16" t="s">
        <v>124</v>
      </c>
      <c r="C56" s="130">
        <v>75.341586252142179</v>
      </c>
      <c r="D56" s="133">
        <v>0</v>
      </c>
      <c r="E56" s="114"/>
      <c r="F56" s="114"/>
      <c r="G56" s="114"/>
      <c r="I56" s="98"/>
      <c r="J56" s="313"/>
      <c r="K56" s="313"/>
      <c r="L56" s="313"/>
    </row>
    <row r="57" spans="2:12">
      <c r="B57" s="16" t="s">
        <v>125</v>
      </c>
      <c r="C57" s="130">
        <v>278.9115298763848</v>
      </c>
      <c r="D57" s="133">
        <v>0</v>
      </c>
      <c r="E57" s="114"/>
      <c r="F57" s="114"/>
      <c r="G57" s="114"/>
      <c r="I57" s="98"/>
      <c r="J57" s="313"/>
      <c r="K57" s="313"/>
      <c r="L57" s="313"/>
    </row>
    <row r="58" spans="2:12">
      <c r="B58" s="16" t="s">
        <v>198</v>
      </c>
      <c r="C58" s="130">
        <v>166.27185285105068</v>
      </c>
      <c r="D58" s="133">
        <v>0</v>
      </c>
      <c r="E58" s="114"/>
      <c r="F58" s="114"/>
      <c r="G58" s="114"/>
      <c r="I58" s="98"/>
      <c r="J58" s="313"/>
      <c r="K58" s="313"/>
      <c r="L58" s="313"/>
    </row>
    <row r="59" spans="2:12">
      <c r="B59" s="16" t="s">
        <v>301</v>
      </c>
      <c r="C59" s="130">
        <v>286.09415998183306</v>
      </c>
      <c r="D59" s="133">
        <v>0</v>
      </c>
      <c r="E59" s="114"/>
      <c r="F59" s="114"/>
      <c r="G59" s="114"/>
      <c r="I59" s="98"/>
      <c r="J59" s="313"/>
      <c r="K59" s="313"/>
      <c r="L59" s="313"/>
    </row>
    <row r="60" spans="2:12">
      <c r="B60" s="16" t="s">
        <v>302</v>
      </c>
      <c r="C60" s="130">
        <v>593.98173058363091</v>
      </c>
      <c r="D60" s="133">
        <v>0</v>
      </c>
      <c r="E60" s="114"/>
      <c r="F60" s="114"/>
      <c r="G60" s="114"/>
      <c r="I60" s="98"/>
      <c r="J60" s="313"/>
      <c r="K60" s="313"/>
      <c r="L60" s="313"/>
    </row>
    <row r="61" spans="2:12">
      <c r="B61" s="16" t="s">
        <v>303</v>
      </c>
      <c r="C61" s="130">
        <v>196.04526213958181</v>
      </c>
      <c r="D61" s="133">
        <v>0</v>
      </c>
      <c r="E61" s="114"/>
      <c r="F61" s="114"/>
      <c r="G61" s="114"/>
      <c r="I61" s="98"/>
      <c r="J61" s="313"/>
      <c r="K61" s="313"/>
      <c r="L61" s="313"/>
    </row>
    <row r="62" spans="2:12">
      <c r="B62" s="16" t="s">
        <v>257</v>
      </c>
      <c r="C62" s="130">
        <v>358.0348534153382</v>
      </c>
      <c r="D62" s="133">
        <v>0</v>
      </c>
      <c r="E62" s="114"/>
      <c r="F62" s="114"/>
      <c r="G62" s="114"/>
      <c r="I62" s="98"/>
      <c r="J62" s="313"/>
      <c r="K62" s="313"/>
      <c r="L62" s="313"/>
    </row>
    <row r="63" spans="2:12">
      <c r="B63" s="16" t="s">
        <v>258</v>
      </c>
      <c r="C63" s="130">
        <v>356.17763667817013</v>
      </c>
      <c r="D63" s="133">
        <v>0</v>
      </c>
      <c r="E63" s="114"/>
      <c r="F63" s="114"/>
      <c r="G63" s="114"/>
      <c r="I63" s="98"/>
      <c r="J63" s="313"/>
      <c r="K63" s="313"/>
      <c r="L63" s="313"/>
    </row>
    <row r="64" spans="2:12">
      <c r="B64" s="16" t="s">
        <v>211</v>
      </c>
      <c r="C64" s="130">
        <v>239.66619982032464</v>
      </c>
      <c r="D64" s="133">
        <v>0</v>
      </c>
      <c r="E64" s="114"/>
      <c r="F64" s="114"/>
      <c r="G64" s="114"/>
      <c r="I64" s="98"/>
      <c r="J64" s="313"/>
      <c r="K64" s="313"/>
      <c r="L64" s="313"/>
    </row>
    <row r="65" spans="1:12">
      <c r="B65" s="16" t="s">
        <v>212</v>
      </c>
      <c r="C65" s="130">
        <v>0</v>
      </c>
      <c r="D65" s="130">
        <v>-934.47133883818242</v>
      </c>
      <c r="E65" s="114"/>
      <c r="F65" s="114"/>
      <c r="G65" s="114"/>
      <c r="I65" s="98"/>
      <c r="J65" s="313"/>
      <c r="K65" s="313"/>
      <c r="L65" s="313"/>
    </row>
    <row r="66" spans="1:12">
      <c r="B66" s="16" t="s">
        <v>108</v>
      </c>
      <c r="C66" s="130">
        <v>0</v>
      </c>
      <c r="D66" s="130">
        <v>202</v>
      </c>
      <c r="E66" s="114"/>
      <c r="F66" s="114"/>
      <c r="G66" s="114"/>
      <c r="I66" s="98"/>
      <c r="J66" s="313"/>
      <c r="K66" s="313"/>
      <c r="L66" s="313"/>
    </row>
    <row r="67" spans="1:12">
      <c r="B67" s="16" t="s">
        <v>67</v>
      </c>
      <c r="C67" s="130">
        <v>0</v>
      </c>
      <c r="D67" s="133">
        <v>0</v>
      </c>
      <c r="E67" s="114"/>
      <c r="F67" s="114"/>
      <c r="G67" s="114"/>
      <c r="I67" s="98"/>
      <c r="J67" s="313"/>
      <c r="K67" s="313"/>
      <c r="L67" s="313"/>
    </row>
    <row r="68" spans="1:12">
      <c r="B68" s="46" t="s">
        <v>215</v>
      </c>
      <c r="C68" s="156">
        <v>0</v>
      </c>
      <c r="D68" s="165">
        <v>0</v>
      </c>
      <c r="E68" s="114"/>
      <c r="F68" s="114"/>
      <c r="G68" s="114"/>
      <c r="I68" s="98"/>
      <c r="J68" s="313"/>
      <c r="K68" s="313"/>
      <c r="L68" s="313"/>
    </row>
    <row r="69" spans="1:12" ht="13.5" thickBot="1">
      <c r="B69" s="147" t="s">
        <v>209</v>
      </c>
      <c r="C69" s="182">
        <v>3627.8602554474323</v>
      </c>
      <c r="D69" s="182">
        <v>-732.47133883818242</v>
      </c>
      <c r="E69" s="144"/>
      <c r="F69" s="114"/>
      <c r="G69" s="114"/>
      <c r="J69" s="313"/>
      <c r="K69" s="313"/>
      <c r="L69" s="313"/>
    </row>
    <row r="70" spans="1:12">
      <c r="E70" s="114"/>
      <c r="F70" s="114"/>
      <c r="G70" s="114"/>
      <c r="J70" s="313"/>
      <c r="K70" s="313"/>
      <c r="L70" s="313"/>
    </row>
    <row r="71" spans="1:12">
      <c r="F71" s="114"/>
      <c r="G71" s="114"/>
      <c r="J71" s="313"/>
      <c r="K71" s="313"/>
      <c r="L71" s="313"/>
    </row>
    <row r="72" spans="1:12">
      <c r="A72" s="44" t="s">
        <v>139</v>
      </c>
      <c r="J72" s="313"/>
      <c r="K72" s="313"/>
      <c r="L72" s="313"/>
    </row>
    <row r="74" spans="1:12" s="30" customFormat="1" ht="13.5" thickBot="1">
      <c r="B74" s="163"/>
      <c r="C74" s="163" t="s">
        <v>273</v>
      </c>
      <c r="D74" s="163" t="s">
        <v>255</v>
      </c>
      <c r="E74" s="183" t="s">
        <v>140</v>
      </c>
    </row>
    <row r="75" spans="1:12">
      <c r="B75" s="16" t="s">
        <v>265</v>
      </c>
      <c r="C75" s="33">
        <f>+I122_3!D23</f>
        <v>1916383.6446756739</v>
      </c>
      <c r="D75" s="78">
        <f>C75/C$93</f>
        <v>0.1790448628327638</v>
      </c>
      <c r="E75" s="33">
        <f>D75*E$95</f>
        <v>518.4045114218078</v>
      </c>
      <c r="F75" s="9"/>
      <c r="G75" s="31"/>
    </row>
    <row r="76" spans="1:12">
      <c r="B76" s="16" t="s">
        <v>266</v>
      </c>
      <c r="C76" s="33">
        <f>+I122_3!D24</f>
        <v>287798.88489887427</v>
      </c>
      <c r="D76" s="78">
        <f t="shared" ref="D76:D93" si="4">C76/C$93</f>
        <v>2.6888620143103968E-2</v>
      </c>
      <c r="E76" s="33">
        <f t="shared" ref="E76:E92" si="5">D76*E$95</f>
        <v>77.853012745259448</v>
      </c>
      <c r="F76" s="9"/>
      <c r="G76" s="31"/>
    </row>
    <row r="77" spans="1:12">
      <c r="B77" s="16" t="s">
        <v>267</v>
      </c>
      <c r="C77" s="33">
        <f>+I122_3!D25</f>
        <v>244054.37809083558</v>
      </c>
      <c r="D77" s="78">
        <f t="shared" si="4"/>
        <v>2.2801636180945543E-2</v>
      </c>
      <c r="E77" s="33">
        <f>D77*E$95</f>
        <v>66.019604678866187</v>
      </c>
      <c r="F77" s="9"/>
      <c r="G77" s="31"/>
    </row>
    <row r="78" spans="1:12">
      <c r="B78" s="16" t="s">
        <v>268</v>
      </c>
      <c r="C78" s="33">
        <f>+I122_3!D26</f>
        <v>301969.21404696087</v>
      </c>
      <c r="D78" s="78">
        <f t="shared" si="4"/>
        <v>2.8212532839636952E-2</v>
      </c>
      <c r="E78" s="33">
        <f t="shared" si="5"/>
        <v>81.686254893359319</v>
      </c>
      <c r="F78" s="9"/>
      <c r="G78" s="31"/>
    </row>
    <row r="79" spans="1:12">
      <c r="B79" s="16" t="s">
        <v>269</v>
      </c>
      <c r="C79" s="33">
        <f>+I122_3!D27</f>
        <v>120441.63679525448</v>
      </c>
      <c r="D79" s="78">
        <f t="shared" si="4"/>
        <v>1.1252682310910369E-2</v>
      </c>
      <c r="E79" s="33">
        <f t="shared" si="5"/>
        <v>32.580891645134841</v>
      </c>
      <c r="F79" s="9"/>
      <c r="G79" s="31"/>
      <c r="H79" s="32"/>
    </row>
    <row r="80" spans="1:12">
      <c r="B80" s="16" t="s">
        <v>124</v>
      </c>
      <c r="C80" s="33">
        <f>+I122_3!D28</f>
        <v>146597.80981883075</v>
      </c>
      <c r="D80" s="78">
        <f t="shared" si="4"/>
        <v>1.3696414506312619E-2</v>
      </c>
      <c r="E80" s="33">
        <f t="shared" si="5"/>
        <v>39.656446758863709</v>
      </c>
      <c r="F80" s="9"/>
      <c r="G80" s="31"/>
    </row>
    <row r="81" spans="2:7">
      <c r="B81" s="16" t="s">
        <v>125</v>
      </c>
      <c r="C81" s="33">
        <f>+I122_3!D29</f>
        <v>572164.18679780769</v>
      </c>
      <c r="D81" s="78">
        <f t="shared" si="4"/>
        <v>5.3456445752734782E-2</v>
      </c>
      <c r="E81" s="33">
        <f t="shared" si="5"/>
        <v>154.77720055379191</v>
      </c>
      <c r="F81" s="9"/>
      <c r="G81" s="31"/>
    </row>
    <row r="82" spans="2:7">
      <c r="B82" s="16" t="s">
        <v>198</v>
      </c>
      <c r="C82" s="33">
        <f>+I122_3!D30</f>
        <v>459807.49077872955</v>
      </c>
      <c r="D82" s="78">
        <f t="shared" si="4"/>
        <v>4.2959127388027624E-2</v>
      </c>
      <c r="E82" s="33">
        <f t="shared" si="5"/>
        <v>124.38338130650006</v>
      </c>
      <c r="F82" s="9"/>
      <c r="G82" s="31"/>
    </row>
    <row r="83" spans="2:7">
      <c r="B83" s="16" t="s">
        <v>301</v>
      </c>
      <c r="C83" s="33">
        <f>+I122_3!D31</f>
        <v>1816439.5973902326</v>
      </c>
      <c r="D83" s="78">
        <f t="shared" si="4"/>
        <v>0.16970723970761889</v>
      </c>
      <c r="E83" s="33">
        <f t="shared" si="5"/>
        <v>491.36846091778892</v>
      </c>
      <c r="F83" s="9"/>
      <c r="G83" s="31"/>
    </row>
    <row r="84" spans="2:7">
      <c r="B84" s="16" t="s">
        <v>302</v>
      </c>
      <c r="C84" s="33">
        <f>+I122_3!D32</f>
        <v>1155612.5081160115</v>
      </c>
      <c r="D84" s="78">
        <f t="shared" si="4"/>
        <v>0.10796715134691832</v>
      </c>
      <c r="E84" s="33">
        <f t="shared" si="5"/>
        <v>312.60689336774078</v>
      </c>
      <c r="F84" s="9"/>
      <c r="G84" s="31"/>
    </row>
    <row r="85" spans="2:7">
      <c r="B85" s="16" t="s">
        <v>303</v>
      </c>
      <c r="C85" s="33">
        <f>+I122_3!D33</f>
        <v>233989.85134485585</v>
      </c>
      <c r="D85" s="78">
        <f t="shared" si="4"/>
        <v>2.1861322473031599E-2</v>
      </c>
      <c r="E85" s="33">
        <f t="shared" si="5"/>
        <v>63.297030790836409</v>
      </c>
      <c r="F85" s="9"/>
      <c r="G85" s="31"/>
    </row>
    <row r="86" spans="2:7">
      <c r="B86" s="16" t="s">
        <v>257</v>
      </c>
      <c r="C86" s="33">
        <f>+I122_3!D34</f>
        <v>692688.00307721412</v>
      </c>
      <c r="D86" s="78">
        <f t="shared" si="4"/>
        <v>6.4716805970158567E-2</v>
      </c>
      <c r="E86" s="33">
        <f t="shared" si="5"/>
        <v>187.38032272434845</v>
      </c>
      <c r="F86" s="9"/>
      <c r="G86" s="31"/>
    </row>
    <row r="87" spans="2:7">
      <c r="B87" s="16" t="s">
        <v>258</v>
      </c>
      <c r="C87" s="33">
        <f>+I122_3!D35</f>
        <v>1675367.7763994657</v>
      </c>
      <c r="D87" s="78">
        <f t="shared" si="4"/>
        <v>0.15652711008741713</v>
      </c>
      <c r="E87" s="33">
        <f t="shared" si="5"/>
        <v>453.20685969598344</v>
      </c>
      <c r="F87" s="9"/>
      <c r="G87" s="31"/>
    </row>
    <row r="88" spans="2:7">
      <c r="B88" s="16" t="s">
        <v>211</v>
      </c>
      <c r="C88" s="33">
        <f>+I122_3!D36</f>
        <v>347140.44594613893</v>
      </c>
      <c r="D88" s="78">
        <f t="shared" si="4"/>
        <v>3.2432813597013201E-2</v>
      </c>
      <c r="E88" s="33">
        <f t="shared" si="5"/>
        <v>93.905609023245802</v>
      </c>
      <c r="F88" s="9"/>
      <c r="G88" s="31"/>
    </row>
    <row r="89" spans="2:7">
      <c r="B89" s="16" t="s">
        <v>212</v>
      </c>
      <c r="C89" s="33">
        <f>+I122_3!D37</f>
        <v>143777.35994779682</v>
      </c>
      <c r="D89" s="78">
        <f t="shared" si="4"/>
        <v>1.3432904085688349E-2</v>
      </c>
      <c r="E89" s="33">
        <f t="shared" si="5"/>
        <v>38.893481607577158</v>
      </c>
      <c r="F89" s="9"/>
      <c r="G89" s="31"/>
    </row>
    <row r="90" spans="2:7">
      <c r="B90" s="16" t="s">
        <v>108</v>
      </c>
      <c r="C90" s="33">
        <f>+I122_3!D38</f>
        <v>491235.29303709278</v>
      </c>
      <c r="D90" s="78">
        <f t="shared" si="4"/>
        <v>4.5895380032490246E-2</v>
      </c>
      <c r="E90" s="33">
        <f t="shared" si="5"/>
        <v>132.88497466964174</v>
      </c>
      <c r="F90" s="9"/>
      <c r="G90" s="31"/>
    </row>
    <row r="91" spans="2:7">
      <c r="B91" s="16" t="s">
        <v>67</v>
      </c>
      <c r="C91" s="33">
        <f>+I122_3!D39</f>
        <v>72626.654219181233</v>
      </c>
      <c r="D91" s="78">
        <f t="shared" si="4"/>
        <v>6.7853998748129331E-3</v>
      </c>
      <c r="E91" s="33">
        <f t="shared" si="5"/>
        <v>19.646371592295157</v>
      </c>
      <c r="F91" s="9"/>
      <c r="G91" s="31"/>
    </row>
    <row r="92" spans="2:7">
      <c r="B92" s="46" t="s">
        <v>215</v>
      </c>
      <c r="C92" s="144">
        <f>+I122_3!D40</f>
        <v>25276.555789042959</v>
      </c>
      <c r="D92" s="177">
        <f t="shared" si="4"/>
        <v>2.361550870415517E-3</v>
      </c>
      <c r="E92" s="144">
        <f t="shared" si="5"/>
        <v>6.8376082162100147</v>
      </c>
      <c r="F92" s="9"/>
      <c r="G92" s="31"/>
    </row>
    <row r="93" spans="2:7" ht="13.5" thickBot="1">
      <c r="B93" s="147" t="s">
        <v>209</v>
      </c>
      <c r="C93" s="148">
        <f>SUM(C75:C92)</f>
        <v>10703371.291169995</v>
      </c>
      <c r="D93" s="184">
        <f t="shared" si="4"/>
        <v>1</v>
      </c>
      <c r="E93" s="433">
        <f>SUM(E75:E92)</f>
        <v>2895.3889166092513</v>
      </c>
      <c r="F93" s="9"/>
      <c r="G93" s="31"/>
    </row>
    <row r="94" spans="2:7">
      <c r="C94" s="32"/>
      <c r="D94" s="32"/>
      <c r="E94" s="32"/>
    </row>
    <row r="95" spans="2:7" s="343" customFormat="1">
      <c r="B95" s="438" t="s">
        <v>119</v>
      </c>
      <c r="C95" s="437"/>
      <c r="D95" s="437"/>
      <c r="E95" s="434">
        <f>C69+D69</f>
        <v>2895.3889166092499</v>
      </c>
    </row>
  </sheetData>
  <phoneticPr fontId="6"/>
  <hyperlinks>
    <hyperlink ref="B13" r:id="rId1"/>
    <hyperlink ref="B15" r:id="rId2"/>
  </hyperlinks>
  <pageMargins left="0.75" right="0.75" top="1" bottom="1" header="0.5" footer="0.5"/>
  <pageSetup paperSize="9" orientation="portrait" horizontalDpi="4294967292" verticalDpi="4294967292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FF66CC"/>
  </sheetPr>
  <dimension ref="A2:R140"/>
  <sheetViews>
    <sheetView topLeftCell="G16" zoomScaleNormal="100" workbookViewId="0">
      <selection activeCell="G23" sqref="G23:G41"/>
    </sheetView>
  </sheetViews>
  <sheetFormatPr baseColWidth="10" defaultRowHeight="12.75"/>
  <cols>
    <col min="1" max="1" width="5.75" style="154" customWidth="1"/>
    <col min="2" max="2" width="11" style="154"/>
    <col min="3" max="3" width="29" style="154" customWidth="1"/>
    <col min="4" max="4" width="24.375" style="154" customWidth="1"/>
    <col min="5" max="5" width="23.75" style="154" customWidth="1"/>
    <col min="6" max="6" width="25.25" style="154" customWidth="1"/>
    <col min="7" max="7" width="35.5" style="154" customWidth="1"/>
    <col min="8" max="8" width="22.125" style="154" customWidth="1"/>
    <col min="9" max="9" width="16.625" style="154" customWidth="1"/>
    <col min="10" max="10" width="19.875" style="154" customWidth="1"/>
    <col min="11" max="11" width="21" style="154" customWidth="1"/>
    <col min="12" max="12" width="13.25" style="154" customWidth="1"/>
    <col min="13" max="16384" width="11" style="154"/>
  </cols>
  <sheetData>
    <row r="2" spans="2:6">
      <c r="B2" s="554" t="s">
        <v>323</v>
      </c>
      <c r="C2" s="554"/>
    </row>
    <row r="3" spans="2:6">
      <c r="B3" s="4" t="s">
        <v>147</v>
      </c>
    </row>
    <row r="5" spans="2:6">
      <c r="B5" s="554" t="s">
        <v>73</v>
      </c>
      <c r="C5" s="554"/>
    </row>
    <row r="6" spans="2:6">
      <c r="B6" s="9">
        <f>+D41</f>
        <v>1041469.2548184725</v>
      </c>
      <c r="E6" s="100"/>
      <c r="F6" s="99"/>
    </row>
    <row r="8" spans="2:6">
      <c r="B8" s="554" t="s">
        <v>282</v>
      </c>
      <c r="C8" s="554"/>
    </row>
    <row r="9" spans="2:6">
      <c r="B9" s="154" t="s">
        <v>128</v>
      </c>
    </row>
    <row r="10" spans="2:6">
      <c r="B10" s="154" t="s">
        <v>0</v>
      </c>
    </row>
    <row r="11" spans="2:6">
      <c r="B11" s="154" t="s">
        <v>259</v>
      </c>
    </row>
    <row r="12" spans="2:6">
      <c r="B12" s="154" t="s">
        <v>131</v>
      </c>
    </row>
    <row r="14" spans="2:6">
      <c r="B14" s="153" t="s">
        <v>283</v>
      </c>
    </row>
    <row r="15" spans="2:6">
      <c r="B15" s="154" t="s">
        <v>132</v>
      </c>
    </row>
    <row r="16" spans="2:6">
      <c r="B16" s="154" t="s">
        <v>81</v>
      </c>
      <c r="C16" s="72"/>
    </row>
    <row r="19" spans="1:7">
      <c r="B19" s="2" t="s">
        <v>284</v>
      </c>
    </row>
    <row r="20" spans="1:7">
      <c r="D20" s="143" t="s">
        <v>453</v>
      </c>
    </row>
    <row r="21" spans="1:7">
      <c r="C21" s="344" t="s">
        <v>452</v>
      </c>
    </row>
    <row r="22" spans="1:7" ht="13.5" thickBot="1">
      <c r="A22" s="10"/>
      <c r="B22" s="160"/>
      <c r="C22" s="380" t="s">
        <v>655</v>
      </c>
      <c r="D22" s="160" t="s">
        <v>221</v>
      </c>
      <c r="E22" s="160" t="s">
        <v>222</v>
      </c>
      <c r="F22" s="160" t="s">
        <v>285</v>
      </c>
      <c r="G22" s="160" t="s">
        <v>262</v>
      </c>
    </row>
    <row r="23" spans="1:7">
      <c r="B23" s="154" t="s">
        <v>265</v>
      </c>
      <c r="C23" s="33">
        <v>8400674</v>
      </c>
      <c r="D23" s="9">
        <f>H120</f>
        <v>143363.85121403582</v>
      </c>
      <c r="E23" s="11">
        <f>D23*1000/C23</f>
        <v>17.065755820787214</v>
      </c>
      <c r="F23" s="11">
        <f>E$41-E23</f>
        <v>5.2365342919725002</v>
      </c>
      <c r="G23" s="11">
        <f>F23*C23/1000</f>
        <v>43990.417476681789</v>
      </c>
    </row>
    <row r="24" spans="1:7">
      <c r="B24" s="154" t="s">
        <v>266</v>
      </c>
      <c r="C24" s="33">
        <v>1321616</v>
      </c>
      <c r="D24" s="9">
        <f t="shared" ref="D24:D40" si="0">H121</f>
        <v>28566.011633473561</v>
      </c>
      <c r="E24" s="11">
        <f t="shared" ref="E24:E41" si="1">D24*1000/C24</f>
        <v>21.614456569437387</v>
      </c>
      <c r="F24" s="11">
        <f t="shared" ref="F24:F41" si="2">E$41-E24</f>
        <v>0.68783354332232705</v>
      </c>
      <c r="G24" s="11">
        <f t="shared" ref="G24:G40" si="3">F24*C24/1000</f>
        <v>909.05181619148061</v>
      </c>
    </row>
    <row r="25" spans="1:7">
      <c r="B25" s="154" t="s">
        <v>267</v>
      </c>
      <c r="C25" s="33">
        <v>1056492.5</v>
      </c>
      <c r="D25" s="9">
        <f t="shared" si="0"/>
        <v>20941.851815456157</v>
      </c>
      <c r="E25" s="11">
        <f t="shared" si="1"/>
        <v>19.822054406875729</v>
      </c>
      <c r="F25" s="11">
        <f t="shared" si="2"/>
        <v>2.4802357058839846</v>
      </c>
      <c r="G25" s="11">
        <f t="shared" si="3"/>
        <v>2620.3504214986356</v>
      </c>
    </row>
    <row r="26" spans="1:7">
      <c r="B26" s="154" t="s">
        <v>268</v>
      </c>
      <c r="C26" s="33">
        <v>1103960.5</v>
      </c>
      <c r="D26" s="9">
        <f t="shared" si="0"/>
        <v>29575.719424186063</v>
      </c>
      <c r="E26" s="11">
        <f t="shared" si="1"/>
        <v>26.790559466743659</v>
      </c>
      <c r="F26" s="11">
        <f t="shared" si="2"/>
        <v>-4.4882693539839451</v>
      </c>
      <c r="G26" s="11">
        <f t="shared" si="3"/>
        <v>-4954.8720801587933</v>
      </c>
    </row>
    <row r="27" spans="1:7">
      <c r="B27" s="154" t="s">
        <v>269</v>
      </c>
      <c r="C27" s="33">
        <v>2102560.5</v>
      </c>
      <c r="D27" s="9">
        <f t="shared" si="0"/>
        <v>34109.741968084541</v>
      </c>
      <c r="E27" s="11">
        <f t="shared" si="1"/>
        <v>16.222953854637971</v>
      </c>
      <c r="F27" s="11">
        <f t="shared" si="2"/>
        <v>6.0793362581217423</v>
      </c>
      <c r="G27" s="11">
        <f t="shared" si="3"/>
        <v>12782.17228254458</v>
      </c>
    </row>
    <row r="28" spans="1:7">
      <c r="B28" s="154" t="s">
        <v>124</v>
      </c>
      <c r="C28" s="33">
        <v>586917.5</v>
      </c>
      <c r="D28" s="9">
        <f t="shared" si="0"/>
        <v>13391.002794637079</v>
      </c>
      <c r="E28" s="11">
        <f t="shared" si="1"/>
        <v>22.815817886904171</v>
      </c>
      <c r="F28" s="11">
        <f t="shared" si="2"/>
        <v>-0.51352777414445683</v>
      </c>
      <c r="G28" s="11">
        <f t="shared" si="3"/>
        <v>-301.39843738142923</v>
      </c>
    </row>
    <row r="29" spans="1:7">
      <c r="B29" s="154" t="s">
        <v>125</v>
      </c>
      <c r="C29" s="33">
        <v>2483421</v>
      </c>
      <c r="D29" s="9">
        <f t="shared" si="0"/>
        <v>57947.569694574224</v>
      </c>
      <c r="E29" s="11">
        <f t="shared" si="1"/>
        <v>23.333768094324007</v>
      </c>
      <c r="F29" s="11">
        <f t="shared" si="2"/>
        <v>-1.0314779815642936</v>
      </c>
      <c r="G29" s="11">
        <f t="shared" si="3"/>
        <v>-2561.5940804543798</v>
      </c>
    </row>
    <row r="30" spans="1:7">
      <c r="B30" s="154" t="s">
        <v>198</v>
      </c>
      <c r="C30" s="33">
        <v>2068901</v>
      </c>
      <c r="D30" s="9">
        <f t="shared" si="0"/>
        <v>42539.00951448625</v>
      </c>
      <c r="E30" s="11">
        <f t="shared" si="1"/>
        <v>20.561162430916827</v>
      </c>
      <c r="F30" s="11">
        <f t="shared" si="2"/>
        <v>1.7411276818428867</v>
      </c>
      <c r="G30" s="11">
        <f t="shared" si="3"/>
        <v>3602.2208020924304</v>
      </c>
    </row>
    <row r="31" spans="1:7">
      <c r="B31" s="154" t="s">
        <v>301</v>
      </c>
      <c r="C31" s="33">
        <v>7513504.5</v>
      </c>
      <c r="D31" s="9">
        <f t="shared" si="0"/>
        <v>138990.01230320643</v>
      </c>
      <c r="E31" s="11">
        <f t="shared" si="1"/>
        <v>18.498692894002584</v>
      </c>
      <c r="F31" s="11">
        <f t="shared" si="2"/>
        <v>3.8035972187571296</v>
      </c>
      <c r="G31" s="11">
        <f t="shared" si="3"/>
        <v>28578.344819319176</v>
      </c>
    </row>
    <row r="32" spans="1:7">
      <c r="B32" s="154" t="s">
        <v>302</v>
      </c>
      <c r="C32" s="33">
        <v>4992766.5</v>
      </c>
      <c r="D32" s="9">
        <f t="shared" si="0"/>
        <v>133100.22876677127</v>
      </c>
      <c r="E32" s="11">
        <f t="shared" si="1"/>
        <v>26.658612768446364</v>
      </c>
      <c r="F32" s="11">
        <f t="shared" si="2"/>
        <v>-4.3563226556866503</v>
      </c>
      <c r="G32" s="11">
        <f t="shared" si="3"/>
        <v>-21750.101818503343</v>
      </c>
    </row>
    <row r="33" spans="1:8">
      <c r="B33" s="154" t="s">
        <v>303</v>
      </c>
      <c r="C33" s="33">
        <v>1096314.5</v>
      </c>
      <c r="D33" s="9">
        <f t="shared" si="0"/>
        <v>17933.68176814757</v>
      </c>
      <c r="E33" s="11">
        <f t="shared" si="1"/>
        <v>16.358154314430365</v>
      </c>
      <c r="F33" s="11">
        <f t="shared" si="2"/>
        <v>5.9441357983293486</v>
      </c>
      <c r="G33" s="11">
        <f t="shared" si="3"/>
        <v>6516.6422656775403</v>
      </c>
    </row>
    <row r="34" spans="1:8">
      <c r="B34" s="154" t="s">
        <v>257</v>
      </c>
      <c r="C34" s="33">
        <v>2740521</v>
      </c>
      <c r="D34" s="9">
        <f t="shared" si="0"/>
        <v>47623.337170855732</v>
      </c>
      <c r="E34" s="11">
        <f t="shared" si="1"/>
        <v>17.377475732116533</v>
      </c>
      <c r="F34" s="11">
        <f t="shared" si="2"/>
        <v>4.9248143806431806</v>
      </c>
      <c r="G34" s="11">
        <f t="shared" si="3"/>
        <v>13496.55723125463</v>
      </c>
    </row>
    <row r="35" spans="1:8">
      <c r="B35" s="154" t="s">
        <v>258</v>
      </c>
      <c r="C35" s="33">
        <v>6445718</v>
      </c>
      <c r="D35" s="9">
        <f t="shared" si="0"/>
        <v>261958.21982980805</v>
      </c>
      <c r="E35" s="11">
        <f t="shared" si="1"/>
        <v>40.640657849103555</v>
      </c>
      <c r="F35" s="11">
        <f t="shared" si="2"/>
        <v>-18.338367736343841</v>
      </c>
      <c r="G35" s="11">
        <f t="shared" si="3"/>
        <v>-118203.94700877075</v>
      </c>
    </row>
    <row r="36" spans="1:8">
      <c r="B36" s="154" t="s">
        <v>211</v>
      </c>
      <c r="C36" s="33">
        <v>1467053</v>
      </c>
      <c r="D36" s="9">
        <f t="shared" si="0"/>
        <v>21788.411551770638</v>
      </c>
      <c r="E36" s="11">
        <f t="shared" si="1"/>
        <v>14.851823043728235</v>
      </c>
      <c r="F36" s="11">
        <f t="shared" si="2"/>
        <v>7.4504670690314789</v>
      </c>
      <c r="G36" s="11">
        <f t="shared" si="3"/>
        <v>10930.230065023838</v>
      </c>
    </row>
    <row r="37" spans="1:8">
      <c r="B37" s="154" t="s">
        <v>212</v>
      </c>
      <c r="C37" s="33">
        <v>640633</v>
      </c>
      <c r="D37" s="9">
        <f t="shared" si="0"/>
        <v>10869.769482523099</v>
      </c>
      <c r="E37" s="11">
        <f t="shared" si="1"/>
        <v>16.967233162392663</v>
      </c>
      <c r="F37" s="11">
        <f t="shared" si="2"/>
        <v>5.3350569503670506</v>
      </c>
      <c r="G37" s="11">
        <f t="shared" si="3"/>
        <v>3417.8135392844947</v>
      </c>
    </row>
    <row r="38" spans="1:8">
      <c r="B38" s="154" t="s">
        <v>108</v>
      </c>
      <c r="C38" s="33">
        <v>2189121</v>
      </c>
      <c r="D38" s="9">
        <f t="shared" si="0"/>
        <v>31062.573923526292</v>
      </c>
      <c r="E38" s="11">
        <f t="shared" si="1"/>
        <v>14.189518954651794</v>
      </c>
      <c r="F38" s="11">
        <f t="shared" si="2"/>
        <v>8.11277115810792</v>
      </c>
      <c r="G38" s="11">
        <f t="shared" si="3"/>
        <v>17759.837710408367</v>
      </c>
    </row>
    <row r="39" spans="1:8">
      <c r="B39" s="154" t="s">
        <v>67</v>
      </c>
      <c r="C39" s="33">
        <v>318027.5</v>
      </c>
      <c r="D39" s="9">
        <f t="shared" si="0"/>
        <v>4878.197052135989</v>
      </c>
      <c r="E39" s="11">
        <f t="shared" si="1"/>
        <v>15.338915823744767</v>
      </c>
      <c r="F39" s="11">
        <f t="shared" si="2"/>
        <v>6.963374289014947</v>
      </c>
      <c r="G39" s="11">
        <f t="shared" si="3"/>
        <v>2214.544516699701</v>
      </c>
    </row>
    <row r="40" spans="1:8">
      <c r="B40" s="46" t="s">
        <v>215</v>
      </c>
      <c r="C40" s="144">
        <v>169659.5</v>
      </c>
      <c r="D40" s="145">
        <f t="shared" si="0"/>
        <v>2830.0649107938084</v>
      </c>
      <c r="E40" s="146">
        <f t="shared" si="1"/>
        <v>16.680851415887755</v>
      </c>
      <c r="F40" s="161">
        <f t="shared" si="2"/>
        <v>5.6214386968719587</v>
      </c>
      <c r="G40" s="146">
        <f t="shared" si="3"/>
        <v>953.7304785919481</v>
      </c>
    </row>
    <row r="41" spans="1:8" s="2" customFormat="1" ht="14.25" thickBot="1">
      <c r="A41" s="1"/>
      <c r="B41" s="167" t="s">
        <v>209</v>
      </c>
      <c r="C41" s="169">
        <v>46697861.5</v>
      </c>
      <c r="D41" s="276">
        <f>SUM(D23:D40)</f>
        <v>1041469.2548184725</v>
      </c>
      <c r="E41" s="278">
        <f t="shared" si="1"/>
        <v>22.302290112759714</v>
      </c>
      <c r="F41" s="321">
        <f t="shared" si="2"/>
        <v>0</v>
      </c>
      <c r="G41" s="277">
        <f>SUM(G23:G40)</f>
        <v>-8.0149220593739301E-11</v>
      </c>
    </row>
    <row r="42" spans="1:8">
      <c r="A42" s="153"/>
      <c r="B42" s="153"/>
      <c r="C42" s="33"/>
      <c r="D42" s="12"/>
      <c r="E42" s="11"/>
      <c r="F42" s="29"/>
      <c r="G42" s="12"/>
    </row>
    <row r="44" spans="1:8">
      <c r="B44" s="44" t="s">
        <v>4</v>
      </c>
    </row>
    <row r="45" spans="1:8">
      <c r="B45" s="154" t="s">
        <v>803</v>
      </c>
    </row>
    <row r="46" spans="1:8">
      <c r="B46" s="154" t="s">
        <v>602</v>
      </c>
    </row>
    <row r="47" spans="1:8">
      <c r="B47" s="154" t="s">
        <v>354</v>
      </c>
    </row>
    <row r="48" spans="1:8">
      <c r="B48" s="154" t="s">
        <v>804</v>
      </c>
      <c r="C48" s="159"/>
      <c r="D48" s="159"/>
      <c r="E48" s="159"/>
      <c r="F48" s="159"/>
      <c r="G48" s="159"/>
      <c r="H48" s="159"/>
    </row>
    <row r="49" spans="2:18">
      <c r="C49" s="159"/>
      <c r="D49" s="159"/>
      <c r="E49" s="159"/>
      <c r="F49" s="159"/>
      <c r="G49" s="159"/>
      <c r="H49" s="159"/>
    </row>
    <row r="50" spans="2:18">
      <c r="C50" s="111" t="s">
        <v>477</v>
      </c>
      <c r="D50" s="111" t="s">
        <v>476</v>
      </c>
      <c r="E50" s="111" t="s">
        <v>473</v>
      </c>
      <c r="F50" s="111" t="s">
        <v>480</v>
      </c>
      <c r="G50" s="111" t="s">
        <v>475</v>
      </c>
    </row>
    <row r="51" spans="2:18" s="30" customFormat="1" ht="66" customHeight="1" thickBot="1">
      <c r="B51" s="163"/>
      <c r="C51" s="380" t="s">
        <v>482</v>
      </c>
      <c r="D51" s="380" t="s">
        <v>481</v>
      </c>
      <c r="E51" s="380" t="s">
        <v>483</v>
      </c>
      <c r="F51" s="380" t="s">
        <v>484</v>
      </c>
      <c r="G51" s="380" t="s">
        <v>485</v>
      </c>
      <c r="H51" s="164" t="s">
        <v>486</v>
      </c>
      <c r="I51" s="164" t="s">
        <v>487</v>
      </c>
      <c r="J51" s="164" t="s">
        <v>488</v>
      </c>
    </row>
    <row r="52" spans="2:18">
      <c r="B52" s="154" t="s">
        <v>265</v>
      </c>
      <c r="C52" s="130">
        <v>142874.33982069624</v>
      </c>
      <c r="D52" s="130">
        <v>157630</v>
      </c>
      <c r="E52" s="130">
        <v>0</v>
      </c>
      <c r="F52" s="130">
        <v>0</v>
      </c>
      <c r="G52" s="130">
        <v>0</v>
      </c>
      <c r="H52" s="33">
        <f t="shared" ref="H52:H69" si="4">+D52+G52</f>
        <v>157630</v>
      </c>
      <c r="I52" s="33">
        <f t="shared" ref="I52:I69" si="5">+C52+E52+F52</f>
        <v>142874.33982069624</v>
      </c>
      <c r="J52" s="33">
        <f>H52-I52</f>
        <v>14755.660179303755</v>
      </c>
      <c r="R52" s="9"/>
    </row>
    <row r="53" spans="2:18">
      <c r="B53" s="154" t="s">
        <v>266</v>
      </c>
      <c r="C53" s="130">
        <v>27991.851362200523</v>
      </c>
      <c r="D53" s="130">
        <v>37327</v>
      </c>
      <c r="E53" s="130">
        <v>0</v>
      </c>
      <c r="F53" s="130">
        <v>0</v>
      </c>
      <c r="G53" s="130">
        <v>0</v>
      </c>
      <c r="H53" s="33">
        <f t="shared" si="4"/>
        <v>37327</v>
      </c>
      <c r="I53" s="33">
        <f t="shared" si="5"/>
        <v>27991.851362200523</v>
      </c>
      <c r="J53" s="33">
        <f t="shared" ref="J53:J69" si="6">H53-I53</f>
        <v>9335.148637799477</v>
      </c>
      <c r="R53" s="9"/>
    </row>
    <row r="54" spans="2:18">
      <c r="B54" s="154" t="s">
        <v>267</v>
      </c>
      <c r="C54" s="130">
        <v>20292.430122131798</v>
      </c>
      <c r="D54" s="130">
        <v>25970</v>
      </c>
      <c r="E54" s="130">
        <v>0</v>
      </c>
      <c r="F54" s="130">
        <v>0</v>
      </c>
      <c r="G54" s="130">
        <v>0</v>
      </c>
      <c r="H54" s="33">
        <f t="shared" si="4"/>
        <v>25970</v>
      </c>
      <c r="I54" s="33">
        <f t="shared" si="5"/>
        <v>20292.430122131798</v>
      </c>
      <c r="J54" s="33">
        <f t="shared" si="6"/>
        <v>5677.5698778682017</v>
      </c>
      <c r="R54" s="9"/>
    </row>
    <row r="55" spans="2:18">
      <c r="B55" s="154" t="s">
        <v>268</v>
      </c>
      <c r="C55" s="130">
        <v>35972.47087904004</v>
      </c>
      <c r="D55" s="130">
        <v>29500</v>
      </c>
      <c r="E55" s="130">
        <v>0</v>
      </c>
      <c r="F55" s="130">
        <v>0</v>
      </c>
      <c r="G55" s="130">
        <v>0</v>
      </c>
      <c r="H55" s="33">
        <f t="shared" si="4"/>
        <v>29500</v>
      </c>
      <c r="I55" s="33">
        <f t="shared" si="5"/>
        <v>35972.47087904004</v>
      </c>
      <c r="J55" s="33">
        <f t="shared" si="6"/>
        <v>-6472.47087904004</v>
      </c>
      <c r="R55" s="9"/>
    </row>
    <row r="56" spans="2:18">
      <c r="B56" s="154" t="s">
        <v>269</v>
      </c>
      <c r="C56" s="130">
        <v>37455.669151930138</v>
      </c>
      <c r="D56" s="130">
        <v>57872</v>
      </c>
      <c r="E56" s="130">
        <v>0</v>
      </c>
      <c r="F56" s="130">
        <v>0</v>
      </c>
      <c r="G56" s="130">
        <v>0</v>
      </c>
      <c r="H56" s="33">
        <f t="shared" si="4"/>
        <v>57872</v>
      </c>
      <c r="I56" s="33">
        <f t="shared" si="5"/>
        <v>37455.669151930138</v>
      </c>
      <c r="J56" s="33">
        <f t="shared" si="6"/>
        <v>20416.330848069862</v>
      </c>
      <c r="R56" s="9"/>
    </row>
    <row r="57" spans="2:18">
      <c r="B57" s="154" t="s">
        <v>124</v>
      </c>
      <c r="C57" s="130">
        <v>13667.522533321078</v>
      </c>
      <c r="D57" s="130">
        <v>15335</v>
      </c>
      <c r="E57" s="130">
        <v>0</v>
      </c>
      <c r="F57" s="130">
        <v>0</v>
      </c>
      <c r="G57" s="130">
        <v>0</v>
      </c>
      <c r="H57" s="33">
        <f t="shared" si="4"/>
        <v>15335</v>
      </c>
      <c r="I57" s="33">
        <f t="shared" si="5"/>
        <v>13667.522533321078</v>
      </c>
      <c r="J57" s="33">
        <f t="shared" si="6"/>
        <v>1667.4774666789217</v>
      </c>
      <c r="R57" s="9"/>
    </row>
    <row r="58" spans="2:18">
      <c r="B58" s="154" t="s">
        <v>125</v>
      </c>
      <c r="C58" s="130">
        <v>58774.855594283727</v>
      </c>
      <c r="D58" s="130">
        <v>61707</v>
      </c>
      <c r="E58" s="130">
        <v>0</v>
      </c>
      <c r="F58" s="130">
        <v>0</v>
      </c>
      <c r="G58" s="130">
        <v>0</v>
      </c>
      <c r="H58" s="33">
        <f t="shared" si="4"/>
        <v>61707</v>
      </c>
      <c r="I58" s="33">
        <f t="shared" si="5"/>
        <v>58774.855594283727</v>
      </c>
      <c r="J58" s="33">
        <f t="shared" si="6"/>
        <v>2932.1444057162735</v>
      </c>
      <c r="R58" s="9"/>
    </row>
    <row r="59" spans="2:18">
      <c r="B59" s="154" t="s">
        <v>198</v>
      </c>
      <c r="C59" s="130">
        <v>42311.542253329288</v>
      </c>
      <c r="D59" s="130">
        <v>37155</v>
      </c>
      <c r="E59" s="130">
        <v>0</v>
      </c>
      <c r="F59" s="130">
        <v>0</v>
      </c>
      <c r="G59" s="130">
        <v>0</v>
      </c>
      <c r="H59" s="33">
        <f t="shared" si="4"/>
        <v>37155</v>
      </c>
      <c r="I59" s="33">
        <f t="shared" si="5"/>
        <v>42311.542253329288</v>
      </c>
      <c r="J59" s="33">
        <f t="shared" si="6"/>
        <v>-5156.5422533292876</v>
      </c>
      <c r="R59" s="9"/>
    </row>
    <row r="60" spans="2:18">
      <c r="B60" s="154" t="s">
        <v>301</v>
      </c>
      <c r="C60" s="130">
        <v>138621.75219666012</v>
      </c>
      <c r="D60" s="130">
        <v>191618</v>
      </c>
      <c r="E60" s="130">
        <v>0</v>
      </c>
      <c r="F60" s="130">
        <v>0</v>
      </c>
      <c r="G60" s="130">
        <v>0</v>
      </c>
      <c r="H60" s="33">
        <f t="shared" si="4"/>
        <v>191618</v>
      </c>
      <c r="I60" s="33">
        <f t="shared" si="5"/>
        <v>138621.75219666012</v>
      </c>
      <c r="J60" s="33">
        <f t="shared" si="6"/>
        <v>52996.24780333988</v>
      </c>
      <c r="R60" s="9"/>
    </row>
    <row r="61" spans="2:18">
      <c r="B61" s="154" t="s">
        <v>302</v>
      </c>
      <c r="C61" s="130">
        <v>136538.18797787378</v>
      </c>
      <c r="D61" s="130">
        <v>130323.00000000001</v>
      </c>
      <c r="E61" s="130">
        <v>0</v>
      </c>
      <c r="F61" s="130">
        <v>0</v>
      </c>
      <c r="G61" s="130">
        <v>0</v>
      </c>
      <c r="H61" s="33">
        <f t="shared" si="4"/>
        <v>130323.00000000001</v>
      </c>
      <c r="I61" s="33">
        <f t="shared" si="5"/>
        <v>136538.18797787378</v>
      </c>
      <c r="J61" s="33">
        <f t="shared" si="6"/>
        <v>-6215.1879778737639</v>
      </c>
      <c r="L61" s="32"/>
      <c r="M61" s="32"/>
      <c r="N61" s="32"/>
      <c r="R61" s="9"/>
    </row>
    <row r="62" spans="2:18">
      <c r="B62" s="154" t="s">
        <v>303</v>
      </c>
      <c r="C62" s="130">
        <v>17153.471486504281</v>
      </c>
      <c r="D62" s="130">
        <v>21364</v>
      </c>
      <c r="E62" s="130">
        <v>0</v>
      </c>
      <c r="F62" s="130">
        <v>0</v>
      </c>
      <c r="G62" s="130">
        <v>0</v>
      </c>
      <c r="H62" s="33">
        <f t="shared" si="4"/>
        <v>21364</v>
      </c>
      <c r="I62" s="33">
        <f t="shared" si="5"/>
        <v>17153.471486504281</v>
      </c>
      <c r="J62" s="33">
        <f t="shared" si="6"/>
        <v>4210.5285134957194</v>
      </c>
      <c r="L62" s="32"/>
      <c r="M62" s="32"/>
      <c r="N62" s="32"/>
      <c r="R62" s="9"/>
    </row>
    <row r="63" spans="2:18">
      <c r="B63" s="154" t="s">
        <v>257</v>
      </c>
      <c r="C63" s="130">
        <v>46548.247315622117</v>
      </c>
      <c r="D63" s="130">
        <v>39060</v>
      </c>
      <c r="E63" s="130">
        <v>0</v>
      </c>
      <c r="F63" s="130">
        <v>0</v>
      </c>
      <c r="G63" s="130">
        <v>0</v>
      </c>
      <c r="H63" s="33">
        <f t="shared" si="4"/>
        <v>39060</v>
      </c>
      <c r="I63" s="33">
        <f t="shared" si="5"/>
        <v>46548.247315622117</v>
      </c>
      <c r="J63" s="33">
        <f t="shared" si="6"/>
        <v>-7488.2473156221167</v>
      </c>
      <c r="L63" s="204">
        <v>2012</v>
      </c>
      <c r="M63" s="204"/>
      <c r="N63" s="204"/>
      <c r="O63" s="204"/>
      <c r="P63" s="204"/>
      <c r="Q63" s="204"/>
      <c r="R63" s="205"/>
    </row>
    <row r="64" spans="2:18">
      <c r="B64" s="154" t="s">
        <v>258</v>
      </c>
      <c r="C64" s="130">
        <v>256607.592606369</v>
      </c>
      <c r="D64" s="130">
        <v>160462</v>
      </c>
      <c r="E64" s="130">
        <v>0</v>
      </c>
      <c r="F64" s="130">
        <v>0</v>
      </c>
      <c r="G64" s="130">
        <v>0</v>
      </c>
      <c r="H64" s="33">
        <f t="shared" si="4"/>
        <v>160462</v>
      </c>
      <c r="I64" s="33">
        <f t="shared" si="5"/>
        <v>256607.592606369</v>
      </c>
      <c r="J64" s="33">
        <f t="shared" si="6"/>
        <v>-96145.592606368999</v>
      </c>
      <c r="L64" s="204" t="s">
        <v>423</v>
      </c>
      <c r="M64" s="204"/>
      <c r="N64" s="204"/>
      <c r="O64" s="204"/>
      <c r="P64" s="204"/>
      <c r="Q64" s="204"/>
      <c r="R64" s="205"/>
    </row>
    <row r="65" spans="1:18">
      <c r="B65" s="154" t="s">
        <v>211</v>
      </c>
      <c r="C65" s="130">
        <v>21097.27945912314</v>
      </c>
      <c r="D65" s="130">
        <v>26919</v>
      </c>
      <c r="E65" s="130">
        <v>0</v>
      </c>
      <c r="F65" s="130">
        <v>0</v>
      </c>
      <c r="G65" s="130">
        <v>0</v>
      </c>
      <c r="H65" s="33">
        <f t="shared" si="4"/>
        <v>26919</v>
      </c>
      <c r="I65" s="33">
        <f t="shared" si="5"/>
        <v>21097.27945912314</v>
      </c>
      <c r="J65" s="33">
        <f t="shared" si="6"/>
        <v>5821.7205408768605</v>
      </c>
      <c r="L65" s="204"/>
      <c r="M65" s="204"/>
      <c r="N65" s="204"/>
      <c r="O65" s="204"/>
      <c r="P65" s="204"/>
      <c r="Q65" s="204"/>
      <c r="R65" s="205"/>
    </row>
    <row r="66" spans="1:18">
      <c r="B66" s="154" t="s">
        <v>212</v>
      </c>
      <c r="C66" s="130">
        <v>0</v>
      </c>
      <c r="D66" s="130">
        <v>9272</v>
      </c>
      <c r="E66" s="130">
        <v>10157.575626759373</v>
      </c>
      <c r="F66" s="133">
        <v>0</v>
      </c>
      <c r="G66" s="130">
        <v>0</v>
      </c>
      <c r="H66" s="33">
        <f t="shared" si="4"/>
        <v>9272</v>
      </c>
      <c r="I66" s="33">
        <f t="shared" si="5"/>
        <v>10157.575626759373</v>
      </c>
      <c r="J66" s="33">
        <f t="shared" si="6"/>
        <v>-885.57562675937334</v>
      </c>
      <c r="L66" s="204" t="s">
        <v>102</v>
      </c>
      <c r="M66" s="205">
        <v>2900</v>
      </c>
      <c r="N66" s="204"/>
      <c r="O66" s="204" t="s">
        <v>385</v>
      </c>
      <c r="P66" s="204"/>
      <c r="Q66" s="204"/>
      <c r="R66" s="205"/>
    </row>
    <row r="67" spans="1:18">
      <c r="B67" s="154" t="s">
        <v>108</v>
      </c>
      <c r="C67" s="130">
        <v>0</v>
      </c>
      <c r="D67" s="130">
        <v>46654</v>
      </c>
      <c r="E67" s="130">
        <v>28099.02280613306</v>
      </c>
      <c r="F67" s="133">
        <v>0</v>
      </c>
      <c r="G67" s="130">
        <v>0</v>
      </c>
      <c r="H67" s="33">
        <f t="shared" si="4"/>
        <v>46654</v>
      </c>
      <c r="I67" s="33">
        <f t="shared" si="5"/>
        <v>28099.02280613306</v>
      </c>
      <c r="J67" s="33">
        <f t="shared" si="6"/>
        <v>18554.97719386694</v>
      </c>
      <c r="L67" s="204" t="s">
        <v>101</v>
      </c>
      <c r="M67" s="205">
        <v>1000</v>
      </c>
      <c r="N67" s="204"/>
      <c r="O67" s="204" t="s">
        <v>229</v>
      </c>
      <c r="P67" s="204"/>
      <c r="Q67" s="204"/>
      <c r="R67" s="205"/>
    </row>
    <row r="68" spans="1:18">
      <c r="B68" s="46" t="s">
        <v>67</v>
      </c>
      <c r="C68" s="156">
        <v>4647.7872409147985</v>
      </c>
      <c r="D68" s="156">
        <v>8313</v>
      </c>
      <c r="E68" s="156">
        <v>0</v>
      </c>
      <c r="F68" s="165">
        <v>0</v>
      </c>
      <c r="G68" s="156">
        <v>0</v>
      </c>
      <c r="H68" s="144">
        <f t="shared" si="4"/>
        <v>8313</v>
      </c>
      <c r="I68" s="144">
        <f t="shared" si="5"/>
        <v>4647.7872409147985</v>
      </c>
      <c r="J68" s="144">
        <f t="shared" si="6"/>
        <v>3665.2127590852015</v>
      </c>
      <c r="L68" s="204"/>
      <c r="M68" s="205">
        <f>+SUM(M66:M67)</f>
        <v>3900</v>
      </c>
      <c r="N68" s="204"/>
      <c r="O68" s="204" t="s">
        <v>93</v>
      </c>
      <c r="P68" s="204"/>
      <c r="Q68" s="204"/>
      <c r="R68" s="205"/>
    </row>
    <row r="69" spans="1:18">
      <c r="B69" s="46" t="s">
        <v>215</v>
      </c>
      <c r="C69" s="156">
        <v>0</v>
      </c>
      <c r="D69" s="156">
        <v>0</v>
      </c>
      <c r="E69" s="156">
        <v>0</v>
      </c>
      <c r="F69" s="156">
        <v>2657.6563855801464</v>
      </c>
      <c r="G69" s="156">
        <v>2773</v>
      </c>
      <c r="H69" s="166">
        <f t="shared" si="4"/>
        <v>2773</v>
      </c>
      <c r="I69" s="144">
        <f t="shared" si="5"/>
        <v>2657.6563855801464</v>
      </c>
      <c r="J69" s="144">
        <f t="shared" si="6"/>
        <v>115.34361441985357</v>
      </c>
      <c r="L69" s="33"/>
      <c r="M69" s="32"/>
      <c r="N69" s="32"/>
      <c r="R69" s="9"/>
    </row>
    <row r="70" spans="1:18" s="2" customFormat="1" ht="14.25" thickBot="1">
      <c r="B70" s="167" t="s">
        <v>209</v>
      </c>
      <c r="C70" s="168">
        <v>1000555.0000000001</v>
      </c>
      <c r="D70" s="168">
        <v>1056481</v>
      </c>
      <c r="E70" s="168">
        <v>38256.598432892431</v>
      </c>
      <c r="F70" s="168">
        <v>2657.6563855801464</v>
      </c>
      <c r="G70" s="168">
        <v>2773</v>
      </c>
      <c r="H70" s="169">
        <f t="shared" ref="H70:J70" si="7">SUM(H52:H69)</f>
        <v>1059254</v>
      </c>
      <c r="I70" s="169">
        <f t="shared" si="7"/>
        <v>1041469.2548184727</v>
      </c>
      <c r="J70" s="169">
        <f t="shared" si="7"/>
        <v>17784.745181527371</v>
      </c>
      <c r="Q70" s="1"/>
      <c r="R70" s="117"/>
    </row>
    <row r="71" spans="1:18">
      <c r="B71" s="154" t="s">
        <v>16</v>
      </c>
      <c r="J71" s="9"/>
      <c r="K71" s="9"/>
    </row>
    <row r="72" spans="1:18">
      <c r="H72" s="13"/>
    </row>
    <row r="73" spans="1:18">
      <c r="H73" s="154" t="s">
        <v>474</v>
      </c>
    </row>
    <row r="74" spans="1:18">
      <c r="A74" s="44" t="s">
        <v>24</v>
      </c>
    </row>
    <row r="75" spans="1:18">
      <c r="B75" s="154" t="s">
        <v>36</v>
      </c>
      <c r="C75" s="13"/>
      <c r="E75" s="13"/>
      <c r="F75" s="13"/>
      <c r="G75" s="13"/>
      <c r="M75" s="13"/>
      <c r="N75" s="13"/>
    </row>
    <row r="76" spans="1:18">
      <c r="B76" s="154" t="s">
        <v>805</v>
      </c>
      <c r="C76" s="13"/>
      <c r="E76" s="13"/>
      <c r="F76" s="13"/>
      <c r="G76" s="13"/>
      <c r="M76" s="13"/>
      <c r="N76" s="13"/>
    </row>
    <row r="77" spans="1:18">
      <c r="C77" s="13"/>
      <c r="D77" s="32"/>
      <c r="F77" s="13"/>
      <c r="G77" s="13"/>
      <c r="M77" s="13"/>
      <c r="N77" s="13"/>
    </row>
    <row r="78" spans="1:18" ht="13.5" thickBot="1">
      <c r="B78" s="170"/>
      <c r="C78" s="170"/>
      <c r="D78" s="412" t="s">
        <v>670</v>
      </c>
      <c r="E78" s="13"/>
      <c r="F78" s="13"/>
      <c r="G78" s="13"/>
      <c r="M78" s="13"/>
      <c r="N78" s="13"/>
    </row>
    <row r="79" spans="1:18">
      <c r="B79" s="154" t="s">
        <v>25</v>
      </c>
      <c r="D79" s="9">
        <f>+C70</f>
        <v>1000555.0000000001</v>
      </c>
      <c r="E79" s="154" t="s">
        <v>420</v>
      </c>
      <c r="F79" s="13"/>
      <c r="G79" s="13"/>
      <c r="M79" s="13"/>
      <c r="N79" s="13"/>
    </row>
    <row r="80" spans="1:18">
      <c r="B80" s="154" t="s">
        <v>26</v>
      </c>
      <c r="D80" s="9">
        <f>+E70</f>
        <v>38256.598432892431</v>
      </c>
      <c r="E80" s="154" t="s">
        <v>421</v>
      </c>
      <c r="F80" s="13"/>
      <c r="G80" s="13"/>
      <c r="M80" s="13"/>
      <c r="N80" s="13"/>
    </row>
    <row r="81" spans="1:14">
      <c r="B81" s="154" t="s">
        <v>215</v>
      </c>
      <c r="C81" s="13"/>
      <c r="D81" s="9">
        <f>+F69</f>
        <v>2657.6563855801464</v>
      </c>
      <c r="E81" s="154" t="s">
        <v>422</v>
      </c>
      <c r="F81" s="13"/>
      <c r="G81" s="13"/>
      <c r="M81" s="13"/>
      <c r="N81" s="13"/>
    </row>
    <row r="82" spans="1:14" ht="13.5" thickBot="1">
      <c r="B82" s="172" t="s">
        <v>399</v>
      </c>
      <c r="C82" s="170"/>
      <c r="D82" s="150">
        <f>D79+D80+D81</f>
        <v>1041469.2548184728</v>
      </c>
      <c r="E82" s="13"/>
      <c r="F82" s="13"/>
      <c r="G82" s="13"/>
      <c r="M82" s="13"/>
      <c r="N82" s="13"/>
    </row>
    <row r="83" spans="1:14">
      <c r="B83" s="13"/>
      <c r="C83" s="13"/>
      <c r="D83" s="13"/>
      <c r="E83" s="13"/>
      <c r="F83" s="13"/>
      <c r="G83" s="13"/>
      <c r="M83" s="13"/>
      <c r="N83" s="13"/>
    </row>
    <row r="85" spans="1:14">
      <c r="A85" s="44" t="s">
        <v>35</v>
      </c>
    </row>
    <row r="86" spans="1:14">
      <c r="B86" s="154" t="s">
        <v>379</v>
      </c>
    </row>
    <row r="87" spans="1:14">
      <c r="B87" s="154" t="s">
        <v>806</v>
      </c>
    </row>
    <row r="88" spans="1:14">
      <c r="D88" s="154" t="s">
        <v>847</v>
      </c>
    </row>
    <row r="89" spans="1:14">
      <c r="D89" s="111" t="s">
        <v>489</v>
      </c>
      <c r="E89" s="111" t="s">
        <v>490</v>
      </c>
      <c r="F89" s="111" t="s">
        <v>491</v>
      </c>
      <c r="G89" s="154" t="s">
        <v>295</v>
      </c>
    </row>
    <row r="90" spans="1:14" ht="13.5" thickBot="1">
      <c r="B90" s="162"/>
      <c r="C90" s="163" t="s">
        <v>371</v>
      </c>
      <c r="D90" s="394" t="s">
        <v>372</v>
      </c>
      <c r="E90" s="394" t="s">
        <v>373</v>
      </c>
      <c r="F90" s="394" t="s">
        <v>374</v>
      </c>
      <c r="G90" s="173" t="s">
        <v>372</v>
      </c>
      <c r="H90" s="173" t="s">
        <v>373</v>
      </c>
      <c r="I90" s="173" t="s">
        <v>374</v>
      </c>
    </row>
    <row r="91" spans="1:14">
      <c r="B91" s="154" t="s">
        <v>265</v>
      </c>
      <c r="C91" s="33">
        <f t="shared" ref="C91:C108" si="8">I52</f>
        <v>142874.33982069624</v>
      </c>
      <c r="D91" s="129">
        <v>0.95311506950838565</v>
      </c>
      <c r="E91" s="129">
        <v>1.7951908826808877E-2</v>
      </c>
      <c r="F91" s="129">
        <v>2.893302166480545E-2</v>
      </c>
      <c r="G91" s="33">
        <f>$C91*D91</f>
        <v>136175.68632916763</v>
      </c>
      <c r="H91" s="33">
        <f>$C91*E91</f>
        <v>2564.8671221516479</v>
      </c>
      <c r="I91" s="33">
        <f>$C91*F91</f>
        <v>4133.7863693769805</v>
      </c>
    </row>
    <row r="92" spans="1:14">
      <c r="B92" s="154" t="s">
        <v>266</v>
      </c>
      <c r="C92" s="33">
        <f t="shared" si="8"/>
        <v>27991.851362200523</v>
      </c>
      <c r="D92" s="129">
        <v>0.96261103082156796</v>
      </c>
      <c r="E92" s="129">
        <v>3.1430128942241814E-2</v>
      </c>
      <c r="F92" s="129">
        <v>5.9588402361901577E-3</v>
      </c>
      <c r="G92" s="33">
        <f t="shared" ref="G92:G107" si="9">$C92*D92</f>
        <v>26945.264894371958</v>
      </c>
      <c r="H92" s="33">
        <f t="shared" ref="H92:H106" si="10">$C92*E92</f>
        <v>879.78749764602958</v>
      </c>
      <c r="I92" s="33">
        <f t="shared" ref="I92:I108" si="11">$C92*F92</f>
        <v>166.79897018253476</v>
      </c>
    </row>
    <row r="93" spans="1:14">
      <c r="B93" s="154" t="s">
        <v>267</v>
      </c>
      <c r="C93" s="33">
        <f t="shared" si="8"/>
        <v>20292.430122131798</v>
      </c>
      <c r="D93" s="129">
        <v>0.96762682178618364</v>
      </c>
      <c r="E93" s="129">
        <v>2.4108419234290544E-2</v>
      </c>
      <c r="F93" s="129">
        <v>8.264758979525888E-3</v>
      </c>
      <c r="G93" s="33">
        <f t="shared" si="9"/>
        <v>19635.499665396612</v>
      </c>
      <c r="H93" s="33">
        <f t="shared" si="10"/>
        <v>489.21841266689904</v>
      </c>
      <c r="I93" s="33">
        <f t="shared" si="11"/>
        <v>167.7120440682904</v>
      </c>
    </row>
    <row r="94" spans="1:14">
      <c r="B94" s="154" t="s">
        <v>268</v>
      </c>
      <c r="C94" s="33">
        <f t="shared" si="8"/>
        <v>35972.47087904004</v>
      </c>
      <c r="D94" s="129">
        <v>0.79074864761689245</v>
      </c>
      <c r="E94" s="129">
        <v>2.0305833225534059E-2</v>
      </c>
      <c r="F94" s="129">
        <v>0.18894551915757349</v>
      </c>
      <c r="G94" s="33">
        <f t="shared" si="9"/>
        <v>28445.182699038956</v>
      </c>
      <c r="H94" s="33">
        <f t="shared" si="10"/>
        <v>730.45099438016757</v>
      </c>
      <c r="I94" s="33">
        <f t="shared" si="11"/>
        <v>6796.8371856209142</v>
      </c>
    </row>
    <row r="95" spans="1:14">
      <c r="B95" s="154" t="s">
        <v>269</v>
      </c>
      <c r="C95" s="33">
        <f t="shared" si="8"/>
        <v>37455.669151930138</v>
      </c>
      <c r="D95" s="129">
        <v>0.86096101805112235</v>
      </c>
      <c r="E95" s="129">
        <v>1.0942347742683071E-2</v>
      </c>
      <c r="F95" s="129">
        <v>0.12809663420619458</v>
      </c>
      <c r="G95" s="33">
        <f t="shared" si="9"/>
        <v>32247.871044831791</v>
      </c>
      <c r="H95" s="33">
        <f t="shared" si="10"/>
        <v>409.85295679530668</v>
      </c>
      <c r="I95" s="33">
        <f t="shared" si="11"/>
        <v>4797.9451503030414</v>
      </c>
    </row>
    <row r="96" spans="1:14">
      <c r="B96" s="154" t="s">
        <v>124</v>
      </c>
      <c r="C96" s="33">
        <f t="shared" si="8"/>
        <v>13667.522533321078</v>
      </c>
      <c r="D96" s="129">
        <v>0.93037508230136312</v>
      </c>
      <c r="E96" s="129">
        <v>5.425891888005592E-2</v>
      </c>
      <c r="F96" s="129">
        <v>1.5365998818581039E-2</v>
      </c>
      <c r="G96" s="33">
        <f t="shared" si="9"/>
        <v>12715.922401794332</v>
      </c>
      <c r="H96" s="33">
        <f t="shared" si="10"/>
        <v>741.58499642680476</v>
      </c>
      <c r="I96" s="33">
        <f t="shared" si="11"/>
        <v>210.0151350999414</v>
      </c>
    </row>
    <row r="97" spans="1:9">
      <c r="B97" s="154" t="s">
        <v>125</v>
      </c>
      <c r="C97" s="33">
        <f t="shared" si="8"/>
        <v>58774.855594283727</v>
      </c>
      <c r="D97" s="129">
        <v>0.9370546554857625</v>
      </c>
      <c r="E97" s="129">
        <v>5.464784609183572E-2</v>
      </c>
      <c r="F97" s="129">
        <v>8.2974984224016956E-3</v>
      </c>
      <c r="G97" s="33">
        <f t="shared" si="9"/>
        <v>55075.252060126979</v>
      </c>
      <c r="H97" s="33">
        <f t="shared" si="10"/>
        <v>3211.9192625862865</v>
      </c>
      <c r="I97" s="33">
        <f t="shared" si="11"/>
        <v>487.6842715704567</v>
      </c>
    </row>
    <row r="98" spans="1:9">
      <c r="B98" s="154" t="s">
        <v>198</v>
      </c>
      <c r="C98" s="33">
        <f t="shared" si="8"/>
        <v>42311.542253329288</v>
      </c>
      <c r="D98" s="129">
        <v>0.95272026609491778</v>
      </c>
      <c r="E98" s="129">
        <v>4.421529056396642E-2</v>
      </c>
      <c r="F98" s="129">
        <v>3.0644433411157446E-3</v>
      </c>
      <c r="G98" s="33">
        <f t="shared" si="9"/>
        <v>40311.063794478236</v>
      </c>
      <c r="H98" s="33">
        <f t="shared" si="10"/>
        <v>1870.817134940497</v>
      </c>
      <c r="I98" s="33">
        <f t="shared" si="11"/>
        <v>129.6613239105524</v>
      </c>
    </row>
    <row r="99" spans="1:9">
      <c r="B99" s="154" t="s">
        <v>301</v>
      </c>
      <c r="C99" s="33">
        <f t="shared" si="8"/>
        <v>138621.75219666012</v>
      </c>
      <c r="D99" s="129">
        <v>0.94744632986327237</v>
      </c>
      <c r="E99" s="129">
        <v>8.0011873063061088E-3</v>
      </c>
      <c r="F99" s="129">
        <v>4.4552482830421507E-2</v>
      </c>
      <c r="G99" s="33">
        <f t="shared" si="9"/>
        <v>131336.67035794165</v>
      </c>
      <c r="H99" s="33">
        <f t="shared" si="10"/>
        <v>1109.138604053828</v>
      </c>
      <c r="I99" s="33">
        <f t="shared" si="11"/>
        <v>6175.9432346646445</v>
      </c>
    </row>
    <row r="100" spans="1:9">
      <c r="B100" s="154" t="s">
        <v>302</v>
      </c>
      <c r="C100" s="33">
        <f t="shared" si="8"/>
        <v>136538.18797787378</v>
      </c>
      <c r="D100" s="129">
        <v>0.9377616988380264</v>
      </c>
      <c r="E100" s="129">
        <v>2.621959996759448E-2</v>
      </c>
      <c r="F100" s="129">
        <v>3.6018701194379193E-2</v>
      </c>
      <c r="G100" s="33">
        <f t="shared" si="9"/>
        <v>128040.28311439671</v>
      </c>
      <c r="H100" s="33">
        <f t="shared" si="10"/>
        <v>3579.9766690800684</v>
      </c>
      <c r="I100" s="33">
        <f t="shared" si="11"/>
        <v>4917.9281943970127</v>
      </c>
    </row>
    <row r="101" spans="1:9">
      <c r="B101" s="154" t="s">
        <v>303</v>
      </c>
      <c r="C101" s="33">
        <f t="shared" si="8"/>
        <v>17153.471486504281</v>
      </c>
      <c r="D101" s="129">
        <v>0.96553498848316965</v>
      </c>
      <c r="E101" s="129">
        <v>3.1233330845715515E-2</v>
      </c>
      <c r="F101" s="129">
        <v>3.2316806711147057E-3</v>
      </c>
      <c r="G101" s="33">
        <f t="shared" si="9"/>
        <v>16562.276894168288</v>
      </c>
      <c r="H101" s="33">
        <f t="shared" si="10"/>
        <v>535.76005009053574</v>
      </c>
      <c r="I101" s="33">
        <f t="shared" si="11"/>
        <v>55.434542245453123</v>
      </c>
    </row>
    <row r="102" spans="1:9">
      <c r="B102" s="154" t="s">
        <v>257</v>
      </c>
      <c r="C102" s="33">
        <f t="shared" si="8"/>
        <v>46548.247315622117</v>
      </c>
      <c r="D102" s="129">
        <v>0.97076385375397523</v>
      </c>
      <c r="E102" s="129">
        <v>2.0151637814782058E-2</v>
      </c>
      <c r="F102" s="129">
        <v>9.0845084312426456E-3</v>
      </c>
      <c r="G102" s="33">
        <f t="shared" si="9"/>
        <v>45187.355949606455</v>
      </c>
      <c r="H102" s="33">
        <f t="shared" si="10"/>
        <v>938.02342081731808</v>
      </c>
      <c r="I102" s="33">
        <f t="shared" si="11"/>
        <v>422.86794519833694</v>
      </c>
    </row>
    <row r="103" spans="1:9">
      <c r="B103" s="154" t="s">
        <v>258</v>
      </c>
      <c r="C103" s="33">
        <f t="shared" si="8"/>
        <v>256607.592606369</v>
      </c>
      <c r="D103" s="129">
        <v>0.97489047146156405</v>
      </c>
      <c r="E103" s="129">
        <v>1.0692401121656146E-2</v>
      </c>
      <c r="F103" s="129">
        <v>1.4417127416779654E-2</v>
      </c>
      <c r="G103" s="33">
        <f t="shared" si="9"/>
        <v>250164.29693664002</v>
      </c>
      <c r="H103" s="33">
        <f t="shared" si="10"/>
        <v>2743.7513110098234</v>
      </c>
      <c r="I103" s="33">
        <f t="shared" si="11"/>
        <v>3699.5443587191066</v>
      </c>
    </row>
    <row r="104" spans="1:9">
      <c r="B104" s="154" t="s">
        <v>211</v>
      </c>
      <c r="C104" s="33">
        <f t="shared" si="8"/>
        <v>21097.27945912314</v>
      </c>
      <c r="D104" s="129">
        <v>0.96209490131839281</v>
      </c>
      <c r="E104" s="129">
        <v>1.9181450715106088E-2</v>
      </c>
      <c r="F104" s="129">
        <v>1.8723647966501111E-2</v>
      </c>
      <c r="G104" s="33">
        <f t="shared" si="9"/>
        <v>20297.584999311632</v>
      </c>
      <c r="H104" s="33">
        <f t="shared" si="10"/>
        <v>404.67642616799054</v>
      </c>
      <c r="I104" s="33">
        <f t="shared" si="11"/>
        <v>395.01803364351662</v>
      </c>
    </row>
    <row r="105" spans="1:9">
      <c r="B105" s="154" t="s">
        <v>212</v>
      </c>
      <c r="C105" s="33">
        <f t="shared" si="8"/>
        <v>10157.575626759373</v>
      </c>
      <c r="D105" s="129">
        <v>0.975151679258496</v>
      </c>
      <c r="E105" s="129">
        <v>1.8041507968414559E-2</v>
      </c>
      <c r="F105" s="129">
        <v>6.8068127730895123E-3</v>
      </c>
      <c r="G105" s="33">
        <f t="shared" si="9"/>
        <v>9905.1769296295734</v>
      </c>
      <c r="H105" s="33">
        <f t="shared" si="10"/>
        <v>183.25798160995274</v>
      </c>
      <c r="I105" s="33">
        <f t="shared" si="11"/>
        <v>69.140715519848413</v>
      </c>
    </row>
    <row r="106" spans="1:9" ht="14.1" customHeight="1">
      <c r="B106" s="46" t="s">
        <v>108</v>
      </c>
      <c r="C106" s="144">
        <f t="shared" si="8"/>
        <v>28099.02280613306</v>
      </c>
      <c r="D106" s="174">
        <v>0.97849060754383343</v>
      </c>
      <c r="E106" s="174">
        <v>1.1875602106733045E-2</v>
      </c>
      <c r="F106" s="174">
        <v>9.6337903494336224E-3</v>
      </c>
      <c r="G106" s="144">
        <f t="shared" si="9"/>
        <v>27494.629896961171</v>
      </c>
      <c r="H106" s="144">
        <f t="shared" si="10"/>
        <v>333.69281443365367</v>
      </c>
      <c r="I106" s="144">
        <f t="shared" si="11"/>
        <v>270.70009473823995</v>
      </c>
    </row>
    <row r="107" spans="1:9" ht="14.1" customHeight="1">
      <c r="B107" s="46" t="s">
        <v>67</v>
      </c>
      <c r="C107" s="144">
        <f t="shared" si="8"/>
        <v>4647.7872409147985</v>
      </c>
      <c r="D107" s="174">
        <v>0.95621462664172552</v>
      </c>
      <c r="E107" s="174">
        <v>3.9018847080415572E-2</v>
      </c>
      <c r="F107" s="174">
        <v>4.7665262778588862E-3</v>
      </c>
      <c r="G107" s="144">
        <f t="shared" si="9"/>
        <v>4444.2821412815192</v>
      </c>
      <c r="H107" s="144">
        <f>$C107*E107</f>
        <v>181.35129961556115</v>
      </c>
      <c r="I107" s="144">
        <f t="shared" si="11"/>
        <v>22.153800017717636</v>
      </c>
    </row>
    <row r="108" spans="1:9">
      <c r="B108" s="46" t="s">
        <v>215</v>
      </c>
      <c r="C108" s="144">
        <f t="shared" si="8"/>
        <v>2657.6563855801464</v>
      </c>
      <c r="D108" s="174">
        <v>0.98704192767096355</v>
      </c>
      <c r="E108" s="174">
        <v>1.2958072329036492E-2</v>
      </c>
      <c r="F108" s="174">
        <v>0</v>
      </c>
      <c r="G108" s="144">
        <f>$C108*D108</f>
        <v>2623.2182819100735</v>
      </c>
      <c r="H108" s="144">
        <f>$C108*E108</f>
        <v>34.438103670073232</v>
      </c>
      <c r="I108" s="144">
        <f t="shared" si="11"/>
        <v>0</v>
      </c>
    </row>
    <row r="109" spans="1:9" ht="13.5" thickBot="1">
      <c r="B109" s="147" t="s">
        <v>209</v>
      </c>
      <c r="C109" s="148">
        <f>SUM(C91:C108)</f>
        <v>1041469.2548184727</v>
      </c>
      <c r="D109" s="175">
        <v>0.94665333909647809</v>
      </c>
      <c r="E109" s="175">
        <v>2.0465628241844686E-2</v>
      </c>
      <c r="F109" s="175">
        <v>3.2881032661677238E-2</v>
      </c>
      <c r="G109" s="148">
        <f>SUM(G91:G108)</f>
        <v>987607.51839105366</v>
      </c>
      <c r="H109" s="148">
        <f>SUM(H91:H108)</f>
        <v>20942.565058142438</v>
      </c>
      <c r="I109" s="148">
        <f>SUM(I91:I108)</f>
        <v>32919.171369276584</v>
      </c>
    </row>
    <row r="112" spans="1:9" ht="14.1" customHeight="1">
      <c r="A112" s="44" t="s">
        <v>112</v>
      </c>
    </row>
    <row r="113" spans="2:8">
      <c r="B113" s="154" t="s">
        <v>384</v>
      </c>
    </row>
    <row r="114" spans="2:8">
      <c r="B114" s="154" t="s">
        <v>807</v>
      </c>
    </row>
    <row r="118" spans="2:8">
      <c r="B118" s="46"/>
      <c r="C118" s="46"/>
      <c r="D118" s="46"/>
      <c r="E118" s="46"/>
      <c r="F118" s="111" t="s">
        <v>492</v>
      </c>
      <c r="G118" s="46"/>
      <c r="H118" s="46"/>
    </row>
    <row r="119" spans="2:8" s="30" customFormat="1" ht="26.25" thickBot="1">
      <c r="B119" s="162"/>
      <c r="C119" s="176" t="s">
        <v>380</v>
      </c>
      <c r="D119" s="164" t="s">
        <v>386</v>
      </c>
      <c r="E119" s="176" t="s">
        <v>381</v>
      </c>
      <c r="F119" s="380" t="s">
        <v>375</v>
      </c>
      <c r="G119" s="176" t="s">
        <v>382</v>
      </c>
      <c r="H119" s="446" t="s">
        <v>383</v>
      </c>
    </row>
    <row r="120" spans="2:8">
      <c r="B120" s="154" t="s">
        <v>265</v>
      </c>
      <c r="C120" s="33">
        <f t="shared" ref="C120:C137" si="12">G91</f>
        <v>136175.68632916763</v>
      </c>
      <c r="D120" s="78">
        <f t="shared" ref="D120:D137" si="13">C23/C$41</f>
        <v>0.17989419065795978</v>
      </c>
      <c r="E120" s="33">
        <f>D120*E$140</f>
        <v>5921.9676906066925</v>
      </c>
      <c r="F120" s="129">
        <v>6.0460463689437971E-2</v>
      </c>
      <c r="G120" s="33">
        <f>F120*G$140</f>
        <v>1266.1971942615132</v>
      </c>
      <c r="H120" s="33">
        <f>C120+E120+G120</f>
        <v>143363.85121403582</v>
      </c>
    </row>
    <row r="121" spans="2:8">
      <c r="B121" s="154" t="s">
        <v>266</v>
      </c>
      <c r="C121" s="33">
        <f t="shared" si="12"/>
        <v>26945.264894371958</v>
      </c>
      <c r="D121" s="78">
        <f t="shared" si="13"/>
        <v>2.8301424466728526E-2</v>
      </c>
      <c r="E121" s="33">
        <f t="shared" ref="E121:E137" si="14">D121*E$140</f>
        <v>931.65944201487355</v>
      </c>
      <c r="F121" s="129">
        <v>3.2903672266201917E-2</v>
      </c>
      <c r="G121" s="33">
        <f t="shared" ref="G121:G137" si="15">F121*G$140</f>
        <v>689.0872970867307</v>
      </c>
      <c r="H121" s="33">
        <f t="shared" ref="H121:H136" si="16">C121+E121+G121</f>
        <v>28566.011633473561</v>
      </c>
    </row>
    <row r="122" spans="2:8">
      <c r="B122" s="154" t="s">
        <v>267</v>
      </c>
      <c r="C122" s="33">
        <f t="shared" si="12"/>
        <v>19635.499665396612</v>
      </c>
      <c r="D122" s="78">
        <f t="shared" si="13"/>
        <v>2.262400174363445E-2</v>
      </c>
      <c r="E122" s="33">
        <f t="shared" si="14"/>
        <v>744.76339045751467</v>
      </c>
      <c r="F122" s="129">
        <v>2.6815662648911491E-2</v>
      </c>
      <c r="G122" s="33">
        <f t="shared" si="15"/>
        <v>561.58875960202909</v>
      </c>
      <c r="H122" s="33">
        <f t="shared" si="16"/>
        <v>20941.851815456157</v>
      </c>
    </row>
    <row r="123" spans="2:8">
      <c r="B123" s="154" t="s">
        <v>268</v>
      </c>
      <c r="C123" s="33">
        <f t="shared" si="12"/>
        <v>28445.182699038956</v>
      </c>
      <c r="D123" s="78">
        <f t="shared" si="13"/>
        <v>2.3640493687275166E-2</v>
      </c>
      <c r="E123" s="33">
        <f t="shared" si="14"/>
        <v>778.22546294571248</v>
      </c>
      <c r="F123" s="129">
        <v>1.6822736910367883E-2</v>
      </c>
      <c r="G123" s="33">
        <f t="shared" si="15"/>
        <v>352.3112622013935</v>
      </c>
      <c r="H123" s="33">
        <f t="shared" si="16"/>
        <v>29575.719424186063</v>
      </c>
    </row>
    <row r="124" spans="2:8">
      <c r="B124" s="154" t="s">
        <v>269</v>
      </c>
      <c r="C124" s="33">
        <f t="shared" si="12"/>
        <v>32247.871044831791</v>
      </c>
      <c r="D124" s="78">
        <f t="shared" si="13"/>
        <v>4.5024770566849191E-2</v>
      </c>
      <c r="E124" s="33">
        <f t="shared" si="14"/>
        <v>1482.178138152469</v>
      </c>
      <c r="F124" s="129">
        <v>1.8130194847008996E-2</v>
      </c>
      <c r="G124" s="33">
        <f t="shared" si="15"/>
        <v>379.69278510028471</v>
      </c>
      <c r="H124" s="33">
        <f t="shared" si="16"/>
        <v>34109.741968084541</v>
      </c>
    </row>
    <row r="125" spans="2:8">
      <c r="B125" s="154" t="s">
        <v>124</v>
      </c>
      <c r="C125" s="33">
        <f t="shared" si="12"/>
        <v>12715.922401794332</v>
      </c>
      <c r="D125" s="78">
        <f t="shared" si="13"/>
        <v>1.2568402088391136E-2</v>
      </c>
      <c r="E125" s="33">
        <f t="shared" si="14"/>
        <v>413.74138218572153</v>
      </c>
      <c r="F125" s="129">
        <v>1.2478844398070387E-2</v>
      </c>
      <c r="G125" s="33">
        <f t="shared" si="15"/>
        <v>261.33901065702537</v>
      </c>
      <c r="H125" s="33">
        <f t="shared" si="16"/>
        <v>13391.002794637079</v>
      </c>
    </row>
    <row r="126" spans="2:8">
      <c r="B126" s="154" t="s">
        <v>125</v>
      </c>
      <c r="C126" s="33">
        <f t="shared" si="12"/>
        <v>55075.252060126979</v>
      </c>
      <c r="D126" s="78">
        <f t="shared" si="13"/>
        <v>5.3180615133735835E-2</v>
      </c>
      <c r="E126" s="33">
        <f t="shared" si="14"/>
        <v>1750.6617831109938</v>
      </c>
      <c r="F126" s="129">
        <v>5.3558666200736467E-2</v>
      </c>
      <c r="G126" s="33">
        <f t="shared" si="15"/>
        <v>1121.6558513362579</v>
      </c>
      <c r="H126" s="33">
        <f t="shared" si="16"/>
        <v>57947.569694574224</v>
      </c>
    </row>
    <row r="127" spans="2:8">
      <c r="B127" s="154" t="s">
        <v>198</v>
      </c>
      <c r="C127" s="33">
        <f t="shared" si="12"/>
        <v>40311.063794478236</v>
      </c>
      <c r="D127" s="78">
        <f t="shared" si="13"/>
        <v>4.4303977388771863E-2</v>
      </c>
      <c r="E127" s="33">
        <f t="shared" si="14"/>
        <v>1458.4502240015358</v>
      </c>
      <c r="F127" s="129">
        <v>3.6743135039578177E-2</v>
      </c>
      <c r="G127" s="33">
        <f t="shared" si="15"/>
        <v>769.49549600647902</v>
      </c>
      <c r="H127" s="33">
        <f t="shared" si="16"/>
        <v>42539.00951448625</v>
      </c>
    </row>
    <row r="128" spans="2:8">
      <c r="B128" s="154" t="s">
        <v>301</v>
      </c>
      <c r="C128" s="33">
        <f t="shared" si="12"/>
        <v>131336.67035794165</v>
      </c>
      <c r="D128" s="78">
        <f t="shared" si="13"/>
        <v>0.16089611512510055</v>
      </c>
      <c r="E128" s="33">
        <f t="shared" si="14"/>
        <v>5296.5667864540392</v>
      </c>
      <c r="F128" s="129">
        <v>0.11253517189836452</v>
      </c>
      <c r="G128" s="33">
        <f t="shared" si="15"/>
        <v>2356.7751588107417</v>
      </c>
      <c r="H128" s="33">
        <f t="shared" si="16"/>
        <v>138990.01230320643</v>
      </c>
    </row>
    <row r="129" spans="2:8">
      <c r="B129" s="154" t="s">
        <v>302</v>
      </c>
      <c r="C129" s="33">
        <f t="shared" si="12"/>
        <v>128040.28311439671</v>
      </c>
      <c r="D129" s="78">
        <f t="shared" si="13"/>
        <v>0.10691638416889819</v>
      </c>
      <c r="E129" s="33">
        <f t="shared" si="14"/>
        <v>3519.5987726393696</v>
      </c>
      <c r="F129" s="129">
        <v>7.3551013233515164E-2</v>
      </c>
      <c r="G129" s="33">
        <f t="shared" si="15"/>
        <v>1540.3468797351868</v>
      </c>
      <c r="H129" s="33">
        <f t="shared" si="16"/>
        <v>133100.22876677127</v>
      </c>
    </row>
    <row r="130" spans="2:8">
      <c r="B130" s="154" t="s">
        <v>303</v>
      </c>
      <c r="C130" s="33">
        <f t="shared" si="12"/>
        <v>16562.276894168288</v>
      </c>
      <c r="D130" s="78">
        <f t="shared" si="13"/>
        <v>2.3476760279483033E-2</v>
      </c>
      <c r="E130" s="33">
        <f t="shared" si="14"/>
        <v>772.83549483572756</v>
      </c>
      <c r="F130" s="129">
        <v>2.8581474021055219E-2</v>
      </c>
      <c r="G130" s="33">
        <f t="shared" si="15"/>
        <v>598.56937914355683</v>
      </c>
      <c r="H130" s="33">
        <f t="shared" si="16"/>
        <v>17933.68176814757</v>
      </c>
    </row>
    <row r="131" spans="2:8">
      <c r="B131" s="154" t="s">
        <v>257</v>
      </c>
      <c r="C131" s="33">
        <f t="shared" si="12"/>
        <v>45187.355949606455</v>
      </c>
      <c r="D131" s="78">
        <f t="shared" si="13"/>
        <v>5.8686220567080997E-2</v>
      </c>
      <c r="E131" s="33">
        <f t="shared" si="14"/>
        <v>1931.9017518629034</v>
      </c>
      <c r="F131" s="129">
        <v>2.4069614585744709E-2</v>
      </c>
      <c r="G131" s="33">
        <f t="shared" si="15"/>
        <v>504.07946938637269</v>
      </c>
      <c r="H131" s="33">
        <f t="shared" si="16"/>
        <v>47623.337170855732</v>
      </c>
    </row>
    <row r="132" spans="2:8">
      <c r="B132" s="154" t="s">
        <v>258</v>
      </c>
      <c r="C132" s="33">
        <f t="shared" si="12"/>
        <v>250164.29693664002</v>
      </c>
      <c r="D132" s="78">
        <f t="shared" si="13"/>
        <v>0.13803026076472474</v>
      </c>
      <c r="E132" s="33">
        <f t="shared" si="14"/>
        <v>4543.8418082599082</v>
      </c>
      <c r="F132" s="129">
        <v>0.34618878178388707</v>
      </c>
      <c r="G132" s="33">
        <f t="shared" si="15"/>
        <v>7250.0810849081308</v>
      </c>
      <c r="H132" s="33">
        <f t="shared" si="16"/>
        <v>261958.21982980805</v>
      </c>
    </row>
    <row r="133" spans="2:8">
      <c r="B133" s="154" t="s">
        <v>211</v>
      </c>
      <c r="C133" s="33">
        <f t="shared" si="12"/>
        <v>20297.584999311632</v>
      </c>
      <c r="D133" s="78">
        <f t="shared" si="13"/>
        <v>3.1415849738643815E-2</v>
      </c>
      <c r="E133" s="33">
        <f t="shared" si="14"/>
        <v>1034.1837412578589</v>
      </c>
      <c r="F133" s="129">
        <v>2.180453110368185E-2</v>
      </c>
      <c r="G133" s="33">
        <f t="shared" si="15"/>
        <v>456.64281120114748</v>
      </c>
      <c r="H133" s="33">
        <f t="shared" si="16"/>
        <v>21788.411551770638</v>
      </c>
    </row>
    <row r="134" spans="2:8">
      <c r="B134" s="154" t="s">
        <v>212</v>
      </c>
      <c r="C134" s="33">
        <f t="shared" si="12"/>
        <v>9905.1769296295734</v>
      </c>
      <c r="D134" s="78">
        <f t="shared" si="13"/>
        <v>1.3718679601634434E-2</v>
      </c>
      <c r="E134" s="33">
        <f t="shared" si="14"/>
        <v>451.60756476640296</v>
      </c>
      <c r="F134" s="129">
        <v>2.4494849924206086E-2</v>
      </c>
      <c r="G134" s="33">
        <f t="shared" si="15"/>
        <v>512.98498812712137</v>
      </c>
      <c r="H134" s="33">
        <f t="shared" si="16"/>
        <v>10869.769482523099</v>
      </c>
    </row>
    <row r="135" spans="2:8">
      <c r="B135" s="154" t="s">
        <v>108</v>
      </c>
      <c r="C135" s="33">
        <f t="shared" si="12"/>
        <v>27494.629896961171</v>
      </c>
      <c r="D135" s="78">
        <f t="shared" si="13"/>
        <v>4.6878399345974334E-2</v>
      </c>
      <c r="E135" s="33">
        <f t="shared" si="14"/>
        <v>1543.1980615875125</v>
      </c>
      <c r="F135" s="129">
        <v>9.6680896507010852E-2</v>
      </c>
      <c r="G135" s="33">
        <f t="shared" si="15"/>
        <v>2024.7459649776108</v>
      </c>
      <c r="H135" s="33">
        <f t="shared" si="16"/>
        <v>31062.573923526292</v>
      </c>
    </row>
    <row r="136" spans="2:8">
      <c r="B136" s="46" t="s">
        <v>67</v>
      </c>
      <c r="C136" s="144">
        <f t="shared" si="12"/>
        <v>4444.2821412815192</v>
      </c>
      <c r="D136" s="177">
        <f t="shared" si="13"/>
        <v>6.8103225669124056E-3</v>
      </c>
      <c r="E136" s="144">
        <f t="shared" si="14"/>
        <v>224.19017566024107</v>
      </c>
      <c r="F136" s="174">
        <v>1.0014281183416374E-2</v>
      </c>
      <c r="G136" s="144">
        <f t="shared" si="15"/>
        <v>209.72473519422905</v>
      </c>
      <c r="H136" s="144">
        <f t="shared" si="16"/>
        <v>4878.197052135989</v>
      </c>
    </row>
    <row r="137" spans="2:8" ht="14.1" customHeight="1">
      <c r="B137" s="46" t="s">
        <v>215</v>
      </c>
      <c r="C137" s="144">
        <f t="shared" si="12"/>
        <v>2623.2182819100735</v>
      </c>
      <c r="D137" s="177">
        <f t="shared" si="13"/>
        <v>3.6331321082015717E-3</v>
      </c>
      <c r="E137" s="144">
        <f t="shared" si="14"/>
        <v>119.59969847710866</v>
      </c>
      <c r="F137" s="174">
        <v>4.1660097588048289E-3</v>
      </c>
      <c r="G137" s="144">
        <f t="shared" si="15"/>
        <v>87.246930406626419</v>
      </c>
      <c r="H137" s="144">
        <f>C137+E137+G137</f>
        <v>2830.0649107938084</v>
      </c>
    </row>
    <row r="138" spans="2:8" ht="13.5" thickBot="1">
      <c r="B138" s="147" t="s">
        <v>209</v>
      </c>
      <c r="C138" s="148">
        <f t="shared" ref="C138:H138" si="17">SUM(C120:C137)</f>
        <v>987607.51839105366</v>
      </c>
      <c r="D138" s="178">
        <f t="shared" si="17"/>
        <v>0.99999999999999989</v>
      </c>
      <c r="E138" s="433">
        <f t="shared" si="17"/>
        <v>32919.171369276592</v>
      </c>
      <c r="F138" s="175">
        <v>1</v>
      </c>
      <c r="G138" s="433">
        <f t="shared" si="17"/>
        <v>20942.565058142438</v>
      </c>
      <c r="H138" s="433">
        <f t="shared" si="17"/>
        <v>1041469.2548184725</v>
      </c>
    </row>
    <row r="139" spans="2:8" ht="14.1" customHeight="1">
      <c r="C139" s="32"/>
      <c r="D139" s="32"/>
      <c r="E139" s="32"/>
      <c r="F139" s="32"/>
      <c r="G139" s="32"/>
      <c r="H139" s="32"/>
    </row>
    <row r="140" spans="2:8" s="343" customFormat="1">
      <c r="B140" s="438" t="s">
        <v>466</v>
      </c>
      <c r="C140" s="437"/>
      <c r="D140" s="437"/>
      <c r="E140" s="434">
        <f>I109</f>
        <v>32919.171369276584</v>
      </c>
      <c r="F140" s="437"/>
      <c r="G140" s="434">
        <f>H109</f>
        <v>20942.565058142438</v>
      </c>
      <c r="H140" s="437"/>
    </row>
  </sheetData>
  <mergeCells count="3">
    <mergeCell ref="B2:C2"/>
    <mergeCell ref="B5:C5"/>
    <mergeCell ref="B8:C8"/>
  </mergeCells>
  <phoneticPr fontId="6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FF66CC"/>
  </sheetPr>
  <dimension ref="A2:U172"/>
  <sheetViews>
    <sheetView topLeftCell="A7" zoomScaleNormal="100" workbookViewId="0">
      <selection activeCell="E23" sqref="E23:G41"/>
    </sheetView>
  </sheetViews>
  <sheetFormatPr baseColWidth="10" defaultRowHeight="12.75"/>
  <cols>
    <col min="1" max="1" width="4.75" style="16" customWidth="1"/>
    <col min="2" max="2" width="11" style="16"/>
    <col min="3" max="3" width="23.75" style="16" customWidth="1"/>
    <col min="4" max="4" width="17" style="16" customWidth="1"/>
    <col min="5" max="5" width="12.875" style="16" customWidth="1"/>
    <col min="6" max="6" width="17.375" style="16" customWidth="1"/>
    <col min="7" max="7" width="17.125" style="16" customWidth="1"/>
    <col min="8" max="8" width="15.375" style="16" customWidth="1"/>
    <col min="9" max="9" width="29.25" style="16" customWidth="1"/>
    <col min="10" max="10" width="19.875" style="16" customWidth="1"/>
    <col min="11" max="11" width="27.125" style="16" customWidth="1"/>
    <col min="12" max="12" width="27.375" style="16" customWidth="1"/>
    <col min="13" max="13" width="21.375" style="16" customWidth="1"/>
    <col min="14" max="14" width="17.125" style="16" customWidth="1"/>
    <col min="15" max="15" width="14.125" style="16" bestFit="1" customWidth="1"/>
    <col min="16" max="16384" width="11" style="16"/>
  </cols>
  <sheetData>
    <row r="2" spans="2:4">
      <c r="B2" s="554" t="s">
        <v>323</v>
      </c>
      <c r="C2" s="554"/>
    </row>
    <row r="3" spans="2:4">
      <c r="B3" s="21" t="s">
        <v>167</v>
      </c>
      <c r="C3" s="21"/>
    </row>
    <row r="5" spans="2:4">
      <c r="B5" s="554" t="s">
        <v>921</v>
      </c>
      <c r="C5" s="554"/>
    </row>
    <row r="6" spans="2:4">
      <c r="B6" s="442">
        <f>D54</f>
        <v>3947968.342441495</v>
      </c>
      <c r="D6" s="539">
        <f>+B6-D41</f>
        <v>0</v>
      </c>
    </row>
    <row r="8" spans="2:4">
      <c r="B8" s="554" t="s">
        <v>442</v>
      </c>
      <c r="C8" s="554"/>
    </row>
    <row r="9" spans="2:4">
      <c r="B9" s="16" t="s">
        <v>328</v>
      </c>
    </row>
    <row r="10" spans="2:4">
      <c r="B10" s="16" t="s">
        <v>200</v>
      </c>
    </row>
    <row r="11" spans="2:4">
      <c r="B11" s="16" t="s">
        <v>329</v>
      </c>
    </row>
    <row r="14" spans="2:4">
      <c r="B14" s="15" t="s">
        <v>441</v>
      </c>
    </row>
    <row r="15" spans="2:4">
      <c r="B15" s="16" t="s">
        <v>331</v>
      </c>
    </row>
    <row r="16" spans="2:4">
      <c r="B16" s="16" t="s">
        <v>103</v>
      </c>
    </row>
    <row r="17" spans="1:7" s="313" customFormat="1"/>
    <row r="18" spans="1:7" s="313" customFormat="1"/>
    <row r="19" spans="1:7">
      <c r="B19" s="421" t="s">
        <v>284</v>
      </c>
    </row>
    <row r="20" spans="1:7">
      <c r="B20" s="21"/>
      <c r="C20" s="21"/>
      <c r="D20" s="143" t="s">
        <v>453</v>
      </c>
    </row>
    <row r="21" spans="1:7">
      <c r="C21" s="344" t="s">
        <v>452</v>
      </c>
      <c r="D21" s="206" t="s">
        <v>610</v>
      </c>
    </row>
    <row r="22" spans="1:7" ht="26.25" thickBot="1">
      <c r="A22" s="10"/>
      <c r="B22" s="275"/>
      <c r="C22" s="412" t="s">
        <v>655</v>
      </c>
      <c r="D22" s="447" t="s">
        <v>221</v>
      </c>
      <c r="E22" s="275" t="s">
        <v>222</v>
      </c>
      <c r="F22" s="275" t="s">
        <v>285</v>
      </c>
      <c r="G22" s="275" t="s">
        <v>262</v>
      </c>
    </row>
    <row r="23" spans="1:7">
      <c r="B23" s="16" t="s">
        <v>265</v>
      </c>
      <c r="C23" s="33">
        <v>8400674</v>
      </c>
      <c r="D23" s="9">
        <f t="shared" ref="D23:D40" si="0">E99+E152</f>
        <v>189693.54324883758</v>
      </c>
      <c r="E23" s="11">
        <f>D23*1000/C23</f>
        <v>22.580752835884073</v>
      </c>
      <c r="F23" s="11">
        <f>E$41-E23</f>
        <v>61.962055241986803</v>
      </c>
      <c r="G23" s="11">
        <f>F23*C23/1000</f>
        <v>520523.02645792224</v>
      </c>
    </row>
    <row r="24" spans="1:7">
      <c r="B24" s="16" t="s">
        <v>266</v>
      </c>
      <c r="C24" s="33">
        <v>1321616</v>
      </c>
      <c r="D24" s="9">
        <f t="shared" si="0"/>
        <v>30759.2761788104</v>
      </c>
      <c r="E24" s="11">
        <f t="shared" ref="E24:E41" si="1">D24*1000/C24</f>
        <v>23.273988948991537</v>
      </c>
      <c r="F24" s="11">
        <f t="shared" ref="F24:F41" si="2">E$41-E24</f>
        <v>61.268819128879336</v>
      </c>
      <c r="G24" s="11">
        <f t="shared" ref="G24:G40" si="3">F24*C24/1000</f>
        <v>80973.851661832989</v>
      </c>
    </row>
    <row r="25" spans="1:7">
      <c r="B25" s="16" t="s">
        <v>267</v>
      </c>
      <c r="C25" s="33">
        <v>1056492.5</v>
      </c>
      <c r="D25" s="9">
        <f t="shared" si="0"/>
        <v>27569.977168954123</v>
      </c>
      <c r="E25" s="11">
        <f t="shared" si="1"/>
        <v>26.095762316300515</v>
      </c>
      <c r="F25" s="11">
        <f t="shared" si="2"/>
        <v>58.447045761570358</v>
      </c>
      <c r="G25" s="11">
        <f t="shared" si="3"/>
        <v>61748.865494255871</v>
      </c>
    </row>
    <row r="26" spans="1:7">
      <c r="B26" s="16" t="s">
        <v>268</v>
      </c>
      <c r="C26" s="33">
        <v>1103960.5</v>
      </c>
      <c r="D26" s="9">
        <f t="shared" si="0"/>
        <v>24621.535063019783</v>
      </c>
      <c r="E26" s="11">
        <f t="shared" si="1"/>
        <v>22.302913068918482</v>
      </c>
      <c r="F26" s="11">
        <f t="shared" si="2"/>
        <v>62.239895008952388</v>
      </c>
      <c r="G26" s="11">
        <f t="shared" si="3"/>
        <v>68710.385614030587</v>
      </c>
    </row>
    <row r="27" spans="1:7">
      <c r="B27" s="16" t="s">
        <v>269</v>
      </c>
      <c r="C27" s="33">
        <v>2102560.5</v>
      </c>
      <c r="D27" s="9">
        <f t="shared" si="0"/>
        <v>2901533.8853176432</v>
      </c>
      <c r="E27" s="11">
        <f t="shared" si="1"/>
        <v>1380.0001880172499</v>
      </c>
      <c r="F27" s="11">
        <f t="shared" si="2"/>
        <v>-1295.4573799393791</v>
      </c>
      <c r="G27" s="11">
        <f t="shared" si="3"/>
        <v>-2723777.5164940311</v>
      </c>
    </row>
    <row r="28" spans="1:7">
      <c r="B28" s="16" t="s">
        <v>124</v>
      </c>
      <c r="C28" s="33">
        <v>586917.5</v>
      </c>
      <c r="D28" s="9">
        <f t="shared" si="0"/>
        <v>14287.006359315013</v>
      </c>
      <c r="E28" s="11">
        <f t="shared" si="1"/>
        <v>24.342443970941424</v>
      </c>
      <c r="F28" s="11">
        <f t="shared" si="2"/>
        <v>60.200364106929449</v>
      </c>
      <c r="G28" s="11">
        <f t="shared" si="3"/>
        <v>35332.647200728767</v>
      </c>
    </row>
    <row r="29" spans="1:7">
      <c r="B29" s="16" t="s">
        <v>125</v>
      </c>
      <c r="C29" s="33">
        <v>2483421</v>
      </c>
      <c r="D29" s="9">
        <f t="shared" si="0"/>
        <v>60187.314481825102</v>
      </c>
      <c r="E29" s="11">
        <f t="shared" si="1"/>
        <v>24.235646908770239</v>
      </c>
      <c r="F29" s="11">
        <f t="shared" si="2"/>
        <v>60.307161169100638</v>
      </c>
      <c r="G29" s="11">
        <f t="shared" si="3"/>
        <v>149768.07049772906</v>
      </c>
    </row>
    <row r="30" spans="1:7">
      <c r="B30" s="16" t="s">
        <v>198</v>
      </c>
      <c r="C30" s="33">
        <v>2068901</v>
      </c>
      <c r="D30" s="9">
        <f t="shared" si="0"/>
        <v>45427.259618760414</v>
      </c>
      <c r="E30" s="11">
        <f t="shared" si="1"/>
        <v>21.95719351421862</v>
      </c>
      <c r="F30" s="11">
        <f t="shared" si="2"/>
        <v>62.585614563652257</v>
      </c>
      <c r="G30" s="11">
        <f t="shared" si="3"/>
        <v>129483.44055635472</v>
      </c>
    </row>
    <row r="31" spans="1:7">
      <c r="B31" s="16" t="s">
        <v>301</v>
      </c>
      <c r="C31" s="33">
        <v>7513504.5</v>
      </c>
      <c r="D31" s="9">
        <f t="shared" si="0"/>
        <v>174274.29176016644</v>
      </c>
      <c r="E31" s="11">
        <f t="shared" si="1"/>
        <v>23.194807664009044</v>
      </c>
      <c r="F31" s="11">
        <f t="shared" si="2"/>
        <v>61.348000413861826</v>
      </c>
      <c r="G31" s="11">
        <f t="shared" si="3"/>
        <v>460938.47717555269</v>
      </c>
    </row>
    <row r="32" spans="1:7">
      <c r="B32" s="16" t="s">
        <v>302</v>
      </c>
      <c r="C32" s="33">
        <v>4992766.5</v>
      </c>
      <c r="D32" s="9">
        <f t="shared" si="0"/>
        <v>113907.08905682503</v>
      </c>
      <c r="E32" s="11">
        <f t="shared" si="1"/>
        <v>22.814423437752403</v>
      </c>
      <c r="F32" s="11">
        <f t="shared" si="2"/>
        <v>61.72838464011847</v>
      </c>
      <c r="G32" s="11">
        <f t="shared" si="3"/>
        <v>308195.41093029804</v>
      </c>
    </row>
    <row r="33" spans="1:21">
      <c r="B33" s="16" t="s">
        <v>303</v>
      </c>
      <c r="C33" s="33">
        <v>1096314.5</v>
      </c>
      <c r="D33" s="9">
        <f t="shared" si="0"/>
        <v>24931.132771018118</v>
      </c>
      <c r="E33" s="11">
        <f t="shared" si="1"/>
        <v>22.740858367756804</v>
      </c>
      <c r="F33" s="11">
        <f t="shared" si="2"/>
        <v>61.801949710114073</v>
      </c>
      <c r="G33" s="11">
        <f t="shared" si="3"/>
        <v>67754.373595468845</v>
      </c>
    </row>
    <row r="34" spans="1:21">
      <c r="B34" s="16" t="s">
        <v>257</v>
      </c>
      <c r="C34" s="33">
        <v>2740521</v>
      </c>
      <c r="D34" s="9">
        <f t="shared" si="0"/>
        <v>67294.800028657686</v>
      </c>
      <c r="E34" s="11">
        <f t="shared" si="1"/>
        <v>24.555476870513925</v>
      </c>
      <c r="F34" s="11">
        <f t="shared" si="2"/>
        <v>59.987331207356945</v>
      </c>
      <c r="G34" s="11">
        <f t="shared" si="3"/>
        <v>164396.54090771705</v>
      </c>
    </row>
    <row r="35" spans="1:21">
      <c r="B35" s="16" t="s">
        <v>258</v>
      </c>
      <c r="C35" s="33">
        <v>6445718</v>
      </c>
      <c r="D35" s="9">
        <f t="shared" si="0"/>
        <v>155929.10581136515</v>
      </c>
      <c r="E35" s="11">
        <f t="shared" si="1"/>
        <v>24.191115064507191</v>
      </c>
      <c r="F35" s="11">
        <f t="shared" si="2"/>
        <v>60.351693013363686</v>
      </c>
      <c r="G35" s="11">
        <f t="shared" si="3"/>
        <v>389009.99398671259</v>
      </c>
    </row>
    <row r="36" spans="1:21">
      <c r="B36" s="16" t="s">
        <v>211</v>
      </c>
      <c r="C36" s="33">
        <v>1467053</v>
      </c>
      <c r="D36" s="9">
        <f t="shared" si="0"/>
        <v>31760.512163357529</v>
      </c>
      <c r="E36" s="11">
        <f t="shared" si="1"/>
        <v>21.649192062834491</v>
      </c>
      <c r="F36" s="11">
        <f t="shared" si="2"/>
        <v>62.893616015036386</v>
      </c>
      <c r="G36" s="11">
        <f t="shared" si="3"/>
        <v>92268.268055707173</v>
      </c>
    </row>
    <row r="37" spans="1:21">
      <c r="B37" s="16" t="s">
        <v>212</v>
      </c>
      <c r="C37" s="33">
        <v>640633</v>
      </c>
      <c r="D37" s="9">
        <f t="shared" si="0"/>
        <v>15880.360980615847</v>
      </c>
      <c r="E37" s="11">
        <f t="shared" si="1"/>
        <v>24.788546610330481</v>
      </c>
      <c r="F37" s="11">
        <f t="shared" si="2"/>
        <v>59.754261467540388</v>
      </c>
      <c r="G37" s="11">
        <f t="shared" si="3"/>
        <v>38280.551786734803</v>
      </c>
    </row>
    <row r="38" spans="1:21">
      <c r="B38" s="16" t="s">
        <v>108</v>
      </c>
      <c r="C38" s="33">
        <v>2189121</v>
      </c>
      <c r="D38" s="9">
        <f t="shared" si="0"/>
        <v>58622.190444069296</v>
      </c>
      <c r="E38" s="11">
        <f t="shared" si="1"/>
        <v>26.778871722517529</v>
      </c>
      <c r="F38" s="11">
        <f t="shared" si="2"/>
        <v>57.763936355353344</v>
      </c>
      <c r="G38" s="11">
        <f t="shared" si="3"/>
        <v>126452.24611816747</v>
      </c>
    </row>
    <row r="39" spans="1:21">
      <c r="B39" s="16" t="s">
        <v>67</v>
      </c>
      <c r="C39" s="33">
        <v>318027.5</v>
      </c>
      <c r="D39" s="9">
        <f t="shared" si="0"/>
        <v>7572.142250029282</v>
      </c>
      <c r="E39" s="11">
        <f t="shared" si="1"/>
        <v>23.809709066131958</v>
      </c>
      <c r="F39" s="11">
        <f t="shared" si="2"/>
        <v>60.733099011738915</v>
      </c>
      <c r="G39" s="11">
        <f t="shared" si="3"/>
        <v>19314.795645955797</v>
      </c>
    </row>
    <row r="40" spans="1:21">
      <c r="B40" s="16" t="s">
        <v>215</v>
      </c>
      <c r="C40" s="33">
        <v>169659.5</v>
      </c>
      <c r="D40" s="9">
        <f t="shared" si="0"/>
        <v>3716.9197382250477</v>
      </c>
      <c r="E40" s="11">
        <f t="shared" si="1"/>
        <v>21.908114418733096</v>
      </c>
      <c r="F40" s="11">
        <f t="shared" si="2"/>
        <v>62.634693659137781</v>
      </c>
      <c r="G40" s="11">
        <f t="shared" si="3"/>
        <v>10626.570808862487</v>
      </c>
    </row>
    <row r="41" spans="1:21" s="1" customFormat="1" ht="14.25" thickBot="1">
      <c r="B41" s="167" t="s">
        <v>209</v>
      </c>
      <c r="C41" s="322">
        <v>46697861.5</v>
      </c>
      <c r="D41" s="276">
        <f>SUM(D23:D40)</f>
        <v>3947968.342441495</v>
      </c>
      <c r="E41" s="277">
        <f t="shared" si="1"/>
        <v>84.542808077870873</v>
      </c>
      <c r="F41" s="277">
        <f t="shared" si="2"/>
        <v>0</v>
      </c>
      <c r="G41" s="277">
        <f>SUM(G23:G40)</f>
        <v>2.6011548470705748E-10</v>
      </c>
    </row>
    <row r="42" spans="1:21">
      <c r="D42" s="9"/>
      <c r="E42" s="9"/>
    </row>
    <row r="43" spans="1:21">
      <c r="D43" s="9"/>
      <c r="E43" s="9"/>
    </row>
    <row r="44" spans="1:21">
      <c r="A44" s="44" t="s">
        <v>189</v>
      </c>
      <c r="D44" s="9"/>
      <c r="F44" s="313"/>
      <c r="G44" s="32"/>
      <c r="H44" s="32"/>
      <c r="I44" s="32"/>
    </row>
    <row r="45" spans="1:21">
      <c r="B45" s="16" t="s">
        <v>17</v>
      </c>
      <c r="C45" s="13"/>
      <c r="D45" s="14"/>
      <c r="E45" s="2" t="s">
        <v>460</v>
      </c>
      <c r="F45" s="121" t="s">
        <v>810</v>
      </c>
      <c r="G45" s="121" t="s">
        <v>811</v>
      </c>
      <c r="H45" s="310" t="s">
        <v>811</v>
      </c>
      <c r="I45" s="140" t="s">
        <v>812</v>
      </c>
    </row>
    <row r="46" spans="1:21">
      <c r="B46" s="16" t="s">
        <v>190</v>
      </c>
      <c r="C46" s="13"/>
      <c r="D46" s="14"/>
      <c r="E46" s="13"/>
      <c r="F46" s="111" t="s">
        <v>695</v>
      </c>
      <c r="G46" s="111" t="s">
        <v>620</v>
      </c>
      <c r="H46" s="111" t="s">
        <v>619</v>
      </c>
      <c r="I46" s="111" t="s">
        <v>815</v>
      </c>
    </row>
    <row r="47" spans="1:21" ht="13.5" thickBot="1">
      <c r="B47" s="170"/>
      <c r="C47" s="170"/>
      <c r="D47" s="412">
        <v>2014</v>
      </c>
      <c r="E47" s="13"/>
      <c r="F47" s="393" t="s">
        <v>251</v>
      </c>
      <c r="G47" s="393" t="s">
        <v>176</v>
      </c>
      <c r="H47" s="393" t="s">
        <v>330</v>
      </c>
      <c r="I47" s="393" t="s">
        <v>424</v>
      </c>
    </row>
    <row r="48" spans="1:21" ht="15.75" thickBot="1">
      <c r="B48" s="32" t="s">
        <v>250</v>
      </c>
      <c r="C48" s="32"/>
      <c r="D48" s="33">
        <f>+F48</f>
        <v>1084885.812469508</v>
      </c>
      <c r="E48" s="32" t="s">
        <v>458</v>
      </c>
      <c r="F48" s="193">
        <v>1084885.812469508</v>
      </c>
      <c r="G48" s="158">
        <v>455964.45317660685</v>
      </c>
      <c r="H48" s="158">
        <v>256535.66898388515</v>
      </c>
      <c r="I48" s="158">
        <v>2150582.407811495</v>
      </c>
      <c r="M48" s="32"/>
      <c r="N48" s="32"/>
      <c r="O48" s="36"/>
      <c r="P48" s="36"/>
      <c r="Q48" s="36"/>
      <c r="R48" s="36"/>
      <c r="S48" s="36"/>
      <c r="T48" s="32"/>
      <c r="U48" s="32"/>
    </row>
    <row r="49" spans="1:21">
      <c r="B49" s="36"/>
      <c r="C49" s="36"/>
      <c r="D49" s="5"/>
      <c r="E49" s="36"/>
      <c r="M49" s="32"/>
      <c r="N49" s="32"/>
      <c r="O49" s="36"/>
      <c r="P49" s="36"/>
      <c r="Q49" s="36"/>
      <c r="R49" s="36"/>
      <c r="S49" s="36"/>
      <c r="T49" s="32"/>
      <c r="U49" s="32"/>
    </row>
    <row r="50" spans="1:21">
      <c r="B50" s="32" t="s">
        <v>115</v>
      </c>
      <c r="C50" s="32"/>
      <c r="D50" s="33">
        <f>+G48</f>
        <v>455964.45317660685</v>
      </c>
      <c r="E50" s="32" t="s">
        <v>459</v>
      </c>
      <c r="F50" s="390" t="s">
        <v>713</v>
      </c>
      <c r="G50" s="392"/>
      <c r="H50" s="390"/>
      <c r="I50" s="390"/>
      <c r="M50" s="32"/>
      <c r="N50" s="32"/>
      <c r="O50" s="85"/>
      <c r="P50" s="36"/>
      <c r="Q50" s="36"/>
      <c r="R50" s="36"/>
      <c r="S50" s="36"/>
      <c r="T50" s="32"/>
      <c r="U50" s="32"/>
    </row>
    <row r="51" spans="1:21" ht="15.75">
      <c r="B51" s="32" t="s">
        <v>249</v>
      </c>
      <c r="C51" s="32"/>
      <c r="D51" s="33">
        <f>+H48</f>
        <v>256535.66898388515</v>
      </c>
      <c r="E51" s="32" t="s">
        <v>461</v>
      </c>
      <c r="F51" s="95" t="s">
        <v>677</v>
      </c>
      <c r="G51" s="13"/>
      <c r="M51" s="32"/>
      <c r="N51" s="32"/>
      <c r="O51" s="32"/>
      <c r="P51" s="36"/>
      <c r="Q51" s="36"/>
      <c r="R51" s="36"/>
      <c r="S51" s="36"/>
      <c r="T51" s="32"/>
      <c r="U51" s="32"/>
    </row>
    <row r="52" spans="1:21">
      <c r="B52" s="84" t="s">
        <v>410</v>
      </c>
      <c r="C52" s="84"/>
      <c r="D52" s="8">
        <f>D48+D49+D50+D51</f>
        <v>1797385.93463</v>
      </c>
      <c r="E52" s="36"/>
      <c r="F52" s="32" t="s">
        <v>408</v>
      </c>
      <c r="G52" s="36"/>
      <c r="M52" s="32"/>
      <c r="N52" s="32"/>
      <c r="O52" s="32"/>
      <c r="P52" s="36"/>
      <c r="Q52" s="36"/>
      <c r="R52" s="36"/>
      <c r="S52" s="36"/>
      <c r="T52" s="32"/>
      <c r="U52" s="32"/>
    </row>
    <row r="53" spans="1:21">
      <c r="B53" s="90" t="s">
        <v>271</v>
      </c>
      <c r="C53" s="90"/>
      <c r="D53" s="33">
        <f>+I48</f>
        <v>2150582.407811495</v>
      </c>
      <c r="E53" s="90" t="s">
        <v>424</v>
      </c>
      <c r="F53" s="391" t="s">
        <v>711</v>
      </c>
      <c r="G53" s="392"/>
      <c r="H53" s="390"/>
      <c r="I53" s="390"/>
      <c r="M53" s="32"/>
      <c r="N53" s="32"/>
      <c r="O53" s="86"/>
      <c r="P53" s="36"/>
      <c r="Q53" s="36"/>
      <c r="R53" s="36"/>
      <c r="S53" s="36"/>
      <c r="T53" s="32"/>
      <c r="U53" s="32"/>
    </row>
    <row r="54" spans="1:21">
      <c r="B54" s="84" t="s">
        <v>399</v>
      </c>
      <c r="C54" s="32"/>
      <c r="D54" s="8">
        <f>D52+D53</f>
        <v>3947968.342441495</v>
      </c>
      <c r="E54" s="32"/>
      <c r="F54" s="130">
        <v>283914.82</v>
      </c>
      <c r="G54" s="420" t="s">
        <v>713</v>
      </c>
      <c r="H54" s="32"/>
      <c r="I54" s="32"/>
      <c r="M54" s="32"/>
      <c r="N54" s="32"/>
      <c r="O54" s="5"/>
      <c r="P54" s="36"/>
      <c r="Q54" s="32"/>
      <c r="R54" s="32"/>
      <c r="S54" s="32"/>
      <c r="T54" s="32"/>
      <c r="U54" s="32"/>
    </row>
    <row r="55" spans="1:21">
      <c r="B55" s="32" t="s">
        <v>64</v>
      </c>
      <c r="C55" s="32"/>
      <c r="D55" s="5"/>
      <c r="E55" s="36"/>
      <c r="F55" s="391" t="s">
        <v>712</v>
      </c>
      <c r="G55" s="392"/>
      <c r="H55" s="392"/>
      <c r="I55" s="392"/>
      <c r="M55" s="32"/>
      <c r="N55" s="32"/>
      <c r="O55" s="36"/>
      <c r="P55" s="32"/>
      <c r="Q55" s="32"/>
      <c r="R55" s="32"/>
      <c r="S55" s="32"/>
      <c r="T55" s="32"/>
      <c r="U55" s="32"/>
    </row>
    <row r="56" spans="1:21">
      <c r="B56" s="32" t="s">
        <v>613</v>
      </c>
      <c r="C56" s="32"/>
      <c r="D56" s="33">
        <f>+F54+F59</f>
        <v>293758.68</v>
      </c>
      <c r="E56" s="36"/>
      <c r="F56" s="130">
        <v>117694.42</v>
      </c>
      <c r="G56" s="420" t="s">
        <v>713</v>
      </c>
      <c r="H56" s="32"/>
      <c r="I56" s="32"/>
      <c r="M56" s="32"/>
      <c r="N56" s="32"/>
      <c r="O56" s="36"/>
      <c r="P56" s="32"/>
      <c r="Q56" s="32"/>
      <c r="R56" s="32"/>
      <c r="S56" s="32"/>
      <c r="T56" s="32"/>
      <c r="U56" s="32"/>
    </row>
    <row r="57" spans="1:21" ht="13.5" thickBot="1">
      <c r="B57" s="281" t="s">
        <v>196</v>
      </c>
      <c r="C57" s="281"/>
      <c r="D57" s="169">
        <f>D54-D56</f>
        <v>3654209.6624414949</v>
      </c>
      <c r="E57" s="36"/>
      <c r="F57" s="390" t="s">
        <v>412</v>
      </c>
      <c r="G57" s="390"/>
      <c r="H57" s="390"/>
      <c r="I57" s="390"/>
      <c r="M57" s="32"/>
      <c r="N57" s="32"/>
      <c r="O57" s="32"/>
      <c r="P57" s="32"/>
      <c r="Q57" s="32"/>
      <c r="R57" s="32"/>
      <c r="S57" s="32"/>
      <c r="T57" s="32"/>
      <c r="U57" s="32"/>
    </row>
    <row r="58" spans="1:21" ht="15.75">
      <c r="E58" s="36"/>
      <c r="F58" s="309" t="s">
        <v>411</v>
      </c>
      <c r="G58" s="36"/>
      <c r="H58" s="32"/>
      <c r="I58" s="32"/>
      <c r="M58" s="87"/>
      <c r="N58" s="87"/>
      <c r="O58" s="29"/>
      <c r="P58" s="32"/>
      <c r="Q58" s="32"/>
      <c r="R58" s="32"/>
      <c r="S58" s="32"/>
      <c r="T58" s="32"/>
      <c r="U58" s="32"/>
    </row>
    <row r="59" spans="1:21">
      <c r="E59" s="36"/>
      <c r="F59" s="130">
        <v>9843.86</v>
      </c>
      <c r="H59" s="32"/>
      <c r="I59" s="32"/>
    </row>
    <row r="60" spans="1:21">
      <c r="B60" s="13"/>
      <c r="C60" s="13"/>
      <c r="D60" s="13"/>
      <c r="E60" s="13"/>
      <c r="O60" s="22"/>
    </row>
    <row r="61" spans="1:21">
      <c r="H61" s="32"/>
      <c r="I61" s="32"/>
    </row>
    <row r="62" spans="1:21">
      <c r="G62" s="36"/>
      <c r="H62" s="32"/>
      <c r="I62" s="32"/>
      <c r="N62" s="9"/>
    </row>
    <row r="63" spans="1:21">
      <c r="A63" s="44" t="s">
        <v>77</v>
      </c>
      <c r="G63" s="87"/>
      <c r="H63" s="32"/>
      <c r="I63" s="32"/>
      <c r="N63" s="9"/>
      <c r="O63" s="9"/>
    </row>
    <row r="64" spans="1:21">
      <c r="B64" s="16" t="s">
        <v>390</v>
      </c>
      <c r="G64" s="32"/>
      <c r="H64" s="32"/>
      <c r="N64" s="11"/>
    </row>
    <row r="65" spans="2:14">
      <c r="B65" s="16" t="s">
        <v>809</v>
      </c>
    </row>
    <row r="66" spans="2:14">
      <c r="B66" s="16" t="s">
        <v>407</v>
      </c>
    </row>
    <row r="67" spans="2:14">
      <c r="B67" s="16" t="s">
        <v>393</v>
      </c>
    </row>
    <row r="69" spans="2:14">
      <c r="B69" s="16" t="s">
        <v>168</v>
      </c>
    </row>
    <row r="71" spans="2:14">
      <c r="C71" s="111" t="s">
        <v>606</v>
      </c>
      <c r="D71" s="111" t="s">
        <v>607</v>
      </c>
      <c r="E71" s="111" t="s">
        <v>608</v>
      </c>
      <c r="F71" s="111" t="s">
        <v>609</v>
      </c>
      <c r="G71" s="16" t="s">
        <v>409</v>
      </c>
    </row>
    <row r="72" spans="2:14" s="23" customFormat="1" ht="64.5" thickBot="1">
      <c r="B72" s="305" t="s">
        <v>670</v>
      </c>
      <c r="C72" s="394" t="s">
        <v>395</v>
      </c>
      <c r="D72" s="394" t="s">
        <v>391</v>
      </c>
      <c r="E72" s="394" t="s">
        <v>392</v>
      </c>
      <c r="F72" s="394" t="s">
        <v>396</v>
      </c>
      <c r="G72" s="308" t="s">
        <v>386</v>
      </c>
      <c r="H72" s="173" t="s">
        <v>397</v>
      </c>
      <c r="I72" s="173" t="s">
        <v>398</v>
      </c>
      <c r="N72" s="16"/>
    </row>
    <row r="73" spans="2:14">
      <c r="B73" s="16" t="s">
        <v>265</v>
      </c>
      <c r="C73" s="130"/>
      <c r="D73" s="130"/>
      <c r="E73" s="130">
        <v>76.023180276450006</v>
      </c>
      <c r="F73" s="130">
        <v>0</v>
      </c>
      <c r="G73" s="78">
        <f t="shared" ref="G73:G91" si="4">C23/C$41</f>
        <v>0.17989419065795978</v>
      </c>
      <c r="H73" s="33">
        <f t="shared" ref="H73:H90" si="5">G73*H$93</f>
        <v>1436.6035725491467</v>
      </c>
      <c r="I73" s="33">
        <f t="shared" ref="I73:I90" si="6">C73+E73+H73+F73</f>
        <v>1512.6267528255967</v>
      </c>
      <c r="K73" s="9"/>
    </row>
    <row r="74" spans="2:14">
      <c r="B74" s="16" t="s">
        <v>266</v>
      </c>
      <c r="C74" s="130"/>
      <c r="D74" s="130"/>
      <c r="E74" s="130">
        <v>18.809023163789998</v>
      </c>
      <c r="F74" s="130">
        <v>0</v>
      </c>
      <c r="G74" s="78">
        <f t="shared" si="4"/>
        <v>2.8301424466728526E-2</v>
      </c>
      <c r="H74" s="33">
        <f t="shared" si="5"/>
        <v>226.01023050508962</v>
      </c>
      <c r="I74" s="33">
        <f t="shared" si="6"/>
        <v>244.81925366887961</v>
      </c>
      <c r="K74" s="9"/>
    </row>
    <row r="75" spans="2:14">
      <c r="B75" s="16" t="s">
        <v>267</v>
      </c>
      <c r="C75" s="130"/>
      <c r="D75" s="130"/>
      <c r="E75" s="130">
        <v>39.732760259529982</v>
      </c>
      <c r="F75" s="130">
        <v>0</v>
      </c>
      <c r="G75" s="78">
        <f t="shared" si="4"/>
        <v>2.262400174363445E-2</v>
      </c>
      <c r="H75" s="33">
        <f t="shared" si="5"/>
        <v>180.67132469030216</v>
      </c>
      <c r="I75" s="33">
        <f t="shared" si="6"/>
        <v>220.40408494983214</v>
      </c>
      <c r="K75" s="9"/>
    </row>
    <row r="76" spans="2:14">
      <c r="B76" s="16" t="s">
        <v>268</v>
      </c>
      <c r="C76" s="130"/>
      <c r="D76" s="130"/>
      <c r="E76" s="130">
        <v>6.3523509568400005</v>
      </c>
      <c r="F76" s="130">
        <v>0</v>
      </c>
      <c r="G76" s="78">
        <f t="shared" si="4"/>
        <v>2.3640493687275166E-2</v>
      </c>
      <c r="H76" s="33">
        <f t="shared" si="5"/>
        <v>188.78885173417541</v>
      </c>
      <c r="I76" s="33">
        <f t="shared" si="6"/>
        <v>195.14120269101542</v>
      </c>
      <c r="K76" s="9"/>
      <c r="N76" s="23"/>
    </row>
    <row r="77" spans="2:14">
      <c r="B77" s="16" t="s">
        <v>269</v>
      </c>
      <c r="C77" s="130">
        <v>21251.449276572184</v>
      </c>
      <c r="D77" s="130">
        <v>7985.8252636997049</v>
      </c>
      <c r="E77" s="130">
        <v>0</v>
      </c>
      <c r="F77" s="130">
        <v>2506.7532726699997</v>
      </c>
      <c r="G77" s="78">
        <f t="shared" si="4"/>
        <v>4.5024770566849191E-2</v>
      </c>
      <c r="H77" s="33">
        <f t="shared" si="5"/>
        <v>359.55995028502713</v>
      </c>
      <c r="I77" s="33">
        <f t="shared" si="6"/>
        <v>24117.762499527213</v>
      </c>
      <c r="K77" s="9"/>
    </row>
    <row r="78" spans="2:14">
      <c r="B78" s="16" t="s">
        <v>124</v>
      </c>
      <c r="C78" s="130"/>
      <c r="D78" s="130"/>
      <c r="E78" s="130">
        <v>13.469308403299998</v>
      </c>
      <c r="F78" s="130">
        <v>0</v>
      </c>
      <c r="G78" s="78">
        <f t="shared" si="4"/>
        <v>1.2568402088391136E-2</v>
      </c>
      <c r="H78" s="33">
        <f t="shared" si="5"/>
        <v>100.36906292181007</v>
      </c>
      <c r="I78" s="33">
        <f t="shared" si="6"/>
        <v>113.83837132511007</v>
      </c>
      <c r="K78" s="9"/>
    </row>
    <row r="79" spans="2:14">
      <c r="B79" s="16" t="s">
        <v>125</v>
      </c>
      <c r="C79" s="130"/>
      <c r="D79" s="130"/>
      <c r="E79" s="130">
        <v>55.786260134209996</v>
      </c>
      <c r="F79" s="130">
        <v>0</v>
      </c>
      <c r="G79" s="78">
        <f t="shared" si="4"/>
        <v>5.3180615133735835E-2</v>
      </c>
      <c r="H79" s="33">
        <f t="shared" si="5"/>
        <v>424.69109987407847</v>
      </c>
      <c r="I79" s="33">
        <f t="shared" si="6"/>
        <v>480.47736000828849</v>
      </c>
      <c r="K79" s="9"/>
    </row>
    <row r="80" spans="2:14">
      <c r="B80" s="16" t="s">
        <v>198</v>
      </c>
      <c r="C80" s="130"/>
      <c r="D80" s="130"/>
      <c r="E80" s="130">
        <v>8.31073394589</v>
      </c>
      <c r="F80" s="130">
        <v>0</v>
      </c>
      <c r="G80" s="78">
        <f t="shared" si="4"/>
        <v>4.4303977388771863E-2</v>
      </c>
      <c r="H80" s="33">
        <f t="shared" si="5"/>
        <v>353.80382191363481</v>
      </c>
      <c r="I80" s="33">
        <f t="shared" si="6"/>
        <v>362.11455585952478</v>
      </c>
      <c r="K80" s="9"/>
    </row>
    <row r="81" spans="1:11">
      <c r="B81" s="16" t="s">
        <v>301</v>
      </c>
      <c r="C81" s="130"/>
      <c r="D81" s="130"/>
      <c r="E81" s="130">
        <v>97.715674935090007</v>
      </c>
      <c r="F81" s="130">
        <v>0</v>
      </c>
      <c r="G81" s="78">
        <f t="shared" si="4"/>
        <v>0.16089611512510055</v>
      </c>
      <c r="H81" s="33">
        <f t="shared" si="5"/>
        <v>1284.8882609971643</v>
      </c>
      <c r="I81" s="33">
        <f t="shared" si="6"/>
        <v>1382.6039359322542</v>
      </c>
      <c r="K81" s="9"/>
    </row>
    <row r="82" spans="1:11">
      <c r="B82" s="16" t="s">
        <v>302</v>
      </c>
      <c r="C82" s="130"/>
      <c r="D82" s="130"/>
      <c r="E82" s="130">
        <v>52.851190353119996</v>
      </c>
      <c r="F82" s="130">
        <v>0</v>
      </c>
      <c r="G82" s="78">
        <f t="shared" si="4"/>
        <v>0.10691638416889819</v>
      </c>
      <c r="H82" s="33">
        <f t="shared" si="5"/>
        <v>853.81556179941037</v>
      </c>
      <c r="I82" s="33">
        <f t="shared" si="6"/>
        <v>906.66675215253042</v>
      </c>
      <c r="K82" s="9"/>
    </row>
    <row r="83" spans="1:11">
      <c r="B83" s="16" t="s">
        <v>303</v>
      </c>
      <c r="C83" s="130"/>
      <c r="D83" s="130"/>
      <c r="E83" s="130">
        <v>11.750365589039998</v>
      </c>
      <c r="F83" s="130">
        <v>0</v>
      </c>
      <c r="G83" s="78">
        <f t="shared" si="4"/>
        <v>2.3476760279483033E-2</v>
      </c>
      <c r="H83" s="33">
        <f t="shared" si="5"/>
        <v>187.48130534971736</v>
      </c>
      <c r="I83" s="33">
        <f t="shared" si="6"/>
        <v>199.23167093875736</v>
      </c>
      <c r="K83" s="9"/>
    </row>
    <row r="84" spans="1:11">
      <c r="B84" s="16" t="s">
        <v>257</v>
      </c>
      <c r="C84" s="130"/>
      <c r="D84" s="130"/>
      <c r="E84" s="130">
        <v>68.857038315330001</v>
      </c>
      <c r="F84" s="130">
        <v>0</v>
      </c>
      <c r="G84" s="78">
        <f t="shared" si="4"/>
        <v>5.8686220567080997E-2</v>
      </c>
      <c r="H84" s="33">
        <f t="shared" si="5"/>
        <v>468.65790283564866</v>
      </c>
      <c r="I84" s="33">
        <f t="shared" si="6"/>
        <v>537.51494115097864</v>
      </c>
      <c r="K84" s="9"/>
    </row>
    <row r="85" spans="1:11">
      <c r="B85" s="16" t="s">
        <v>258</v>
      </c>
      <c r="C85" s="130"/>
      <c r="D85" s="130"/>
      <c r="E85" s="130">
        <v>135.15015587894999</v>
      </c>
      <c r="F85" s="130">
        <v>0</v>
      </c>
      <c r="G85" s="78">
        <f t="shared" si="4"/>
        <v>0.13803026076472474</v>
      </c>
      <c r="H85" s="33">
        <f t="shared" si="5"/>
        <v>1102.2855435699971</v>
      </c>
      <c r="I85" s="33">
        <f t="shared" si="6"/>
        <v>1237.4356994489472</v>
      </c>
      <c r="K85" s="9"/>
    </row>
    <row r="86" spans="1:11">
      <c r="B86" s="16" t="s">
        <v>211</v>
      </c>
      <c r="C86" s="130"/>
      <c r="D86" s="130"/>
      <c r="E86" s="130">
        <v>2.0706007141800002</v>
      </c>
      <c r="F86" s="130">
        <v>0</v>
      </c>
      <c r="G86" s="78">
        <f t="shared" si="4"/>
        <v>3.1415849738643815E-2</v>
      </c>
      <c r="H86" s="33">
        <f t="shared" si="5"/>
        <v>250.88148652345555</v>
      </c>
      <c r="I86" s="33">
        <f t="shared" si="6"/>
        <v>252.95208723763554</v>
      </c>
      <c r="K86" s="9"/>
    </row>
    <row r="87" spans="1:11">
      <c r="B87" s="16" t="s">
        <v>212</v>
      </c>
      <c r="C87" s="130"/>
      <c r="D87" s="130"/>
      <c r="E87" s="130">
        <v>16.956697388020004</v>
      </c>
      <c r="F87" s="130">
        <v>0</v>
      </c>
      <c r="G87" s="78">
        <f t="shared" si="4"/>
        <v>1.3718679601634434E-2</v>
      </c>
      <c r="H87" s="33">
        <f t="shared" si="5"/>
        <v>109.55497814733407</v>
      </c>
      <c r="I87" s="33">
        <f t="shared" si="6"/>
        <v>126.51167553535407</v>
      </c>
      <c r="K87" s="9"/>
    </row>
    <row r="88" spans="1:11">
      <c r="B88" s="16" t="s">
        <v>108</v>
      </c>
      <c r="C88" s="130"/>
      <c r="D88" s="130"/>
      <c r="E88" s="130">
        <v>93.618631910919987</v>
      </c>
      <c r="F88" s="130">
        <v>0</v>
      </c>
      <c r="G88" s="78">
        <f t="shared" si="4"/>
        <v>4.6878399345974334E-2</v>
      </c>
      <c r="H88" s="33">
        <f t="shared" si="5"/>
        <v>374.36270581888556</v>
      </c>
      <c r="I88" s="33">
        <f t="shared" si="6"/>
        <v>467.98133772980555</v>
      </c>
      <c r="K88" s="9"/>
    </row>
    <row r="89" spans="1:11">
      <c r="B89" s="16" t="s">
        <v>67</v>
      </c>
      <c r="C89" s="130"/>
      <c r="D89" s="130"/>
      <c r="E89" s="130">
        <v>5.9657791419900006</v>
      </c>
      <c r="F89" s="130">
        <v>0</v>
      </c>
      <c r="G89" s="78">
        <f t="shared" si="4"/>
        <v>6.8103225669124056E-3</v>
      </c>
      <c r="H89" s="33">
        <f t="shared" si="5"/>
        <v>54.386046008793315</v>
      </c>
      <c r="I89" s="33">
        <f t="shared" si="6"/>
        <v>60.351825150783313</v>
      </c>
      <c r="K89" s="9"/>
    </row>
    <row r="90" spans="1:11" ht="14.1" customHeight="1">
      <c r="B90" s="16" t="s">
        <v>215</v>
      </c>
      <c r="C90" s="130"/>
      <c r="D90" s="130"/>
      <c r="E90" s="130">
        <v>0.76203089448000005</v>
      </c>
      <c r="F90" s="130">
        <v>0</v>
      </c>
      <c r="G90" s="78">
        <f t="shared" si="4"/>
        <v>3.6331321082015717E-3</v>
      </c>
      <c r="H90" s="33">
        <f t="shared" si="5"/>
        <v>29.013558176034682</v>
      </c>
      <c r="I90" s="33">
        <f t="shared" si="6"/>
        <v>29.77558907051468</v>
      </c>
    </row>
    <row r="91" spans="1:11" ht="13.5" thickBot="1">
      <c r="B91" s="172" t="s">
        <v>209</v>
      </c>
      <c r="C91" s="157">
        <v>21251.449276572184</v>
      </c>
      <c r="D91" s="157">
        <v>7985.8252636997049</v>
      </c>
      <c r="E91" s="157">
        <v>704.18178226112991</v>
      </c>
      <c r="F91" s="157">
        <v>2506.7532726699997</v>
      </c>
      <c r="G91" s="184">
        <f t="shared" si="4"/>
        <v>1</v>
      </c>
      <c r="H91" s="433">
        <f>SUM(H73:H90)</f>
        <v>7985.8252636997058</v>
      </c>
      <c r="I91" s="148">
        <f>SUM(I73:I90)</f>
        <v>32448.209595203018</v>
      </c>
      <c r="K91" s="9"/>
    </row>
    <row r="92" spans="1:11">
      <c r="C92" s="32"/>
      <c r="D92" s="32"/>
      <c r="E92" s="32"/>
      <c r="F92" s="32"/>
      <c r="G92" s="32"/>
      <c r="H92" s="32"/>
    </row>
    <row r="93" spans="1:11" s="343" customFormat="1">
      <c r="B93" s="438" t="s">
        <v>119</v>
      </c>
      <c r="C93" s="437"/>
      <c r="D93" s="437"/>
      <c r="E93" s="437"/>
      <c r="F93" s="437"/>
      <c r="G93" s="437"/>
      <c r="H93" s="434">
        <f>D91</f>
        <v>7985.8252636997049</v>
      </c>
    </row>
    <row r="94" spans="1:11">
      <c r="B94" s="9"/>
    </row>
    <row r="96" spans="1:11">
      <c r="A96" s="44" t="s">
        <v>30</v>
      </c>
    </row>
    <row r="97" spans="2:15">
      <c r="B97" s="207" t="s">
        <v>394</v>
      </c>
    </row>
    <row r="98" spans="2:15" s="25" customFormat="1" ht="51.75" thickBot="1">
      <c r="B98" s="155"/>
      <c r="C98" s="155" t="s">
        <v>31</v>
      </c>
      <c r="D98" s="155" t="s">
        <v>32</v>
      </c>
      <c r="E98" s="307" t="s">
        <v>387</v>
      </c>
      <c r="G98" s="16"/>
      <c r="H98" s="16"/>
      <c r="I98" s="16"/>
      <c r="J98" s="16"/>
      <c r="O98" s="16"/>
    </row>
    <row r="99" spans="2:15">
      <c r="B99" s="16" t="s">
        <v>265</v>
      </c>
      <c r="C99" s="33">
        <f t="shared" ref="C99:C116" si="7">I73</f>
        <v>1512.6267528255967</v>
      </c>
      <c r="D99" s="78">
        <f>C99/C$117</f>
        <v>4.6616647626968481E-2</v>
      </c>
      <c r="E99" s="33">
        <f>D99*E$119</f>
        <v>170347.0041890986</v>
      </c>
      <c r="F99" s="9"/>
      <c r="G99" s="26"/>
      <c r="H99" s="25"/>
      <c r="I99" s="25"/>
      <c r="J99" s="25"/>
    </row>
    <row r="100" spans="2:15">
      <c r="B100" s="16" t="s">
        <v>266</v>
      </c>
      <c r="C100" s="33">
        <f t="shared" si="7"/>
        <v>244.81925366887961</v>
      </c>
      <c r="D100" s="78">
        <f t="shared" ref="D100:D117" si="8">C100/C$117</f>
        <v>7.5449233323823355E-3</v>
      </c>
      <c r="E100" s="33">
        <f t="shared" ref="E100:E116" si="9">D100*E$119</f>
        <v>27570.731743571814</v>
      </c>
      <c r="F100" s="9"/>
      <c r="G100" s="9"/>
    </row>
    <row r="101" spans="2:15">
      <c r="B101" s="16" t="s">
        <v>267</v>
      </c>
      <c r="C101" s="33">
        <f t="shared" si="7"/>
        <v>220.40408494983214</v>
      </c>
      <c r="D101" s="78">
        <f t="shared" si="8"/>
        <v>6.7924883283056571E-3</v>
      </c>
      <c r="E101" s="33">
        <f t="shared" si="9"/>
        <v>24821.176481315608</v>
      </c>
      <c r="F101" s="9"/>
      <c r="G101" s="9"/>
    </row>
    <row r="102" spans="2:15">
      <c r="B102" s="16" t="s">
        <v>268</v>
      </c>
      <c r="C102" s="33">
        <f t="shared" si="7"/>
        <v>195.14120269101542</v>
      </c>
      <c r="D102" s="78">
        <f t="shared" si="8"/>
        <v>6.0139281989803261E-3</v>
      </c>
      <c r="E102" s="33">
        <f t="shared" si="9"/>
        <v>21976.154533943285</v>
      </c>
      <c r="F102" s="9"/>
      <c r="G102" s="9"/>
      <c r="O102" s="25"/>
    </row>
    <row r="103" spans="2:15">
      <c r="B103" s="16" t="s">
        <v>269</v>
      </c>
      <c r="C103" s="33">
        <f t="shared" si="7"/>
        <v>24117.762499527213</v>
      </c>
      <c r="D103" s="78">
        <f t="shared" si="8"/>
        <v>0.74326943767931841</v>
      </c>
      <c r="E103" s="33">
        <f t="shared" si="9"/>
        <v>2716062.3609652217</v>
      </c>
      <c r="F103" s="9"/>
      <c r="G103" s="9"/>
    </row>
    <row r="104" spans="2:15">
      <c r="B104" s="16" t="s">
        <v>124</v>
      </c>
      <c r="C104" s="33">
        <f t="shared" si="7"/>
        <v>113.83837132511007</v>
      </c>
      <c r="D104" s="78">
        <f t="shared" si="8"/>
        <v>3.5083097879748462E-3</v>
      </c>
      <c r="E104" s="33">
        <f t="shared" si="9"/>
        <v>12820.099526055756</v>
      </c>
      <c r="F104" s="9"/>
      <c r="G104" s="9"/>
    </row>
    <row r="105" spans="2:15">
      <c r="B105" s="16" t="s">
        <v>125</v>
      </c>
      <c r="C105" s="33">
        <f t="shared" si="7"/>
        <v>480.47736000828849</v>
      </c>
      <c r="D105" s="78">
        <f t="shared" si="8"/>
        <v>1.4807515299066605E-2</v>
      </c>
      <c r="E105" s="33">
        <f t="shared" si="9"/>
        <v>54109.765482599447</v>
      </c>
      <c r="F105" s="9"/>
      <c r="G105" s="9"/>
    </row>
    <row r="106" spans="2:15">
      <c r="B106" s="16" t="s">
        <v>198</v>
      </c>
      <c r="C106" s="33">
        <f t="shared" si="7"/>
        <v>362.11455585952478</v>
      </c>
      <c r="D106" s="78">
        <f t="shared" si="8"/>
        <v>1.1159769995847722E-2</v>
      </c>
      <c r="E106" s="33">
        <f t="shared" si="9"/>
        <v>40780.139349451427</v>
      </c>
      <c r="F106" s="9"/>
      <c r="G106" s="9"/>
    </row>
    <row r="107" spans="2:15">
      <c r="B107" s="16" t="s">
        <v>301</v>
      </c>
      <c r="C107" s="33">
        <f t="shared" si="7"/>
        <v>1382.6039359322542</v>
      </c>
      <c r="D107" s="78">
        <f t="shared" si="8"/>
        <v>4.2609560070662619E-2</v>
      </c>
      <c r="E107" s="33">
        <f t="shared" si="9"/>
        <v>155704.26612259666</v>
      </c>
      <c r="F107" s="9"/>
      <c r="G107" s="9"/>
    </row>
    <row r="108" spans="2:15">
      <c r="B108" s="16" t="s">
        <v>302</v>
      </c>
      <c r="C108" s="33">
        <f t="shared" si="7"/>
        <v>906.66675215253042</v>
      </c>
      <c r="D108" s="78">
        <f t="shared" si="8"/>
        <v>2.7941965472466856E-2</v>
      </c>
      <c r="E108" s="33">
        <f t="shared" si="9"/>
        <v>102105.80021709502</v>
      </c>
      <c r="F108" s="9"/>
      <c r="G108" s="9"/>
    </row>
    <row r="109" spans="2:15">
      <c r="B109" s="16" t="s">
        <v>303</v>
      </c>
      <c r="C109" s="33">
        <f t="shared" si="7"/>
        <v>199.23167093875736</v>
      </c>
      <c r="D109" s="78">
        <f t="shared" si="8"/>
        <v>6.1399896457834391E-3</v>
      </c>
      <c r="E109" s="33">
        <f t="shared" si="9"/>
        <v>22436.809490912576</v>
      </c>
      <c r="F109" s="9"/>
      <c r="G109" s="9"/>
    </row>
    <row r="110" spans="2:15">
      <c r="B110" s="16" t="s">
        <v>257</v>
      </c>
      <c r="C110" s="33">
        <f t="shared" si="7"/>
        <v>537.51494115097864</v>
      </c>
      <c r="D110" s="78">
        <f t="shared" si="8"/>
        <v>1.6565318945376949E-2</v>
      </c>
      <c r="E110" s="33">
        <f t="shared" si="9"/>
        <v>60533.148551621605</v>
      </c>
      <c r="F110" s="9"/>
      <c r="G110" s="9"/>
    </row>
    <row r="111" spans="2:15">
      <c r="B111" s="16" t="s">
        <v>258</v>
      </c>
      <c r="C111" s="33">
        <f t="shared" si="7"/>
        <v>1237.4356994489472</v>
      </c>
      <c r="D111" s="78">
        <f t="shared" si="8"/>
        <v>3.8135715803311487E-2</v>
      </c>
      <c r="E111" s="33">
        <f t="shared" si="9"/>
        <v>139355.90117258366</v>
      </c>
      <c r="F111" s="9"/>
      <c r="G111" s="9"/>
    </row>
    <row r="112" spans="2:15">
      <c r="B112" s="16" t="s">
        <v>211</v>
      </c>
      <c r="C112" s="33">
        <f t="shared" si="7"/>
        <v>252.95208723763554</v>
      </c>
      <c r="D112" s="78">
        <f t="shared" si="8"/>
        <v>7.7955637735719853E-3</v>
      </c>
      <c r="E112" s="33">
        <f t="shared" si="9"/>
        <v>28486.62446556563</v>
      </c>
      <c r="F112" s="9"/>
      <c r="G112" s="9"/>
    </row>
    <row r="113" spans="1:16">
      <c r="B113" s="16" t="s">
        <v>212</v>
      </c>
      <c r="C113" s="33">
        <f t="shared" si="7"/>
        <v>126.51167553535407</v>
      </c>
      <c r="D113" s="78">
        <f t="shared" si="8"/>
        <v>3.8988800033533107E-3</v>
      </c>
      <c r="E113" s="33">
        <f t="shared" si="9"/>
        <v>14247.324980953596</v>
      </c>
      <c r="F113" s="9"/>
      <c r="G113" s="9"/>
    </row>
    <row r="114" spans="1:16" ht="14.1" customHeight="1">
      <c r="B114" s="16" t="s">
        <v>108</v>
      </c>
      <c r="C114" s="33">
        <f t="shared" si="7"/>
        <v>467.98133772980555</v>
      </c>
      <c r="D114" s="78">
        <f t="shared" si="8"/>
        <v>1.4422408618779064E-2</v>
      </c>
      <c r="E114" s="33">
        <f t="shared" si="9"/>
        <v>52702.50493042195</v>
      </c>
      <c r="F114" s="9"/>
      <c r="G114" s="9"/>
    </row>
    <row r="115" spans="1:16" ht="14.1" customHeight="1">
      <c r="B115" s="16" t="s">
        <v>67</v>
      </c>
      <c r="C115" s="33">
        <f t="shared" si="7"/>
        <v>60.351825150783313</v>
      </c>
      <c r="D115" s="78">
        <f t="shared" si="8"/>
        <v>1.8599431495198869E-3</v>
      </c>
      <c r="E115" s="33">
        <f t="shared" si="9"/>
        <v>6796.6222285674367</v>
      </c>
      <c r="F115" s="9"/>
      <c r="G115" s="9"/>
    </row>
    <row r="116" spans="1:16">
      <c r="B116" s="16" t="s">
        <v>215</v>
      </c>
      <c r="C116" s="33">
        <f t="shared" si="7"/>
        <v>29.77558907051468</v>
      </c>
      <c r="D116" s="78">
        <f t="shared" si="8"/>
        <v>9.1763426833006386E-4</v>
      </c>
      <c r="E116" s="33">
        <f t="shared" si="9"/>
        <v>3353.2280099191507</v>
      </c>
      <c r="F116" s="9"/>
      <c r="G116" s="9"/>
    </row>
    <row r="117" spans="1:16" ht="13.5" thickBot="1">
      <c r="B117" s="172" t="s">
        <v>209</v>
      </c>
      <c r="C117" s="148">
        <f>SUM(C99:C116)</f>
        <v>32448.209595203018</v>
      </c>
      <c r="D117" s="184">
        <f t="shared" si="8"/>
        <v>1</v>
      </c>
      <c r="E117" s="433">
        <f>SUM(E99:E116)</f>
        <v>3654209.6624414944</v>
      </c>
      <c r="F117" s="9"/>
      <c r="G117" s="9"/>
    </row>
    <row r="118" spans="1:16">
      <c r="C118" s="32"/>
      <c r="D118" s="32"/>
      <c r="E118" s="32"/>
      <c r="G118" s="9"/>
    </row>
    <row r="119" spans="1:16" s="343" customFormat="1">
      <c r="B119" s="438" t="s">
        <v>119</v>
      </c>
      <c r="C119" s="437"/>
      <c r="D119" s="434"/>
      <c r="E119" s="434">
        <f>D57</f>
        <v>3654209.6624414949</v>
      </c>
    </row>
    <row r="122" spans="1:16">
      <c r="A122" s="44" t="s">
        <v>82</v>
      </c>
    </row>
    <row r="123" spans="1:16">
      <c r="B123" s="16" t="s">
        <v>96</v>
      </c>
    </row>
    <row r="124" spans="1:16">
      <c r="B124" s="16" t="s">
        <v>417</v>
      </c>
    </row>
    <row r="125" spans="1:16">
      <c r="B125" s="16" t="s">
        <v>808</v>
      </c>
    </row>
    <row r="126" spans="1:16">
      <c r="B126" s="2" t="s">
        <v>394</v>
      </c>
      <c r="I126" s="199"/>
      <c r="J126" s="116"/>
      <c r="K126" s="111" t="s">
        <v>496</v>
      </c>
      <c r="L126" s="111" t="s">
        <v>603</v>
      </c>
      <c r="M126" s="116"/>
      <c r="N126" s="116"/>
    </row>
    <row r="127" spans="1:16" s="27" customFormat="1" ht="51.75" customHeight="1" thickBot="1">
      <c r="B127" s="305" t="s">
        <v>504</v>
      </c>
      <c r="C127" s="306" t="s">
        <v>118</v>
      </c>
      <c r="D127" s="306" t="s">
        <v>388</v>
      </c>
      <c r="E127" s="306" t="s">
        <v>97</v>
      </c>
      <c r="F127" s="306" t="s">
        <v>389</v>
      </c>
      <c r="G127" s="306" t="s">
        <v>57</v>
      </c>
      <c r="H127" s="306" t="s">
        <v>58</v>
      </c>
      <c r="I127" s="28"/>
      <c r="J127" s="172"/>
      <c r="K127" s="389" t="s">
        <v>604</v>
      </c>
      <c r="L127" s="389" t="s">
        <v>605</v>
      </c>
      <c r="M127" s="118"/>
      <c r="N127" s="118"/>
      <c r="P127" s="16"/>
    </row>
    <row r="128" spans="1:16">
      <c r="B128" s="16" t="s">
        <v>265</v>
      </c>
      <c r="C128" s="78">
        <f t="shared" ref="C128:C146" si="10">G73</f>
        <v>0.17989419065795978</v>
      </c>
      <c r="D128" s="33">
        <f>C128*K$132/1000</f>
        <v>429.79401014545823</v>
      </c>
      <c r="E128" s="78">
        <f>+I122_3!J220</f>
        <v>0.163233867848188</v>
      </c>
      <c r="F128" s="33">
        <f>E128*L$132</f>
        <v>589.9358429376133</v>
      </c>
      <c r="G128" s="33">
        <f t="shared" ref="G128:G146" si="11">C99</f>
        <v>1512.6267528255967</v>
      </c>
      <c r="H128" s="33">
        <f t="shared" ref="H128:H146" si="12">D128+F128+G128</f>
        <v>2532.3566059086679</v>
      </c>
      <c r="I128" s="33"/>
      <c r="J128" s="116" t="s">
        <v>265</v>
      </c>
      <c r="K128" s="130">
        <v>26611827.319438264</v>
      </c>
      <c r="L128" s="130">
        <v>28438.308620880092</v>
      </c>
      <c r="M128" s="33"/>
      <c r="N128" s="32"/>
    </row>
    <row r="129" spans="2:16">
      <c r="B129" s="16" t="s">
        <v>266</v>
      </c>
      <c r="C129" s="78">
        <f t="shared" si="10"/>
        <v>2.8301424466728526E-2</v>
      </c>
      <c r="D129" s="33">
        <f t="shared" ref="D129:D145" si="13">C129*K$132/1000</f>
        <v>67.61631751361854</v>
      </c>
      <c r="E129" s="78">
        <f>+I122_3!J221</f>
        <v>2.9033202472792091E-2</v>
      </c>
      <c r="F129" s="33">
        <f t="shared" ref="F129:F145" si="14">E129*L$132</f>
        <v>104.92753127613358</v>
      </c>
      <c r="G129" s="33">
        <f t="shared" si="11"/>
        <v>244.81925366887961</v>
      </c>
      <c r="H129" s="33">
        <f t="shared" si="12"/>
        <v>417.36310245863172</v>
      </c>
      <c r="I129" s="33"/>
      <c r="J129" s="116" t="s">
        <v>266</v>
      </c>
      <c r="K129" s="130">
        <v>9369035.2470222805</v>
      </c>
      <c r="L129" s="130">
        <v>12508.71849301445</v>
      </c>
      <c r="M129" s="33"/>
      <c r="N129" s="32"/>
    </row>
    <row r="130" spans="2:16">
      <c r="B130" s="16" t="s">
        <v>267</v>
      </c>
      <c r="C130" s="78">
        <f t="shared" si="10"/>
        <v>2.262400174363445E-2</v>
      </c>
      <c r="D130" s="33">
        <f t="shared" si="13"/>
        <v>54.052109183572718</v>
      </c>
      <c r="E130" s="78">
        <f>+I122_3!J222</f>
        <v>2.3615272798985516E-2</v>
      </c>
      <c r="F130" s="33">
        <f t="shared" si="14"/>
        <v>85.346846512439967</v>
      </c>
      <c r="G130" s="33">
        <f t="shared" si="11"/>
        <v>220.40408494983214</v>
      </c>
      <c r="H130" s="33">
        <f t="shared" si="12"/>
        <v>359.80304064584482</v>
      </c>
      <c r="I130" s="33"/>
      <c r="J130" s="116" t="s">
        <v>267</v>
      </c>
      <c r="K130" s="130">
        <v>3832910.630501953</v>
      </c>
      <c r="L130" s="130">
        <v>5462.2423423241362</v>
      </c>
      <c r="M130" s="33"/>
      <c r="N130" s="32"/>
    </row>
    <row r="131" spans="2:16">
      <c r="B131" s="16" t="s">
        <v>268</v>
      </c>
      <c r="C131" s="78">
        <f t="shared" si="10"/>
        <v>2.3640493687275166E-2</v>
      </c>
      <c r="D131" s="33">
        <f t="shared" si="13"/>
        <v>56.480659806247118</v>
      </c>
      <c r="E131" s="78">
        <f>+I122_3!J223</f>
        <v>2.6187785208740409E-2</v>
      </c>
      <c r="F131" s="33">
        <f t="shared" si="14"/>
        <v>94.644042596328944</v>
      </c>
      <c r="G131" s="33">
        <f t="shared" si="11"/>
        <v>195.14120269101542</v>
      </c>
      <c r="H131" s="33">
        <f t="shared" si="12"/>
        <v>346.26590509359153</v>
      </c>
      <c r="I131" s="33"/>
      <c r="J131" s="116" t="s">
        <v>268</v>
      </c>
      <c r="K131" s="130">
        <v>922722.29479824391</v>
      </c>
      <c r="L131" s="130">
        <v>716.77782944610817</v>
      </c>
      <c r="M131" s="33"/>
      <c r="N131" s="32"/>
      <c r="P131" s="27"/>
    </row>
    <row r="132" spans="2:16">
      <c r="B132" s="16" t="s">
        <v>269</v>
      </c>
      <c r="C132" s="78">
        <f t="shared" si="10"/>
        <v>4.5024770566849191E-2</v>
      </c>
      <c r="D132" s="33">
        <f t="shared" si="13"/>
        <v>107.57088167787963</v>
      </c>
      <c r="E132" s="78">
        <f>+I122_3!J224</f>
        <v>1.4354830950730188E-2</v>
      </c>
      <c r="F132" s="33">
        <f t="shared" si="14"/>
        <v>51.879119258644458</v>
      </c>
      <c r="G132" s="33">
        <f t="shared" si="11"/>
        <v>24117.762499527213</v>
      </c>
      <c r="H132" s="33">
        <f t="shared" si="12"/>
        <v>24277.212500463738</v>
      </c>
      <c r="I132" s="33"/>
      <c r="J132" s="116" t="s">
        <v>269</v>
      </c>
      <c r="K132" s="130">
        <v>2389148.9134445884</v>
      </c>
      <c r="L132" s="130">
        <v>3614.0529579699105</v>
      </c>
      <c r="M132" s="8"/>
      <c r="N132" s="8"/>
    </row>
    <row r="133" spans="2:16">
      <c r="B133" s="16" t="s">
        <v>124</v>
      </c>
      <c r="C133" s="78">
        <f t="shared" si="10"/>
        <v>1.2568402088391136E-2</v>
      </c>
      <c r="D133" s="33">
        <f t="shared" si="13"/>
        <v>30.02778419321438</v>
      </c>
      <c r="E133" s="78">
        <f>+I122_3!J225</f>
        <v>1.3321321259573492E-2</v>
      </c>
      <c r="F133" s="33">
        <f t="shared" si="14"/>
        <v>48.143960502229035</v>
      </c>
      <c r="G133" s="33">
        <f t="shared" si="11"/>
        <v>113.83837132511007</v>
      </c>
      <c r="H133" s="33">
        <f t="shared" si="12"/>
        <v>192.01011602055348</v>
      </c>
      <c r="I133" s="33"/>
      <c r="J133" s="116" t="s">
        <v>124</v>
      </c>
      <c r="K133" s="130">
        <v>2542842.4991500205</v>
      </c>
      <c r="L133" s="130">
        <v>3654.9367700758007</v>
      </c>
      <c r="M133" s="33"/>
      <c r="N133" s="32"/>
    </row>
    <row r="134" spans="2:16">
      <c r="B134" s="16" t="s">
        <v>125</v>
      </c>
      <c r="C134" s="78">
        <f t="shared" si="10"/>
        <v>5.3180615133735835E-2</v>
      </c>
      <c r="D134" s="33">
        <f t="shared" si="13"/>
        <v>127.05640886307981</v>
      </c>
      <c r="E134" s="78">
        <f>+I122_3!J226</f>
        <v>5.2014815586197131E-2</v>
      </c>
      <c r="F134" s="33">
        <f t="shared" si="14"/>
        <v>187.98429812755515</v>
      </c>
      <c r="G134" s="33">
        <f t="shared" si="11"/>
        <v>480.47736000828849</v>
      </c>
      <c r="H134" s="33">
        <f t="shared" si="12"/>
        <v>795.51806699892336</v>
      </c>
      <c r="I134" s="33"/>
      <c r="J134" s="116" t="s">
        <v>125</v>
      </c>
      <c r="K134" s="130">
        <v>12733785.511114053</v>
      </c>
      <c r="L134" s="130">
        <v>19298.141960108969</v>
      </c>
      <c r="M134" s="33"/>
      <c r="N134" s="32"/>
    </row>
    <row r="135" spans="2:16">
      <c r="B135" s="16" t="s">
        <v>198</v>
      </c>
      <c r="C135" s="78">
        <f t="shared" si="10"/>
        <v>4.4303977388771863E-2</v>
      </c>
      <c r="D135" s="33">
        <f t="shared" si="13"/>
        <v>105.84879943965791</v>
      </c>
      <c r="E135" s="78">
        <f>+I122_3!J227</f>
        <v>3.8826044440089524E-2</v>
      </c>
      <c r="F135" s="33">
        <f t="shared" si="14"/>
        <v>140.31938075497675</v>
      </c>
      <c r="G135" s="33">
        <f t="shared" si="11"/>
        <v>362.11455585952478</v>
      </c>
      <c r="H135" s="33">
        <f t="shared" si="12"/>
        <v>608.28273605415939</v>
      </c>
      <c r="I135" s="33"/>
      <c r="J135" s="116" t="s">
        <v>198</v>
      </c>
      <c r="K135" s="130">
        <v>5391207.9216437368</v>
      </c>
      <c r="L135" s="130">
        <v>15832.251917554111</v>
      </c>
      <c r="M135" s="33"/>
      <c r="N135" s="32"/>
    </row>
    <row r="136" spans="2:16">
      <c r="B136" s="16" t="s">
        <v>301</v>
      </c>
      <c r="C136" s="78">
        <f t="shared" si="10"/>
        <v>0.16089611512510055</v>
      </c>
      <c r="D136" s="33">
        <f t="shared" si="13"/>
        <v>384.40477862858938</v>
      </c>
      <c r="E136" s="78">
        <f>+I122_3!J228</f>
        <v>0.18364603973058291</v>
      </c>
      <c r="F136" s="33">
        <f t="shared" si="14"/>
        <v>663.70651310777282</v>
      </c>
      <c r="G136" s="33">
        <f t="shared" si="11"/>
        <v>1382.6039359322542</v>
      </c>
      <c r="H136" s="33">
        <f t="shared" si="12"/>
        <v>2430.7152276686165</v>
      </c>
      <c r="I136" s="33"/>
      <c r="J136" s="116" t="s">
        <v>301</v>
      </c>
      <c r="K136" s="130">
        <v>60205634.879407138</v>
      </c>
      <c r="L136" s="130">
        <v>39351.079048569663</v>
      </c>
      <c r="M136" s="33"/>
      <c r="N136" s="32"/>
    </row>
    <row r="137" spans="2:16">
      <c r="B137" s="16" t="s">
        <v>302</v>
      </c>
      <c r="C137" s="78">
        <f t="shared" si="10"/>
        <v>0.10691638416889819</v>
      </c>
      <c r="D137" s="33">
        <f t="shared" si="13"/>
        <v>255.43916306654731</v>
      </c>
      <c r="E137" s="78">
        <f>+I122_3!J229</f>
        <v>0.1058696513634384</v>
      </c>
      <c r="F137" s="33">
        <f t="shared" si="14"/>
        <v>382.61852666927774</v>
      </c>
      <c r="G137" s="33">
        <f t="shared" si="11"/>
        <v>906.66675215253042</v>
      </c>
      <c r="H137" s="33">
        <f t="shared" si="12"/>
        <v>1544.7244418883556</v>
      </c>
      <c r="I137" s="33"/>
      <c r="J137" s="116" t="s">
        <v>302</v>
      </c>
      <c r="K137" s="130">
        <v>24965585.397679303</v>
      </c>
      <c r="L137" s="130">
        <v>18817.237413630908</v>
      </c>
      <c r="M137" s="33"/>
      <c r="N137" s="32"/>
    </row>
    <row r="138" spans="2:16">
      <c r="B138" s="16" t="s">
        <v>303</v>
      </c>
      <c r="C138" s="78">
        <f t="shared" si="10"/>
        <v>2.3476760279483033E-2</v>
      </c>
      <c r="D138" s="33">
        <f t="shared" si="13"/>
        <v>56.08947631292596</v>
      </c>
      <c r="E138" s="78">
        <f>+I122_3!J230</f>
        <v>1.9693177549965132E-2</v>
      </c>
      <c r="F138" s="33">
        <f t="shared" si="14"/>
        <v>71.172186576278122</v>
      </c>
      <c r="G138" s="33">
        <f t="shared" si="11"/>
        <v>199.23167093875736</v>
      </c>
      <c r="H138" s="33">
        <f t="shared" si="12"/>
        <v>326.49333382796146</v>
      </c>
      <c r="I138" s="33"/>
      <c r="J138" s="116" t="s">
        <v>303</v>
      </c>
      <c r="K138" s="130">
        <v>1671367.3615855456</v>
      </c>
      <c r="L138" s="130">
        <v>4083.7862319799738</v>
      </c>
      <c r="M138" s="33"/>
      <c r="N138" s="32"/>
    </row>
    <row r="139" spans="2:16">
      <c r="B139" s="16" t="s">
        <v>257</v>
      </c>
      <c r="C139" s="78">
        <f t="shared" si="10"/>
        <v>5.8686220567080997E-2</v>
      </c>
      <c r="D139" s="33">
        <f t="shared" si="13"/>
        <v>140.21012010201102</v>
      </c>
      <c r="E139" s="78">
        <f>+I122_3!J231</f>
        <v>5.7370021145356262E-2</v>
      </c>
      <c r="F139" s="33">
        <f t="shared" si="14"/>
        <v>207.33829461917111</v>
      </c>
      <c r="G139" s="33">
        <f t="shared" si="11"/>
        <v>537.51494115097864</v>
      </c>
      <c r="H139" s="33">
        <f t="shared" si="12"/>
        <v>885.06335587216074</v>
      </c>
      <c r="I139" s="33"/>
      <c r="J139" s="116" t="s">
        <v>257</v>
      </c>
      <c r="K139" s="130">
        <v>17784471.051862091</v>
      </c>
      <c r="L139" s="130">
        <v>14720.111286920544</v>
      </c>
      <c r="M139" s="33"/>
      <c r="N139" s="32"/>
    </row>
    <row r="140" spans="2:16">
      <c r="B140" s="16" t="s">
        <v>258</v>
      </c>
      <c r="C140" s="78">
        <f t="shared" si="10"/>
        <v>0.13803026076472474</v>
      </c>
      <c r="D140" s="33">
        <f t="shared" si="13"/>
        <v>329.77484752851535</v>
      </c>
      <c r="E140" s="78">
        <f>+I122_3!J232</f>
        <v>0.16660842915192711</v>
      </c>
      <c r="F140" s="33">
        <f t="shared" si="14"/>
        <v>602.13168619924249</v>
      </c>
      <c r="G140" s="33">
        <f t="shared" si="11"/>
        <v>1237.4356994489472</v>
      </c>
      <c r="H140" s="33">
        <f t="shared" si="12"/>
        <v>2169.3422331767051</v>
      </c>
      <c r="I140" s="33"/>
      <c r="J140" s="116" t="s">
        <v>258</v>
      </c>
      <c r="K140" s="130">
        <v>27692007.035602756</v>
      </c>
      <c r="L140" s="130">
        <v>27929.671494299728</v>
      </c>
      <c r="M140" s="33"/>
      <c r="N140" s="32"/>
    </row>
    <row r="141" spans="2:16">
      <c r="B141" s="16" t="s">
        <v>211</v>
      </c>
      <c r="C141" s="78">
        <f t="shared" si="10"/>
        <v>3.1415849738643815E-2</v>
      </c>
      <c r="D141" s="33">
        <f t="shared" si="13"/>
        <v>75.057143268019331</v>
      </c>
      <c r="E141" s="78">
        <f>+I122_3!J233</f>
        <v>2.7814988166905797E-2</v>
      </c>
      <c r="F141" s="33">
        <f t="shared" si="14"/>
        <v>100.52484026050395</v>
      </c>
      <c r="G141" s="33">
        <f t="shared" si="11"/>
        <v>252.95208723763554</v>
      </c>
      <c r="H141" s="33">
        <f t="shared" si="12"/>
        <v>428.53407076615883</v>
      </c>
      <c r="I141" s="33"/>
      <c r="J141" s="116" t="s">
        <v>211</v>
      </c>
      <c r="K141" s="130">
        <v>10425892.380564181</v>
      </c>
      <c r="L141" s="130">
        <v>10170.294716329307</v>
      </c>
      <c r="M141" s="33"/>
      <c r="N141" s="32"/>
    </row>
    <row r="142" spans="2:16">
      <c r="B142" s="16" t="s">
        <v>212</v>
      </c>
      <c r="C142" s="78">
        <f t="shared" si="10"/>
        <v>1.3718679601634434E-2</v>
      </c>
      <c r="D142" s="33">
        <f t="shared" si="13"/>
        <v>32.775968464139346</v>
      </c>
      <c r="E142" s="78">
        <f>+I122_3!J234</f>
        <v>1.5071133664510903E-2</v>
      </c>
      <c r="F142" s="33">
        <f t="shared" si="14"/>
        <v>54.467875200185524</v>
      </c>
      <c r="G142" s="33">
        <f t="shared" si="11"/>
        <v>126.51167553535407</v>
      </c>
      <c r="H142" s="33">
        <f t="shared" si="12"/>
        <v>213.75551919967893</v>
      </c>
      <c r="I142" s="33"/>
      <c r="J142" s="116" t="s">
        <v>212</v>
      </c>
      <c r="K142" s="130">
        <v>8129538.7062988942</v>
      </c>
      <c r="L142" s="130">
        <v>7186.2491986019995</v>
      </c>
      <c r="M142" s="33"/>
      <c r="N142" s="32"/>
    </row>
    <row r="143" spans="2:16">
      <c r="B143" s="16" t="s">
        <v>108</v>
      </c>
      <c r="C143" s="78">
        <f t="shared" si="10"/>
        <v>4.6878399345974334E-2</v>
      </c>
      <c r="D143" s="33">
        <f t="shared" si="13"/>
        <v>111.99947686145609</v>
      </c>
      <c r="E143" s="78">
        <f>+I122_3!J235</f>
        <v>5.3921119613273713E-2</v>
      </c>
      <c r="F143" s="33">
        <f t="shared" si="14"/>
        <v>194.87378183540122</v>
      </c>
      <c r="G143" s="33">
        <f t="shared" si="11"/>
        <v>467.98133772980555</v>
      </c>
      <c r="H143" s="33">
        <f t="shared" si="12"/>
        <v>774.85459642666285</v>
      </c>
      <c r="I143" s="33"/>
      <c r="J143" s="116" t="s">
        <v>108</v>
      </c>
      <c r="K143" s="130">
        <v>22469113.062937409</v>
      </c>
      <c r="L143" s="130">
        <v>13719.131596886536</v>
      </c>
      <c r="M143" s="33"/>
      <c r="N143" s="32"/>
    </row>
    <row r="144" spans="2:16">
      <c r="B144" s="16" t="s">
        <v>67</v>
      </c>
      <c r="C144" s="78">
        <f t="shared" si="10"/>
        <v>6.8103225669124056E-3</v>
      </c>
      <c r="D144" s="33">
        <f t="shared" si="13"/>
        <v>16.270874760945937</v>
      </c>
      <c r="E144" s="78">
        <f>+I122_3!J236</f>
        <v>6.8866305710018278E-3</v>
      </c>
      <c r="F144" s="33">
        <f t="shared" si="14"/>
        <v>24.888647585575168</v>
      </c>
      <c r="G144" s="33">
        <f t="shared" si="11"/>
        <v>60.351825150783313</v>
      </c>
      <c r="H144" s="33">
        <f t="shared" si="12"/>
        <v>101.51134749730441</v>
      </c>
      <c r="I144" s="33"/>
      <c r="J144" s="116" t="s">
        <v>67</v>
      </c>
      <c r="K144" s="130">
        <v>1642022.5434414607</v>
      </c>
      <c r="L144" s="130">
        <v>4096.4803399541433</v>
      </c>
      <c r="M144" s="33"/>
      <c r="N144" s="32"/>
    </row>
    <row r="145" spans="1:15">
      <c r="B145" s="16" t="s">
        <v>215</v>
      </c>
      <c r="C145" s="78">
        <f t="shared" si="10"/>
        <v>3.6331321082015717E-3</v>
      </c>
      <c r="D145" s="33">
        <f t="shared" si="13"/>
        <v>8.6800936287104324</v>
      </c>
      <c r="E145" s="78">
        <f>+I122_3!J237</f>
        <v>2.5316684777417632E-3</v>
      </c>
      <c r="F145" s="33">
        <f t="shared" si="14"/>
        <v>9.1495839505817997</v>
      </c>
      <c r="G145" s="33">
        <f t="shared" si="11"/>
        <v>29.77558907051468</v>
      </c>
      <c r="H145" s="33">
        <f t="shared" si="12"/>
        <v>47.605266649806907</v>
      </c>
      <c r="I145" s="33"/>
      <c r="J145" s="116" t="s">
        <v>215</v>
      </c>
      <c r="K145" s="130">
        <v>37887.243508130807</v>
      </c>
      <c r="L145" s="130">
        <v>6.1137811523122911</v>
      </c>
      <c r="M145" s="33"/>
      <c r="N145" s="32"/>
    </row>
    <row r="146" spans="1:15" ht="13.5" thickBot="1">
      <c r="B146" s="172" t="s">
        <v>209</v>
      </c>
      <c r="C146" s="184">
        <f t="shared" si="10"/>
        <v>1</v>
      </c>
      <c r="D146" s="169">
        <f>SUM(D128:D145)</f>
        <v>2389.1489134445878</v>
      </c>
      <c r="E146" s="184">
        <f>SUM(E128:E145)</f>
        <v>1</v>
      </c>
      <c r="F146" s="169">
        <f>SUM(F128:F145)</f>
        <v>3614.0529579699109</v>
      </c>
      <c r="G146" s="148">
        <f t="shared" si="11"/>
        <v>32448.209595203018</v>
      </c>
      <c r="H146" s="148">
        <f t="shared" si="12"/>
        <v>38451.411466617516</v>
      </c>
      <c r="I146" s="33"/>
      <c r="J146" s="147" t="s">
        <v>399</v>
      </c>
      <c r="K146" s="157">
        <v>238817000.00000006</v>
      </c>
      <c r="L146" s="157">
        <v>229605.58599969867</v>
      </c>
      <c r="M146" s="33"/>
      <c r="N146" s="33"/>
    </row>
    <row r="147" spans="1:15">
      <c r="I147" s="199"/>
      <c r="J147" s="32"/>
      <c r="K147" s="32"/>
      <c r="L147" s="32"/>
    </row>
    <row r="148" spans="1:15">
      <c r="I148" s="32"/>
      <c r="J148" s="32"/>
      <c r="K148" s="32"/>
    </row>
    <row r="149" spans="1:15">
      <c r="A149" s="44" t="s">
        <v>59</v>
      </c>
    </row>
    <row r="151" spans="1:15" s="19" customFormat="1" ht="39" thickBot="1">
      <c r="B151" s="303"/>
      <c r="C151" s="303" t="s">
        <v>60</v>
      </c>
      <c r="D151" s="303" t="s">
        <v>61</v>
      </c>
      <c r="E151" s="304" t="s">
        <v>62</v>
      </c>
      <c r="G151" s="16"/>
      <c r="H151" s="16"/>
      <c r="I151" s="16"/>
      <c r="J151" s="16"/>
      <c r="O151" s="16"/>
    </row>
    <row r="152" spans="1:15">
      <c r="B152" s="16" t="s">
        <v>265</v>
      </c>
      <c r="C152" s="33">
        <f t="shared" ref="C152:C170" si="15">H128</f>
        <v>2532.3566059086679</v>
      </c>
      <c r="D152" s="78">
        <f>C152/C$170</f>
        <v>6.5858612449303508E-2</v>
      </c>
      <c r="E152" s="33">
        <f>D152*E$172</f>
        <v>19346.539059738963</v>
      </c>
      <c r="G152" s="19"/>
      <c r="H152" s="19"/>
      <c r="I152" s="19"/>
      <c r="J152" s="19"/>
    </row>
    <row r="153" spans="1:15">
      <c r="B153" s="16" t="s">
        <v>266</v>
      </c>
      <c r="C153" s="33">
        <f t="shared" si="15"/>
        <v>417.36310245863172</v>
      </c>
      <c r="D153" s="78">
        <f t="shared" ref="D153:D170" si="16">C153/C$170</f>
        <v>1.0854298621026569E-2</v>
      </c>
      <c r="E153" s="33">
        <f t="shared" ref="E153:E169" si="17">D153*E$172</f>
        <v>3188.5444352385848</v>
      </c>
    </row>
    <row r="154" spans="1:15">
      <c r="B154" s="16" t="s">
        <v>267</v>
      </c>
      <c r="C154" s="33">
        <f t="shared" si="15"/>
        <v>359.80304064584482</v>
      </c>
      <c r="D154" s="78">
        <f t="shared" si="16"/>
        <v>9.3573428626466983E-3</v>
      </c>
      <c r="E154" s="33">
        <f t="shared" si="17"/>
        <v>2748.8006876385152</v>
      </c>
    </row>
    <row r="155" spans="1:15">
      <c r="B155" s="16" t="s">
        <v>268</v>
      </c>
      <c r="C155" s="33">
        <f t="shared" si="15"/>
        <v>346.26590509359153</v>
      </c>
      <c r="D155" s="78">
        <f t="shared" si="16"/>
        <v>9.0052846407006493E-3</v>
      </c>
      <c r="E155" s="33">
        <f t="shared" si="17"/>
        <v>2645.3805290764972</v>
      </c>
      <c r="O155" s="19"/>
    </row>
    <row r="156" spans="1:15">
      <c r="B156" s="16" t="s">
        <v>269</v>
      </c>
      <c r="C156" s="33">
        <f t="shared" si="15"/>
        <v>24277.212500463738</v>
      </c>
      <c r="D156" s="78">
        <f t="shared" si="16"/>
        <v>0.63137376690425429</v>
      </c>
      <c r="E156" s="33">
        <f t="shared" si="17"/>
        <v>185471.52435242143</v>
      </c>
    </row>
    <row r="157" spans="1:15">
      <c r="B157" s="16" t="s">
        <v>124</v>
      </c>
      <c r="C157" s="33">
        <f t="shared" si="15"/>
        <v>192.01011602055348</v>
      </c>
      <c r="D157" s="78">
        <f t="shared" si="16"/>
        <v>4.9935778349060479E-3</v>
      </c>
      <c r="E157" s="33">
        <f t="shared" si="17"/>
        <v>1466.9068332592585</v>
      </c>
    </row>
    <row r="158" spans="1:15">
      <c r="B158" s="16" t="s">
        <v>125</v>
      </c>
      <c r="C158" s="33">
        <f t="shared" si="15"/>
        <v>795.51806699892336</v>
      </c>
      <c r="D158" s="78">
        <f t="shared" si="16"/>
        <v>2.0688917172509279E-2</v>
      </c>
      <c r="E158" s="33">
        <f t="shared" si="17"/>
        <v>6077.548999225658</v>
      </c>
    </row>
    <row r="159" spans="1:15">
      <c r="B159" s="16" t="s">
        <v>198</v>
      </c>
      <c r="C159" s="33">
        <f t="shared" si="15"/>
        <v>608.28273605415939</v>
      </c>
      <c r="D159" s="78">
        <f t="shared" si="16"/>
        <v>1.5819516445638261E-2</v>
      </c>
      <c r="E159" s="33">
        <f t="shared" si="17"/>
        <v>4647.1202693089872</v>
      </c>
    </row>
    <row r="160" spans="1:15">
      <c r="B160" s="16" t="s">
        <v>301</v>
      </c>
      <c r="C160" s="33">
        <f t="shared" si="15"/>
        <v>2430.7152276686165</v>
      </c>
      <c r="D160" s="78">
        <f t="shared" si="16"/>
        <v>6.3215240610319301E-2</v>
      </c>
      <c r="E160" s="33">
        <f t="shared" si="17"/>
        <v>18570.02563756979</v>
      </c>
    </row>
    <row r="161" spans="2:5">
      <c r="B161" s="16" t="s">
        <v>302</v>
      </c>
      <c r="C161" s="33">
        <f t="shared" si="15"/>
        <v>1544.7244418883556</v>
      </c>
      <c r="D161" s="78">
        <f t="shared" si="16"/>
        <v>4.0173413223840791E-2</v>
      </c>
      <c r="E161" s="33">
        <f t="shared" si="17"/>
        <v>11801.288839730016</v>
      </c>
    </row>
    <row r="162" spans="2:5">
      <c r="B162" s="16" t="s">
        <v>303</v>
      </c>
      <c r="C162" s="33">
        <f t="shared" si="15"/>
        <v>326.49333382796146</v>
      </c>
      <c r="D162" s="78">
        <f t="shared" si="16"/>
        <v>8.4910623921156756E-3</v>
      </c>
      <c r="E162" s="33">
        <f t="shared" si="17"/>
        <v>2494.3232801055433</v>
      </c>
    </row>
    <row r="163" spans="2:5">
      <c r="B163" s="16" t="s">
        <v>257</v>
      </c>
      <c r="C163" s="33">
        <f t="shared" si="15"/>
        <v>885.06335587216074</v>
      </c>
      <c r="D163" s="78">
        <f t="shared" si="16"/>
        <v>2.3017707858151035E-2</v>
      </c>
      <c r="E163" s="33">
        <f t="shared" si="17"/>
        <v>6761.6514770360754</v>
      </c>
    </row>
    <row r="164" spans="2:5">
      <c r="B164" s="16" t="s">
        <v>258</v>
      </c>
      <c r="C164" s="33">
        <f t="shared" si="15"/>
        <v>2169.3422331767051</v>
      </c>
      <c r="D164" s="78">
        <f t="shared" si="16"/>
        <v>5.6417752962334554E-2</v>
      </c>
      <c r="E164" s="33">
        <f t="shared" si="17"/>
        <v>16573.204638781488</v>
      </c>
    </row>
    <row r="165" spans="2:5">
      <c r="B165" s="16" t="s">
        <v>211</v>
      </c>
      <c r="C165" s="33">
        <f t="shared" si="15"/>
        <v>428.53407076615883</v>
      </c>
      <c r="D165" s="78">
        <f t="shared" si="16"/>
        <v>1.1144820291920899E-2</v>
      </c>
      <c r="E165" s="33">
        <f t="shared" si="17"/>
        <v>3273.8876977918976</v>
      </c>
    </row>
    <row r="166" spans="2:5">
      <c r="B166" s="16" t="s">
        <v>212</v>
      </c>
      <c r="C166" s="33">
        <f t="shared" si="15"/>
        <v>213.75551919967893</v>
      </c>
      <c r="D166" s="78">
        <f t="shared" si="16"/>
        <v>5.5591072225074428E-3</v>
      </c>
      <c r="E166" s="33">
        <f t="shared" si="17"/>
        <v>1633.0359996622526</v>
      </c>
    </row>
    <row r="167" spans="2:5" ht="14.1" customHeight="1">
      <c r="B167" s="16" t="s">
        <v>108</v>
      </c>
      <c r="C167" s="33">
        <f t="shared" si="15"/>
        <v>774.85459642666285</v>
      </c>
      <c r="D167" s="78">
        <f t="shared" si="16"/>
        <v>2.0151525441383884E-2</v>
      </c>
      <c r="E167" s="33">
        <f t="shared" si="17"/>
        <v>5919.6855136473469</v>
      </c>
    </row>
    <row r="168" spans="2:5" ht="14.1" customHeight="1">
      <c r="B168" s="16" t="s">
        <v>67</v>
      </c>
      <c r="C168" s="33">
        <f t="shared" si="15"/>
        <v>101.51134749730441</v>
      </c>
      <c r="D168" s="78">
        <f t="shared" si="16"/>
        <v>2.6399901492675723E-3</v>
      </c>
      <c r="E168" s="33">
        <f t="shared" si="17"/>
        <v>775.52002146184498</v>
      </c>
    </row>
    <row r="169" spans="2:5" ht="14.1" customHeight="1">
      <c r="B169" s="16" t="s">
        <v>215</v>
      </c>
      <c r="C169" s="33">
        <f t="shared" si="15"/>
        <v>47.605266649806907</v>
      </c>
      <c r="D169" s="78">
        <f t="shared" si="16"/>
        <v>1.2380629171737044E-3</v>
      </c>
      <c r="E169" s="33">
        <f t="shared" si="17"/>
        <v>363.69172830589673</v>
      </c>
    </row>
    <row r="170" spans="2:5" ht="13.5" thickBot="1">
      <c r="B170" s="172" t="s">
        <v>399</v>
      </c>
      <c r="C170" s="148">
        <f t="shared" si="15"/>
        <v>38451.411466617516</v>
      </c>
      <c r="D170" s="184">
        <f t="shared" si="16"/>
        <v>1</v>
      </c>
      <c r="E170" s="433">
        <f>SUM(E152:E169)</f>
        <v>293758.68</v>
      </c>
    </row>
    <row r="171" spans="2:5">
      <c r="C171" s="32"/>
      <c r="D171" s="32"/>
      <c r="E171" s="32"/>
    </row>
    <row r="172" spans="2:5" s="343" customFormat="1">
      <c r="B172" s="438" t="s">
        <v>466</v>
      </c>
      <c r="C172" s="437"/>
      <c r="D172" s="437"/>
      <c r="E172" s="434">
        <f>D56</f>
        <v>293758.68</v>
      </c>
    </row>
  </sheetData>
  <mergeCells count="3">
    <mergeCell ref="B2:C2"/>
    <mergeCell ref="B5:C5"/>
    <mergeCell ref="B8:C8"/>
  </mergeCells>
  <phoneticPr fontId="6"/>
  <hyperlinks>
    <hyperlink ref="F58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FF66CC"/>
  </sheetPr>
  <dimension ref="A2:G76"/>
  <sheetViews>
    <sheetView zoomScaleNormal="100" workbookViewId="0">
      <selection activeCell="F21" sqref="F21"/>
    </sheetView>
  </sheetViews>
  <sheetFormatPr baseColWidth="10" defaultRowHeight="12.75"/>
  <cols>
    <col min="1" max="1" width="5" style="16" customWidth="1"/>
    <col min="2" max="2" width="12.625" style="16" customWidth="1"/>
    <col min="3" max="3" width="21.5" style="16" customWidth="1"/>
    <col min="4" max="4" width="17.5" style="16" customWidth="1"/>
    <col min="5" max="5" width="32.25" style="16" customWidth="1"/>
    <col min="6" max="6" width="11" style="16"/>
    <col min="7" max="7" width="15.625" style="16" customWidth="1"/>
    <col min="8" max="16384" width="11" style="16"/>
  </cols>
  <sheetData>
    <row r="2" spans="2:3">
      <c r="B2" s="554" t="s">
        <v>323</v>
      </c>
      <c r="C2" s="554"/>
    </row>
    <row r="3" spans="2:3">
      <c r="B3" s="4" t="s">
        <v>72</v>
      </c>
    </row>
    <row r="5" spans="2:3">
      <c r="B5" s="554" t="s">
        <v>73</v>
      </c>
      <c r="C5" s="554"/>
    </row>
    <row r="6" spans="2:3">
      <c r="B6" s="117">
        <f>D41</f>
        <v>225330.06575564132</v>
      </c>
    </row>
    <row r="8" spans="2:3">
      <c r="B8" s="554" t="s">
        <v>282</v>
      </c>
      <c r="C8" s="554"/>
    </row>
    <row r="9" spans="2:3">
      <c r="B9" s="16" t="s">
        <v>497</v>
      </c>
    </row>
    <row r="12" spans="2:3">
      <c r="B12" s="15" t="s">
        <v>114</v>
      </c>
    </row>
    <row r="13" spans="2:3">
      <c r="B13" s="16" t="s">
        <v>264</v>
      </c>
    </row>
    <row r="14" spans="2:3" s="191" customFormat="1">
      <c r="B14" s="42" t="s">
        <v>849</v>
      </c>
      <c r="C14" s="313"/>
    </row>
    <row r="15" spans="2:3" s="207" customFormat="1" ht="15.75">
      <c r="B15" s="95" t="s">
        <v>848</v>
      </c>
      <c r="C15" s="313"/>
    </row>
    <row r="16" spans="2:3" s="207" customFormat="1"/>
    <row r="17" spans="1:7" s="191" customFormat="1"/>
    <row r="19" spans="1:7">
      <c r="B19" s="2" t="s">
        <v>284</v>
      </c>
    </row>
    <row r="20" spans="1:7">
      <c r="C20" s="191"/>
      <c r="D20" s="143" t="s">
        <v>453</v>
      </c>
    </row>
    <row r="21" spans="1:7">
      <c r="C21" s="344" t="s">
        <v>452</v>
      </c>
      <c r="D21" s="2"/>
    </row>
    <row r="22" spans="1:7" ht="41.25" thickBot="1">
      <c r="A22" s="10"/>
      <c r="B22" s="151"/>
      <c r="C22" s="380" t="s">
        <v>655</v>
      </c>
      <c r="D22" s="151" t="s">
        <v>221</v>
      </c>
      <c r="E22" s="151" t="s">
        <v>222</v>
      </c>
      <c r="F22" s="151" t="s">
        <v>285</v>
      </c>
      <c r="G22" s="151" t="s">
        <v>262</v>
      </c>
    </row>
    <row r="23" spans="1:7">
      <c r="B23" s="16" t="s">
        <v>265</v>
      </c>
      <c r="C23" s="33">
        <v>8400674</v>
      </c>
      <c r="D23" s="9">
        <v>0</v>
      </c>
      <c r="E23" s="11">
        <f>D23*1000/C23</f>
        <v>0</v>
      </c>
      <c r="F23" s="11">
        <f>E$41-E23</f>
        <v>4.8252759016735984</v>
      </c>
      <c r="G23" s="11">
        <f>F23*C23/1000</f>
        <v>40535.569810015957</v>
      </c>
    </row>
    <row r="24" spans="1:7">
      <c r="B24" s="16" t="s">
        <v>266</v>
      </c>
      <c r="C24" s="33">
        <v>1321616</v>
      </c>
      <c r="D24" s="9">
        <v>0</v>
      </c>
      <c r="E24" s="11">
        <f t="shared" ref="E24:E41" si="0">D24*1000/C24</f>
        <v>0</v>
      </c>
      <c r="F24" s="11">
        <f t="shared" ref="F24:F41" si="1">E$41-E24</f>
        <v>4.8252759016735984</v>
      </c>
      <c r="G24" s="11">
        <f t="shared" ref="G24:G40" si="2">F24*C24/1000</f>
        <v>6377.1618360662542</v>
      </c>
    </row>
    <row r="25" spans="1:7">
      <c r="B25" s="16" t="s">
        <v>267</v>
      </c>
      <c r="C25" s="33">
        <v>1056492.5</v>
      </c>
      <c r="D25" s="9">
        <v>0</v>
      </c>
      <c r="E25" s="11">
        <f t="shared" si="0"/>
        <v>0</v>
      </c>
      <c r="F25" s="11">
        <f t="shared" si="1"/>
        <v>4.8252759016735984</v>
      </c>
      <c r="G25" s="11">
        <f t="shared" si="2"/>
        <v>5097.8678005488946</v>
      </c>
    </row>
    <row r="26" spans="1:7">
      <c r="B26" s="16" t="s">
        <v>268</v>
      </c>
      <c r="C26" s="33">
        <v>1103960.5</v>
      </c>
      <c r="D26" s="9">
        <v>0</v>
      </c>
      <c r="E26" s="11">
        <f t="shared" si="0"/>
        <v>0</v>
      </c>
      <c r="F26" s="11">
        <f t="shared" si="1"/>
        <v>4.8252759016735984</v>
      </c>
      <c r="G26" s="11">
        <f t="shared" si="2"/>
        <v>5326.9139970495362</v>
      </c>
    </row>
    <row r="27" spans="1:7">
      <c r="B27" s="16" t="s">
        <v>269</v>
      </c>
      <c r="C27" s="33">
        <v>2102560.5</v>
      </c>
      <c r="D27" s="9">
        <v>0</v>
      </c>
      <c r="E27" s="11">
        <f t="shared" si="0"/>
        <v>0</v>
      </c>
      <c r="F27" s="11">
        <f t="shared" si="1"/>
        <v>4.8252759016735984</v>
      </c>
      <c r="G27" s="11">
        <f t="shared" si="2"/>
        <v>10145.434512460792</v>
      </c>
    </row>
    <row r="28" spans="1:7">
      <c r="B28" s="16" t="s">
        <v>124</v>
      </c>
      <c r="C28" s="33">
        <v>586917.5</v>
      </c>
      <c r="D28" s="9">
        <v>0</v>
      </c>
      <c r="E28" s="11">
        <f t="shared" si="0"/>
        <v>0</v>
      </c>
      <c r="F28" s="11">
        <f t="shared" si="1"/>
        <v>4.8252759016735984</v>
      </c>
      <c r="G28" s="11">
        <f t="shared" si="2"/>
        <v>2832.0388690205141</v>
      </c>
    </row>
    <row r="29" spans="1:7">
      <c r="B29" s="16" t="s">
        <v>125</v>
      </c>
      <c r="C29" s="33">
        <v>2483421</v>
      </c>
      <c r="D29" s="9">
        <v>0</v>
      </c>
      <c r="E29" s="11">
        <f t="shared" si="0"/>
        <v>0</v>
      </c>
      <c r="F29" s="11">
        <f t="shared" si="1"/>
        <v>4.8252759016735984</v>
      </c>
      <c r="G29" s="11">
        <f t="shared" si="2"/>
        <v>11983.191505010151</v>
      </c>
    </row>
    <row r="30" spans="1:7">
      <c r="B30" s="16" t="s">
        <v>198</v>
      </c>
      <c r="C30" s="33">
        <v>2068901</v>
      </c>
      <c r="D30" s="9">
        <v>0</v>
      </c>
      <c r="E30" s="11">
        <f t="shared" si="0"/>
        <v>0</v>
      </c>
      <c r="F30" s="11">
        <f t="shared" si="1"/>
        <v>4.8252759016735984</v>
      </c>
      <c r="G30" s="11">
        <f t="shared" si="2"/>
        <v>9983.0181382484097</v>
      </c>
    </row>
    <row r="31" spans="1:7">
      <c r="B31" s="16" t="s">
        <v>301</v>
      </c>
      <c r="C31" s="33">
        <v>7513504.5</v>
      </c>
      <c r="D31" s="9">
        <v>0</v>
      </c>
      <c r="E31" s="11">
        <f t="shared" si="0"/>
        <v>0</v>
      </c>
      <c r="F31" s="11">
        <f t="shared" si="1"/>
        <v>4.8252759016735984</v>
      </c>
      <c r="G31" s="11">
        <f t="shared" si="2"/>
        <v>36254.732200966144</v>
      </c>
    </row>
    <row r="32" spans="1:7">
      <c r="B32" s="16" t="s">
        <v>302</v>
      </c>
      <c r="C32" s="33">
        <v>4992766.5</v>
      </c>
      <c r="D32" s="9">
        <v>0</v>
      </c>
      <c r="E32" s="11">
        <f t="shared" si="0"/>
        <v>0</v>
      </c>
      <c r="F32" s="11">
        <f t="shared" si="1"/>
        <v>4.8252759016735984</v>
      </c>
      <c r="G32" s="11">
        <f t="shared" si="2"/>
        <v>24091.475875133234</v>
      </c>
    </row>
    <row r="33" spans="1:7">
      <c r="B33" s="16" t="s">
        <v>303</v>
      </c>
      <c r="C33" s="33">
        <v>1096314.5</v>
      </c>
      <c r="D33" s="9">
        <v>0</v>
      </c>
      <c r="E33" s="11">
        <f t="shared" si="0"/>
        <v>0</v>
      </c>
      <c r="F33" s="11">
        <f t="shared" si="1"/>
        <v>4.8252759016735984</v>
      </c>
      <c r="G33" s="11">
        <f t="shared" si="2"/>
        <v>5290.0199375053398</v>
      </c>
    </row>
    <row r="34" spans="1:7">
      <c r="B34" s="16" t="s">
        <v>257</v>
      </c>
      <c r="C34" s="33">
        <v>2740521</v>
      </c>
      <c r="D34" s="9">
        <v>0</v>
      </c>
      <c r="E34" s="11">
        <f t="shared" si="0"/>
        <v>0</v>
      </c>
      <c r="F34" s="11">
        <f t="shared" si="1"/>
        <v>4.8252759016735984</v>
      </c>
      <c r="G34" s="11">
        <f t="shared" si="2"/>
        <v>13223.769939330432</v>
      </c>
    </row>
    <row r="35" spans="1:7">
      <c r="B35" s="16" t="s">
        <v>258</v>
      </c>
      <c r="C35" s="33">
        <v>6445718</v>
      </c>
      <c r="D35" s="9">
        <v>0</v>
      </c>
      <c r="E35" s="11">
        <f t="shared" si="0"/>
        <v>0</v>
      </c>
      <c r="F35" s="11">
        <f t="shared" si="1"/>
        <v>4.8252759016735984</v>
      </c>
      <c r="G35" s="11">
        <f t="shared" si="2"/>
        <v>31102.367734383744</v>
      </c>
    </row>
    <row r="36" spans="1:7">
      <c r="B36" s="16" t="s">
        <v>211</v>
      </c>
      <c r="C36" s="33">
        <v>1467053</v>
      </c>
      <c r="D36" s="9">
        <v>0</v>
      </c>
      <c r="E36" s="11">
        <f t="shared" si="0"/>
        <v>0</v>
      </c>
      <c r="F36" s="11">
        <f t="shared" si="1"/>
        <v>4.8252759016735984</v>
      </c>
      <c r="G36" s="11">
        <f t="shared" si="2"/>
        <v>7078.9354873779575</v>
      </c>
    </row>
    <row r="37" spans="1:7">
      <c r="B37" s="16" t="s">
        <v>212</v>
      </c>
      <c r="C37" s="33">
        <v>640633</v>
      </c>
      <c r="D37" s="9">
        <v>0</v>
      </c>
      <c r="E37" s="11">
        <f t="shared" si="0"/>
        <v>0</v>
      </c>
      <c r="F37" s="11">
        <f t="shared" si="1"/>
        <v>4.8252759016735984</v>
      </c>
      <c r="G37" s="11">
        <f t="shared" si="2"/>
        <v>3091.2309767168626</v>
      </c>
    </row>
    <row r="38" spans="1:7">
      <c r="B38" s="16" t="s">
        <v>108</v>
      </c>
      <c r="C38" s="33">
        <v>2189121</v>
      </c>
      <c r="D38" s="9">
        <v>0</v>
      </c>
      <c r="E38" s="11">
        <f t="shared" si="0"/>
        <v>0</v>
      </c>
      <c r="F38" s="11">
        <f t="shared" si="1"/>
        <v>4.8252759016735984</v>
      </c>
      <c r="G38" s="11">
        <f t="shared" si="2"/>
        <v>10563.112807147609</v>
      </c>
    </row>
    <row r="39" spans="1:7">
      <c r="B39" s="16" t="s">
        <v>67</v>
      </c>
      <c r="C39" s="33">
        <v>318027.5</v>
      </c>
      <c r="D39" s="9">
        <v>0</v>
      </c>
      <c r="E39" s="11">
        <f t="shared" si="0"/>
        <v>0</v>
      </c>
      <c r="F39" s="11">
        <f t="shared" si="1"/>
        <v>4.8252759016735984</v>
      </c>
      <c r="G39" s="11">
        <f t="shared" si="2"/>
        <v>1534.5704318195003</v>
      </c>
    </row>
    <row r="40" spans="1:7">
      <c r="B40" s="46" t="s">
        <v>215</v>
      </c>
      <c r="C40" s="144">
        <v>169659.5</v>
      </c>
      <c r="D40" s="145">
        <f>D49</f>
        <v>225330.06575564132</v>
      </c>
      <c r="E40" s="146">
        <f t="shared" si="0"/>
        <v>1328.1311435884304</v>
      </c>
      <c r="F40" s="146">
        <f t="shared" si="1"/>
        <v>-1323.3058676867568</v>
      </c>
      <c r="G40" s="146">
        <f t="shared" si="2"/>
        <v>-224511.41185880129</v>
      </c>
    </row>
    <row r="41" spans="1:7" ht="13.5" thickBot="1">
      <c r="A41" s="15"/>
      <c r="B41" s="147" t="s">
        <v>209</v>
      </c>
      <c r="C41" s="148">
        <v>46697861.5</v>
      </c>
      <c r="D41" s="149">
        <f>SUM(D23:D40)</f>
        <v>225330.06575564132</v>
      </c>
      <c r="E41" s="555">
        <f t="shared" si="0"/>
        <v>4.8252759016735984</v>
      </c>
      <c r="F41" s="555">
        <f t="shared" si="1"/>
        <v>0</v>
      </c>
      <c r="G41" s="556">
        <f>SUM(G23:G40)</f>
        <v>0</v>
      </c>
    </row>
    <row r="42" spans="1:7">
      <c r="D42" s="9"/>
      <c r="E42" s="9"/>
    </row>
    <row r="45" spans="1:7">
      <c r="A45" s="44" t="s">
        <v>195</v>
      </c>
    </row>
    <row r="46" spans="1:7" ht="13.5" thickBot="1">
      <c r="B46" s="172"/>
      <c r="C46" s="172"/>
      <c r="D46" s="172"/>
    </row>
    <row r="47" spans="1:7">
      <c r="B47" s="114" t="s">
        <v>194</v>
      </c>
      <c r="C47" s="330"/>
      <c r="D47" s="144">
        <f>+C55</f>
        <v>139501</v>
      </c>
      <c r="E47" s="84" t="s">
        <v>509</v>
      </c>
      <c r="F47" s="140" t="s">
        <v>813</v>
      </c>
    </row>
    <row r="48" spans="1:7">
      <c r="B48" s="46" t="s">
        <v>493</v>
      </c>
      <c r="C48" s="46"/>
      <c r="D48" s="144">
        <f>+E55</f>
        <v>85829.065755641321</v>
      </c>
      <c r="E48" s="2" t="s">
        <v>472</v>
      </c>
      <c r="F48" s="90" t="s">
        <v>814</v>
      </c>
    </row>
    <row r="49" spans="1:7" ht="13.5" thickBot="1">
      <c r="B49" s="172" t="s">
        <v>399</v>
      </c>
      <c r="C49" s="172"/>
      <c r="D49" s="150">
        <f>D47+D48</f>
        <v>225330.06575564132</v>
      </c>
      <c r="E49" s="90"/>
      <c r="F49" s="90"/>
    </row>
    <row r="50" spans="1:7" s="191" customFormat="1">
      <c r="D50" s="9"/>
    </row>
    <row r="51" spans="1:7" s="191" customFormat="1">
      <c r="C51" s="32"/>
      <c r="D51" s="33"/>
      <c r="E51" s="32"/>
    </row>
    <row r="52" spans="1:7" s="191" customFormat="1">
      <c r="C52" s="2" t="s">
        <v>508</v>
      </c>
      <c r="D52" s="114"/>
    </row>
    <row r="53" spans="1:7">
      <c r="C53" s="138" t="s">
        <v>697</v>
      </c>
      <c r="D53" s="114"/>
      <c r="E53" s="138" t="s">
        <v>507</v>
      </c>
      <c r="G53" s="194"/>
    </row>
    <row r="54" spans="1:7" ht="26.25" thickBot="1">
      <c r="A54" s="195"/>
      <c r="C54" s="380" t="s">
        <v>510</v>
      </c>
      <c r="D54" s="197"/>
      <c r="E54" s="380" t="s">
        <v>670</v>
      </c>
      <c r="G54" s="194"/>
    </row>
    <row r="55" spans="1:7">
      <c r="A55" s="195"/>
      <c r="C55" s="156">
        <v>139501</v>
      </c>
      <c r="D55" s="198"/>
      <c r="E55" s="156">
        <v>85829.065755641321</v>
      </c>
      <c r="G55" s="194"/>
    </row>
    <row r="56" spans="1:7">
      <c r="A56" s="195"/>
      <c r="D56" s="198"/>
      <c r="G56" s="194"/>
    </row>
    <row r="57" spans="1:7">
      <c r="A57" s="195"/>
      <c r="D57" s="198"/>
      <c r="G57" s="194"/>
    </row>
    <row r="58" spans="1:7">
      <c r="D58" s="198"/>
      <c r="G58" s="194"/>
    </row>
    <row r="59" spans="1:7">
      <c r="D59" s="198"/>
    </row>
    <row r="60" spans="1:7">
      <c r="D60" s="198"/>
    </row>
    <row r="61" spans="1:7">
      <c r="D61" s="198"/>
    </row>
    <row r="62" spans="1:7">
      <c r="D62" s="198"/>
    </row>
    <row r="63" spans="1:7">
      <c r="D63" s="198"/>
    </row>
    <row r="64" spans="1:7">
      <c r="D64" s="198"/>
    </row>
    <row r="65" spans="2:4">
      <c r="D65" s="198"/>
    </row>
    <row r="66" spans="2:4">
      <c r="D66" s="198"/>
    </row>
    <row r="67" spans="2:4">
      <c r="D67" s="198"/>
    </row>
    <row r="68" spans="2:4">
      <c r="D68" s="198"/>
    </row>
    <row r="69" spans="2:4">
      <c r="D69" s="198"/>
    </row>
    <row r="70" spans="2:4">
      <c r="D70" s="198"/>
    </row>
    <row r="71" spans="2:4">
      <c r="D71" s="198"/>
    </row>
    <row r="72" spans="2:4" s="194" customFormat="1">
      <c r="B72" s="16"/>
      <c r="C72" s="16"/>
      <c r="D72" s="144"/>
    </row>
    <row r="73" spans="2:4">
      <c r="D73" s="144"/>
    </row>
    <row r="74" spans="2:4">
      <c r="D74" s="114"/>
    </row>
    <row r="75" spans="2:4">
      <c r="D75" s="114"/>
    </row>
    <row r="76" spans="2:4">
      <c r="D76" s="114"/>
    </row>
  </sheetData>
  <mergeCells count="3">
    <mergeCell ref="B2:C2"/>
    <mergeCell ref="B5:C5"/>
    <mergeCell ref="B8:C8"/>
  </mergeCells>
  <hyperlinks>
    <hyperlink ref="B15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2:G107"/>
  <sheetViews>
    <sheetView topLeftCell="E1" zoomScaleNormal="100" workbookViewId="0">
      <selection activeCell="G23" sqref="G23:G41"/>
    </sheetView>
  </sheetViews>
  <sheetFormatPr baseColWidth="10" defaultRowHeight="15"/>
  <cols>
    <col min="1" max="1" width="6" style="448" customWidth="1"/>
    <col min="2" max="2" width="35.75" style="448" customWidth="1"/>
    <col min="3" max="3" width="26.25" style="448" customWidth="1"/>
    <col min="4" max="4" width="26.125" style="448" customWidth="1"/>
    <col min="5" max="5" width="17.125" style="448" customWidth="1"/>
    <col min="6" max="6" width="22.75" style="448" customWidth="1"/>
    <col min="7" max="7" width="18.125" style="448" customWidth="1"/>
    <col min="8" max="8" width="20" style="448" customWidth="1"/>
    <col min="9" max="9" width="22.5" style="448" customWidth="1"/>
    <col min="10" max="10" width="24.875" style="448" customWidth="1"/>
    <col min="11" max="11" width="13.375" style="448" bestFit="1" customWidth="1"/>
    <col min="12" max="12" width="9.5" style="448" bestFit="1" customWidth="1"/>
    <col min="13" max="16384" width="11" style="448"/>
  </cols>
  <sheetData>
    <row r="2" spans="2:7">
      <c r="B2" s="473" t="s">
        <v>850</v>
      </c>
    </row>
    <row r="3" spans="2:7">
      <c r="B3" s="474" t="s">
        <v>851</v>
      </c>
    </row>
    <row r="4" spans="2:7">
      <c r="F4" s="475"/>
      <c r="G4" s="475"/>
    </row>
    <row r="5" spans="2:7">
      <c r="B5" s="473" t="s">
        <v>852</v>
      </c>
      <c r="G5" s="475"/>
    </row>
    <row r="6" spans="2:7">
      <c r="B6" s="449">
        <f>D41</f>
        <v>85387.103999999992</v>
      </c>
      <c r="F6" s="476"/>
      <c r="G6" s="475"/>
    </row>
    <row r="7" spans="2:7">
      <c r="F7" s="477"/>
      <c r="G7" s="475"/>
    </row>
    <row r="8" spans="2:7">
      <c r="B8" s="475" t="s">
        <v>441</v>
      </c>
      <c r="G8" s="475"/>
    </row>
    <row r="9" spans="2:7">
      <c r="B9" s="478" t="s">
        <v>853</v>
      </c>
      <c r="G9" s="475"/>
    </row>
    <row r="10" spans="2:7">
      <c r="B10" s="479" t="s">
        <v>636</v>
      </c>
      <c r="F10" s="475"/>
      <c r="G10" s="475"/>
    </row>
    <row r="11" spans="2:7">
      <c r="B11" s="448" t="s">
        <v>854</v>
      </c>
      <c r="G11" s="475"/>
    </row>
    <row r="12" spans="2:7">
      <c r="B12" s="448" t="s">
        <v>855</v>
      </c>
      <c r="G12" s="480"/>
    </row>
    <row r="13" spans="2:7">
      <c r="B13" s="448" t="s">
        <v>856</v>
      </c>
      <c r="G13" s="475"/>
    </row>
    <row r="14" spans="2:7">
      <c r="F14" s="475"/>
      <c r="G14" s="475"/>
    </row>
    <row r="15" spans="2:7">
      <c r="F15" s="475"/>
      <c r="G15" s="475"/>
    </row>
    <row r="16" spans="2:7">
      <c r="F16" s="475"/>
      <c r="G16" s="475"/>
    </row>
    <row r="17" spans="2:7">
      <c r="B17" s="479"/>
      <c r="F17" s="475"/>
      <c r="G17" s="475"/>
    </row>
    <row r="18" spans="2:7">
      <c r="B18" s="475"/>
      <c r="C18" s="475"/>
      <c r="D18" s="475"/>
      <c r="E18" s="475"/>
      <c r="F18" s="475"/>
      <c r="G18" s="475"/>
    </row>
    <row r="19" spans="2:7">
      <c r="B19" s="481" t="s">
        <v>284</v>
      </c>
      <c r="C19" s="475"/>
      <c r="D19" s="475"/>
      <c r="E19" s="475"/>
      <c r="F19" s="475"/>
      <c r="G19" s="475"/>
    </row>
    <row r="20" spans="2:7">
      <c r="B20" s="475"/>
      <c r="C20" s="475"/>
      <c r="D20" s="496" t="s">
        <v>453</v>
      </c>
      <c r="E20" s="475"/>
      <c r="F20" s="475"/>
      <c r="G20" s="475"/>
    </row>
    <row r="21" spans="2:7">
      <c r="B21" s="475"/>
      <c r="C21" s="482" t="s">
        <v>452</v>
      </c>
      <c r="D21" s="551" t="s">
        <v>942</v>
      </c>
      <c r="E21" s="475"/>
      <c r="F21" s="475"/>
      <c r="G21" s="475"/>
    </row>
    <row r="22" spans="2:7" ht="15.75" thickBot="1">
      <c r="B22" s="483"/>
      <c r="C22" s="452" t="s">
        <v>655</v>
      </c>
      <c r="D22" s="483" t="s">
        <v>857</v>
      </c>
      <c r="E22" s="483" t="s">
        <v>858</v>
      </c>
      <c r="F22" s="483" t="s">
        <v>285</v>
      </c>
      <c r="G22" s="483" t="s">
        <v>262</v>
      </c>
    </row>
    <row r="23" spans="2:7">
      <c r="B23" s="475" t="s">
        <v>265</v>
      </c>
      <c r="C23" s="477">
        <v>8400674</v>
      </c>
      <c r="D23" s="477">
        <f>E50+E88</f>
        <v>7833.573473979035</v>
      </c>
      <c r="E23" s="484">
        <f t="shared" ref="E23:E41" si="0">D23*1000/C23</f>
        <v>0.932493449213603</v>
      </c>
      <c r="F23" s="484">
        <f>E$41-E23</f>
        <v>0.89600792659350947</v>
      </c>
      <c r="G23" s="484">
        <f>F23*C23/1000</f>
        <v>7527.070492728003</v>
      </c>
    </row>
    <row r="24" spans="2:7">
      <c r="B24" s="475" t="s">
        <v>266</v>
      </c>
      <c r="C24" s="477">
        <v>1321616</v>
      </c>
      <c r="D24" s="477">
        <f t="shared" ref="D24:D40" si="1">E51+E89</f>
        <v>2558.9070977920132</v>
      </c>
      <c r="E24" s="484">
        <f t="shared" si="0"/>
        <v>1.9361956103679232</v>
      </c>
      <c r="F24" s="484">
        <f t="shared" ref="F24:F41" si="2">E$41-E24</f>
        <v>-0.10769423456081073</v>
      </c>
      <c r="G24" s="484">
        <f t="shared" ref="G24:G40" si="3">F24*C24/1000</f>
        <v>-142.33042350332042</v>
      </c>
    </row>
    <row r="25" spans="2:7">
      <c r="B25" s="475" t="s">
        <v>267</v>
      </c>
      <c r="C25" s="477">
        <v>1056492.5</v>
      </c>
      <c r="D25" s="477">
        <f t="shared" si="1"/>
        <v>2456.5494842691719</v>
      </c>
      <c r="E25" s="484">
        <f t="shared" si="0"/>
        <v>2.3251934909799852</v>
      </c>
      <c r="F25" s="484">
        <f t="shared" si="2"/>
        <v>-0.49669211517287271</v>
      </c>
      <c r="G25" s="484">
        <f t="shared" si="3"/>
        <v>-524.75149448927618</v>
      </c>
    </row>
    <row r="26" spans="2:7">
      <c r="B26" s="475" t="s">
        <v>268</v>
      </c>
      <c r="C26" s="477">
        <v>1103960.5</v>
      </c>
      <c r="D26" s="477">
        <f t="shared" si="1"/>
        <v>2195.4644546437676</v>
      </c>
      <c r="E26" s="484">
        <f t="shared" si="0"/>
        <v>1.9887164936098418</v>
      </c>
      <c r="F26" s="484">
        <f t="shared" si="2"/>
        <v>-0.16021511780272935</v>
      </c>
      <c r="G26" s="484">
        <f t="shared" si="3"/>
        <v>-176.87116155705999</v>
      </c>
    </row>
    <row r="27" spans="2:7">
      <c r="B27" s="475" t="s">
        <v>269</v>
      </c>
      <c r="C27" s="477">
        <v>2102560.5</v>
      </c>
      <c r="D27" s="477">
        <f t="shared" si="1"/>
        <v>2512.5557202662139</v>
      </c>
      <c r="E27" s="484">
        <f t="shared" si="0"/>
        <v>1.194998060824511</v>
      </c>
      <c r="F27" s="484">
        <f t="shared" si="2"/>
        <v>0.63350331498260148</v>
      </c>
      <c r="G27" s="484">
        <f t="shared" si="3"/>
        <v>1331.9790467014759</v>
      </c>
    </row>
    <row r="28" spans="2:7">
      <c r="B28" s="475" t="s">
        <v>124</v>
      </c>
      <c r="C28" s="477">
        <v>586917.5</v>
      </c>
      <c r="D28" s="477">
        <f t="shared" si="1"/>
        <v>1198.2276616674428</v>
      </c>
      <c r="E28" s="484">
        <f t="shared" si="0"/>
        <v>2.0415606310383367</v>
      </c>
      <c r="F28" s="484">
        <f t="shared" si="2"/>
        <v>-0.21305925523122426</v>
      </c>
      <c r="G28" s="484">
        <f t="shared" si="3"/>
        <v>-125.04820543217207</v>
      </c>
    </row>
    <row r="29" spans="2:7">
      <c r="B29" s="475" t="s">
        <v>125</v>
      </c>
      <c r="C29" s="477">
        <v>2483421</v>
      </c>
      <c r="D29" s="477">
        <f t="shared" si="1"/>
        <v>5451.0569865199441</v>
      </c>
      <c r="E29" s="484">
        <f t="shared" si="0"/>
        <v>2.1949790174601662</v>
      </c>
      <c r="F29" s="484">
        <f t="shared" si="2"/>
        <v>-0.36647764165305374</v>
      </c>
      <c r="G29" s="484">
        <f t="shared" si="3"/>
        <v>-910.11827131166831</v>
      </c>
    </row>
    <row r="30" spans="2:7">
      <c r="B30" s="475" t="s">
        <v>198</v>
      </c>
      <c r="C30" s="477">
        <v>2068901</v>
      </c>
      <c r="D30" s="477">
        <f t="shared" si="1"/>
        <v>2768.2071842838122</v>
      </c>
      <c r="E30" s="484">
        <f t="shared" si="0"/>
        <v>1.3380085293031478</v>
      </c>
      <c r="F30" s="484">
        <f t="shared" si="2"/>
        <v>0.49049284650396463</v>
      </c>
      <c r="G30" s="484">
        <f t="shared" si="3"/>
        <v>1014.781140624899</v>
      </c>
    </row>
    <row r="31" spans="2:7">
      <c r="B31" s="475" t="s">
        <v>301</v>
      </c>
      <c r="C31" s="477">
        <v>7513504.5</v>
      </c>
      <c r="D31" s="477">
        <f t="shared" si="1"/>
        <v>14215.676979692471</v>
      </c>
      <c r="E31" s="484">
        <f t="shared" si="0"/>
        <v>1.8920168317850172</v>
      </c>
      <c r="F31" s="484">
        <f t="shared" si="2"/>
        <v>-6.3515455977904756E-2</v>
      </c>
      <c r="G31" s="484">
        <f t="shared" si="3"/>
        <v>-477.22366430953929</v>
      </c>
    </row>
    <row r="32" spans="2:7">
      <c r="B32" s="475" t="s">
        <v>302</v>
      </c>
      <c r="C32" s="477">
        <v>4992766.5</v>
      </c>
      <c r="D32" s="477">
        <f t="shared" si="1"/>
        <v>7616.1134609491446</v>
      </c>
      <c r="E32" s="484">
        <f t="shared" si="0"/>
        <v>1.5254295310924604</v>
      </c>
      <c r="F32" s="484">
        <f t="shared" si="2"/>
        <v>0.30307184471465209</v>
      </c>
      <c r="G32" s="484">
        <f t="shared" si="3"/>
        <v>1513.166953384517</v>
      </c>
    </row>
    <row r="33" spans="2:7">
      <c r="B33" s="475" t="s">
        <v>303</v>
      </c>
      <c r="C33" s="477">
        <v>1096314.5</v>
      </c>
      <c r="D33" s="477">
        <f t="shared" si="1"/>
        <v>1140.5476957965161</v>
      </c>
      <c r="E33" s="484">
        <f t="shared" si="0"/>
        <v>1.0403471775631135</v>
      </c>
      <c r="F33" s="484">
        <f t="shared" si="2"/>
        <v>0.78815419824399902</v>
      </c>
      <c r="G33" s="484">
        <f t="shared" si="3"/>
        <v>864.06487577077075</v>
      </c>
    </row>
    <row r="34" spans="2:7">
      <c r="B34" s="475" t="s">
        <v>257</v>
      </c>
      <c r="C34" s="477">
        <v>2740521</v>
      </c>
      <c r="D34" s="477">
        <f t="shared" si="1"/>
        <v>5242.3210415905041</v>
      </c>
      <c r="E34" s="484">
        <f t="shared" si="0"/>
        <v>1.9128921258368405</v>
      </c>
      <c r="F34" s="484">
        <f t="shared" si="2"/>
        <v>-8.4390750029728068E-2</v>
      </c>
      <c r="G34" s="484">
        <f t="shared" si="3"/>
        <v>-231.27462266222039</v>
      </c>
    </row>
    <row r="35" spans="2:7">
      <c r="B35" s="475" t="s">
        <v>258</v>
      </c>
      <c r="C35" s="477">
        <v>6445718</v>
      </c>
      <c r="D35" s="477">
        <f t="shared" si="1"/>
        <v>16516.817267916726</v>
      </c>
      <c r="E35" s="484">
        <f t="shared" si="0"/>
        <v>2.5624480108991312</v>
      </c>
      <c r="F35" s="484">
        <f t="shared" si="2"/>
        <v>-0.73394663509201874</v>
      </c>
      <c r="G35" s="484">
        <f t="shared" si="3"/>
        <v>-4730.8130368520569</v>
      </c>
    </row>
    <row r="36" spans="2:7">
      <c r="B36" s="475" t="s">
        <v>211</v>
      </c>
      <c r="C36" s="477">
        <v>1467053</v>
      </c>
      <c r="D36" s="477">
        <f t="shared" si="1"/>
        <v>1638.3206176207814</v>
      </c>
      <c r="E36" s="484">
        <f t="shared" si="0"/>
        <v>1.1167426245819212</v>
      </c>
      <c r="F36" s="484">
        <f t="shared" si="2"/>
        <v>0.71175875122519128</v>
      </c>
      <c r="G36" s="484">
        <f t="shared" si="3"/>
        <v>1044.1878112611705</v>
      </c>
    </row>
    <row r="37" spans="2:7">
      <c r="B37" s="475" t="s">
        <v>212</v>
      </c>
      <c r="C37" s="477">
        <v>640633</v>
      </c>
      <c r="D37" s="477">
        <f t="shared" si="1"/>
        <v>2046.6412672524084</v>
      </c>
      <c r="E37" s="484">
        <f t="shared" si="0"/>
        <v>3.1947172050962225</v>
      </c>
      <c r="F37" s="484">
        <f t="shared" si="2"/>
        <v>-1.36621582928911</v>
      </c>
      <c r="G37" s="484">
        <f t="shared" si="3"/>
        <v>-875.24294536497041</v>
      </c>
    </row>
    <row r="38" spans="2:7">
      <c r="B38" s="475" t="s">
        <v>108</v>
      </c>
      <c r="C38" s="477">
        <v>2189121</v>
      </c>
      <c r="D38" s="477">
        <f t="shared" si="1"/>
        <v>9101.6784335957018</v>
      </c>
      <c r="E38" s="484">
        <f t="shared" si="0"/>
        <v>4.1576863195756202</v>
      </c>
      <c r="F38" s="484">
        <f t="shared" si="2"/>
        <v>-2.3291849437685075</v>
      </c>
      <c r="G38" s="484">
        <f t="shared" si="3"/>
        <v>-5098.8676732874583</v>
      </c>
    </row>
    <row r="39" spans="2:7">
      <c r="B39" s="475" t="s">
        <v>67</v>
      </c>
      <c r="C39" s="477">
        <v>318027.5</v>
      </c>
      <c r="D39" s="477">
        <f t="shared" si="1"/>
        <v>854.74646466731178</v>
      </c>
      <c r="E39" s="484">
        <f t="shared" si="0"/>
        <v>2.6876495418393431</v>
      </c>
      <c r="F39" s="484">
        <f t="shared" si="2"/>
        <v>-0.85914816603223065</v>
      </c>
      <c r="G39" s="484">
        <f t="shared" si="3"/>
        <v>-273.23274337281526</v>
      </c>
    </row>
    <row r="40" spans="2:7">
      <c r="B40" s="485" t="s">
        <v>215</v>
      </c>
      <c r="C40" s="477">
        <v>169659.5</v>
      </c>
      <c r="D40" s="477">
        <f t="shared" si="1"/>
        <v>39.69870749703523</v>
      </c>
      <c r="E40" s="486">
        <f t="shared" si="0"/>
        <v>0.23399047796931635</v>
      </c>
      <c r="F40" s="486">
        <f t="shared" si="2"/>
        <v>1.5945108978377962</v>
      </c>
      <c r="G40" s="486">
        <f t="shared" si="3"/>
        <v>270.52392167171161</v>
      </c>
    </row>
    <row r="41" spans="2:7" ht="15.75" thickBot="1">
      <c r="B41" s="487" t="s">
        <v>209</v>
      </c>
      <c r="C41" s="488">
        <v>46697861.5</v>
      </c>
      <c r="D41" s="489">
        <f>SUM(D23:D40)</f>
        <v>85387.103999999992</v>
      </c>
      <c r="E41" s="490">
        <f t="shared" si="0"/>
        <v>1.8285013758071125</v>
      </c>
      <c r="F41" s="491">
        <f t="shared" si="2"/>
        <v>0</v>
      </c>
      <c r="G41" s="490">
        <f>SUM(G23:G40)</f>
        <v>-9.4928509497549385E-12</v>
      </c>
    </row>
    <row r="43" spans="2:7">
      <c r="B43" s="450"/>
    </row>
    <row r="45" spans="2:7">
      <c r="B45" s="450" t="s">
        <v>890</v>
      </c>
    </row>
    <row r="46" spans="2:7">
      <c r="B46" s="448" t="s">
        <v>859</v>
      </c>
    </row>
    <row r="48" spans="2:7">
      <c r="B48" s="448" t="s">
        <v>860</v>
      </c>
      <c r="C48" s="492" t="s">
        <v>861</v>
      </c>
      <c r="D48" s="492" t="s">
        <v>862</v>
      </c>
      <c r="G48" s="451"/>
    </row>
    <row r="49" spans="2:5" ht="44.25" thickBot="1">
      <c r="B49" s="493" t="s">
        <v>863</v>
      </c>
      <c r="C49" s="452" t="s">
        <v>864</v>
      </c>
      <c r="D49" s="452" t="s">
        <v>865</v>
      </c>
      <c r="E49" s="528" t="s">
        <v>866</v>
      </c>
    </row>
    <row r="50" spans="2:5">
      <c r="B50" s="475" t="s">
        <v>265</v>
      </c>
      <c r="C50" s="494">
        <v>2552.42</v>
      </c>
      <c r="D50" s="453">
        <v>0</v>
      </c>
      <c r="E50" s="454">
        <f>C50+D50</f>
        <v>2552.42</v>
      </c>
    </row>
    <row r="51" spans="2:5">
      <c r="B51" s="475" t="s">
        <v>266</v>
      </c>
      <c r="C51" s="494">
        <v>1566.36</v>
      </c>
      <c r="D51" s="453">
        <v>0</v>
      </c>
      <c r="E51" s="454">
        <f t="shared" ref="E51:E67" si="4">C51+D51</f>
        <v>1566.36</v>
      </c>
    </row>
    <row r="52" spans="2:5">
      <c r="B52" s="475" t="s">
        <v>267</v>
      </c>
      <c r="C52" s="494">
        <v>1866.61</v>
      </c>
      <c r="D52" s="453">
        <v>0</v>
      </c>
      <c r="E52" s="454">
        <f t="shared" si="4"/>
        <v>1866.61</v>
      </c>
    </row>
    <row r="53" spans="2:5">
      <c r="B53" s="475" t="s">
        <v>268</v>
      </c>
      <c r="C53" s="494">
        <v>1381.24</v>
      </c>
      <c r="D53" s="453">
        <v>0</v>
      </c>
      <c r="E53" s="454">
        <f t="shared" si="4"/>
        <v>1381.24</v>
      </c>
    </row>
    <row r="54" spans="2:5">
      <c r="B54" s="475" t="s">
        <v>269</v>
      </c>
      <c r="C54" s="494">
        <v>1378.46</v>
      </c>
      <c r="D54" s="453">
        <v>0</v>
      </c>
      <c r="E54" s="454">
        <f t="shared" si="4"/>
        <v>1378.46</v>
      </c>
    </row>
    <row r="55" spans="2:5">
      <c r="B55" s="475" t="s">
        <v>124</v>
      </c>
      <c r="C55" s="494">
        <v>853.57</v>
      </c>
      <c r="D55" s="453">
        <v>0</v>
      </c>
      <c r="E55" s="454">
        <f t="shared" si="4"/>
        <v>853.57</v>
      </c>
    </row>
    <row r="56" spans="2:5">
      <c r="B56" s="475" t="s">
        <v>125</v>
      </c>
      <c r="C56" s="494">
        <v>3575.73</v>
      </c>
      <c r="D56" s="453">
        <v>0</v>
      </c>
      <c r="E56" s="454">
        <f t="shared" si="4"/>
        <v>3575.73</v>
      </c>
    </row>
    <row r="57" spans="2:5">
      <c r="B57" s="475" t="s">
        <v>198</v>
      </c>
      <c r="C57" s="494">
        <v>1277.3399999999999</v>
      </c>
      <c r="D57" s="453">
        <v>0</v>
      </c>
      <c r="E57" s="454">
        <f t="shared" si="4"/>
        <v>1277.3399999999999</v>
      </c>
    </row>
    <row r="58" spans="2:5">
      <c r="B58" s="475" t="s">
        <v>301</v>
      </c>
      <c r="C58" s="494">
        <v>9522.18</v>
      </c>
      <c r="D58" s="453">
        <v>0</v>
      </c>
      <c r="E58" s="454">
        <f t="shared" si="4"/>
        <v>9522.18</v>
      </c>
    </row>
    <row r="59" spans="2:5">
      <c r="B59" s="475" t="s">
        <v>302</v>
      </c>
      <c r="C59" s="494">
        <v>4631.82</v>
      </c>
      <c r="D59" s="453">
        <v>0</v>
      </c>
      <c r="E59" s="454">
        <f t="shared" si="4"/>
        <v>4631.82</v>
      </c>
    </row>
    <row r="60" spans="2:5">
      <c r="B60" s="475" t="s">
        <v>303</v>
      </c>
      <c r="C60" s="494">
        <v>355.68</v>
      </c>
      <c r="D60" s="453">
        <v>0</v>
      </c>
      <c r="E60" s="454">
        <f t="shared" si="4"/>
        <v>355.68</v>
      </c>
    </row>
    <row r="61" spans="2:5">
      <c r="B61" s="475" t="s">
        <v>257</v>
      </c>
      <c r="C61" s="494">
        <v>3401.41</v>
      </c>
      <c r="D61" s="453">
        <v>0</v>
      </c>
      <c r="E61" s="454">
        <f t="shared" si="4"/>
        <v>3401.41</v>
      </c>
    </row>
    <row r="62" spans="2:5">
      <c r="B62" s="475" t="s">
        <v>258</v>
      </c>
      <c r="C62" s="494">
        <v>12255</v>
      </c>
      <c r="D62" s="453">
        <v>0</v>
      </c>
      <c r="E62" s="454">
        <f t="shared" si="4"/>
        <v>12255</v>
      </c>
    </row>
    <row r="63" spans="2:5">
      <c r="B63" s="475" t="s">
        <v>211</v>
      </c>
      <c r="C63" s="494">
        <v>750.49</v>
      </c>
      <c r="D63" s="453">
        <v>0</v>
      </c>
      <c r="E63" s="454">
        <f t="shared" si="4"/>
        <v>750.49</v>
      </c>
    </row>
    <row r="64" spans="2:5">
      <c r="B64" s="475" t="s">
        <v>212</v>
      </c>
      <c r="C64" s="453">
        <v>0</v>
      </c>
      <c r="D64" s="494">
        <v>1598.104</v>
      </c>
      <c r="E64" s="454">
        <f t="shared" si="4"/>
        <v>1598.104</v>
      </c>
    </row>
    <row r="65" spans="1:6">
      <c r="B65" s="475" t="s">
        <v>108</v>
      </c>
      <c r="C65" s="453">
        <v>0</v>
      </c>
      <c r="D65" s="494">
        <v>7674</v>
      </c>
      <c r="E65" s="454">
        <f t="shared" si="4"/>
        <v>7674</v>
      </c>
    </row>
    <row r="66" spans="1:6">
      <c r="B66" s="475" t="s">
        <v>67</v>
      </c>
      <c r="C66" s="494">
        <v>692.42</v>
      </c>
      <c r="D66" s="453">
        <v>0</v>
      </c>
      <c r="E66" s="454">
        <f t="shared" si="4"/>
        <v>692.42</v>
      </c>
    </row>
    <row r="67" spans="1:6">
      <c r="B67" s="485" t="s">
        <v>215</v>
      </c>
      <c r="C67" s="494">
        <v>0</v>
      </c>
      <c r="D67" s="453">
        <v>0</v>
      </c>
      <c r="E67" s="454">
        <f t="shared" si="4"/>
        <v>0</v>
      </c>
    </row>
    <row r="68" spans="1:6" s="451" customFormat="1" ht="15.75" thickBot="1">
      <c r="B68" s="455" t="s">
        <v>209</v>
      </c>
      <c r="C68" s="456">
        <v>46060.729999999996</v>
      </c>
      <c r="D68" s="456">
        <v>9272.1039999999994</v>
      </c>
      <c r="E68" s="457">
        <f>SUM(E50:E67)</f>
        <v>55332.833999999995</v>
      </c>
    </row>
    <row r="71" spans="1:6">
      <c r="B71" s="458" t="s">
        <v>867</v>
      </c>
    </row>
    <row r="72" spans="1:6" ht="16.5">
      <c r="A72" s="459"/>
      <c r="B72" s="547" t="s">
        <v>868</v>
      </c>
      <c r="C72" s="459"/>
    </row>
    <row r="73" spans="1:6" ht="15.75" thickBot="1">
      <c r="B73" s="545"/>
      <c r="C73" s="545"/>
    </row>
    <row r="74" spans="1:6" ht="30">
      <c r="B74" s="543" t="s">
        <v>904</v>
      </c>
      <c r="C74" s="544">
        <v>76115</v>
      </c>
      <c r="E74" s="479"/>
    </row>
    <row r="75" spans="1:6">
      <c r="B75" s="543" t="s">
        <v>869</v>
      </c>
      <c r="C75" s="468">
        <f>C68</f>
        <v>46060.729999999996</v>
      </c>
      <c r="D75" s="448" t="s">
        <v>870</v>
      </c>
      <c r="E75" s="479"/>
    </row>
    <row r="76" spans="1:6" ht="15.75" thickBot="1">
      <c r="B76" s="545" t="s">
        <v>871</v>
      </c>
      <c r="C76" s="546">
        <f>C74-C75</f>
        <v>30054.270000000004</v>
      </c>
      <c r="E76" s="479"/>
    </row>
    <row r="77" spans="1:6" ht="17.25" customHeight="1">
      <c r="B77" s="459" t="s">
        <v>878</v>
      </c>
      <c r="C77" s="460"/>
      <c r="E77" s="479"/>
    </row>
    <row r="78" spans="1:6">
      <c r="B78" s="459"/>
      <c r="C78" s="460"/>
      <c r="E78" s="479"/>
    </row>
    <row r="79" spans="1:6">
      <c r="B79" s="461" t="s">
        <v>872</v>
      </c>
    </row>
    <row r="80" spans="1:6">
      <c r="B80" s="448" t="s">
        <v>928</v>
      </c>
      <c r="F80" s="462"/>
    </row>
    <row r="81" spans="2:7">
      <c r="B81" s="448" t="s">
        <v>926</v>
      </c>
      <c r="F81" s="462"/>
    </row>
    <row r="82" spans="2:7">
      <c r="B82" s="448" t="s">
        <v>873</v>
      </c>
      <c r="F82" s="462"/>
    </row>
    <row r="83" spans="2:7">
      <c r="B83" s="448" t="s">
        <v>874</v>
      </c>
      <c r="F83" s="462"/>
    </row>
    <row r="84" spans="2:7">
      <c r="B84" s="448" t="s">
        <v>929</v>
      </c>
      <c r="F84" s="462"/>
    </row>
    <row r="85" spans="2:7">
      <c r="B85" s="448" t="s">
        <v>930</v>
      </c>
      <c r="F85" s="462"/>
    </row>
    <row r="86" spans="2:7">
      <c r="C86" s="542" t="s">
        <v>927</v>
      </c>
      <c r="F86" s="462"/>
    </row>
    <row r="87" spans="2:7" ht="44.25" thickBot="1">
      <c r="B87" s="463"/>
      <c r="C87" s="452" t="s">
        <v>931</v>
      </c>
      <c r="D87" s="464" t="s">
        <v>875</v>
      </c>
      <c r="E87" s="527" t="s">
        <v>245</v>
      </c>
    </row>
    <row r="88" spans="2:7">
      <c r="B88" s="465" t="s">
        <v>265</v>
      </c>
      <c r="C88" s="466">
        <v>257235.33221493257</v>
      </c>
      <c r="D88" s="467">
        <f>C88/C$106</f>
        <v>0.17572057062038221</v>
      </c>
      <c r="E88" s="468">
        <f>D88*$C$76</f>
        <v>5281.153473979035</v>
      </c>
      <c r="G88" s="454"/>
    </row>
    <row r="89" spans="2:7">
      <c r="B89" s="465" t="s">
        <v>266</v>
      </c>
      <c r="C89" s="466">
        <v>48345.154841169322</v>
      </c>
      <c r="D89" s="467">
        <f t="shared" ref="D89:D105" si="5">C89/$C$106</f>
        <v>3.3025160743947971E-2</v>
      </c>
      <c r="E89" s="468">
        <f t="shared" ref="E89:E105" si="6">D89*$C$76</f>
        <v>992.54709779201335</v>
      </c>
      <c r="G89" s="454"/>
    </row>
    <row r="90" spans="2:7">
      <c r="B90" s="465" t="s">
        <v>267</v>
      </c>
      <c r="C90" s="466">
        <v>28734.873919191257</v>
      </c>
      <c r="D90" s="467">
        <f t="shared" si="5"/>
        <v>1.9629140360726514E-2</v>
      </c>
      <c r="E90" s="468">
        <f t="shared" si="6"/>
        <v>589.93948426917211</v>
      </c>
      <c r="G90" s="454"/>
    </row>
    <row r="91" spans="2:7">
      <c r="B91" s="465" t="s">
        <v>268</v>
      </c>
      <c r="C91" s="466">
        <v>39659.384852151568</v>
      </c>
      <c r="D91" s="467">
        <f t="shared" si="5"/>
        <v>2.7091806077597865E-2</v>
      </c>
      <c r="E91" s="468">
        <f t="shared" si="6"/>
        <v>814.22445464376733</v>
      </c>
      <c r="G91" s="454"/>
    </row>
    <row r="92" spans="2:7">
      <c r="B92" s="465" t="s">
        <v>269</v>
      </c>
      <c r="C92" s="466">
        <v>55239.729502958748</v>
      </c>
      <c r="D92" s="467">
        <f t="shared" si="5"/>
        <v>3.7734928190443946E-2</v>
      </c>
      <c r="E92" s="468">
        <f t="shared" si="6"/>
        <v>1134.0957202662139</v>
      </c>
      <c r="G92" s="454"/>
    </row>
    <row r="93" spans="2:7">
      <c r="B93" s="465" t="s">
        <v>124</v>
      </c>
      <c r="C93" s="466">
        <v>16787.644694720046</v>
      </c>
      <c r="D93" s="467">
        <f t="shared" si="5"/>
        <v>1.1467843393549162E-2</v>
      </c>
      <c r="E93" s="468">
        <f t="shared" si="6"/>
        <v>344.65766166744282</v>
      </c>
      <c r="G93" s="454"/>
    </row>
    <row r="94" spans="2:7">
      <c r="B94" s="465" t="s">
        <v>125</v>
      </c>
      <c r="C94" s="466">
        <v>91343.74957401611</v>
      </c>
      <c r="D94" s="467">
        <f t="shared" si="5"/>
        <v>6.2398021529717532E-2</v>
      </c>
      <c r="E94" s="468">
        <f t="shared" si="6"/>
        <v>1875.3269865199441</v>
      </c>
      <c r="G94" s="454"/>
    </row>
    <row r="95" spans="2:7">
      <c r="B95" s="465" t="s">
        <v>198</v>
      </c>
      <c r="C95" s="466">
        <v>72617.415367147129</v>
      </c>
      <c r="D95" s="467">
        <f t="shared" si="5"/>
        <v>4.9605835852403413E-2</v>
      </c>
      <c r="E95" s="468">
        <f t="shared" si="6"/>
        <v>1490.8671842838125</v>
      </c>
      <c r="G95" s="454"/>
    </row>
    <row r="96" spans="2:7">
      <c r="B96" s="465" t="s">
        <v>301</v>
      </c>
      <c r="C96" s="466">
        <v>228611.65856468125</v>
      </c>
      <c r="D96" s="467">
        <f t="shared" si="5"/>
        <v>0.1561673925100317</v>
      </c>
      <c r="E96" s="468">
        <f t="shared" si="6"/>
        <v>4693.4969796924706</v>
      </c>
      <c r="G96" s="454"/>
    </row>
    <row r="97" spans="2:7">
      <c r="B97" s="465" t="s">
        <v>302</v>
      </c>
      <c r="C97" s="466">
        <v>145359.47944639332</v>
      </c>
      <c r="D97" s="467">
        <f t="shared" si="5"/>
        <v>9.9296820749568845E-2</v>
      </c>
      <c r="E97" s="468">
        <f t="shared" si="6"/>
        <v>2984.2934609491449</v>
      </c>
      <c r="G97" s="454"/>
    </row>
    <row r="98" spans="2:7">
      <c r="B98" s="465" t="s">
        <v>303</v>
      </c>
      <c r="C98" s="466">
        <v>38229.470790378116</v>
      </c>
      <c r="D98" s="467">
        <f t="shared" si="5"/>
        <v>2.6115014465382655E-2</v>
      </c>
      <c r="E98" s="468">
        <f t="shared" si="6"/>
        <v>784.86769579651605</v>
      </c>
      <c r="G98" s="454"/>
    </row>
    <row r="99" spans="2:7">
      <c r="B99" s="465" t="s">
        <v>257</v>
      </c>
      <c r="C99" s="466">
        <v>89667.411805944183</v>
      </c>
      <c r="D99" s="467">
        <f t="shared" si="5"/>
        <v>6.1252894899476974E-2</v>
      </c>
      <c r="E99" s="468">
        <f t="shared" si="6"/>
        <v>1840.9110415905041</v>
      </c>
      <c r="G99" s="454"/>
    </row>
    <row r="100" spans="2:7">
      <c r="B100" s="465" t="s">
        <v>258</v>
      </c>
      <c r="C100" s="466">
        <v>207585.32887814485</v>
      </c>
      <c r="D100" s="467">
        <f t="shared" si="5"/>
        <v>0.14180405206703489</v>
      </c>
      <c r="E100" s="468">
        <f t="shared" si="6"/>
        <v>4261.8172679167255</v>
      </c>
      <c r="G100" s="454"/>
    </row>
    <row r="101" spans="2:7">
      <c r="B101" s="465" t="s">
        <v>211</v>
      </c>
      <c r="C101" s="466">
        <v>43244.60650491163</v>
      </c>
      <c r="D101" s="467">
        <f t="shared" si="5"/>
        <v>2.9540914406531289E-2</v>
      </c>
      <c r="E101" s="468">
        <f t="shared" si="6"/>
        <v>887.83061762078125</v>
      </c>
      <c r="G101" s="454"/>
    </row>
    <row r="102" spans="2:7">
      <c r="B102" s="469" t="s">
        <v>212</v>
      </c>
      <c r="C102" s="466">
        <v>21847.430399616765</v>
      </c>
      <c r="D102" s="467">
        <f t="shared" si="5"/>
        <v>1.4924244283837481E-2</v>
      </c>
      <c r="E102" s="468">
        <f t="shared" si="6"/>
        <v>448.53726725240836</v>
      </c>
      <c r="G102" s="454"/>
    </row>
    <row r="103" spans="2:7">
      <c r="B103" s="465" t="s">
        <v>108</v>
      </c>
      <c r="C103" s="466">
        <v>69539.606824829607</v>
      </c>
      <c r="D103" s="467">
        <f t="shared" si="5"/>
        <v>4.7503347564113264E-2</v>
      </c>
      <c r="E103" s="468">
        <f t="shared" si="6"/>
        <v>1427.6784335957025</v>
      </c>
      <c r="G103" s="454"/>
    </row>
    <row r="104" spans="2:7">
      <c r="B104" s="465" t="s">
        <v>67</v>
      </c>
      <c r="C104" s="466">
        <v>7906.6253748749214</v>
      </c>
      <c r="D104" s="467">
        <f t="shared" si="5"/>
        <v>5.4011115447925315E-3</v>
      </c>
      <c r="E104" s="468">
        <f t="shared" si="6"/>
        <v>162.32646466731185</v>
      </c>
      <c r="G104" s="454"/>
    </row>
    <row r="105" spans="2:7">
      <c r="B105" s="465" t="s">
        <v>876</v>
      </c>
      <c r="C105" s="466">
        <v>1933.6514762956178</v>
      </c>
      <c r="D105" s="467">
        <f t="shared" si="5"/>
        <v>1.320900740461679E-3</v>
      </c>
      <c r="E105" s="468">
        <f t="shared" si="6"/>
        <v>39.69870749703523</v>
      </c>
      <c r="G105" s="454"/>
    </row>
    <row r="106" spans="2:7" ht="15.75" thickBot="1">
      <c r="B106" s="470" t="s">
        <v>623</v>
      </c>
      <c r="C106" s="471">
        <f>SUM(C88:C105)</f>
        <v>1463888.5550323571</v>
      </c>
      <c r="D106" s="472">
        <f>SUM(D88:D105)</f>
        <v>0.99999999999999967</v>
      </c>
      <c r="E106" s="471">
        <f>SUM(E88:E105)</f>
        <v>30054.27</v>
      </c>
      <c r="G106" s="454"/>
    </row>
    <row r="107" spans="2:7">
      <c r="B107" s="495" t="s">
        <v>877</v>
      </c>
    </row>
  </sheetData>
  <hyperlinks>
    <hyperlink ref="B10" r:id="rId1"/>
    <hyperlink ref="B72" r:id="rId2"/>
  </hyperlinks>
  <pageMargins left="0.7" right="0.7" top="0.75" bottom="0.75" header="0.3" footer="0.3"/>
  <pageSetup paperSize="9" scale="57" orientation="landscape" r:id="rId3"/>
  <rowBreaks count="1" manualBreakCount="1">
    <brk id="43" max="16383" man="1"/>
  </rowBreaks>
  <colBreaks count="1" manualBreakCount="1">
    <brk id="10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2:K196"/>
  <sheetViews>
    <sheetView topLeftCell="D7" zoomScaleNormal="100" workbookViewId="0">
      <selection activeCell="E12" sqref="E12"/>
    </sheetView>
  </sheetViews>
  <sheetFormatPr baseColWidth="10" defaultRowHeight="15"/>
  <cols>
    <col min="1" max="1" width="6" style="448" customWidth="1"/>
    <col min="2" max="2" width="35.75" style="448" customWidth="1"/>
    <col min="3" max="3" width="30.375" style="448" customWidth="1"/>
    <col min="4" max="4" width="26.125" style="448" customWidth="1"/>
    <col min="5" max="5" width="24.75" style="448" customWidth="1"/>
    <col min="6" max="6" width="22.75" style="448" customWidth="1"/>
    <col min="7" max="7" width="29.125" style="448" customWidth="1"/>
    <col min="8" max="8" width="20" style="448" customWidth="1"/>
    <col min="9" max="9" width="22.5" style="448" customWidth="1"/>
    <col min="10" max="10" width="24.875" style="448" customWidth="1"/>
    <col min="11" max="11" width="13.375" style="448" bestFit="1" customWidth="1"/>
    <col min="12" max="12" width="9.5" style="448" bestFit="1" customWidth="1"/>
    <col min="13" max="16384" width="11" style="448"/>
  </cols>
  <sheetData>
    <row r="2" spans="2:7">
      <c r="B2" s="473" t="s">
        <v>850</v>
      </c>
    </row>
    <row r="3" spans="2:7">
      <c r="B3" s="474" t="s">
        <v>887</v>
      </c>
    </row>
    <row r="4" spans="2:7">
      <c r="F4" s="475"/>
      <c r="G4" s="475"/>
    </row>
    <row r="5" spans="2:7">
      <c r="B5" s="473" t="s">
        <v>852</v>
      </c>
      <c r="G5" s="475"/>
    </row>
    <row r="6" spans="2:7">
      <c r="B6" s="449">
        <f>D41</f>
        <v>31387.000000000007</v>
      </c>
      <c r="F6" s="476"/>
      <c r="G6" s="475"/>
    </row>
    <row r="7" spans="2:7">
      <c r="F7" s="477"/>
      <c r="G7" s="475"/>
    </row>
    <row r="8" spans="2:7">
      <c r="B8" s="475" t="s">
        <v>441</v>
      </c>
      <c r="G8" s="475"/>
    </row>
    <row r="9" spans="2:7">
      <c r="B9" s="478" t="s">
        <v>883</v>
      </c>
      <c r="G9" s="475"/>
    </row>
    <row r="10" spans="2:7">
      <c r="B10" s="502" t="s">
        <v>636</v>
      </c>
      <c r="F10" s="475"/>
      <c r="G10" s="475"/>
    </row>
    <row r="11" spans="2:7">
      <c r="B11" s="503" t="s">
        <v>854</v>
      </c>
      <c r="G11" s="475"/>
    </row>
    <row r="12" spans="2:7">
      <c r="B12" s="503" t="s">
        <v>880</v>
      </c>
      <c r="G12" s="480"/>
    </row>
    <row r="13" spans="2:7">
      <c r="G13" s="475"/>
    </row>
    <row r="14" spans="2:7">
      <c r="B14" s="461" t="s">
        <v>882</v>
      </c>
      <c r="F14" s="475"/>
      <c r="G14" s="475"/>
    </row>
    <row r="15" spans="2:7">
      <c r="B15" s="448" t="s">
        <v>881</v>
      </c>
      <c r="F15" s="475"/>
      <c r="G15" s="475"/>
    </row>
    <row r="16" spans="2:7">
      <c r="B16" s="448" t="s">
        <v>888</v>
      </c>
      <c r="F16" s="475"/>
      <c r="G16" s="475"/>
    </row>
    <row r="17" spans="2:7">
      <c r="B17" s="479"/>
      <c r="F17" s="475"/>
      <c r="G17" s="475"/>
    </row>
    <row r="18" spans="2:7">
      <c r="B18" s="475"/>
      <c r="C18" s="475"/>
      <c r="D18" s="475"/>
      <c r="E18" s="475"/>
      <c r="F18" s="475"/>
      <c r="G18" s="475"/>
    </row>
    <row r="19" spans="2:7" ht="27.75">
      <c r="B19" s="481" t="s">
        <v>284</v>
      </c>
      <c r="C19" s="475"/>
      <c r="D19" s="475"/>
      <c r="E19" s="512"/>
      <c r="F19" s="475"/>
      <c r="G19" s="475"/>
    </row>
    <row r="20" spans="2:7">
      <c r="B20" s="475"/>
      <c r="C20" s="475"/>
      <c r="D20" s="496" t="s">
        <v>453</v>
      </c>
      <c r="E20" s="475"/>
      <c r="F20" s="475"/>
      <c r="G20" s="475"/>
    </row>
    <row r="21" spans="2:7">
      <c r="B21" s="475"/>
      <c r="C21" s="482" t="s">
        <v>452</v>
      </c>
      <c r="D21" s="551" t="s">
        <v>943</v>
      </c>
      <c r="E21" s="475"/>
      <c r="F21" s="475"/>
      <c r="G21" s="475"/>
    </row>
    <row r="22" spans="2:7" ht="15.75" thickBot="1">
      <c r="B22" s="483"/>
      <c r="C22" s="452" t="s">
        <v>655</v>
      </c>
      <c r="D22" s="483" t="s">
        <v>857</v>
      </c>
      <c r="E22" s="483" t="s">
        <v>858</v>
      </c>
      <c r="F22" s="483" t="s">
        <v>285</v>
      </c>
      <c r="G22" s="483" t="s">
        <v>262</v>
      </c>
    </row>
    <row r="23" spans="2:7">
      <c r="B23" s="475" t="s">
        <v>265</v>
      </c>
      <c r="C23" s="477">
        <v>8400674</v>
      </c>
      <c r="D23" s="477">
        <f>+E108+E138+E166</f>
        <v>5277.6069382655005</v>
      </c>
      <c r="E23" s="11">
        <f t="shared" ref="E23:E41" si="0">D23*1000/C23</f>
        <v>0.62823613179912718</v>
      </c>
      <c r="F23" s="11">
        <f>E$41-E23</f>
        <v>4.3893147611237415E-2</v>
      </c>
      <c r="G23" s="11">
        <f>F23*C23/1000</f>
        <v>368.73202391588427</v>
      </c>
    </row>
    <row r="24" spans="2:7">
      <c r="B24" s="475" t="s">
        <v>266</v>
      </c>
      <c r="C24" s="477">
        <v>1321616</v>
      </c>
      <c r="D24" s="477">
        <f t="shared" ref="D24:D40" si="1">+E109+E139+E167</f>
        <v>939.34885045493638</v>
      </c>
      <c r="E24" s="11">
        <f t="shared" si="0"/>
        <v>0.71075777718712274</v>
      </c>
      <c r="F24" s="11">
        <f t="shared" ref="F24:F41" si="2">E$41-E24</f>
        <v>-3.8628497776758142E-2</v>
      </c>
      <c r="G24" s="11">
        <f t="shared" ref="G24:G40" si="3">F24*C24/1000</f>
        <v>-51.052040717727984</v>
      </c>
    </row>
    <row r="25" spans="2:7">
      <c r="B25" s="475" t="s">
        <v>267</v>
      </c>
      <c r="C25" s="477">
        <v>1056492.5</v>
      </c>
      <c r="D25" s="477">
        <f t="shared" si="1"/>
        <v>681.23012721578243</v>
      </c>
      <c r="E25" s="11">
        <f t="shared" si="0"/>
        <v>0.64480356199005906</v>
      </c>
      <c r="F25" s="11">
        <f t="shared" si="2"/>
        <v>2.732571742030554E-2</v>
      </c>
      <c r="G25" s="11">
        <f t="shared" si="3"/>
        <v>28.869415511672152</v>
      </c>
    </row>
    <row r="26" spans="2:7">
      <c r="B26" s="475" t="s">
        <v>268</v>
      </c>
      <c r="C26" s="477">
        <v>1103960.5</v>
      </c>
      <c r="D26" s="477">
        <f t="shared" si="1"/>
        <v>804.79008609486141</v>
      </c>
      <c r="E26" s="11">
        <f t="shared" si="0"/>
        <v>0.72900261023366453</v>
      </c>
      <c r="F26" s="11">
        <f t="shared" si="2"/>
        <v>-5.6873330823299928E-2</v>
      </c>
      <c r="G26" s="11">
        <f t="shared" si="3"/>
        <v>-62.785910732355603</v>
      </c>
    </row>
    <row r="27" spans="2:7">
      <c r="B27" s="475" t="s">
        <v>269</v>
      </c>
      <c r="C27" s="477">
        <v>2102560.5</v>
      </c>
      <c r="D27" s="477">
        <f t="shared" si="1"/>
        <v>1238.5210859635063</v>
      </c>
      <c r="E27" s="11">
        <f t="shared" si="0"/>
        <v>0.58905372091005526</v>
      </c>
      <c r="F27" s="11">
        <f t="shared" si="2"/>
        <v>8.3075558500309343E-2</v>
      </c>
      <c r="G27" s="11">
        <f t="shared" si="3"/>
        <v>174.67138781818966</v>
      </c>
    </row>
    <row r="28" spans="2:7">
      <c r="B28" s="475" t="s">
        <v>124</v>
      </c>
      <c r="C28" s="477">
        <v>586917.5</v>
      </c>
      <c r="D28" s="477">
        <f t="shared" si="1"/>
        <v>389.88647381474311</v>
      </c>
      <c r="E28" s="11">
        <f t="shared" si="0"/>
        <v>0.6642951927907127</v>
      </c>
      <c r="F28" s="11">
        <f t="shared" si="2"/>
        <v>7.8340866196519032E-3</v>
      </c>
      <c r="G28" s="11">
        <f t="shared" si="3"/>
        <v>4.5979625335895458</v>
      </c>
    </row>
    <row r="29" spans="2:7">
      <c r="B29" s="475" t="s">
        <v>125</v>
      </c>
      <c r="C29" s="477">
        <v>2483421</v>
      </c>
      <c r="D29" s="477">
        <f t="shared" si="1"/>
        <v>1735.0220349357196</v>
      </c>
      <c r="E29" s="11">
        <f t="shared" si="0"/>
        <v>0.69864192778257073</v>
      </c>
      <c r="F29" s="11">
        <f t="shared" si="2"/>
        <v>-2.6512648372206127E-2</v>
      </c>
      <c r="G29" s="11">
        <f t="shared" si="3"/>
        <v>-65.842067733152504</v>
      </c>
    </row>
    <row r="30" spans="2:7">
      <c r="B30" s="475" t="s">
        <v>198</v>
      </c>
      <c r="C30" s="477">
        <v>2068901</v>
      </c>
      <c r="D30" s="477">
        <f t="shared" si="1"/>
        <v>1356.1686104957853</v>
      </c>
      <c r="E30" s="11">
        <f t="shared" si="0"/>
        <v>0.65550193580832783</v>
      </c>
      <c r="F30" s="11">
        <f t="shared" si="2"/>
        <v>1.662734360203677E-2</v>
      </c>
      <c r="G30" s="11">
        <f t="shared" si="3"/>
        <v>34.40032780559747</v>
      </c>
    </row>
    <row r="31" spans="2:7">
      <c r="B31" s="475" t="s">
        <v>301</v>
      </c>
      <c r="C31" s="477">
        <v>7513504.5</v>
      </c>
      <c r="D31" s="477">
        <f t="shared" si="1"/>
        <v>5297.8172900776144</v>
      </c>
      <c r="E31" s="11">
        <f t="shared" si="0"/>
        <v>0.70510602476881656</v>
      </c>
      <c r="F31" s="11">
        <f t="shared" si="2"/>
        <v>-3.2976745358451964E-2</v>
      </c>
      <c r="G31" s="11">
        <f t="shared" si="3"/>
        <v>-247.77092464608293</v>
      </c>
    </row>
    <row r="32" spans="2:7">
      <c r="B32" s="475" t="s">
        <v>302</v>
      </c>
      <c r="C32" s="477">
        <v>4992766.5</v>
      </c>
      <c r="D32" s="477">
        <f t="shared" si="1"/>
        <v>3234.4493298473772</v>
      </c>
      <c r="E32" s="11">
        <f t="shared" si="0"/>
        <v>0.64782707740235346</v>
      </c>
      <c r="F32" s="11">
        <f t="shared" si="2"/>
        <v>2.4302202008011142E-2</v>
      </c>
      <c r="G32" s="11">
        <f t="shared" si="3"/>
        <v>121.33522006183077</v>
      </c>
    </row>
    <row r="33" spans="2:7">
      <c r="B33" s="475" t="s">
        <v>303</v>
      </c>
      <c r="C33" s="477">
        <v>1096314.5</v>
      </c>
      <c r="D33" s="477">
        <f t="shared" si="1"/>
        <v>706.44084524491905</v>
      </c>
      <c r="E33" s="11">
        <f t="shared" si="0"/>
        <v>0.64437790911724602</v>
      </c>
      <c r="F33" s="11">
        <f t="shared" si="2"/>
        <v>2.7751370293118582E-2</v>
      </c>
      <c r="G33" s="11">
        <f t="shared" si="3"/>
        <v>30.424229647215153</v>
      </c>
    </row>
    <row r="34" spans="2:7">
      <c r="B34" s="475" t="s">
        <v>257</v>
      </c>
      <c r="C34" s="477">
        <v>2740521</v>
      </c>
      <c r="D34" s="477">
        <f t="shared" si="1"/>
        <v>1831.2595259214634</v>
      </c>
      <c r="E34" s="11">
        <f t="shared" si="0"/>
        <v>0.66821583411382846</v>
      </c>
      <c r="F34" s="11">
        <f t="shared" si="2"/>
        <v>3.9134452965361444E-3</v>
      </c>
      <c r="G34" s="11">
        <f t="shared" si="3"/>
        <v>10.724879017508531</v>
      </c>
    </row>
    <row r="35" spans="2:7">
      <c r="B35" s="475" t="s">
        <v>258</v>
      </c>
      <c r="C35" s="477">
        <v>6445718</v>
      </c>
      <c r="D35" s="477">
        <f t="shared" si="1"/>
        <v>4701.0942859177458</v>
      </c>
      <c r="E35" s="11">
        <f t="shared" si="0"/>
        <v>0.7293360159283645</v>
      </c>
      <c r="F35" s="11">
        <f t="shared" si="2"/>
        <v>-5.7206736517999901E-2</v>
      </c>
      <c r="G35" s="11">
        <f t="shared" si="3"/>
        <v>-368.73849129532931</v>
      </c>
    </row>
    <row r="36" spans="2:7">
      <c r="B36" s="475" t="s">
        <v>211</v>
      </c>
      <c r="C36" s="477">
        <v>1467053</v>
      </c>
      <c r="D36" s="477">
        <f t="shared" si="1"/>
        <v>900.1047877609567</v>
      </c>
      <c r="E36" s="11">
        <f t="shared" si="0"/>
        <v>0.6135461961912464</v>
      </c>
      <c r="F36" s="11">
        <f t="shared" si="2"/>
        <v>5.8583083219118204E-2</v>
      </c>
      <c r="G36" s="11">
        <f t="shared" si="3"/>
        <v>85.944487985857023</v>
      </c>
    </row>
    <row r="37" spans="2:7">
      <c r="B37" s="475" t="s">
        <v>212</v>
      </c>
      <c r="C37" s="477">
        <v>640633</v>
      </c>
      <c r="D37" s="477">
        <f t="shared" si="1"/>
        <v>457.46845590535634</v>
      </c>
      <c r="E37" s="11">
        <f t="shared" si="0"/>
        <v>0.71408818450713019</v>
      </c>
      <c r="F37" s="11">
        <f t="shared" si="2"/>
        <v>-4.1958905096765586E-2</v>
      </c>
      <c r="G37" s="11">
        <f t="shared" si="3"/>
        <v>-26.88025924885623</v>
      </c>
    </row>
    <row r="38" spans="2:7">
      <c r="B38" s="475" t="s">
        <v>108</v>
      </c>
      <c r="C38" s="477">
        <v>2189121</v>
      </c>
      <c r="D38" s="477">
        <f t="shared" si="1"/>
        <v>1559.3131530488199</v>
      </c>
      <c r="E38" s="11">
        <f t="shared" si="0"/>
        <v>0.71230103454711724</v>
      </c>
      <c r="F38" s="11">
        <f t="shared" si="2"/>
        <v>-4.017175513675264E-2</v>
      </c>
      <c r="G38" s="11">
        <f t="shared" si="3"/>
        <v>-87.940832776723084</v>
      </c>
    </row>
    <row r="39" spans="2:7">
      <c r="B39" s="475" t="s">
        <v>67</v>
      </c>
      <c r="C39" s="477">
        <v>318027.5</v>
      </c>
      <c r="D39" s="477">
        <f t="shared" si="1"/>
        <v>197.10975610666583</v>
      </c>
      <c r="E39" s="146">
        <f t="shared" si="0"/>
        <v>0.61978840228177068</v>
      </c>
      <c r="F39" s="146">
        <f t="shared" si="2"/>
        <v>5.2340877128593921E-2</v>
      </c>
      <c r="G39" s="146">
        <f t="shared" si="3"/>
        <v>16.645838301013903</v>
      </c>
    </row>
    <row r="40" spans="2:7">
      <c r="B40" s="485" t="s">
        <v>215</v>
      </c>
      <c r="C40" s="477">
        <v>169659.5</v>
      </c>
      <c r="D40" s="477">
        <f t="shared" si="1"/>
        <v>79.368362928248644</v>
      </c>
      <c r="E40" s="146">
        <f t="shared" si="0"/>
        <v>0.46780971845519204</v>
      </c>
      <c r="F40" s="146">
        <f t="shared" si="2"/>
        <v>0.20431956095517256</v>
      </c>
      <c r="G40" s="146">
        <f t="shared" si="3"/>
        <v>34.664754551874104</v>
      </c>
    </row>
    <row r="41" spans="2:7" ht="15.75" thickBot="1">
      <c r="B41" s="487" t="s">
        <v>209</v>
      </c>
      <c r="C41" s="488">
        <v>46697861.5</v>
      </c>
      <c r="D41" s="489">
        <f>SUM(D23:D40)</f>
        <v>31387.000000000007</v>
      </c>
      <c r="E41" s="277">
        <f t="shared" si="0"/>
        <v>0.6721292794103646</v>
      </c>
      <c r="F41" s="278">
        <f t="shared" si="2"/>
        <v>0</v>
      </c>
      <c r="G41" s="277">
        <f>SUM(G23:G40)</f>
        <v>5.0306425691815093E-12</v>
      </c>
    </row>
    <row r="43" spans="2:7">
      <c r="B43" s="450"/>
    </row>
    <row r="45" spans="2:7">
      <c r="B45" s="450" t="s">
        <v>901</v>
      </c>
    </row>
    <row r="49" spans="2:3">
      <c r="B49" s="523" t="s">
        <v>860</v>
      </c>
      <c r="C49" s="521" t="s">
        <v>889</v>
      </c>
    </row>
    <row r="50" spans="2:3" ht="15.75" thickBot="1">
      <c r="B50" s="504"/>
      <c r="C50" s="522" t="s">
        <v>922</v>
      </c>
    </row>
    <row r="51" spans="2:3">
      <c r="B51" s="505" t="s">
        <v>265</v>
      </c>
      <c r="C51" s="510">
        <v>0</v>
      </c>
    </row>
    <row r="52" spans="2:3">
      <c r="B52" s="505" t="s">
        <v>266</v>
      </c>
      <c r="C52" s="510">
        <v>0</v>
      </c>
    </row>
    <row r="53" spans="2:3">
      <c r="B53" s="505" t="s">
        <v>267</v>
      </c>
      <c r="C53" s="510">
        <v>0</v>
      </c>
    </row>
    <row r="54" spans="2:3">
      <c r="B54" s="505" t="s">
        <v>268</v>
      </c>
      <c r="C54" s="510">
        <v>0</v>
      </c>
    </row>
    <row r="55" spans="2:3">
      <c r="B55" s="505" t="s">
        <v>269</v>
      </c>
      <c r="C55" s="510">
        <v>0</v>
      </c>
    </row>
    <row r="56" spans="2:3">
      <c r="B56" s="505" t="s">
        <v>124</v>
      </c>
      <c r="C56" s="510">
        <v>0</v>
      </c>
    </row>
    <row r="57" spans="2:3">
      <c r="B57" s="505" t="s">
        <v>125</v>
      </c>
      <c r="C57" s="510">
        <v>0</v>
      </c>
    </row>
    <row r="58" spans="2:3">
      <c r="B58" s="505" t="s">
        <v>198</v>
      </c>
      <c r="C58" s="510">
        <v>0</v>
      </c>
    </row>
    <row r="59" spans="2:3">
      <c r="B59" s="505" t="s">
        <v>301</v>
      </c>
      <c r="C59" s="510">
        <v>0</v>
      </c>
    </row>
    <row r="60" spans="2:3">
      <c r="B60" s="505" t="s">
        <v>302</v>
      </c>
      <c r="C60" s="510">
        <v>0</v>
      </c>
    </row>
    <row r="61" spans="2:3">
      <c r="B61" s="505" t="s">
        <v>303</v>
      </c>
      <c r="C61" s="510">
        <v>0</v>
      </c>
    </row>
    <row r="62" spans="2:3">
      <c r="B62" s="505" t="s">
        <v>257</v>
      </c>
      <c r="C62" s="510">
        <v>0</v>
      </c>
    </row>
    <row r="63" spans="2:3">
      <c r="B63" s="505" t="s">
        <v>258</v>
      </c>
      <c r="C63" s="510">
        <v>0</v>
      </c>
    </row>
    <row r="64" spans="2:3">
      <c r="B64" s="505" t="s">
        <v>211</v>
      </c>
      <c r="C64" s="510">
        <v>0</v>
      </c>
    </row>
    <row r="65" spans="1:3">
      <c r="B65" s="505" t="s">
        <v>212</v>
      </c>
      <c r="C65" s="506">
        <v>0</v>
      </c>
    </row>
    <row r="66" spans="1:3">
      <c r="B66" s="505" t="s">
        <v>108</v>
      </c>
      <c r="C66" s="507">
        <v>821</v>
      </c>
    </row>
    <row r="67" spans="1:3">
      <c r="B67" s="505" t="s">
        <v>67</v>
      </c>
      <c r="C67" s="510">
        <v>0</v>
      </c>
    </row>
    <row r="68" spans="1:3">
      <c r="B68" s="508" t="s">
        <v>215</v>
      </c>
      <c r="C68" s="511">
        <v>0</v>
      </c>
    </row>
    <row r="69" spans="1:3" ht="15.75" thickBot="1">
      <c r="B69" s="509" t="s">
        <v>209</v>
      </c>
      <c r="C69" s="524">
        <v>821</v>
      </c>
    </row>
    <row r="70" spans="1:3">
      <c r="B70" s="540"/>
      <c r="C70" s="541"/>
    </row>
    <row r="71" spans="1:3">
      <c r="B71" s="448" t="s">
        <v>925</v>
      </c>
      <c r="C71" s="541"/>
    </row>
    <row r="72" spans="1:3" ht="16.5">
      <c r="A72" s="503"/>
      <c r="B72" s="95" t="s">
        <v>636</v>
      </c>
      <c r="C72" s="541"/>
    </row>
    <row r="73" spans="1:3">
      <c r="A73" s="503"/>
      <c r="B73" s="503" t="s">
        <v>854</v>
      </c>
      <c r="C73" s="540"/>
    </row>
    <row r="74" spans="1:3">
      <c r="A74" s="503"/>
      <c r="B74" s="503" t="s">
        <v>880</v>
      </c>
    </row>
    <row r="76" spans="1:3">
      <c r="B76" s="450" t="s">
        <v>902</v>
      </c>
    </row>
    <row r="77" spans="1:3">
      <c r="B77" s="461" t="s">
        <v>924</v>
      </c>
    </row>
    <row r="78" spans="1:3">
      <c r="B78" s="448" t="s">
        <v>881</v>
      </c>
    </row>
    <row r="79" spans="1:3">
      <c r="B79" s="448" t="s">
        <v>888</v>
      </c>
    </row>
    <row r="82" spans="1:7" ht="15.75" thickBot="1">
      <c r="B82" s="525" t="s">
        <v>884</v>
      </c>
      <c r="C82" s="355" t="s">
        <v>670</v>
      </c>
    </row>
    <row r="83" spans="1:7">
      <c r="B83" s="32" t="s">
        <v>923</v>
      </c>
      <c r="C83" s="130">
        <v>30566</v>
      </c>
    </row>
    <row r="84" spans="1:7">
      <c r="B84" s="32" t="s">
        <v>885</v>
      </c>
      <c r="C84" s="33">
        <f>C69</f>
        <v>821</v>
      </c>
    </row>
    <row r="85" spans="1:7" ht="15.75" thickBot="1">
      <c r="B85" s="281" t="s">
        <v>209</v>
      </c>
      <c r="C85" s="169">
        <f>C83+C84</f>
        <v>31387</v>
      </c>
    </row>
    <row r="89" spans="1:7">
      <c r="A89" s="44" t="s">
        <v>825</v>
      </c>
      <c r="B89" s="313"/>
      <c r="C89" s="9"/>
      <c r="D89" s="9"/>
      <c r="E89" s="9"/>
      <c r="F89" s="9"/>
      <c r="G89" s="513"/>
    </row>
    <row r="90" spans="1:7">
      <c r="A90" s="313"/>
      <c r="B90" s="313" t="s">
        <v>840</v>
      </c>
      <c r="C90" s="14"/>
      <c r="D90" s="14"/>
      <c r="E90" s="14"/>
      <c r="F90" s="14"/>
      <c r="G90" s="513"/>
    </row>
    <row r="91" spans="1:7">
      <c r="A91" s="313"/>
      <c r="B91" s="37" t="s">
        <v>819</v>
      </c>
      <c r="C91" s="14"/>
      <c r="D91" s="14"/>
      <c r="E91" s="14"/>
      <c r="F91" s="14"/>
      <c r="G91" s="513"/>
    </row>
    <row r="92" spans="1:7">
      <c r="A92" s="313"/>
      <c r="B92" s="13"/>
      <c r="C92" s="132" t="s">
        <v>891</v>
      </c>
      <c r="D92" s="9"/>
      <c r="E92" s="13"/>
      <c r="F92" s="313"/>
      <c r="G92" s="513"/>
    </row>
    <row r="93" spans="1:7" ht="15.75" thickBot="1">
      <c r="A93" s="313"/>
      <c r="B93" s="172"/>
      <c r="C93" s="439" t="s">
        <v>841</v>
      </c>
      <c r="D93" s="280" t="s">
        <v>842</v>
      </c>
      <c r="E93" s="13"/>
      <c r="F93" s="313"/>
      <c r="G93" s="513"/>
    </row>
    <row r="94" spans="1:7">
      <c r="A94" s="313"/>
      <c r="B94" s="421" t="s">
        <v>513</v>
      </c>
      <c r="C94" s="129">
        <v>0.36700133868808565</v>
      </c>
      <c r="D94" s="33">
        <f>C94*C$85</f>
        <v>11519.071017402945</v>
      </c>
      <c r="E94" s="13"/>
      <c r="F94" s="313"/>
      <c r="G94" s="513"/>
    </row>
    <row r="95" spans="1:7">
      <c r="A95" s="313"/>
      <c r="B95" s="421" t="s">
        <v>511</v>
      </c>
      <c r="C95" s="129">
        <v>0</v>
      </c>
      <c r="D95" s="33">
        <v>0</v>
      </c>
      <c r="E95" s="13"/>
      <c r="F95" s="313"/>
      <c r="G95" s="513"/>
    </row>
    <row r="96" spans="1:7">
      <c r="A96" s="313"/>
      <c r="B96" s="421" t="s">
        <v>512</v>
      </c>
      <c r="C96" s="129">
        <v>4.5532128514056226E-2</v>
      </c>
      <c r="D96" s="33">
        <f>C96*C$85</f>
        <v>1429.1169176706828</v>
      </c>
      <c r="E96" s="13"/>
      <c r="F96" s="313"/>
      <c r="G96" s="514"/>
    </row>
    <row r="97" spans="1:11">
      <c r="A97" s="313"/>
      <c r="B97" s="200" t="s">
        <v>514</v>
      </c>
      <c r="C97" s="129">
        <v>0.5874665327978581</v>
      </c>
      <c r="D97" s="33">
        <f>C97*C$85</f>
        <v>18438.812064926373</v>
      </c>
      <c r="E97" s="13"/>
      <c r="F97" s="313"/>
      <c r="G97" s="514"/>
    </row>
    <row r="98" spans="1:11">
      <c r="A98" s="313"/>
      <c r="B98" s="200" t="s">
        <v>95</v>
      </c>
      <c r="C98" s="129">
        <v>0</v>
      </c>
      <c r="D98" s="33">
        <v>0</v>
      </c>
      <c r="E98" s="13"/>
      <c r="F98" s="313"/>
      <c r="G98" s="514"/>
    </row>
    <row r="99" spans="1:11" ht="15.75" thickBot="1">
      <c r="A99" s="313"/>
      <c r="B99" s="413" t="s">
        <v>119</v>
      </c>
      <c r="C99" s="517">
        <f>SUM(C94:C97)</f>
        <v>1</v>
      </c>
      <c r="D99" s="433">
        <f>SUM(D94:D98)</f>
        <v>31387</v>
      </c>
      <c r="E99" s="313"/>
      <c r="F99" s="313"/>
      <c r="G99" s="513"/>
    </row>
    <row r="100" spans="1:11">
      <c r="A100" s="313"/>
      <c r="B100" s="313"/>
      <c r="C100" s="313"/>
      <c r="D100" s="313"/>
      <c r="E100" s="313"/>
      <c r="F100" s="313"/>
    </row>
    <row r="103" spans="1:11">
      <c r="A103" s="44" t="s">
        <v>834</v>
      </c>
      <c r="B103" s="313"/>
      <c r="C103" s="313"/>
      <c r="D103" s="313"/>
      <c r="E103" s="313"/>
      <c r="F103" s="313"/>
      <c r="G103" s="313"/>
      <c r="H103" s="313"/>
      <c r="I103" s="313"/>
      <c r="J103" s="313"/>
      <c r="K103" s="313"/>
    </row>
    <row r="104" spans="1:11">
      <c r="A104" s="313"/>
      <c r="B104" s="313" t="s">
        <v>773</v>
      </c>
      <c r="C104" s="313"/>
      <c r="D104" s="313"/>
      <c r="E104" s="313"/>
      <c r="F104" s="313"/>
      <c r="G104" s="313"/>
      <c r="H104" s="313"/>
      <c r="I104" s="313"/>
      <c r="J104" s="313"/>
      <c r="K104" s="313"/>
    </row>
    <row r="105" spans="1:11">
      <c r="A105" s="313"/>
      <c r="B105" s="313" t="s">
        <v>319</v>
      </c>
      <c r="C105" s="313"/>
      <c r="D105" s="313"/>
      <c r="E105" s="313"/>
      <c r="F105" s="313"/>
      <c r="G105" s="313"/>
      <c r="H105" s="313"/>
      <c r="I105" s="313"/>
      <c r="J105" s="313"/>
      <c r="K105" s="313"/>
    </row>
    <row r="106" spans="1:11">
      <c r="A106" s="313"/>
      <c r="B106" s="313"/>
      <c r="C106" s="111" t="s">
        <v>892</v>
      </c>
      <c r="D106" s="313"/>
      <c r="E106" s="313"/>
      <c r="F106" s="313"/>
      <c r="G106" s="313"/>
      <c r="H106" s="313"/>
      <c r="I106" s="313"/>
      <c r="J106" s="313"/>
      <c r="K106" s="313"/>
    </row>
    <row r="107" spans="1:11" ht="27" thickBot="1">
      <c r="A107" s="313"/>
      <c r="B107" s="163"/>
      <c r="C107" s="380" t="s">
        <v>893</v>
      </c>
      <c r="D107" s="163" t="s">
        <v>336</v>
      </c>
      <c r="E107" s="183" t="s">
        <v>162</v>
      </c>
      <c r="F107" s="30"/>
      <c r="G107" s="313"/>
      <c r="H107" s="313"/>
    </row>
    <row r="108" spans="1:11">
      <c r="A108" s="313"/>
      <c r="B108" s="313" t="s">
        <v>265</v>
      </c>
      <c r="C108" s="130">
        <v>257235.33221493257</v>
      </c>
      <c r="D108" s="78">
        <f>C108/C$126</f>
        <v>0.17572057062038221</v>
      </c>
      <c r="E108" s="33">
        <f>D108*$E$128</f>
        <v>2024.1377321947521</v>
      </c>
      <c r="F108" s="32"/>
      <c r="G108" s="32"/>
      <c r="H108" s="313"/>
    </row>
    <row r="109" spans="1:11">
      <c r="A109" s="313"/>
      <c r="B109" s="313" t="s">
        <v>266</v>
      </c>
      <c r="C109" s="130">
        <v>48345.154841169322</v>
      </c>
      <c r="D109" s="78">
        <f t="shared" ref="D109:D125" si="4">C109/C$126</f>
        <v>3.3025160743947971E-2</v>
      </c>
      <c r="E109" s="33">
        <f t="shared" ref="E109:E125" si="5">D109*$E$128</f>
        <v>380.41917197068454</v>
      </c>
      <c r="F109" s="32"/>
      <c r="G109" s="32"/>
      <c r="H109" s="313"/>
    </row>
    <row r="110" spans="1:11">
      <c r="A110" s="313"/>
      <c r="B110" s="313" t="s">
        <v>267</v>
      </c>
      <c r="C110" s="130">
        <v>28734.873919191257</v>
      </c>
      <c r="D110" s="78">
        <f t="shared" si="4"/>
        <v>1.9629140360726514E-2</v>
      </c>
      <c r="E110" s="33">
        <f t="shared" si="5"/>
        <v>226.10946182577916</v>
      </c>
      <c r="F110" s="32"/>
      <c r="G110" s="32"/>
      <c r="H110" s="313"/>
    </row>
    <row r="111" spans="1:11">
      <c r="A111" s="313"/>
      <c r="B111" s="313" t="s">
        <v>268</v>
      </c>
      <c r="C111" s="130">
        <v>39659.384852151568</v>
      </c>
      <c r="D111" s="78">
        <f t="shared" si="4"/>
        <v>2.7091806077597865E-2</v>
      </c>
      <c r="E111" s="33">
        <f t="shared" si="5"/>
        <v>312.07243819755854</v>
      </c>
      <c r="F111" s="32"/>
      <c r="G111" s="32"/>
      <c r="H111" s="313"/>
    </row>
    <row r="112" spans="1:11">
      <c r="A112" s="313"/>
      <c r="B112" s="313" t="s">
        <v>269</v>
      </c>
      <c r="C112" s="130">
        <v>55239.729502958748</v>
      </c>
      <c r="D112" s="78">
        <f t="shared" si="4"/>
        <v>3.7734928190443946E-2</v>
      </c>
      <c r="E112" s="33">
        <f t="shared" si="5"/>
        <v>434.67131766232421</v>
      </c>
      <c r="F112" s="32"/>
      <c r="G112" s="32"/>
      <c r="H112" s="313"/>
    </row>
    <row r="113" spans="1:8">
      <c r="A113" s="313"/>
      <c r="B113" s="313" t="s">
        <v>124</v>
      </c>
      <c r="C113" s="130">
        <v>16787.644694720046</v>
      </c>
      <c r="D113" s="78">
        <f t="shared" si="4"/>
        <v>1.1467843393549162E-2</v>
      </c>
      <c r="E113" s="33">
        <f t="shared" si="5"/>
        <v>132.09890246674797</v>
      </c>
      <c r="F113" s="32"/>
      <c r="G113" s="32"/>
      <c r="H113" s="313"/>
    </row>
    <row r="114" spans="1:8">
      <c r="A114" s="313"/>
      <c r="B114" s="313" t="s">
        <v>125</v>
      </c>
      <c r="C114" s="130">
        <v>91343.74957401611</v>
      </c>
      <c r="D114" s="78">
        <f t="shared" si="4"/>
        <v>6.2398021529717532E-2</v>
      </c>
      <c r="E114" s="33">
        <f t="shared" si="5"/>
        <v>718.7672413462542</v>
      </c>
      <c r="F114" s="32"/>
      <c r="G114" s="32"/>
      <c r="H114" s="313"/>
    </row>
    <row r="115" spans="1:8">
      <c r="A115" s="313"/>
      <c r="B115" s="313" t="s">
        <v>198</v>
      </c>
      <c r="C115" s="130">
        <v>72617.415367147129</v>
      </c>
      <c r="D115" s="78">
        <f t="shared" si="4"/>
        <v>4.9605835852403413E-2</v>
      </c>
      <c r="E115" s="33">
        <f t="shared" si="5"/>
        <v>571.41314606146807</v>
      </c>
      <c r="F115" s="32"/>
      <c r="G115" s="32"/>
      <c r="H115" s="313"/>
    </row>
    <row r="116" spans="1:8">
      <c r="A116" s="313"/>
      <c r="B116" s="313" t="s">
        <v>301</v>
      </c>
      <c r="C116" s="130">
        <v>228611.65856468125</v>
      </c>
      <c r="D116" s="78">
        <f t="shared" si="4"/>
        <v>0.1561673925100317</v>
      </c>
      <c r="E116" s="33">
        <f t="shared" si="5"/>
        <v>1798.9032849256957</v>
      </c>
      <c r="F116" s="32"/>
      <c r="G116" s="32"/>
      <c r="H116" s="313"/>
    </row>
    <row r="117" spans="1:8">
      <c r="A117" s="313"/>
      <c r="B117" s="313" t="s">
        <v>302</v>
      </c>
      <c r="C117" s="130">
        <v>145359.47944639332</v>
      </c>
      <c r="D117" s="78">
        <f t="shared" si="4"/>
        <v>9.9296820749568845E-2</v>
      </c>
      <c r="E117" s="33">
        <f t="shared" si="5"/>
        <v>1143.8071300166139</v>
      </c>
      <c r="F117" s="32"/>
      <c r="G117" s="32"/>
      <c r="H117" s="313"/>
    </row>
    <row r="118" spans="1:8">
      <c r="A118" s="313"/>
      <c r="B118" s="313" t="s">
        <v>303</v>
      </c>
      <c r="C118" s="130">
        <v>38229.470790378116</v>
      </c>
      <c r="D118" s="78">
        <f t="shared" si="4"/>
        <v>2.6115014465382655E-2</v>
      </c>
      <c r="E118" s="33">
        <f t="shared" si="5"/>
        <v>300.82070624724798</v>
      </c>
      <c r="F118" s="32"/>
      <c r="G118" s="32"/>
      <c r="H118" s="313"/>
    </row>
    <row r="119" spans="1:8">
      <c r="A119" s="313"/>
      <c r="B119" s="313" t="s">
        <v>257</v>
      </c>
      <c r="C119" s="130">
        <v>89667.411805944183</v>
      </c>
      <c r="D119" s="78">
        <f t="shared" si="4"/>
        <v>6.1252894899476974E-2</v>
      </c>
      <c r="E119" s="33">
        <f t="shared" si="5"/>
        <v>705.57644636859391</v>
      </c>
      <c r="F119" s="32"/>
      <c r="G119" s="32"/>
      <c r="H119" s="313"/>
    </row>
    <row r="120" spans="1:8">
      <c r="A120" s="313"/>
      <c r="B120" s="313" t="s">
        <v>258</v>
      </c>
      <c r="C120" s="130">
        <v>207585.32887814485</v>
      </c>
      <c r="D120" s="78">
        <f t="shared" si="4"/>
        <v>0.14180405206703489</v>
      </c>
      <c r="E120" s="33">
        <f t="shared" si="5"/>
        <v>1633.4509463156796</v>
      </c>
      <c r="F120" s="32"/>
      <c r="G120" s="32"/>
      <c r="H120" s="313"/>
    </row>
    <row r="121" spans="1:8">
      <c r="A121" s="313"/>
      <c r="B121" s="313" t="s">
        <v>211</v>
      </c>
      <c r="C121" s="130">
        <v>43244.60650491163</v>
      </c>
      <c r="D121" s="78">
        <f t="shared" si="4"/>
        <v>2.9540914406531289E-2</v>
      </c>
      <c r="E121" s="33">
        <f t="shared" si="5"/>
        <v>340.28389096785565</v>
      </c>
      <c r="F121" s="32"/>
      <c r="G121" s="32"/>
      <c r="H121" s="313"/>
    </row>
    <row r="122" spans="1:8">
      <c r="A122" s="313"/>
      <c r="B122" s="313" t="s">
        <v>212</v>
      </c>
      <c r="C122" s="130">
        <v>21847.430399616765</v>
      </c>
      <c r="D122" s="78">
        <f t="shared" si="4"/>
        <v>1.4924244283837481E-2</v>
      </c>
      <c r="E122" s="33">
        <f t="shared" si="5"/>
        <v>171.91342978659389</v>
      </c>
      <c r="F122" s="32"/>
      <c r="G122" s="32"/>
      <c r="H122" s="313"/>
    </row>
    <row r="123" spans="1:8">
      <c r="A123" s="313"/>
      <c r="B123" s="313" t="s">
        <v>108</v>
      </c>
      <c r="C123" s="130">
        <v>69539.606824829607</v>
      </c>
      <c r="D123" s="78">
        <f t="shared" si="4"/>
        <v>4.7503347564113264E-2</v>
      </c>
      <c r="E123" s="33">
        <f t="shared" si="5"/>
        <v>547.19443415539592</v>
      </c>
      <c r="F123" s="32"/>
      <c r="G123" s="32"/>
      <c r="H123" s="313"/>
    </row>
    <row r="124" spans="1:8">
      <c r="A124" s="313"/>
      <c r="B124" s="313" t="s">
        <v>67</v>
      </c>
      <c r="C124" s="130">
        <v>7906.6253748749214</v>
      </c>
      <c r="D124" s="78">
        <f t="shared" si="4"/>
        <v>5.4011115447925315E-3</v>
      </c>
      <c r="E124" s="33">
        <f t="shared" si="5"/>
        <v>62.215787457380095</v>
      </c>
      <c r="F124" s="32"/>
      <c r="G124" s="32"/>
      <c r="H124" s="313"/>
    </row>
    <row r="125" spans="1:8">
      <c r="A125" s="313"/>
      <c r="B125" s="313" t="s">
        <v>215</v>
      </c>
      <c r="C125" s="130">
        <v>1933.6514762956178</v>
      </c>
      <c r="D125" s="78">
        <f t="shared" si="4"/>
        <v>1.320900740461679E-3</v>
      </c>
      <c r="E125" s="33">
        <f t="shared" si="5"/>
        <v>15.215549436318216</v>
      </c>
      <c r="F125" s="32"/>
      <c r="G125" s="32"/>
      <c r="H125" s="313"/>
    </row>
    <row r="126" spans="1:8" ht="15.75" thickBot="1">
      <c r="A126" s="313"/>
      <c r="B126" s="172" t="s">
        <v>399</v>
      </c>
      <c r="C126" s="157">
        <v>1463888.5550323571</v>
      </c>
      <c r="D126" s="184">
        <f>SUM(D108:D125)</f>
        <v>0.99999999999999967</v>
      </c>
      <c r="E126" s="433">
        <f>SUM(E108:E125)</f>
        <v>11519.071017402943</v>
      </c>
      <c r="F126" s="32"/>
      <c r="G126" s="32"/>
      <c r="H126" s="313"/>
    </row>
    <row r="127" spans="1:8">
      <c r="A127" s="313"/>
      <c r="B127" s="46"/>
      <c r="C127" s="144"/>
      <c r="D127" s="177"/>
      <c r="E127" s="516"/>
      <c r="F127" s="32"/>
      <c r="G127" s="32"/>
      <c r="H127" s="313"/>
    </row>
    <row r="128" spans="1:8">
      <c r="A128" s="313"/>
      <c r="B128" s="438" t="s">
        <v>320</v>
      </c>
      <c r="C128" s="343"/>
      <c r="D128" s="343"/>
      <c r="E128" s="434">
        <f>+D94</f>
        <v>11519.071017402945</v>
      </c>
      <c r="F128" s="32"/>
      <c r="G128" s="32"/>
      <c r="H128" s="313"/>
    </row>
    <row r="129" spans="1:11">
      <c r="A129" s="313"/>
      <c r="B129" s="313"/>
      <c r="C129" s="33"/>
      <c r="D129" s="78"/>
      <c r="E129" s="33"/>
      <c r="F129" s="78"/>
      <c r="G129" s="33"/>
      <c r="H129" s="33"/>
      <c r="I129" s="32"/>
      <c r="J129" s="32"/>
      <c r="K129" s="313"/>
    </row>
    <row r="130" spans="1:11">
      <c r="B130" s="313"/>
      <c r="C130" s="32"/>
      <c r="D130" s="32"/>
      <c r="E130" s="32"/>
      <c r="F130" s="32"/>
      <c r="G130" s="32"/>
      <c r="H130" s="32"/>
      <c r="I130" s="32"/>
      <c r="J130" s="32"/>
      <c r="K130" s="313"/>
    </row>
    <row r="131" spans="1:11">
      <c r="A131" s="44" t="s">
        <v>701</v>
      </c>
      <c r="B131" s="313"/>
      <c r="C131" s="313"/>
      <c r="D131" s="313"/>
      <c r="E131" s="313"/>
      <c r="F131" s="313"/>
      <c r="G131" s="313"/>
      <c r="H131" s="313"/>
      <c r="I131" s="313"/>
      <c r="J131" s="313"/>
      <c r="K131" s="313"/>
    </row>
    <row r="132" spans="1:11">
      <c r="A132" s="313"/>
      <c r="B132" s="313" t="s">
        <v>894</v>
      </c>
      <c r="C132" s="313"/>
      <c r="D132" s="313"/>
      <c r="E132" s="313"/>
      <c r="F132" s="313"/>
      <c r="G132" s="313"/>
      <c r="H132" s="313"/>
      <c r="I132" s="313"/>
      <c r="J132" s="313"/>
      <c r="K132" s="313"/>
    </row>
    <row r="133" spans="1:11">
      <c r="A133" s="313"/>
      <c r="B133" s="373" t="s">
        <v>835</v>
      </c>
      <c r="C133" s="313"/>
      <c r="D133" s="313"/>
      <c r="E133" s="313"/>
      <c r="F133" s="313"/>
      <c r="G133" s="313"/>
      <c r="H133" s="313"/>
      <c r="I133" s="313"/>
      <c r="J133" s="313"/>
      <c r="K133" s="313"/>
    </row>
    <row r="134" spans="1:11">
      <c r="A134" s="313"/>
      <c r="B134" s="313"/>
      <c r="C134" s="89"/>
      <c r="D134" s="313"/>
      <c r="E134" s="313"/>
      <c r="F134" s="313"/>
      <c r="G134" s="313"/>
      <c r="H134" s="313"/>
      <c r="I134" s="313"/>
    </row>
    <row r="135" spans="1:11">
      <c r="A135" s="313"/>
      <c r="B135" s="313"/>
      <c r="C135" s="89"/>
      <c r="D135" s="313"/>
      <c r="E135" s="313"/>
      <c r="F135" s="313"/>
      <c r="G135" s="313"/>
      <c r="H135" s="313"/>
      <c r="I135" s="313"/>
    </row>
    <row r="136" spans="1:11">
      <c r="A136" s="313"/>
      <c r="B136" s="313"/>
      <c r="C136" s="313"/>
      <c r="D136" s="313"/>
      <c r="E136" s="313"/>
      <c r="F136" s="313"/>
      <c r="G136" s="313"/>
      <c r="H136" s="313"/>
      <c r="I136" s="313"/>
    </row>
    <row r="137" spans="1:11" ht="27" thickBot="1">
      <c r="A137" s="313"/>
      <c r="B137" s="163"/>
      <c r="C137" s="164" t="s">
        <v>896</v>
      </c>
      <c r="D137" s="164" t="s">
        <v>232</v>
      </c>
      <c r="E137" s="446" t="s">
        <v>110</v>
      </c>
      <c r="F137" s="30"/>
      <c r="G137" s="30"/>
      <c r="H137" s="313"/>
      <c r="I137" s="313"/>
    </row>
    <row r="138" spans="1:11">
      <c r="A138" s="313"/>
      <c r="B138" s="313" t="s">
        <v>265</v>
      </c>
      <c r="C138" s="33">
        <f>+'I123'!E115</f>
        <v>7993190.8099707672</v>
      </c>
      <c r="D138" s="43">
        <f>+C138/$C$156</f>
        <v>0.15361663863192382</v>
      </c>
      <c r="E138" s="33">
        <f>+$E$158*D138</f>
        <v>219.53613710458612</v>
      </c>
      <c r="F138" s="313"/>
      <c r="G138" s="313"/>
      <c r="H138" s="313"/>
      <c r="I138" s="313"/>
    </row>
    <row r="139" spans="1:11">
      <c r="A139" s="313"/>
      <c r="B139" s="313" t="s">
        <v>266</v>
      </c>
      <c r="C139" s="33">
        <f>+'I123'!E116</f>
        <v>1349803.9213658257</v>
      </c>
      <c r="D139" s="43">
        <f t="shared" ref="D139:D155" si="6">+C139/$C$156</f>
        <v>2.5941122405554844E-2</v>
      </c>
      <c r="E139" s="33">
        <f t="shared" ref="E139:E155" si="7">+$E$158*D139</f>
        <v>37.072896893144424</v>
      </c>
      <c r="F139" s="313"/>
      <c r="G139" s="313"/>
      <c r="H139" s="313"/>
      <c r="I139" s="313"/>
    </row>
    <row r="140" spans="1:11">
      <c r="A140" s="313"/>
      <c r="B140" s="313" t="s">
        <v>267</v>
      </c>
      <c r="C140" s="33">
        <f>+'I123'!E117</f>
        <v>1168031.9223997644</v>
      </c>
      <c r="D140" s="43">
        <f t="shared" si="6"/>
        <v>2.2447748589964175E-2</v>
      </c>
      <c r="E140" s="33">
        <f t="shared" si="7"/>
        <v>32.08045727353602</v>
      </c>
      <c r="F140" s="313"/>
      <c r="G140" s="32"/>
      <c r="H140" s="313"/>
      <c r="I140" s="313"/>
    </row>
    <row r="141" spans="1:11">
      <c r="A141" s="313"/>
      <c r="B141" s="313" t="s">
        <v>268</v>
      </c>
      <c r="C141" s="33">
        <f>+'I123'!E118</f>
        <v>1141196.0385694043</v>
      </c>
      <c r="D141" s="43">
        <f t="shared" si="6"/>
        <v>2.1932004831715046E-2</v>
      </c>
      <c r="E141" s="33">
        <f t="shared" si="7"/>
        <v>31.343399143439129</v>
      </c>
      <c r="F141" s="313"/>
      <c r="G141" s="313"/>
      <c r="H141" s="313"/>
      <c r="I141" s="313"/>
    </row>
    <row r="142" spans="1:11">
      <c r="A142" s="313"/>
      <c r="B142" s="313" t="s">
        <v>269</v>
      </c>
      <c r="C142" s="33">
        <f>+'I123'!E119</f>
        <v>2276410.0524492403</v>
      </c>
      <c r="D142" s="43">
        <f t="shared" si="6"/>
        <v>4.3749044495342476E-2</v>
      </c>
      <c r="E142" s="33">
        <f t="shared" si="7"/>
        <v>62.522499620221396</v>
      </c>
      <c r="F142" s="313"/>
      <c r="G142" s="313"/>
      <c r="H142" s="313"/>
      <c r="I142" s="313"/>
    </row>
    <row r="143" spans="1:11">
      <c r="A143" s="313"/>
      <c r="B143" s="313" t="s">
        <v>124</v>
      </c>
      <c r="C143" s="33">
        <f>+'I123'!E120</f>
        <v>737858.26351540117</v>
      </c>
      <c r="D143" s="43">
        <f t="shared" si="6"/>
        <v>1.4180482978916742E-2</v>
      </c>
      <c r="E143" s="33">
        <f t="shared" si="7"/>
        <v>20.265568125911077</v>
      </c>
      <c r="F143" s="313"/>
      <c r="G143" s="313"/>
      <c r="H143" s="313"/>
      <c r="I143" s="313"/>
    </row>
    <row r="144" spans="1:11">
      <c r="A144" s="313"/>
      <c r="B144" s="313" t="s">
        <v>125</v>
      </c>
      <c r="C144" s="33">
        <f>+'I123'!E121</f>
        <v>2508580.6369047165</v>
      </c>
      <c r="D144" s="43">
        <f t="shared" si="6"/>
        <v>4.8211000380190154E-2</v>
      </c>
      <c r="E144" s="33">
        <f t="shared" si="7"/>
        <v>68.899156261157472</v>
      </c>
      <c r="F144" s="313"/>
      <c r="G144" s="313"/>
      <c r="H144" s="313"/>
      <c r="I144" s="313"/>
    </row>
    <row r="145" spans="1:11">
      <c r="A145" s="313"/>
      <c r="B145" s="313" t="s">
        <v>198</v>
      </c>
      <c r="C145" s="33">
        <f>+'I123'!E122</f>
        <v>2038325.988817283</v>
      </c>
      <c r="D145" s="43">
        <f t="shared" si="6"/>
        <v>3.9173440780071719E-2</v>
      </c>
      <c r="E145" s="33">
        <f t="shared" si="7"/>
        <v>55.983426942171121</v>
      </c>
      <c r="F145" s="313"/>
      <c r="G145" s="313"/>
      <c r="H145" s="313"/>
      <c r="I145" s="313"/>
    </row>
    <row r="146" spans="1:11">
      <c r="A146" s="313"/>
      <c r="B146" s="313" t="s">
        <v>301</v>
      </c>
      <c r="C146" s="33">
        <f>+'I123'!E123</f>
        <v>10414398.476260619</v>
      </c>
      <c r="D146" s="43">
        <f t="shared" si="6"/>
        <v>0.20014846703033184</v>
      </c>
      <c r="E146" s="33">
        <f t="shared" si="7"/>
        <v>286.03556027890011</v>
      </c>
      <c r="F146" s="313"/>
      <c r="G146" s="313"/>
      <c r="H146" s="313"/>
      <c r="I146" s="313"/>
    </row>
    <row r="147" spans="1:11">
      <c r="A147" s="313"/>
      <c r="B147" s="313" t="s">
        <v>302</v>
      </c>
      <c r="C147" s="33">
        <f>+'I123'!E124</f>
        <v>6190804.3361295387</v>
      </c>
      <c r="D147" s="43">
        <f t="shared" si="6"/>
        <v>0.11897758669264601</v>
      </c>
      <c r="E147" s="33">
        <f t="shared" si="7"/>
        <v>170.03288196609071</v>
      </c>
      <c r="F147" s="313"/>
      <c r="G147" s="313"/>
      <c r="H147" s="313"/>
      <c r="I147" s="313"/>
    </row>
    <row r="148" spans="1:11">
      <c r="A148" s="313"/>
      <c r="B148" s="313" t="s">
        <v>303</v>
      </c>
      <c r="C148" s="33">
        <f>+'I123'!E125</f>
        <v>1127430.781971524</v>
      </c>
      <c r="D148" s="43">
        <f t="shared" si="6"/>
        <v>2.1667458107041022E-2</v>
      </c>
      <c r="E148" s="33">
        <f t="shared" si="7"/>
        <v>30.965330943693115</v>
      </c>
      <c r="F148" s="313"/>
      <c r="G148" s="313"/>
      <c r="H148" s="313"/>
      <c r="I148" s="313"/>
    </row>
    <row r="149" spans="1:11">
      <c r="A149" s="313"/>
      <c r="B149" s="313" t="s">
        <v>257</v>
      </c>
      <c r="C149" s="33">
        <f>+'I123'!E126</f>
        <v>2930968.2012835117</v>
      </c>
      <c r="D149" s="43">
        <f t="shared" si="6"/>
        <v>5.6328629420004502E-2</v>
      </c>
      <c r="E149" s="33">
        <f t="shared" si="7"/>
        <v>80.500197253330981</v>
      </c>
      <c r="F149" s="313"/>
      <c r="G149" s="313"/>
      <c r="H149" s="313"/>
      <c r="I149" s="313"/>
    </row>
    <row r="150" spans="1:11">
      <c r="A150" s="313"/>
      <c r="B150" s="313" t="s">
        <v>258</v>
      </c>
      <c r="C150" s="33">
        <f>+'I123'!E127</f>
        <v>6929211.070954374</v>
      </c>
      <c r="D150" s="43">
        <f t="shared" si="6"/>
        <v>0.13316861043318654</v>
      </c>
      <c r="E150" s="33">
        <f t="shared" si="7"/>
        <v>190.31351407276347</v>
      </c>
      <c r="F150" s="313"/>
      <c r="G150" s="313"/>
      <c r="H150" s="313"/>
      <c r="I150" s="313"/>
    </row>
    <row r="151" spans="1:11">
      <c r="A151" s="313"/>
      <c r="B151" s="313" t="s">
        <v>211</v>
      </c>
      <c r="C151" s="33">
        <f>+'I123'!E128</f>
        <v>1433440.8525606238</v>
      </c>
      <c r="D151" s="43">
        <f t="shared" si="6"/>
        <v>2.7548493546952803E-2</v>
      </c>
      <c r="E151" s="33">
        <f t="shared" si="7"/>
        <v>39.370018184291887</v>
      </c>
      <c r="F151" s="313"/>
      <c r="G151" s="313"/>
      <c r="H151" s="313"/>
      <c r="I151" s="313"/>
    </row>
    <row r="152" spans="1:11">
      <c r="A152" s="313"/>
      <c r="B152" s="313" t="s">
        <v>212</v>
      </c>
      <c r="C152" s="33">
        <f>+'I123'!E129</f>
        <v>699820.24576500221</v>
      </c>
      <c r="D152" s="43">
        <f t="shared" si="6"/>
        <v>1.3449451709182908E-2</v>
      </c>
      <c r="E152" s="33">
        <f t="shared" si="7"/>
        <v>19.220838970988176</v>
      </c>
      <c r="F152" s="313"/>
      <c r="G152" s="313"/>
      <c r="H152" s="313"/>
      <c r="I152" s="313"/>
    </row>
    <row r="153" spans="1:11">
      <c r="A153" s="313"/>
      <c r="B153" s="313" t="s">
        <v>108</v>
      </c>
      <c r="C153" s="33">
        <f>+'I123'!E130</f>
        <v>2521082.2235899465</v>
      </c>
      <c r="D153" s="43">
        <f t="shared" si="6"/>
        <v>4.8451261343528486E-2</v>
      </c>
      <c r="E153" s="33">
        <f t="shared" si="7"/>
        <v>69.242517268520132</v>
      </c>
      <c r="F153" s="313"/>
      <c r="G153" s="313"/>
      <c r="H153" s="313"/>
      <c r="I153" s="313"/>
    </row>
    <row r="154" spans="1:11">
      <c r="A154" s="313"/>
      <c r="B154" s="313" t="s">
        <v>67</v>
      </c>
      <c r="C154" s="33">
        <f>+'I123'!E131</f>
        <v>386309.58450737811</v>
      </c>
      <c r="D154" s="43">
        <f t="shared" si="6"/>
        <v>7.4242666357085957E-3</v>
      </c>
      <c r="E154" s="33">
        <f t="shared" si="7"/>
        <v>10.610145050389159</v>
      </c>
      <c r="F154" s="313"/>
      <c r="G154" s="313"/>
      <c r="H154" s="313"/>
      <c r="I154" s="313"/>
    </row>
    <row r="155" spans="1:11">
      <c r="A155" s="313"/>
      <c r="B155" s="313" t="s">
        <v>215</v>
      </c>
      <c r="C155" s="33">
        <f>+'I123'!E132</f>
        <v>186502.77751024714</v>
      </c>
      <c r="D155" s="43">
        <f t="shared" si="6"/>
        <v>3.5842919877383111E-3</v>
      </c>
      <c r="E155" s="33">
        <f t="shared" si="7"/>
        <v>5.1223723175483</v>
      </c>
      <c r="F155" s="313"/>
      <c r="G155" s="313"/>
      <c r="H155" s="313"/>
      <c r="I155" s="313"/>
    </row>
    <row r="156" spans="1:11" ht="15.75" thickBot="1">
      <c r="A156" s="313"/>
      <c r="B156" s="172" t="s">
        <v>209</v>
      </c>
      <c r="C156" s="148">
        <f>SUM(C138:C155)</f>
        <v>52033366.184525169</v>
      </c>
      <c r="D156" s="178">
        <f>SUM(D138:D155)</f>
        <v>1</v>
      </c>
      <c r="E156" s="433">
        <f>SUM(E138:E155)</f>
        <v>1429.1169176706824</v>
      </c>
      <c r="F156" s="313"/>
      <c r="G156" s="313"/>
      <c r="H156" s="313"/>
      <c r="I156" s="313"/>
    </row>
    <row r="157" spans="1:11">
      <c r="A157" s="313"/>
      <c r="B157" s="313"/>
      <c r="C157" s="313"/>
      <c r="D157" s="313"/>
      <c r="E157" s="313"/>
      <c r="F157" s="313"/>
      <c r="G157" s="343"/>
      <c r="H157" s="313"/>
      <c r="I157" s="313"/>
      <c r="J157" s="313"/>
      <c r="K157" s="313"/>
    </row>
    <row r="158" spans="1:11">
      <c r="A158" s="313"/>
      <c r="B158" s="438" t="s">
        <v>187</v>
      </c>
      <c r="C158" s="313"/>
      <c r="D158" s="313"/>
      <c r="E158" s="442">
        <f>+D96</f>
        <v>1429.1169176706828</v>
      </c>
      <c r="F158" s="313"/>
      <c r="G158" s="434"/>
      <c r="H158" s="313"/>
      <c r="I158" s="313"/>
      <c r="J158" s="313"/>
      <c r="K158" s="313"/>
    </row>
    <row r="159" spans="1:11">
      <c r="A159" s="313"/>
      <c r="B159" s="313"/>
      <c r="C159" s="313"/>
      <c r="D159" s="313"/>
      <c r="E159" s="313"/>
      <c r="F159" s="313"/>
      <c r="G159" s="313"/>
      <c r="H159" s="313"/>
      <c r="I159" s="313"/>
      <c r="J159" s="313"/>
      <c r="K159" s="313"/>
    </row>
    <row r="160" spans="1:11">
      <c r="A160" s="313"/>
      <c r="B160" s="313"/>
      <c r="C160" s="313"/>
      <c r="D160" s="313"/>
      <c r="E160" s="313"/>
      <c r="F160" s="313"/>
      <c r="G160" s="313"/>
      <c r="H160" s="313"/>
      <c r="I160" s="313"/>
      <c r="J160" s="313"/>
      <c r="K160" s="313"/>
    </row>
    <row r="161" spans="1:11">
      <c r="A161" s="44" t="s">
        <v>702</v>
      </c>
      <c r="B161" s="313"/>
      <c r="C161" s="313"/>
      <c r="D161" s="313"/>
      <c r="E161" s="313"/>
      <c r="F161" s="313"/>
      <c r="G161" s="313"/>
      <c r="H161" s="313"/>
      <c r="I161" s="313"/>
      <c r="J161" s="313"/>
      <c r="K161" s="313"/>
    </row>
    <row r="162" spans="1:11">
      <c r="A162" s="32"/>
      <c r="B162" s="313" t="s">
        <v>357</v>
      </c>
      <c r="C162" s="313"/>
      <c r="D162" s="313"/>
      <c r="E162" s="313"/>
      <c r="F162" s="32"/>
      <c r="G162" s="32"/>
      <c r="H162" s="32"/>
      <c r="I162" s="32"/>
      <c r="J162" s="32"/>
      <c r="K162" s="32"/>
    </row>
    <row r="163" spans="1:11">
      <c r="A163" s="32"/>
      <c r="C163" s="313"/>
      <c r="D163" s="313"/>
      <c r="E163" s="313"/>
      <c r="F163" s="32"/>
      <c r="G163" s="32"/>
      <c r="H163" s="32"/>
      <c r="I163" s="32"/>
      <c r="J163" s="32"/>
      <c r="K163" s="32"/>
    </row>
    <row r="164" spans="1:11">
      <c r="A164" s="32"/>
      <c r="B164" s="313"/>
      <c r="C164" s="313"/>
      <c r="D164" s="313"/>
      <c r="E164" s="313"/>
      <c r="F164" s="32"/>
      <c r="G164" s="32"/>
      <c r="H164" s="32"/>
      <c r="I164" s="32"/>
      <c r="J164" s="32"/>
      <c r="K164" s="32"/>
    </row>
    <row r="165" spans="1:11" ht="27" thickBot="1">
      <c r="A165" s="32"/>
      <c r="B165" s="171"/>
      <c r="C165" s="176" t="s">
        <v>280</v>
      </c>
      <c r="D165" s="176" t="s">
        <v>255</v>
      </c>
      <c r="E165" s="183" t="s">
        <v>365</v>
      </c>
      <c r="F165" s="32"/>
      <c r="G165" s="32"/>
      <c r="H165" s="32"/>
      <c r="I165" s="32"/>
      <c r="J165" s="32"/>
      <c r="K165" s="32"/>
    </row>
    <row r="166" spans="1:11">
      <c r="A166" s="32"/>
      <c r="B166" s="313" t="s">
        <v>265</v>
      </c>
      <c r="C166" s="33">
        <f>+'I123'!F173</f>
        <v>153345.58817663926</v>
      </c>
      <c r="D166" s="78">
        <f>+C166/$C$184</f>
        <v>0.16454059286916853</v>
      </c>
      <c r="E166" s="33">
        <f>+D166*$E$186</f>
        <v>3033.9330689661629</v>
      </c>
      <c r="F166" s="81"/>
      <c r="G166" s="81"/>
      <c r="H166" s="81"/>
      <c r="I166" s="81"/>
      <c r="J166" s="81"/>
      <c r="K166" s="32"/>
    </row>
    <row r="167" spans="1:11">
      <c r="A167" s="32"/>
      <c r="B167" s="313" t="s">
        <v>266</v>
      </c>
      <c r="C167" s="33">
        <f>+'I123'!F174</f>
        <v>26376.466882417189</v>
      </c>
      <c r="D167" s="78">
        <f t="shared" ref="D167:D183" si="8">+C167/$C$184</f>
        <v>2.8302082571998448E-2</v>
      </c>
      <c r="E167" s="33">
        <f t="shared" ref="E167:E183" si="9">+D167*$E$186</f>
        <v>521.85678159110739</v>
      </c>
      <c r="F167" s="33"/>
      <c r="G167" s="33"/>
      <c r="H167" s="33"/>
      <c r="I167" s="33"/>
      <c r="J167" s="33"/>
      <c r="K167" s="32"/>
    </row>
    <row r="168" spans="1:11">
      <c r="A168" s="32"/>
      <c r="B168" s="313" t="s">
        <v>267</v>
      </c>
      <c r="C168" s="33">
        <f>+'I123'!F175</f>
        <v>21381.931658134097</v>
      </c>
      <c r="D168" s="78">
        <f t="shared" si="8"/>
        <v>2.2942920977060046E-2</v>
      </c>
      <c r="E168" s="33">
        <f t="shared" si="9"/>
        <v>423.04020811646717</v>
      </c>
      <c r="F168" s="33"/>
      <c r="G168" s="33"/>
      <c r="H168" s="33"/>
      <c r="I168" s="33"/>
      <c r="J168" s="33"/>
      <c r="K168" s="32"/>
    </row>
    <row r="169" spans="1:11">
      <c r="A169" s="32"/>
      <c r="B169" s="313" t="s">
        <v>268</v>
      </c>
      <c r="C169" s="33">
        <f>+'I123'!F176</f>
        <v>23319.468141340654</v>
      </c>
      <c r="D169" s="78">
        <f t="shared" si="8"/>
        <v>2.5021907437923988E-2</v>
      </c>
      <c r="E169" s="33">
        <f t="shared" si="9"/>
        <v>461.37424875386375</v>
      </c>
      <c r="F169" s="33"/>
      <c r="G169" s="33"/>
      <c r="H169" s="33"/>
      <c r="I169" s="33"/>
      <c r="J169" s="33"/>
      <c r="K169" s="32"/>
    </row>
    <row r="170" spans="1:11">
      <c r="A170" s="32"/>
      <c r="B170" s="313" t="s">
        <v>269</v>
      </c>
      <c r="C170" s="33">
        <f>+'I123'!F177</f>
        <v>37469.272875555063</v>
      </c>
      <c r="D170" s="78">
        <f t="shared" si="8"/>
        <v>4.0204719592054732E-2</v>
      </c>
      <c r="E170" s="33">
        <f t="shared" si="9"/>
        <v>741.32726868096051</v>
      </c>
      <c r="F170" s="33"/>
      <c r="G170" s="33"/>
      <c r="H170" s="33"/>
      <c r="I170" s="33"/>
      <c r="J170" s="33"/>
      <c r="K170" s="32"/>
    </row>
    <row r="171" spans="1:11">
      <c r="A171" s="32"/>
      <c r="B171" s="313" t="s">
        <v>124</v>
      </c>
      <c r="C171" s="33">
        <f>+'I123'!F178</f>
        <v>12005.192751795115</v>
      </c>
      <c r="D171" s="78">
        <f t="shared" si="8"/>
        <v>1.28816326336928E-2</v>
      </c>
      <c r="E171" s="33">
        <f t="shared" si="9"/>
        <v>237.52200322208409</v>
      </c>
      <c r="F171" s="33"/>
      <c r="G171" s="33"/>
      <c r="H171" s="33"/>
      <c r="I171" s="33"/>
      <c r="J171" s="33"/>
      <c r="K171" s="32"/>
    </row>
    <row r="172" spans="1:11">
      <c r="A172" s="32"/>
      <c r="B172" s="313" t="s">
        <v>125</v>
      </c>
      <c r="C172" s="33">
        <f>+'I123'!F179</f>
        <v>47882.667190172127</v>
      </c>
      <c r="D172" s="78">
        <f t="shared" si="8"/>
        <v>5.1378344439571177E-2</v>
      </c>
      <c r="E172" s="33">
        <f t="shared" si="9"/>
        <v>947.35563732830781</v>
      </c>
      <c r="F172" s="33"/>
      <c r="G172" s="33"/>
      <c r="H172" s="33"/>
      <c r="I172" s="33"/>
      <c r="J172" s="33"/>
      <c r="K172" s="32"/>
    </row>
    <row r="173" spans="1:11">
      <c r="A173" s="32"/>
      <c r="B173" s="313" t="s">
        <v>198</v>
      </c>
      <c r="C173" s="33">
        <f>+'I123'!F180</f>
        <v>36834.687580633414</v>
      </c>
      <c r="D173" s="78">
        <f t="shared" si="8"/>
        <v>3.9523806356180032E-2</v>
      </c>
      <c r="E173" s="33">
        <f t="shared" si="9"/>
        <v>728.77203749214607</v>
      </c>
      <c r="F173" s="33"/>
      <c r="G173" s="33"/>
      <c r="H173" s="33"/>
      <c r="I173" s="33"/>
      <c r="J173" s="33"/>
      <c r="K173" s="32"/>
    </row>
    <row r="174" spans="1:11">
      <c r="A174" s="32"/>
      <c r="B174" s="313" t="s">
        <v>301</v>
      </c>
      <c r="C174" s="33">
        <f>+'I123'!F181</f>
        <v>162390.11331815043</v>
      </c>
      <c r="D174" s="78">
        <f t="shared" si="8"/>
        <v>0.17424541416008232</v>
      </c>
      <c r="E174" s="33">
        <f t="shared" si="9"/>
        <v>3212.8784448730185</v>
      </c>
      <c r="F174" s="33"/>
      <c r="G174" s="33"/>
      <c r="H174" s="33"/>
      <c r="I174" s="33"/>
      <c r="J174" s="33"/>
      <c r="K174" s="32"/>
    </row>
    <row r="175" spans="1:11">
      <c r="A175" s="32"/>
      <c r="B175" s="313" t="s">
        <v>302</v>
      </c>
      <c r="C175" s="33">
        <f>+'I123'!F182</f>
        <v>97074.312059840915</v>
      </c>
      <c r="D175" s="78">
        <f t="shared" si="8"/>
        <v>0.10416122855972836</v>
      </c>
      <c r="E175" s="33">
        <f t="shared" si="9"/>
        <v>1920.6093178646727</v>
      </c>
      <c r="F175" s="33"/>
      <c r="G175" s="33"/>
      <c r="H175" s="33"/>
      <c r="I175" s="33"/>
      <c r="J175" s="33"/>
      <c r="K175" s="32"/>
    </row>
    <row r="176" spans="1:11">
      <c r="A176" s="32"/>
      <c r="B176" s="313" t="s">
        <v>303</v>
      </c>
      <c r="C176" s="33">
        <f>+'I123'!F183</f>
        <v>18936.364315980201</v>
      </c>
      <c r="D176" s="78">
        <f t="shared" si="8"/>
        <v>2.0318814831169766E-2</v>
      </c>
      <c r="E176" s="33">
        <f t="shared" si="9"/>
        <v>374.654808053978</v>
      </c>
      <c r="F176" s="33"/>
      <c r="G176" s="33"/>
      <c r="H176" s="33"/>
      <c r="I176" s="33"/>
      <c r="J176" s="33"/>
      <c r="K176" s="32"/>
    </row>
    <row r="177" spans="1:11">
      <c r="A177" s="32"/>
      <c r="B177" s="313" t="s">
        <v>257</v>
      </c>
      <c r="C177" s="33">
        <f>+'I123'!F184</f>
        <v>52827.198291817484</v>
      </c>
      <c r="D177" s="78">
        <f t="shared" si="8"/>
        <v>5.6683851357628767E-2</v>
      </c>
      <c r="E177" s="33">
        <f t="shared" si="9"/>
        <v>1045.1828822995385</v>
      </c>
      <c r="F177" s="33"/>
      <c r="G177" s="33"/>
      <c r="H177" s="33"/>
      <c r="I177" s="33"/>
      <c r="J177" s="33"/>
      <c r="K177" s="32"/>
    </row>
    <row r="178" spans="1:11">
      <c r="A178" s="32"/>
      <c r="B178" s="313" t="s">
        <v>258</v>
      </c>
      <c r="C178" s="33">
        <f>+'I123'!F185</f>
        <v>145430.31254948844</v>
      </c>
      <c r="D178" s="78">
        <f t="shared" si="8"/>
        <v>0.15604746202725572</v>
      </c>
      <c r="E178" s="33">
        <f t="shared" si="9"/>
        <v>2877.329825529303</v>
      </c>
      <c r="F178" s="33"/>
      <c r="G178" s="33"/>
      <c r="H178" s="33"/>
      <c r="I178" s="33"/>
      <c r="J178" s="33"/>
      <c r="K178" s="32"/>
    </row>
    <row r="179" spans="1:11">
      <c r="A179" s="32"/>
      <c r="B179" s="313" t="s">
        <v>211</v>
      </c>
      <c r="C179" s="33">
        <f>+'I123'!F186</f>
        <v>26305.407628689722</v>
      </c>
      <c r="D179" s="78">
        <f t="shared" si="8"/>
        <v>2.8225835632805847E-2</v>
      </c>
      <c r="E179" s="33">
        <f t="shared" si="9"/>
        <v>520.45087860880915</v>
      </c>
      <c r="F179" s="33"/>
      <c r="G179" s="33"/>
      <c r="H179" s="33"/>
      <c r="I179" s="33"/>
      <c r="J179" s="33"/>
      <c r="K179" s="32"/>
    </row>
    <row r="180" spans="1:11">
      <c r="A180" s="32"/>
      <c r="B180" s="313" t="s">
        <v>212</v>
      </c>
      <c r="C180" s="33">
        <f>+'I123'!F187</f>
        <v>13461.461295070532</v>
      </c>
      <c r="D180" s="78">
        <f t="shared" si="8"/>
        <v>1.444421615719948E-2</v>
      </c>
      <c r="E180" s="33">
        <f t="shared" si="9"/>
        <v>266.33418714777423</v>
      </c>
      <c r="F180" s="33"/>
      <c r="G180" s="33"/>
      <c r="H180" s="33"/>
      <c r="I180" s="33"/>
      <c r="J180" s="33"/>
      <c r="K180" s="32"/>
    </row>
    <row r="181" spans="1:11">
      <c r="A181" s="32"/>
      <c r="B181" s="313" t="s">
        <v>108</v>
      </c>
      <c r="C181" s="33">
        <f>+'I123'!F188</f>
        <v>47656.260843353142</v>
      </c>
      <c r="D181" s="78">
        <f t="shared" si="8"/>
        <v>5.1135409282597334E-2</v>
      </c>
      <c r="E181" s="33">
        <f t="shared" si="9"/>
        <v>942.87620162490373</v>
      </c>
      <c r="F181" s="33"/>
      <c r="G181" s="33"/>
      <c r="H181" s="33"/>
      <c r="I181" s="33"/>
      <c r="J181" s="33"/>
      <c r="K181" s="32"/>
    </row>
    <row r="182" spans="1:11">
      <c r="A182" s="32"/>
      <c r="B182" s="313" t="s">
        <v>67</v>
      </c>
      <c r="C182" s="33">
        <f>+'I123'!F189</f>
        <v>6281.7391146696482</v>
      </c>
      <c r="D182" s="78">
        <f t="shared" si="8"/>
        <v>6.7403378895164656E-3</v>
      </c>
      <c r="E182" s="33">
        <f t="shared" si="9"/>
        <v>124.28382359889657</v>
      </c>
      <c r="F182" s="33"/>
      <c r="G182" s="33"/>
      <c r="H182" s="33"/>
      <c r="I182" s="33"/>
      <c r="J182" s="33"/>
      <c r="K182" s="32"/>
    </row>
    <row r="183" spans="1:11">
      <c r="A183" s="32"/>
      <c r="B183" s="313" t="s">
        <v>215</v>
      </c>
      <c r="C183" s="33">
        <f>+'I123'!F190</f>
        <v>2983.6049498932061</v>
      </c>
      <c r="D183" s="78">
        <f t="shared" si="8"/>
        <v>3.2014232243663702E-3</v>
      </c>
      <c r="E183" s="33">
        <f t="shared" si="9"/>
        <v>59.030441174382119</v>
      </c>
      <c r="F183" s="33"/>
      <c r="G183" s="33"/>
      <c r="H183" s="33"/>
      <c r="I183" s="33"/>
      <c r="J183" s="33"/>
      <c r="K183" s="32"/>
    </row>
    <row r="184" spans="1:11" ht="15.75" thickBot="1">
      <c r="A184" s="32"/>
      <c r="B184" s="172" t="s">
        <v>209</v>
      </c>
      <c r="C184" s="148">
        <f>SUM(C166:C183)</f>
        <v>931962.04962364049</v>
      </c>
      <c r="D184" s="184">
        <f>SUM(D166:D183)</f>
        <v>1.0000000000000002</v>
      </c>
      <c r="E184" s="433">
        <f>SUM(E166:E183)</f>
        <v>18438.812064926373</v>
      </c>
      <c r="F184" s="33"/>
      <c r="G184" s="33"/>
      <c r="H184" s="33"/>
      <c r="I184" s="33"/>
      <c r="J184" s="33"/>
      <c r="K184" s="32"/>
    </row>
    <row r="185" spans="1:11">
      <c r="A185" s="32"/>
      <c r="B185" s="313"/>
      <c r="C185" s="313"/>
      <c r="D185" s="313"/>
      <c r="E185" s="313"/>
      <c r="F185" s="33"/>
      <c r="G185" s="33"/>
      <c r="H185" s="33"/>
      <c r="I185" s="33"/>
      <c r="J185" s="33"/>
      <c r="K185" s="32"/>
    </row>
    <row r="186" spans="1:11">
      <c r="A186" s="32"/>
      <c r="B186" s="438" t="s">
        <v>320</v>
      </c>
      <c r="C186" s="343"/>
      <c r="D186" s="343"/>
      <c r="E186" s="434">
        <f>+D97</f>
        <v>18438.812064926373</v>
      </c>
      <c r="F186" s="32"/>
      <c r="G186" s="32"/>
      <c r="H186" s="32"/>
      <c r="I186" s="32"/>
      <c r="J186" s="32"/>
      <c r="K186" s="32"/>
    </row>
    <row r="187" spans="1:11">
      <c r="A187" s="313"/>
      <c r="B187" s="313"/>
      <c r="C187" s="313"/>
      <c r="D187" s="313"/>
      <c r="E187" s="313"/>
      <c r="F187" s="313"/>
      <c r="G187" s="313"/>
      <c r="H187" s="313"/>
      <c r="I187" s="313"/>
      <c r="J187" s="313"/>
      <c r="K187" s="313"/>
    </row>
    <row r="188" spans="1:11">
      <c r="A188" s="313"/>
      <c r="B188" s="313"/>
      <c r="C188" s="313"/>
      <c r="D188" s="313"/>
      <c r="E188" s="313"/>
      <c r="F188" s="313"/>
      <c r="G188" s="313"/>
      <c r="H188" s="313"/>
      <c r="I188" s="313"/>
      <c r="J188" s="313"/>
      <c r="K188" s="313"/>
    </row>
    <row r="189" spans="1:11">
      <c r="A189" s="313"/>
      <c r="B189" s="313"/>
      <c r="C189" s="313"/>
      <c r="D189" s="313"/>
      <c r="E189" s="313"/>
      <c r="F189" s="313"/>
      <c r="G189" s="313"/>
      <c r="H189" s="313"/>
      <c r="I189" s="313"/>
      <c r="J189" s="313"/>
      <c r="K189" s="313"/>
    </row>
    <row r="190" spans="1:11">
      <c r="A190" s="313"/>
      <c r="B190" s="313"/>
      <c r="C190" s="313"/>
      <c r="D190" s="313"/>
      <c r="E190" s="313"/>
      <c r="F190" s="313"/>
      <c r="G190" s="313"/>
      <c r="H190" s="313"/>
      <c r="I190" s="313"/>
      <c r="J190" s="313"/>
      <c r="K190" s="313"/>
    </row>
    <row r="191" spans="1:11">
      <c r="A191" s="313"/>
      <c r="B191" s="313"/>
      <c r="C191" s="313"/>
      <c r="D191" s="313"/>
      <c r="E191" s="313"/>
      <c r="F191" s="313"/>
      <c r="G191" s="313"/>
      <c r="H191" s="313"/>
      <c r="I191" s="313"/>
      <c r="J191" s="313"/>
      <c r="K191" s="313"/>
    </row>
    <row r="192" spans="1:11">
      <c r="A192" s="313"/>
      <c r="B192" s="313"/>
      <c r="C192" s="313"/>
      <c r="D192" s="313"/>
      <c r="E192" s="313"/>
      <c r="F192" s="313"/>
      <c r="G192" s="313"/>
      <c r="H192" s="313"/>
      <c r="I192" s="313"/>
      <c r="J192" s="313"/>
      <c r="K192" s="313"/>
    </row>
    <row r="193" spans="1:11">
      <c r="A193" s="313"/>
      <c r="B193" s="313"/>
      <c r="C193" s="313"/>
      <c r="D193" s="313"/>
      <c r="E193" s="313"/>
      <c r="F193" s="313"/>
      <c r="G193" s="313"/>
      <c r="H193" s="313"/>
      <c r="I193" s="313"/>
      <c r="J193" s="313"/>
      <c r="K193" s="313"/>
    </row>
    <row r="194" spans="1:11">
      <c r="A194" s="313"/>
      <c r="B194" s="313"/>
      <c r="C194" s="313"/>
      <c r="D194" s="313"/>
      <c r="E194" s="313"/>
      <c r="F194" s="313"/>
      <c r="G194" s="313"/>
      <c r="H194" s="313"/>
      <c r="I194" s="313"/>
      <c r="J194" s="313"/>
      <c r="K194" s="313"/>
    </row>
    <row r="195" spans="1:11">
      <c r="A195" s="313"/>
      <c r="B195" s="313"/>
      <c r="C195" s="313"/>
      <c r="D195" s="313"/>
      <c r="E195" s="313"/>
      <c r="F195" s="313"/>
      <c r="G195" s="313"/>
      <c r="H195" s="313"/>
      <c r="I195" s="313"/>
      <c r="J195" s="313"/>
      <c r="K195" s="313"/>
    </row>
    <row r="196" spans="1:11">
      <c r="A196" s="313"/>
      <c r="B196" s="313"/>
      <c r="C196" s="313"/>
      <c r="D196" s="313"/>
      <c r="E196" s="313"/>
      <c r="F196" s="313"/>
      <c r="G196" s="313"/>
      <c r="H196" s="313"/>
      <c r="I196" s="313"/>
      <c r="J196" s="313"/>
      <c r="K196" s="313"/>
    </row>
  </sheetData>
  <hyperlinks>
    <hyperlink ref="B10" r:id="rId1"/>
    <hyperlink ref="B72" r:id="rId2"/>
  </hyperlinks>
  <pageMargins left="0.7" right="0.7" top="0.75" bottom="0.75" header="0.3" footer="0.3"/>
  <pageSetup paperSize="9" scale="57" orientation="landscape" r:id="rId3"/>
  <rowBreaks count="1" manualBreakCount="1">
    <brk id="43" max="16383" man="1"/>
  </rowBreaks>
  <colBreaks count="1" manualBreakCount="1">
    <brk id="10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00B0F0"/>
  </sheetPr>
  <dimension ref="C2:W16"/>
  <sheetViews>
    <sheetView topLeftCell="D1" zoomScaleNormal="100" workbookViewId="0">
      <selection activeCell="V16" sqref="V16"/>
    </sheetView>
  </sheetViews>
  <sheetFormatPr baseColWidth="10" defaultRowHeight="18" customHeight="1"/>
  <cols>
    <col min="3" max="3" width="40.375" style="335" customWidth="1"/>
    <col min="4" max="4" width="11" style="336"/>
    <col min="5" max="23" width="11" style="335"/>
  </cols>
  <sheetData>
    <row r="2" spans="3:23" s="311" customFormat="1" ht="18" customHeight="1">
      <c r="C2" s="337" t="s">
        <v>646</v>
      </c>
      <c r="D2" s="340" t="s">
        <v>265</v>
      </c>
      <c r="E2" s="337" t="s">
        <v>266</v>
      </c>
      <c r="F2" s="337" t="s">
        <v>267</v>
      </c>
      <c r="G2" s="337" t="s">
        <v>268</v>
      </c>
      <c r="H2" s="337" t="s">
        <v>269</v>
      </c>
      <c r="I2" s="337" t="s">
        <v>124</v>
      </c>
      <c r="J2" s="337" t="s">
        <v>125</v>
      </c>
      <c r="K2" s="337" t="s">
        <v>198</v>
      </c>
      <c r="L2" s="337" t="s">
        <v>301</v>
      </c>
      <c r="M2" s="337" t="s">
        <v>302</v>
      </c>
      <c r="N2" s="337" t="s">
        <v>303</v>
      </c>
      <c r="O2" s="337" t="s">
        <v>257</v>
      </c>
      <c r="P2" s="337" t="s">
        <v>258</v>
      </c>
      <c r="Q2" s="337" t="s">
        <v>211</v>
      </c>
      <c r="R2" s="337" t="s">
        <v>212</v>
      </c>
      <c r="S2" s="337" t="s">
        <v>108</v>
      </c>
      <c r="T2" s="337" t="s">
        <v>67</v>
      </c>
      <c r="U2" s="337" t="s">
        <v>215</v>
      </c>
      <c r="V2" s="337" t="s">
        <v>623</v>
      </c>
      <c r="W2" s="337"/>
    </row>
    <row r="3" spans="3:23" ht="18" customHeight="1">
      <c r="C3" s="335" t="s">
        <v>428</v>
      </c>
      <c r="D3" s="336">
        <f t="array" ref="D3:V3">+TRANSPOSE('I121'!D23:D41)</f>
        <v>10195346.996229334</v>
      </c>
      <c r="E3" s="335">
        <v>1858469.055319089</v>
      </c>
      <c r="F3" s="335">
        <v>1458437.0468448864</v>
      </c>
      <c r="G3" s="335">
        <v>1595159.0378315295</v>
      </c>
      <c r="H3" s="335">
        <v>215365.36254948884</v>
      </c>
      <c r="I3" s="335">
        <v>832291.19509555527</v>
      </c>
      <c r="J3" s="335">
        <v>3300386.6418160363</v>
      </c>
      <c r="K3" s="335">
        <v>2501808.867056991</v>
      </c>
      <c r="L3" s="335">
        <v>11628836.675577125</v>
      </c>
      <c r="M3" s="335">
        <v>6514212.7376608951</v>
      </c>
      <c r="N3" s="335">
        <v>1234647.6094308903</v>
      </c>
      <c r="O3" s="335">
        <v>3660772.9315644358</v>
      </c>
      <c r="P3" s="335">
        <v>10425094.656836918</v>
      </c>
      <c r="Q3" s="335">
        <v>1778358.1503987494</v>
      </c>
      <c r="R3" s="335">
        <v>997236.00486154493</v>
      </c>
      <c r="S3" s="335">
        <v>3413148.0545517276</v>
      </c>
      <c r="T3" s="335">
        <v>434899.28550049156</v>
      </c>
      <c r="U3" s="335">
        <v>17432.690874317359</v>
      </c>
      <c r="V3" s="335">
        <v>62061903</v>
      </c>
    </row>
    <row r="4" spans="3:23" ht="18" customHeight="1">
      <c r="C4" s="335" t="s">
        <v>429</v>
      </c>
      <c r="D4" s="336">
        <f t="array" ref="D4:V4">+TRANSPOSE('I122'!D23:D41)</f>
        <v>3621485.088989879</v>
      </c>
      <c r="E4" s="335">
        <v>567089.51425234228</v>
      </c>
      <c r="F4" s="335">
        <v>443707.36028601904</v>
      </c>
      <c r="G4" s="335">
        <v>509450.34790598886</v>
      </c>
      <c r="H4" s="335">
        <v>164107.45852187308</v>
      </c>
      <c r="I4" s="335">
        <v>232902.93266970757</v>
      </c>
      <c r="J4" s="335">
        <v>984300.20698457793</v>
      </c>
      <c r="K4" s="335">
        <v>864524.39921140182</v>
      </c>
      <c r="L4" s="335">
        <v>3127961.8762130411</v>
      </c>
      <c r="M4" s="335">
        <v>2084017.9887702703</v>
      </c>
      <c r="N4" s="335">
        <v>423820.26868673961</v>
      </c>
      <c r="O4" s="335">
        <v>1180902.1476498931</v>
      </c>
      <c r="P4" s="335">
        <v>2912905.2828000146</v>
      </c>
      <c r="Q4" s="335">
        <v>671371.65226855897</v>
      </c>
      <c r="R4" s="335">
        <v>258057.8636154233</v>
      </c>
      <c r="S4" s="335">
        <v>890667.09490027628</v>
      </c>
      <c r="T4" s="335">
        <v>128013.60638604552</v>
      </c>
      <c r="U4" s="335">
        <v>26446.185137947788</v>
      </c>
      <c r="V4" s="335">
        <v>19091731.275249999</v>
      </c>
    </row>
    <row r="5" spans="3:23" ht="18" customHeight="1">
      <c r="C5" s="335" t="s">
        <v>430</v>
      </c>
      <c r="D5" s="336">
        <f t="array" ref="D5:V5">+TRANSPOSE('I123'!D23:D41)</f>
        <v>250209.32537153823</v>
      </c>
      <c r="E5" s="335">
        <v>42228.522052061599</v>
      </c>
      <c r="F5" s="335">
        <v>34038.761036862939</v>
      </c>
      <c r="G5" s="335">
        <v>40064.581592781979</v>
      </c>
      <c r="H5" s="335">
        <v>57335.104231352278</v>
      </c>
      <c r="I5" s="335">
        <v>18605.759398767717</v>
      </c>
      <c r="J5" s="335">
        <v>73878.901788253803</v>
      </c>
      <c r="K5" s="335">
        <v>61913.285597406866</v>
      </c>
      <c r="L5" s="335">
        <v>252146.65833766069</v>
      </c>
      <c r="M5" s="335">
        <v>162980.99054547143</v>
      </c>
      <c r="N5" s="335">
        <v>31512.79942004272</v>
      </c>
      <c r="O5" s="335">
        <v>83143.148025566567</v>
      </c>
      <c r="P5" s="335">
        <v>222390.52955337957</v>
      </c>
      <c r="Q5" s="335">
        <v>44293.469289504821</v>
      </c>
      <c r="R5" s="335">
        <v>20119.953882005379</v>
      </c>
      <c r="S5" s="335">
        <v>70573.186538830254</v>
      </c>
      <c r="T5" s="335">
        <v>9573.8873263040514</v>
      </c>
      <c r="U5" s="335">
        <v>4397.1360122093138</v>
      </c>
      <c r="V5" s="335">
        <v>1479406.0000000002</v>
      </c>
    </row>
    <row r="6" spans="3:23" ht="18" customHeight="1">
      <c r="C6" s="335" t="s">
        <v>431</v>
      </c>
      <c r="D6" s="336">
        <f t="array" ref="D6:V6">+TRANSPOSE('I124'!D23:D41)</f>
        <v>46898.350614757437</v>
      </c>
      <c r="E6" s="335">
        <v>5984.695255172639</v>
      </c>
      <c r="F6" s="335">
        <v>6362.348735310602</v>
      </c>
      <c r="G6" s="335">
        <v>8078.3368555700445</v>
      </c>
      <c r="H6" s="335">
        <v>2029.1015150710036</v>
      </c>
      <c r="I6" s="335">
        <v>4959.0945611569659</v>
      </c>
      <c r="J6" s="335">
        <v>14456.109225793716</v>
      </c>
      <c r="K6" s="335">
        <v>12124.727625135358</v>
      </c>
      <c r="L6" s="335">
        <v>60935.18802089784</v>
      </c>
      <c r="M6" s="335">
        <v>31700.754098164463</v>
      </c>
      <c r="N6" s="335">
        <v>5144.7967486024008</v>
      </c>
      <c r="O6" s="335">
        <v>15420.389327950063</v>
      </c>
      <c r="P6" s="335">
        <v>61704.484991226316</v>
      </c>
      <c r="Q6" s="335">
        <v>8872.7994459029287</v>
      </c>
      <c r="R6" s="335">
        <v>5016.3644533066636</v>
      </c>
      <c r="S6" s="335">
        <v>15893.838708006682</v>
      </c>
      <c r="T6" s="335">
        <v>1882.5971709134562</v>
      </c>
      <c r="U6" s="335">
        <v>329.4726470614263</v>
      </c>
      <c r="V6" s="335">
        <v>307793.45000000007</v>
      </c>
    </row>
    <row r="7" spans="3:23" ht="18" customHeight="1">
      <c r="C7" s="335" t="s">
        <v>432</v>
      </c>
      <c r="D7" s="336">
        <f t="array" ref="D7:V7">+TRANSPOSE('I125'!D23:D41)</f>
        <v>252164.84748091179</v>
      </c>
      <c r="E7" s="335">
        <v>44870.792616982886</v>
      </c>
      <c r="F7" s="335">
        <v>36499.540108517096</v>
      </c>
      <c r="G7" s="335">
        <v>40483.465171334414</v>
      </c>
      <c r="H7" s="335">
        <v>5762.8703970462811</v>
      </c>
      <c r="I7" s="335">
        <v>20590.360509061786</v>
      </c>
      <c r="J7" s="335">
        <v>80375.389401855617</v>
      </c>
      <c r="K7" s="335">
        <v>59970.511758359156</v>
      </c>
      <c r="L7" s="335">
        <v>283923.35960474436</v>
      </c>
      <c r="M7" s="335">
        <v>163601.26355029826</v>
      </c>
      <c r="N7" s="335">
        <v>30412.516690910412</v>
      </c>
      <c r="O7" s="335">
        <v>88650.303686026309</v>
      </c>
      <c r="P7" s="335">
        <v>257625.77459111862</v>
      </c>
      <c r="Q7" s="335">
        <v>42964.649328585569</v>
      </c>
      <c r="R7" s="335">
        <v>23297.714710491342</v>
      </c>
      <c r="S7" s="335">
        <v>83365.957627358352</v>
      </c>
      <c r="T7" s="335">
        <v>10642.753427124007</v>
      </c>
      <c r="U7" s="335">
        <v>407.92933927365982</v>
      </c>
      <c r="V7" s="335">
        <v>1525609.9999999998</v>
      </c>
    </row>
    <row r="8" spans="3:23" ht="18" customHeight="1">
      <c r="C8" s="335" t="s">
        <v>433</v>
      </c>
      <c r="D8" s="336">
        <f t="array" ref="D8:V8">+TRANSPOSE('I126'!D23:D41)</f>
        <v>221709.99563387624</v>
      </c>
      <c r="E8" s="335">
        <v>39131.598739592424</v>
      </c>
      <c r="F8" s="335">
        <v>32313.638928560256</v>
      </c>
      <c r="G8" s="335">
        <v>35396.545877747543</v>
      </c>
      <c r="H8" s="335">
        <v>53723.751301874247</v>
      </c>
      <c r="I8" s="335">
        <v>18998.989961686551</v>
      </c>
      <c r="J8" s="335">
        <v>72246.321618941089</v>
      </c>
      <c r="K8" s="335">
        <v>55256.714539803914</v>
      </c>
      <c r="L8" s="335">
        <v>233278.51985316398</v>
      </c>
      <c r="M8" s="335">
        <v>148992.36939061421</v>
      </c>
      <c r="N8" s="335">
        <v>28816.481202783027</v>
      </c>
      <c r="O8" s="335">
        <v>82664.278602001883</v>
      </c>
      <c r="P8" s="335">
        <v>236991.73580957187</v>
      </c>
      <c r="Q8" s="335">
        <v>42176.224064387497</v>
      </c>
      <c r="R8" s="335">
        <v>19983.727771030019</v>
      </c>
      <c r="S8" s="335">
        <v>71488.458109203741</v>
      </c>
      <c r="T8" s="335">
        <v>9855.9639996802471</v>
      </c>
      <c r="U8" s="335">
        <v>3968.6845954814326</v>
      </c>
      <c r="V8" s="335">
        <v>1406994.0000000002</v>
      </c>
    </row>
    <row r="9" spans="3:23" ht="18" customHeight="1">
      <c r="C9" s="335" t="s">
        <v>434</v>
      </c>
      <c r="D9" s="336">
        <f t="array" ref="D9:V9">+TRANSPOSE('I127'!D23:D41)</f>
        <v>870798.77788934426</v>
      </c>
      <c r="E9" s="335">
        <v>154446.15006312716</v>
      </c>
      <c r="F9" s="335">
        <v>107290.45469759038</v>
      </c>
      <c r="G9" s="335">
        <v>148667.44310958026</v>
      </c>
      <c r="H9" s="335">
        <v>209924.34060077782</v>
      </c>
      <c r="I9" s="335">
        <v>63442.151231514377</v>
      </c>
      <c r="J9" s="335">
        <v>268045.08500569628</v>
      </c>
      <c r="K9" s="335">
        <v>193028.84448106214</v>
      </c>
      <c r="L9" s="335">
        <v>1019953.6440477076</v>
      </c>
      <c r="M9" s="335">
        <v>550126.14672225469</v>
      </c>
      <c r="N9" s="335">
        <v>94480.560518155879</v>
      </c>
      <c r="O9" s="335">
        <v>249032.52415014638</v>
      </c>
      <c r="P9" s="335">
        <v>1217091.2262544434</v>
      </c>
      <c r="Q9" s="335">
        <v>130480.75077481585</v>
      </c>
      <c r="R9" s="335">
        <v>75486.248741456133</v>
      </c>
      <c r="S9" s="335">
        <v>340193.09052902117</v>
      </c>
      <c r="T9" s="335">
        <v>39954.138207497614</v>
      </c>
      <c r="U9" s="335">
        <v>18419.947021010605</v>
      </c>
      <c r="V9" s="335">
        <v>5750861.524045201</v>
      </c>
    </row>
    <row r="10" spans="3:23" ht="18" customHeight="1">
      <c r="C10" s="335" t="s">
        <v>435</v>
      </c>
      <c r="D10" s="336">
        <f t="array" ref="D10:V10">+TRANSPOSE('I128'!D23:D41)</f>
        <v>518.4045114218078</v>
      </c>
      <c r="E10" s="335">
        <v>77.853012745259448</v>
      </c>
      <c r="F10" s="335">
        <v>66.019604678866187</v>
      </c>
      <c r="G10" s="335">
        <v>81.686254893359319</v>
      </c>
      <c r="H10" s="335">
        <v>32.580891645134841</v>
      </c>
      <c r="I10" s="335">
        <v>39.656446758863709</v>
      </c>
      <c r="J10" s="335">
        <v>154.77720055379191</v>
      </c>
      <c r="K10" s="335">
        <v>124.38338130650006</v>
      </c>
      <c r="L10" s="335">
        <v>491.36846091778892</v>
      </c>
      <c r="M10" s="335">
        <v>312.60689336774078</v>
      </c>
      <c r="N10" s="335">
        <v>63.297030790836409</v>
      </c>
      <c r="O10" s="335">
        <v>187.38032272434845</v>
      </c>
      <c r="P10" s="335">
        <v>453.20685969598344</v>
      </c>
      <c r="Q10" s="335">
        <v>93.905609023245802</v>
      </c>
      <c r="R10" s="335">
        <v>38.893481607577158</v>
      </c>
      <c r="S10" s="335">
        <v>132.88497466964174</v>
      </c>
      <c r="T10" s="335">
        <v>19.646371592295157</v>
      </c>
      <c r="U10" s="335">
        <v>6.8376082162100147</v>
      </c>
      <c r="V10" s="335">
        <v>2895.3889166092513</v>
      </c>
    </row>
    <row r="11" spans="3:23" ht="18" customHeight="1">
      <c r="C11" s="335" t="s">
        <v>436</v>
      </c>
      <c r="D11" s="336">
        <f t="array" ref="D11:V11">+TRANSPOSE('I129'!D23:D41)</f>
        <v>143363.85121403582</v>
      </c>
      <c r="E11" s="335">
        <v>28566.011633473561</v>
      </c>
      <c r="F11" s="335">
        <v>20941.851815456157</v>
      </c>
      <c r="G11" s="335">
        <v>29575.719424186063</v>
      </c>
      <c r="H11" s="335">
        <v>34109.741968084541</v>
      </c>
      <c r="I11" s="335">
        <v>13391.002794637079</v>
      </c>
      <c r="J11" s="335">
        <v>57947.569694574224</v>
      </c>
      <c r="K11" s="335">
        <v>42539.00951448625</v>
      </c>
      <c r="L11" s="335">
        <v>138990.01230320643</v>
      </c>
      <c r="M11" s="335">
        <v>133100.22876677127</v>
      </c>
      <c r="N11" s="335">
        <v>17933.68176814757</v>
      </c>
      <c r="O11" s="335">
        <v>47623.337170855732</v>
      </c>
      <c r="P11" s="335">
        <v>261958.21982980805</v>
      </c>
      <c r="Q11" s="335">
        <v>21788.411551770638</v>
      </c>
      <c r="R11" s="335">
        <v>10869.769482523099</v>
      </c>
      <c r="S11" s="335">
        <v>31062.573923526292</v>
      </c>
      <c r="T11" s="335">
        <v>4878.197052135989</v>
      </c>
      <c r="U11" s="335">
        <v>2830.0649107938084</v>
      </c>
      <c r="V11" s="335">
        <v>1041469.2548184725</v>
      </c>
    </row>
    <row r="12" spans="3:23" ht="18" customHeight="1">
      <c r="C12" s="335" t="s">
        <v>437</v>
      </c>
      <c r="D12" s="336">
        <f t="array" ref="D12:V12">+TRANSPOSE('I130'!D23:D41)</f>
        <v>189693.54324883758</v>
      </c>
      <c r="E12" s="335">
        <v>30759.2761788104</v>
      </c>
      <c r="F12" s="335">
        <v>27569.977168954123</v>
      </c>
      <c r="G12" s="335">
        <v>24621.535063019783</v>
      </c>
      <c r="H12" s="335">
        <v>2901533.8853176432</v>
      </c>
      <c r="I12" s="335">
        <v>14287.006359315013</v>
      </c>
      <c r="J12" s="335">
        <v>60187.314481825102</v>
      </c>
      <c r="K12" s="335">
        <v>45427.259618760414</v>
      </c>
      <c r="L12" s="335">
        <v>174274.29176016644</v>
      </c>
      <c r="M12" s="335">
        <v>113907.08905682503</v>
      </c>
      <c r="N12" s="335">
        <v>24931.132771018118</v>
      </c>
      <c r="O12" s="335">
        <v>67294.800028657686</v>
      </c>
      <c r="P12" s="335">
        <v>155929.10581136515</v>
      </c>
      <c r="Q12" s="335">
        <v>31760.512163357529</v>
      </c>
      <c r="R12" s="335">
        <v>15880.360980615847</v>
      </c>
      <c r="S12" s="335">
        <v>58622.190444069296</v>
      </c>
      <c r="T12" s="335">
        <v>7572.142250029282</v>
      </c>
      <c r="U12" s="335">
        <v>3716.9197382250477</v>
      </c>
      <c r="V12" s="335">
        <v>3947968.342441495</v>
      </c>
    </row>
    <row r="13" spans="3:23" ht="18" customHeight="1">
      <c r="C13" s="335" t="s">
        <v>438</v>
      </c>
      <c r="D13" s="336">
        <f t="array" ref="D13:V13">+TRANSPOSE('I131'!D23:D41)</f>
        <v>0</v>
      </c>
      <c r="E13" s="335">
        <v>0</v>
      </c>
      <c r="F13" s="335">
        <v>0</v>
      </c>
      <c r="G13" s="335">
        <v>0</v>
      </c>
      <c r="H13" s="335">
        <v>0</v>
      </c>
      <c r="I13" s="335">
        <v>0</v>
      </c>
      <c r="J13" s="335">
        <v>0</v>
      </c>
      <c r="K13" s="335">
        <v>0</v>
      </c>
      <c r="L13" s="335">
        <v>0</v>
      </c>
      <c r="M13" s="335">
        <v>0</v>
      </c>
      <c r="N13" s="335">
        <v>0</v>
      </c>
      <c r="O13" s="335">
        <v>0</v>
      </c>
      <c r="P13" s="335">
        <v>0</v>
      </c>
      <c r="Q13" s="335">
        <v>0</v>
      </c>
      <c r="R13" s="335">
        <v>0</v>
      </c>
      <c r="S13" s="335">
        <v>0</v>
      </c>
      <c r="T13" s="335">
        <v>0</v>
      </c>
      <c r="U13" s="335">
        <v>225330.06575564132</v>
      </c>
      <c r="V13" s="335">
        <v>225330.06575564132</v>
      </c>
    </row>
    <row r="14" spans="3:23" ht="18" customHeight="1">
      <c r="C14" s="335" t="s">
        <v>879</v>
      </c>
      <c r="D14" s="336">
        <f t="array" ref="D14:U14">TRANSPOSE('I132'!D23:D40)</f>
        <v>7833.573473979035</v>
      </c>
      <c r="E14" s="335">
        <v>2558.9070977920132</v>
      </c>
      <c r="F14" s="335">
        <v>2456.5494842691719</v>
      </c>
      <c r="G14" s="335">
        <v>2195.4644546437676</v>
      </c>
      <c r="H14" s="335">
        <v>2512.5557202662139</v>
      </c>
      <c r="I14" s="335">
        <v>1198.2276616674428</v>
      </c>
      <c r="J14" s="335">
        <v>5451.0569865199441</v>
      </c>
      <c r="K14" s="335">
        <v>2768.2071842838122</v>
      </c>
      <c r="L14" s="335">
        <v>14215.676979692471</v>
      </c>
      <c r="M14" s="335">
        <v>7616.1134609491446</v>
      </c>
      <c r="N14" s="335">
        <v>1140.5476957965161</v>
      </c>
      <c r="O14" s="335">
        <v>5242.3210415905041</v>
      </c>
      <c r="P14" s="335">
        <v>16516.817267916726</v>
      </c>
      <c r="Q14" s="335">
        <v>1638.3206176207814</v>
      </c>
      <c r="R14" s="335">
        <v>2046.6412672524084</v>
      </c>
      <c r="S14" s="335">
        <v>9101.6784335957018</v>
      </c>
      <c r="T14" s="335">
        <v>854.74646466731178</v>
      </c>
      <c r="U14" s="335">
        <v>39.69870749703523</v>
      </c>
      <c r="V14" s="335">
        <f>SUM(D14:U14)</f>
        <v>85387.103999999992</v>
      </c>
    </row>
    <row r="15" spans="3:23" ht="18" customHeight="1">
      <c r="C15" s="97" t="s">
        <v>886</v>
      </c>
      <c r="D15" s="336">
        <f t="array" ref="D15:V15">TRANSPOSE('I133'!D23:D41)</f>
        <v>5277.6069382655005</v>
      </c>
      <c r="E15" s="335">
        <v>939.34885045493638</v>
      </c>
      <c r="F15" s="335">
        <v>681.23012721578243</v>
      </c>
      <c r="G15" s="335">
        <v>804.79008609486141</v>
      </c>
      <c r="H15" s="335">
        <v>1238.5210859635063</v>
      </c>
      <c r="I15" s="335">
        <v>389.88647381474311</v>
      </c>
      <c r="J15" s="335">
        <v>1735.0220349357196</v>
      </c>
      <c r="K15" s="335">
        <v>1356.1686104957853</v>
      </c>
      <c r="L15" s="335">
        <v>5297.8172900776144</v>
      </c>
      <c r="M15" s="335">
        <v>3234.4493298473772</v>
      </c>
      <c r="N15" s="335">
        <v>706.44084524491905</v>
      </c>
      <c r="O15" s="335">
        <v>1831.2595259214634</v>
      </c>
      <c r="P15" s="335">
        <v>4701.0942859177458</v>
      </c>
      <c r="Q15" s="335">
        <v>900.1047877609567</v>
      </c>
      <c r="R15" s="335">
        <v>457.46845590535634</v>
      </c>
      <c r="S15" s="335">
        <v>1559.3131530488199</v>
      </c>
      <c r="T15" s="335">
        <v>197.10975610666583</v>
      </c>
      <c r="U15" s="335">
        <v>79.368362928248644</v>
      </c>
      <c r="V15" s="335">
        <v>31387.000000000007</v>
      </c>
    </row>
    <row r="16" spans="3:23" ht="18" customHeight="1">
      <c r="C16" s="335" t="s">
        <v>622</v>
      </c>
      <c r="D16" s="336">
        <f>SUM(D3:D15)</f>
        <v>15805300.36159618</v>
      </c>
      <c r="E16" s="336">
        <f t="shared" ref="E16:U16" si="0">SUM(E3:E15)</f>
        <v>2775121.7250716439</v>
      </c>
      <c r="F16" s="336">
        <f t="shared" si="0"/>
        <v>2170364.7788383206</v>
      </c>
      <c r="G16" s="336">
        <f t="shared" si="0"/>
        <v>2434578.9536273708</v>
      </c>
      <c r="H16" s="336">
        <f t="shared" si="0"/>
        <v>3647675.2741010864</v>
      </c>
      <c r="I16" s="336">
        <f t="shared" si="0"/>
        <v>1221096.2631636434</v>
      </c>
      <c r="J16" s="336">
        <f t="shared" si="0"/>
        <v>4919164.396239562</v>
      </c>
      <c r="K16" s="336">
        <f t="shared" si="0"/>
        <v>3840842.3785794941</v>
      </c>
      <c r="L16" s="336">
        <f t="shared" si="0"/>
        <v>16940305.088448402</v>
      </c>
      <c r="M16" s="336">
        <f t="shared" si="0"/>
        <v>9913802.7382457294</v>
      </c>
      <c r="N16" s="336">
        <f t="shared" si="0"/>
        <v>1893610.1328091221</v>
      </c>
      <c r="O16" s="336">
        <f t="shared" si="0"/>
        <v>5482764.8210957702</v>
      </c>
      <c r="P16" s="336">
        <f t="shared" si="0"/>
        <v>15773362.134891378</v>
      </c>
      <c r="Q16" s="336">
        <f t="shared" si="0"/>
        <v>2774698.9503000383</v>
      </c>
      <c r="R16" s="336">
        <f t="shared" si="0"/>
        <v>1428491.011703162</v>
      </c>
      <c r="S16" s="336">
        <f t="shared" si="0"/>
        <v>4985808.3218933335</v>
      </c>
      <c r="T16" s="336">
        <f t="shared" si="0"/>
        <v>648344.07391258795</v>
      </c>
      <c r="U16" s="336">
        <f t="shared" si="0"/>
        <v>303405.00071060326</v>
      </c>
      <c r="V16" s="336">
        <f>SUM(V3:V15)</f>
        <v>96958736.405227423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2</vt:i4>
      </vt:variant>
    </vt:vector>
  </HeadingPairs>
  <TitlesOfParts>
    <vt:vector size="21" baseType="lpstr">
      <vt:lpstr>Resumen</vt:lpstr>
      <vt:lpstr>Total</vt:lpstr>
      <vt:lpstr>I121</vt:lpstr>
      <vt:lpstr>I122</vt:lpstr>
      <vt:lpstr>I122_1</vt:lpstr>
      <vt:lpstr>I122_2</vt:lpstr>
      <vt:lpstr>I122_3</vt:lpstr>
      <vt:lpstr>I123</vt:lpstr>
      <vt:lpstr>I124</vt:lpstr>
      <vt:lpstr>I125</vt:lpstr>
      <vt:lpstr>I126</vt:lpstr>
      <vt:lpstr>I127</vt:lpstr>
      <vt:lpstr>I128</vt:lpstr>
      <vt:lpstr>I129</vt:lpstr>
      <vt:lpstr>I130</vt:lpstr>
      <vt:lpstr>I131</vt:lpstr>
      <vt:lpstr>I132</vt:lpstr>
      <vt:lpstr>I133</vt:lpstr>
      <vt:lpstr>Resumen_Hor</vt:lpstr>
      <vt:lpstr>'I132'!Área_de_impresión</vt:lpstr>
      <vt:lpstr>'I133'!Área_de_impresión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Fernández Serrano, José Luis</cp:lastModifiedBy>
  <dcterms:created xsi:type="dcterms:W3CDTF">2013-09-19T14:33:50Z</dcterms:created>
  <dcterms:modified xsi:type="dcterms:W3CDTF">2017-06-19T12:37:12Z</dcterms:modified>
</cp:coreProperties>
</file>