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ingresos_14\11.impuestos_directos_14v\"/>
    </mc:Choice>
  </mc:AlternateContent>
  <bookViews>
    <workbookView xWindow="120" yWindow="150" windowWidth="12540" windowHeight="9255" activeTab="1"/>
  </bookViews>
  <sheets>
    <sheet name="IS CB 2014 valores" sheetId="3" r:id="rId1"/>
    <sheet name="Rem_asal_rent_K" sheetId="1" r:id="rId2"/>
    <sheet name="Cuadros Anexo 5" sheetId="2" r:id="rId3"/>
  </sheets>
  <definedNames>
    <definedName name="_xlnm.Print_Area" localSheetId="0">'IS CB 2014 valores'!$A$1:$H$37</definedName>
    <definedName name="autonomia" localSheetId="0">#REF!</definedName>
    <definedName name="autonomia">#REF!</definedName>
    <definedName name="copia" localSheetId="0">#REF!</definedName>
    <definedName name="copia">#REF!</definedName>
    <definedName name="copiar" localSheetId="0">#REF!</definedName>
    <definedName name="copiar">#REF!</definedName>
    <definedName name="copiar2" localSheetId="0">#REF!</definedName>
    <definedName name="copiar2">#REF!</definedName>
    <definedName name="delegacion" localSheetId="0">#REF!</definedName>
    <definedName name="delegacion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52511" calcOnSave="0"/>
</workbook>
</file>

<file path=xl/calcChain.xml><?xml version="1.0" encoding="utf-8"?>
<calcChain xmlns="http://schemas.openxmlformats.org/spreadsheetml/2006/main">
  <c r="E100" i="1" l="1"/>
  <c r="M20" i="3" l="1"/>
  <c r="M21" i="3"/>
  <c r="M22" i="3"/>
  <c r="M23" i="3"/>
  <c r="M26" i="3"/>
  <c r="L26" i="3"/>
  <c r="L25" i="3"/>
  <c r="L24" i="3"/>
  <c r="L23" i="3"/>
  <c r="L22" i="3"/>
  <c r="L21" i="3"/>
  <c r="L20" i="3"/>
  <c r="L19" i="3"/>
  <c r="L18" i="3"/>
  <c r="H20" i="3"/>
  <c r="H19" i="3"/>
  <c r="H9" i="3"/>
  <c r="M12" i="3" l="1"/>
  <c r="L9" i="3" l="1"/>
  <c r="F110" i="1"/>
  <c r="M19" i="3"/>
  <c r="M13" i="3"/>
  <c r="M14" i="3"/>
  <c r="L10" i="3"/>
  <c r="L11" i="3"/>
  <c r="L12" i="3"/>
  <c r="L13" i="3"/>
  <c r="L14" i="3"/>
  <c r="H16" i="3"/>
  <c r="H15" i="3"/>
  <c r="I14" i="3"/>
  <c r="I13" i="3"/>
  <c r="I12" i="3"/>
  <c r="E64" i="1" l="1"/>
  <c r="M9" i="3" l="1"/>
  <c r="M10" i="3"/>
  <c r="M27" i="3" s="1"/>
  <c r="M11" i="3"/>
  <c r="M15" i="3"/>
  <c r="M16" i="3"/>
  <c r="M17" i="3"/>
  <c r="M18" i="3"/>
  <c r="M24" i="3"/>
  <c r="M25" i="3"/>
  <c r="L17" i="3"/>
  <c r="L16" i="3"/>
  <c r="H17" i="3"/>
  <c r="H18" i="3"/>
  <c r="H10" i="3"/>
  <c r="H11" i="3"/>
  <c r="H12" i="3"/>
  <c r="H13" i="3"/>
  <c r="H14" i="3"/>
  <c r="H21" i="3"/>
  <c r="H22" i="3"/>
  <c r="H23" i="3"/>
  <c r="H24" i="3"/>
  <c r="H25" i="3"/>
  <c r="H26" i="3"/>
  <c r="H27" i="3"/>
  <c r="D29" i="3"/>
  <c r="E29" i="3"/>
  <c r="F29" i="3"/>
  <c r="C29" i="3"/>
  <c r="P31" i="3"/>
  <c r="C51" i="1" l="1"/>
  <c r="C120" i="1" s="1"/>
  <c r="C55" i="1"/>
  <c r="C57" i="1"/>
  <c r="C41" i="1"/>
  <c r="O9" i="3"/>
  <c r="L15" i="3"/>
  <c r="I10" i="3"/>
  <c r="I11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9" i="3"/>
  <c r="P26" i="3"/>
  <c r="D58" i="1" s="1"/>
  <c r="O26" i="3"/>
  <c r="C58" i="1" s="1"/>
  <c r="P25" i="3"/>
  <c r="D57" i="1" s="1"/>
  <c r="O25" i="3"/>
  <c r="P24" i="3"/>
  <c r="D56" i="1" s="1"/>
  <c r="O24" i="3"/>
  <c r="C56" i="1" s="1"/>
  <c r="P23" i="3"/>
  <c r="D55" i="1" s="1"/>
  <c r="O23" i="3"/>
  <c r="P22" i="3"/>
  <c r="D54" i="1" s="1"/>
  <c r="O22" i="3"/>
  <c r="C54" i="1" s="1"/>
  <c r="P21" i="3"/>
  <c r="D53" i="1" s="1"/>
  <c r="O21" i="3"/>
  <c r="C53" i="1" s="1"/>
  <c r="P18" i="3"/>
  <c r="D50" i="1" s="1"/>
  <c r="O18" i="3"/>
  <c r="C50" i="1" s="1"/>
  <c r="P20" i="3"/>
  <c r="D52" i="1" s="1"/>
  <c r="O20" i="3"/>
  <c r="C52" i="1" s="1"/>
  <c r="P19" i="3"/>
  <c r="D51" i="1" s="1"/>
  <c r="O19" i="3"/>
  <c r="P17" i="3"/>
  <c r="D49" i="1" s="1"/>
  <c r="O17" i="3"/>
  <c r="C49" i="1" s="1"/>
  <c r="P15" i="3"/>
  <c r="D47" i="1" s="1"/>
  <c r="O15" i="3"/>
  <c r="C47" i="1" s="1"/>
  <c r="P16" i="3"/>
  <c r="D48" i="1" s="1"/>
  <c r="O16" i="3"/>
  <c r="C48" i="1" s="1"/>
  <c r="P14" i="3"/>
  <c r="D46" i="1" s="1"/>
  <c r="O14" i="3"/>
  <c r="C46" i="1" s="1"/>
  <c r="P12" i="3"/>
  <c r="D44" i="1" s="1"/>
  <c r="O12" i="3"/>
  <c r="C44" i="1" s="1"/>
  <c r="P13" i="3"/>
  <c r="D45" i="1" s="1"/>
  <c r="O13" i="3"/>
  <c r="C45" i="1" s="1"/>
  <c r="P11" i="3"/>
  <c r="D43" i="1" s="1"/>
  <c r="O11" i="3"/>
  <c r="C43" i="1" s="1"/>
  <c r="P10" i="3"/>
  <c r="D42" i="1" s="1"/>
  <c r="O10" i="3" l="1"/>
  <c r="C42" i="1" s="1"/>
  <c r="C59" i="1" s="1"/>
  <c r="L27" i="3"/>
  <c r="O27" i="3" s="1"/>
  <c r="P27" i="3"/>
  <c r="P9" i="3"/>
  <c r="D41" i="1" s="1"/>
  <c r="D59" i="1" s="1"/>
  <c r="E133" i="1" l="1"/>
  <c r="C45" i="2" l="1"/>
  <c r="B45" i="2"/>
  <c r="D45" i="2"/>
  <c r="D22" i="2"/>
  <c r="B4" i="2"/>
  <c r="C4" i="2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C3" i="2"/>
  <c r="B3" i="2"/>
  <c r="C110" i="1"/>
  <c r="B26" i="2" s="1"/>
  <c r="C111" i="1"/>
  <c r="B27" i="2" s="1"/>
  <c r="C112" i="1"/>
  <c r="B28" i="2"/>
  <c r="C113" i="1"/>
  <c r="B29" i="2"/>
  <c r="C114" i="1"/>
  <c r="B30" i="2"/>
  <c r="C115" i="1"/>
  <c r="B31" i="2"/>
  <c r="C116" i="1"/>
  <c r="B32" i="2"/>
  <c r="C117" i="1"/>
  <c r="B33" i="2"/>
  <c r="C118" i="1"/>
  <c r="B34" i="2" s="1"/>
  <c r="C119" i="1"/>
  <c r="B35" i="2"/>
  <c r="B36" i="2"/>
  <c r="C121" i="1"/>
  <c r="B37" i="2"/>
  <c r="C122" i="1"/>
  <c r="B38" i="2" s="1"/>
  <c r="C123" i="1"/>
  <c r="B39" i="2" s="1"/>
  <c r="C126" i="1"/>
  <c r="B42" i="2"/>
  <c r="C127" i="1"/>
  <c r="B43" i="2"/>
  <c r="F134" i="1"/>
  <c r="E45" i="2" s="1"/>
  <c r="F101" i="1"/>
  <c r="C89" i="1"/>
  <c r="C101" i="1" s="1"/>
  <c r="F100" i="1"/>
  <c r="C88" i="1"/>
  <c r="C74" i="1"/>
  <c r="C75" i="1"/>
  <c r="H75" i="1" s="1"/>
  <c r="C76" i="1"/>
  <c r="H76" i="1" s="1"/>
  <c r="C77" i="1"/>
  <c r="H77" i="1" s="1"/>
  <c r="C78" i="1"/>
  <c r="H78" i="1" s="1"/>
  <c r="C79" i="1"/>
  <c r="H79" i="1" s="1"/>
  <c r="C80" i="1"/>
  <c r="H80" i="1" s="1"/>
  <c r="C81" i="1"/>
  <c r="H81" i="1" s="1"/>
  <c r="C82" i="1"/>
  <c r="H82" i="1" s="1"/>
  <c r="C83" i="1"/>
  <c r="H83" i="1" s="1"/>
  <c r="C84" i="1"/>
  <c r="H84" i="1" s="1"/>
  <c r="C85" i="1"/>
  <c r="H85" i="1" s="1"/>
  <c r="C86" i="1"/>
  <c r="H86" i="1" s="1"/>
  <c r="C87" i="1"/>
  <c r="H87" i="1" s="1"/>
  <c r="C90" i="1"/>
  <c r="H88" i="1" s="1"/>
  <c r="C91" i="1"/>
  <c r="H89" i="1" s="1"/>
  <c r="D91" i="1"/>
  <c r="D90" i="1"/>
  <c r="D89" i="1"/>
  <c r="I89" i="1" s="1"/>
  <c r="D88" i="1"/>
  <c r="I88" i="1" s="1"/>
  <c r="D87" i="1"/>
  <c r="I87" i="1" s="1"/>
  <c r="D86" i="1"/>
  <c r="I86" i="1" s="1"/>
  <c r="D85" i="1"/>
  <c r="I85" i="1" s="1"/>
  <c r="D84" i="1"/>
  <c r="I84" i="1" s="1"/>
  <c r="D83" i="1"/>
  <c r="I83" i="1" s="1"/>
  <c r="D82" i="1"/>
  <c r="I82" i="1" s="1"/>
  <c r="D74" i="1"/>
  <c r="I74" i="1" s="1"/>
  <c r="D81" i="1"/>
  <c r="I81" i="1" s="1"/>
  <c r="D80" i="1"/>
  <c r="I80" i="1" s="1"/>
  <c r="D79" i="1"/>
  <c r="I79" i="1" s="1"/>
  <c r="D78" i="1"/>
  <c r="I78" i="1" s="1"/>
  <c r="D77" i="1"/>
  <c r="I77" i="1" s="1"/>
  <c r="D76" i="1"/>
  <c r="I76" i="1" s="1"/>
  <c r="D75" i="1"/>
  <c r="I75" i="1" s="1"/>
  <c r="E41" i="1"/>
  <c r="D3" i="2" s="1"/>
  <c r="E42" i="1"/>
  <c r="D4" i="2" s="1"/>
  <c r="E43" i="1"/>
  <c r="D5" i="2" s="1"/>
  <c r="E44" i="1"/>
  <c r="D6" i="2" s="1"/>
  <c r="E45" i="1"/>
  <c r="D7" i="2" s="1"/>
  <c r="E46" i="1"/>
  <c r="D8" i="2" s="1"/>
  <c r="E47" i="1"/>
  <c r="D9" i="2" s="1"/>
  <c r="E48" i="1"/>
  <c r="D10" i="2" s="1"/>
  <c r="E49" i="1"/>
  <c r="D11" i="2" s="1"/>
  <c r="E50" i="1"/>
  <c r="D12" i="2" s="1"/>
  <c r="E51" i="1"/>
  <c r="D13" i="2" s="1"/>
  <c r="E52" i="1"/>
  <c r="D14" i="2" s="1"/>
  <c r="E53" i="1"/>
  <c r="D15" i="2" s="1"/>
  <c r="E54" i="1"/>
  <c r="D16" i="2" s="1"/>
  <c r="E55" i="1"/>
  <c r="D17" i="2" s="1"/>
  <c r="E56" i="1"/>
  <c r="D18" i="2" s="1"/>
  <c r="E57" i="1"/>
  <c r="D19" i="2" s="1"/>
  <c r="E58" i="1"/>
  <c r="D20" i="2" s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F2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C100" i="1"/>
  <c r="G59" i="1" l="1"/>
  <c r="E28" i="1"/>
  <c r="E59" i="1"/>
  <c r="C92" i="1"/>
  <c r="H74" i="1"/>
  <c r="D21" i="2" l="1"/>
  <c r="H57" i="1"/>
  <c r="H45" i="1"/>
  <c r="H55" i="1"/>
  <c r="H47" i="1"/>
  <c r="E66" i="1"/>
  <c r="H53" i="1"/>
  <c r="H49" i="1"/>
  <c r="H51" i="1"/>
  <c r="H43" i="1"/>
  <c r="H58" i="1"/>
  <c r="H54" i="1"/>
  <c r="H50" i="1"/>
  <c r="H46" i="1"/>
  <c r="H42" i="1"/>
  <c r="H56" i="1"/>
  <c r="H48" i="1"/>
  <c r="H41" i="1"/>
  <c r="H52" i="1"/>
  <c r="H44" i="1"/>
  <c r="O75" i="1"/>
  <c r="O76" i="1"/>
  <c r="H93" i="1"/>
  <c r="H94" i="1"/>
  <c r="C93" i="1"/>
  <c r="H92" i="1"/>
  <c r="D23" i="2" l="1"/>
  <c r="F64" i="1"/>
  <c r="H59" i="1"/>
  <c r="F59" i="1"/>
  <c r="E93" i="1"/>
  <c r="E101" i="1"/>
  <c r="G101" i="1" s="1"/>
  <c r="C125" i="1" s="1"/>
  <c r="G100" i="1"/>
  <c r="C124" i="1" s="1"/>
  <c r="J76" i="1"/>
  <c r="K76" i="1" s="1"/>
  <c r="J78" i="1"/>
  <c r="K78" i="1" s="1"/>
  <c r="J80" i="1"/>
  <c r="K80" i="1" s="1"/>
  <c r="J74" i="1"/>
  <c r="K74" i="1" s="1"/>
  <c r="J83" i="1"/>
  <c r="K83" i="1" s="1"/>
  <c r="J85" i="1"/>
  <c r="K85" i="1" s="1"/>
  <c r="J87" i="1"/>
  <c r="K87" i="1" s="1"/>
  <c r="J89" i="1"/>
  <c r="K89" i="1" s="1"/>
  <c r="J75" i="1"/>
  <c r="K75" i="1" s="1"/>
  <c r="J77" i="1"/>
  <c r="K77" i="1" s="1"/>
  <c r="J79" i="1"/>
  <c r="K79" i="1" s="1"/>
  <c r="J81" i="1"/>
  <c r="K81" i="1" s="1"/>
  <c r="J82" i="1"/>
  <c r="K82" i="1" s="1"/>
  <c r="J84" i="1"/>
  <c r="K84" i="1" s="1"/>
  <c r="J86" i="1"/>
  <c r="K86" i="1" s="1"/>
  <c r="J88" i="1"/>
  <c r="K88" i="1" s="1"/>
  <c r="E92" i="1"/>
  <c r="B41" i="2" l="1"/>
  <c r="B40" i="2"/>
  <c r="C135" i="1"/>
  <c r="B46" i="2" s="1"/>
  <c r="C128" i="1"/>
  <c r="O74" i="1"/>
  <c r="O78" i="1" s="1"/>
  <c r="B44" i="2" l="1"/>
  <c r="C133" i="1"/>
  <c r="D133" i="1" s="1"/>
  <c r="D119" i="1"/>
  <c r="D126" i="1"/>
  <c r="D122" i="1"/>
  <c r="D118" i="1"/>
  <c r="D114" i="1"/>
  <c r="D127" i="1"/>
  <c r="D121" i="1"/>
  <c r="D115" i="1"/>
  <c r="D111" i="1"/>
  <c r="D123" i="1"/>
  <c r="D117" i="1"/>
  <c r="D113" i="1"/>
  <c r="D110" i="1"/>
  <c r="D120" i="1"/>
  <c r="D116" i="1"/>
  <c r="D112" i="1"/>
  <c r="D124" i="1"/>
  <c r="D125" i="1"/>
  <c r="O81" i="1"/>
  <c r="O82" i="1" s="1"/>
  <c r="I92" i="1" s="1"/>
  <c r="O79" i="1"/>
  <c r="I93" i="1" s="1"/>
  <c r="F133" i="1" l="1"/>
  <c r="E124" i="1"/>
  <c r="C40" i="2"/>
  <c r="E116" i="1"/>
  <c r="C32" i="2"/>
  <c r="D128" i="1"/>
  <c r="D135" i="1"/>
  <c r="C46" i="2" s="1"/>
  <c r="E110" i="1"/>
  <c r="E26" i="2" s="1"/>
  <c r="C26" i="2"/>
  <c r="E117" i="1"/>
  <c r="C33" i="2"/>
  <c r="E111" i="1"/>
  <c r="F111" i="1" s="1"/>
  <c r="E27" i="2" s="1"/>
  <c r="C27" i="2"/>
  <c r="E121" i="1"/>
  <c r="C37" i="2"/>
  <c r="E114" i="1"/>
  <c r="F114" i="1" s="1"/>
  <c r="E30" i="2" s="1"/>
  <c r="C30" i="2"/>
  <c r="E122" i="1"/>
  <c r="F122" i="1" s="1"/>
  <c r="E38" i="2" s="1"/>
  <c r="C38" i="2"/>
  <c r="E119" i="1"/>
  <c r="C35" i="2"/>
  <c r="E125" i="1"/>
  <c r="C41" i="2"/>
  <c r="E112" i="1"/>
  <c r="C28" i="2"/>
  <c r="E120" i="1"/>
  <c r="C36" i="2"/>
  <c r="E113" i="1"/>
  <c r="C29" i="2"/>
  <c r="E123" i="1"/>
  <c r="F123" i="1" s="1"/>
  <c r="E39" i="2" s="1"/>
  <c r="C39" i="2"/>
  <c r="E115" i="1"/>
  <c r="C31" i="2"/>
  <c r="E127" i="1"/>
  <c r="D43" i="2" s="1"/>
  <c r="C43" i="2"/>
  <c r="E118" i="1"/>
  <c r="F118" i="1" s="1"/>
  <c r="E34" i="2" s="1"/>
  <c r="C34" i="2"/>
  <c r="E126" i="1"/>
  <c r="F126" i="1" s="1"/>
  <c r="E42" i="2" s="1"/>
  <c r="C42" i="2"/>
  <c r="D42" i="2"/>
  <c r="D39" i="2" l="1"/>
  <c r="F127" i="1"/>
  <c r="E43" i="2" s="1"/>
  <c r="D34" i="2"/>
  <c r="D27" i="2"/>
  <c r="D30" i="2"/>
  <c r="D38" i="2"/>
  <c r="C44" i="2"/>
  <c r="F115" i="1"/>
  <c r="E31" i="2" s="1"/>
  <c r="D31" i="2"/>
  <c r="D29" i="2"/>
  <c r="F113" i="1"/>
  <c r="E29" i="2" s="1"/>
  <c r="D36" i="2"/>
  <c r="F120" i="1"/>
  <c r="E36" i="2" s="1"/>
  <c r="D28" i="2"/>
  <c r="F112" i="1"/>
  <c r="E28" i="2" s="1"/>
  <c r="D41" i="2"/>
  <c r="F125" i="1"/>
  <c r="E41" i="2" s="1"/>
  <c r="F119" i="1"/>
  <c r="E35" i="2" s="1"/>
  <c r="D35" i="2"/>
  <c r="D37" i="2"/>
  <c r="F121" i="1"/>
  <c r="E37" i="2" s="1"/>
  <c r="F117" i="1"/>
  <c r="E33" i="2" s="1"/>
  <c r="D33" i="2"/>
  <c r="E128" i="1"/>
  <c r="E135" i="1"/>
  <c r="D46" i="2" s="1"/>
  <c r="D26" i="2"/>
  <c r="F116" i="1"/>
  <c r="E32" i="2" s="1"/>
  <c r="D32" i="2"/>
  <c r="F124" i="1"/>
  <c r="E40" i="2" s="1"/>
  <c r="D40" i="2"/>
  <c r="E44" i="2" l="1"/>
  <c r="D44" i="2"/>
  <c r="F128" i="1"/>
  <c r="F135" i="1" s="1"/>
  <c r="G134" i="1" s="1"/>
  <c r="F45" i="2" s="1"/>
  <c r="G133" i="1" l="1"/>
  <c r="E46" i="2"/>
  <c r="F44" i="2" s="1"/>
  <c r="F46" i="2" s="1"/>
</calcChain>
</file>

<file path=xl/sharedStrings.xml><?xml version="1.0" encoding="utf-8"?>
<sst xmlns="http://schemas.openxmlformats.org/spreadsheetml/2006/main" count="294" uniqueCount="125">
  <si>
    <t>1) Remuneración de los asalariados</t>
  </si>
  <si>
    <t>resultados detallados</t>
  </si>
  <si>
    <t>Remuneración asalariados total</t>
  </si>
  <si>
    <t>O_Q Administración pública y defensa; seguridad social obligatoria; educación; actividades sanitarias y de servicios sociales</t>
  </si>
  <si>
    <t>Remuneración asalariados privados</t>
  </si>
  <si>
    <t>Peso sector publico en total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</si>
  <si>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</si>
  <si>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</si>
  <si>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</si>
  <si>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</si>
  <si>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</si>
  <si>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</si>
  <si>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</si>
  <si>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</si>
  <si>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</si>
  <si>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</si>
  <si>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</si>
  <si>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</si>
  <si>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</si>
  <si>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</si>
  <si>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</si>
  <si>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</si>
  <si>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</si>
  <si>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</si>
  <si>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2) Rentas del capital</t>
  </si>
  <si>
    <t>Rentas por participación en fondos propios (Dividendos y participaciones en beneficios de las sociedades, primas de asistencia a juntas y otras). Por domicilio del perceptor</t>
  </si>
  <si>
    <t>2.1 Cuadro A5.36 Rentas por participación en fodos propios (dividendos, participaciones en beneficios y otras) por domicilio del perceptor, datos brutos</t>
  </si>
  <si>
    <t>miles de euros</t>
  </si>
  <si>
    <t>Personas fisicas</t>
  </si>
  <si>
    <t>Personas jurídicas</t>
  </si>
  <si>
    <t xml:space="preserve">Renta disponible bruta </t>
  </si>
  <si>
    <t>2.2 Regresión entre la renta disponible bruta per cápita y las rentas del capital per cápita</t>
  </si>
  <si>
    <t>Rentas del capital de personas fisicas</t>
  </si>
  <si>
    <t>para regresion sin forales</t>
  </si>
  <si>
    <t>Renta disponible bruta per cápita</t>
  </si>
  <si>
    <t>Rentas del capital per cápita</t>
  </si>
  <si>
    <t>Predicción</t>
  </si>
  <si>
    <t>residuo</t>
  </si>
  <si>
    <t>Suma errores al cuadrado</t>
  </si>
  <si>
    <t>Suma desviaciones renta per cápita al cuadrado</t>
  </si>
  <si>
    <t>Suma renta per cápita al cuadrado</t>
  </si>
  <si>
    <t>Error estándar pendiente</t>
  </si>
  <si>
    <t>Estadístico t pendiente</t>
  </si>
  <si>
    <t>Error estándar constante</t>
  </si>
  <si>
    <t>Estadístico t constante</t>
  </si>
  <si>
    <t>Regresión</t>
  </si>
  <si>
    <t>Variable dependiente: renta básica per cápita</t>
  </si>
  <si>
    <t>Estadísticos t</t>
  </si>
  <si>
    <t>max</t>
  </si>
  <si>
    <t>Constante</t>
  </si>
  <si>
    <t>min</t>
  </si>
  <si>
    <t>Pendiente</t>
  </si>
  <si>
    <t>R2</t>
  </si>
  <si>
    <t>Predicción para Navarra y PV</t>
  </si>
  <si>
    <t>Predicción de rentas del capital per cápita</t>
  </si>
  <si>
    <t>Población</t>
  </si>
  <si>
    <t>Predicción de rentas del capital total (miles)</t>
  </si>
  <si>
    <t>2.3 Rentas del capítal: Datos ajustados para los territorios forales</t>
  </si>
  <si>
    <t>Rentas del capital, personas físicas</t>
  </si>
  <si>
    <t>Peso en total de rentas del capital, personas fisicas</t>
  </si>
  <si>
    <t>Rentas del capital, personas jurídicas</t>
  </si>
  <si>
    <t>Total</t>
  </si>
  <si>
    <t>No residentes</t>
  </si>
  <si>
    <t xml:space="preserve">Cuadro A5.36 </t>
  </si>
  <si>
    <t>Peso en total personas físicas</t>
  </si>
  <si>
    <t>Residentes a Través de personas jurídicas, imputación</t>
  </si>
  <si>
    <t>Peso en total</t>
  </si>
  <si>
    <t xml:space="preserve">Cuadro A5.37 </t>
  </si>
  <si>
    <t>Pob_CCAA</t>
  </si>
  <si>
    <t>Peso en total residentes</t>
  </si>
  <si>
    <t>Total residentes</t>
  </si>
  <si>
    <t>Remuneración asalariados por ramas de actividad CRE base 2010</t>
  </si>
  <si>
    <t>http://www.ine.es/jaxi/menu.do?type=pcaxis&amp;path=%2Ft35%2Fp010&amp;file=inebase&amp;L=0</t>
  </si>
  <si>
    <t>Personas fisicas (dividendos con retención + dividendos sin retención)</t>
  </si>
  <si>
    <t>Personas jurídicas (dividendos con retención + dividendos sin retención)</t>
  </si>
  <si>
    <t>Dividendos no residentes</t>
  </si>
  <si>
    <t>Total Residentes</t>
  </si>
  <si>
    <t>Residentes</t>
  </si>
  <si>
    <t>Peso personas físicas residentes</t>
  </si>
  <si>
    <t>Personas físicas, ajustes forales</t>
  </si>
  <si>
    <r>
      <t xml:space="preserve">Fuente: Consulta directa a la AEAT. Archivo: </t>
    </r>
    <r>
      <rPr>
        <sz val="10"/>
        <rFont val="Palatino"/>
        <family val="1"/>
      </rPr>
      <t>SCPT_dividendos 2014.xls</t>
    </r>
  </si>
  <si>
    <t>Población media padrón 2014</t>
  </si>
  <si>
    <t>A_I12A1_RBD</t>
  </si>
  <si>
    <t>A_G21A3_RemAsalTotal_pub</t>
  </si>
  <si>
    <t>A_G21A3_RemAsalTotal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</si>
  <si>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\Datos_generales_14\INE_CRE_ASA_VAB_PIB\RA.xlsm</t>
    </r>
  </si>
  <si>
    <t>IMPUESTO DE SOCIEDADES</t>
  </si>
  <si>
    <t>MODELOS 193 Y 296 DEL EJERCICIO 2014</t>
  </si>
  <si>
    <t>RENTAS POR PARTICIPACIÓN EN FONDOS PROPIOS (Dividendos y participaciones en beneficios de las sociedades, primas de asistencia a juntas y otras)</t>
  </si>
  <si>
    <t>UNIDAD: EUROS</t>
  </si>
  <si>
    <t>TOTAL</t>
  </si>
  <si>
    <t>Personas Físicas</t>
  </si>
  <si>
    <t>Personas Jurídicas</t>
  </si>
  <si>
    <t>DOMICILIO DEL PERCEPTOR</t>
  </si>
  <si>
    <t>Dividendos con retención</t>
  </si>
  <si>
    <t>Dividendos sin retención</t>
  </si>
  <si>
    <t>Personas físicas</t>
  </si>
  <si>
    <t>Principado de Asturias</t>
  </si>
  <si>
    <t>Illes Balears</t>
  </si>
  <si>
    <t>Castilla-La Mancha</t>
  </si>
  <si>
    <t>Comunidad de Madrid</t>
  </si>
  <si>
    <t>Región de Murcia</t>
  </si>
  <si>
    <t>Comunidad Valenciana</t>
  </si>
  <si>
    <t>Ciudad de Ceuta</t>
  </si>
  <si>
    <t>Ciudad de Melilla</t>
  </si>
  <si>
    <t>No residentes sin establecimiento permanente</t>
  </si>
  <si>
    <r>
      <rPr>
        <b/>
        <sz val="10"/>
        <rFont val="Arial"/>
        <family val="2"/>
      </rPr>
      <t xml:space="preserve">Fuente de datos: </t>
    </r>
    <r>
      <rPr>
        <sz val="10"/>
        <rFont val="Arial"/>
        <family val="2"/>
      </rPr>
      <t xml:space="preserve"> AEAT. Modelo 193.  Imputaciones clave A</t>
    </r>
  </si>
  <si>
    <t>Subconcepto 04</t>
  </si>
  <si>
    <t>naturaleza 01</t>
  </si>
  <si>
    <t>Primas por asistencia a juntas</t>
  </si>
  <si>
    <t>naturaleza 02</t>
  </si>
  <si>
    <t>Dividendos y participaciones en beneficios en cualquier tipo de entidad cuando no proceda la naturaleza 07 ó 08</t>
  </si>
  <si>
    <t>naturaleza 03</t>
  </si>
  <si>
    <t>Rendimientos o rentas procedentes de cualquier clase de activos, excepto la entrega de acciones liberadas, que, estatutariamente o por decisión de los órganos sociales, faculten para participar en los beneficios, ventas, operaciones, ingresos o conceptos análogos de una entidad por causa distinta de la remuneración del trabajo personal</t>
  </si>
  <si>
    <t>Subconcepto 24</t>
  </si>
  <si>
    <t>naturaleza 08</t>
  </si>
  <si>
    <t>Dividendos no sometidos a retención ni ingreso a cuenta</t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</si>
  <si>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 xml:space="preserve"> 22/07/2016</t>
    </r>
  </si>
  <si>
    <t>Ver fichero: \Datos Generales\AEAT\SCPT_Dividendos_2014.xlsx</t>
  </si>
  <si>
    <t>A_I11A1_RentasK_perfis</t>
  </si>
  <si>
    <t>A_I11A1_RentasK_perjur</t>
  </si>
  <si>
    <t>A_I11A1_RentasK_nores_noccaa</t>
  </si>
  <si>
    <t>A_I11A1_RentasK_res</t>
  </si>
  <si>
    <t>+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</si>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</sst>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0.000"/>
    <numFmt numFmtId="167" formatCode="0.0000"/>
    <numFmt numFmtId="168" formatCode="0.000000"/>
  </numFmts>
  <fonts count="25"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u/>
      <sz val="1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theme="1"/>
      <name val="Palatino"/>
      <family val="1"/>
    </font>
    <font>
      <u/>
      <sz val="10"/>
      <color theme="10"/>
      <name val="Verdana"/>
      <family val="2"/>
    </font>
    <font>
      <sz val="10"/>
      <color rgb="FFFF0000"/>
      <name val="Palatino"/>
      <family val="1"/>
    </font>
    <font>
      <b/>
      <sz val="10"/>
      <color theme="1"/>
      <name val="Palatino"/>
    </font>
    <font>
      <b/>
      <sz val="10"/>
      <name val="Palatino"/>
    </font>
    <font>
      <sz val="10"/>
      <name val="Palatino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8"/>
      <color rgb="FF000000"/>
      <name val="Verdana"/>
      <family val="2"/>
    </font>
    <font>
      <b/>
      <sz val="8"/>
      <name val="Arial"/>
      <family val="2"/>
    </font>
    <font>
      <b/>
      <sz val="10"/>
      <name val="Verdana"/>
      <family val="2"/>
    </font>
    <font>
      <b/>
      <i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" fillId="0" borderId="0"/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3" fontId="4" fillId="0" borderId="0" xfId="0" applyNumberFormat="1" applyFont="1" applyFill="1"/>
    <xf numFmtId="164" fontId="4" fillId="0" borderId="0" xfId="0" applyNumberFormat="1" applyFont="1" applyFill="1"/>
    <xf numFmtId="164" fontId="4" fillId="0" borderId="0" xfId="1" applyNumberFormat="1" applyFont="1"/>
    <xf numFmtId="164" fontId="4" fillId="0" borderId="0" xfId="0" applyNumberFormat="1" applyFont="1"/>
    <xf numFmtId="3" fontId="6" fillId="0" borderId="0" xfId="0" applyNumberFormat="1" applyFont="1"/>
    <xf numFmtId="3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wrapText="1"/>
    </xf>
    <xf numFmtId="3" fontId="4" fillId="0" borderId="0" xfId="0" applyNumberFormat="1" applyFont="1"/>
    <xf numFmtId="0" fontId="4" fillId="0" borderId="0" xfId="0" applyFont="1" applyFill="1"/>
    <xf numFmtId="0" fontId="7" fillId="0" borderId="0" xfId="0" applyFont="1" applyFill="1"/>
    <xf numFmtId="2" fontId="5" fillId="0" borderId="0" xfId="0" applyNumberFormat="1" applyFont="1" applyAlignment="1">
      <alignment horizontal="center" vertical="top" wrapText="1"/>
    </xf>
    <xf numFmtId="0" fontId="5" fillId="0" borderId="0" xfId="0" applyFont="1"/>
    <xf numFmtId="165" fontId="4" fillId="0" borderId="0" xfId="0" applyNumberFormat="1" applyFont="1"/>
    <xf numFmtId="2" fontId="4" fillId="0" borderId="0" xfId="0" applyNumberFormat="1" applyFont="1" applyAlignment="1">
      <alignment wrapText="1"/>
    </xf>
    <xf numFmtId="3" fontId="5" fillId="0" borderId="0" xfId="0" applyNumberFormat="1" applyFont="1"/>
    <xf numFmtId="166" fontId="5" fillId="0" borderId="0" xfId="0" applyNumberFormat="1" applyFont="1"/>
    <xf numFmtId="2" fontId="4" fillId="0" borderId="0" xfId="0" applyNumberFormat="1" applyFont="1"/>
    <xf numFmtId="166" fontId="4" fillId="0" borderId="0" xfId="0" applyNumberFormat="1" applyFont="1"/>
    <xf numFmtId="167" fontId="5" fillId="0" borderId="0" xfId="0" applyNumberFormat="1" applyFont="1"/>
    <xf numFmtId="2" fontId="5" fillId="0" borderId="0" xfId="0" applyNumberFormat="1" applyFont="1"/>
    <xf numFmtId="167" fontId="4" fillId="0" borderId="0" xfId="0" applyNumberFormat="1" applyFont="1"/>
    <xf numFmtId="168" fontId="5" fillId="0" borderId="0" xfId="0" applyNumberFormat="1" applyFont="1"/>
    <xf numFmtId="168" fontId="4" fillId="0" borderId="0" xfId="0" applyNumberFormat="1" applyFont="1"/>
    <xf numFmtId="10" fontId="4" fillId="0" borderId="0" xfId="0" applyNumberFormat="1" applyFont="1"/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wrapText="1"/>
    </xf>
    <xf numFmtId="0" fontId="4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/>
    <xf numFmtId="10" fontId="4" fillId="0" borderId="0" xfId="1" applyNumberFormat="1" applyFont="1" applyBorder="1"/>
    <xf numFmtId="0" fontId="4" fillId="2" borderId="1" xfId="0" applyFont="1" applyFill="1" applyBorder="1"/>
    <xf numFmtId="3" fontId="4" fillId="3" borderId="0" xfId="0" applyNumberFormat="1" applyFont="1" applyFill="1"/>
    <xf numFmtId="10" fontId="4" fillId="0" borderId="0" xfId="0" applyNumberFormat="1" applyFont="1" applyFill="1"/>
    <xf numFmtId="0" fontId="4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top" wrapText="1"/>
    </xf>
    <xf numFmtId="3" fontId="10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/>
    <xf numFmtId="3" fontId="4" fillId="0" borderId="2" xfId="0" applyNumberFormat="1" applyFont="1" applyFill="1" applyBorder="1"/>
    <xf numFmtId="10" fontId="4" fillId="0" borderId="2" xfId="0" applyNumberFormat="1" applyFont="1" applyFill="1" applyBorder="1"/>
    <xf numFmtId="0" fontId="4" fillId="4" borderId="1" xfId="0" applyFont="1" applyFill="1" applyBorder="1"/>
    <xf numFmtId="164" fontId="4" fillId="0" borderId="2" xfId="0" applyNumberFormat="1" applyFont="1" applyFill="1" applyBorder="1"/>
    <xf numFmtId="0" fontId="11" fillId="0" borderId="0" xfId="5"/>
    <xf numFmtId="0" fontId="6" fillId="0" borderId="0" xfId="0" applyFont="1" applyBorder="1"/>
    <xf numFmtId="3" fontId="4" fillId="0" borderId="0" xfId="0" applyNumberFormat="1" applyFont="1" applyFill="1" applyBorder="1"/>
    <xf numFmtId="10" fontId="4" fillId="0" borderId="0" xfId="0" applyNumberFormat="1" applyFont="1" applyFill="1" applyBorder="1"/>
    <xf numFmtId="0" fontId="4" fillId="0" borderId="2" xfId="0" applyFont="1" applyBorder="1"/>
    <xf numFmtId="0" fontId="5" fillId="0" borderId="2" xfId="0" applyFont="1" applyBorder="1" applyAlignment="1">
      <alignment horizontal="center" vertical="top" wrapText="1"/>
    </xf>
    <xf numFmtId="165" fontId="4" fillId="0" borderId="2" xfId="0" applyNumberFormat="1" applyFont="1" applyBorder="1"/>
    <xf numFmtId="3" fontId="5" fillId="0" borderId="2" xfId="0" applyNumberFormat="1" applyFont="1" applyBorder="1"/>
    <xf numFmtId="0" fontId="5" fillId="0" borderId="2" xfId="0" applyFont="1" applyBorder="1"/>
    <xf numFmtId="3" fontId="4" fillId="0" borderId="2" xfId="0" applyNumberFormat="1" applyFont="1" applyBorder="1"/>
    <xf numFmtId="10" fontId="4" fillId="0" borderId="2" xfId="0" applyNumberFormat="1" applyFont="1" applyBorder="1"/>
    <xf numFmtId="10" fontId="4" fillId="0" borderId="0" xfId="0" applyNumberFormat="1" applyFont="1" applyBorder="1"/>
    <xf numFmtId="9" fontId="4" fillId="0" borderId="0" xfId="1" applyNumberFormat="1" applyFont="1" applyBorder="1"/>
    <xf numFmtId="3" fontId="7" fillId="0" borderId="0" xfId="0" applyNumberFormat="1" applyFont="1" applyBorder="1"/>
    <xf numFmtId="164" fontId="7" fillId="0" borderId="0" xfId="1" applyNumberFormat="1" applyFont="1"/>
    <xf numFmtId="164" fontId="4" fillId="0" borderId="0" xfId="1" applyNumberFormat="1" applyFont="1" applyBorder="1"/>
    <xf numFmtId="0" fontId="5" fillId="5" borderId="3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2" xfId="0" applyFont="1" applyBorder="1" applyAlignment="1">
      <alignment horizontal="center" vertical="center" wrapText="1"/>
    </xf>
    <xf numFmtId="0" fontId="15" fillId="0" borderId="0" xfId="0" applyFont="1"/>
    <xf numFmtId="0" fontId="13" fillId="5" borderId="2" xfId="0" applyFont="1" applyFill="1" applyBorder="1" applyAlignment="1">
      <alignment horizontal="center" vertical="center" wrapText="1"/>
    </xf>
    <xf numFmtId="0" fontId="16" fillId="0" borderId="0" xfId="2" applyFont="1"/>
    <xf numFmtId="0" fontId="8" fillId="0" borderId="0" xfId="2"/>
    <xf numFmtId="3" fontId="8" fillId="0" borderId="0" xfId="2" applyNumberFormat="1"/>
    <xf numFmtId="3" fontId="17" fillId="0" borderId="0" xfId="2" applyNumberFormat="1" applyFont="1"/>
    <xf numFmtId="3" fontId="18" fillId="0" borderId="0" xfId="2" applyNumberFormat="1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 wrapText="1"/>
    </xf>
    <xf numFmtId="3" fontId="8" fillId="0" borderId="0" xfId="2" applyNumberFormat="1" applyFont="1"/>
    <xf numFmtId="49" fontId="8" fillId="0" borderId="0" xfId="2" applyNumberFormat="1" applyFont="1"/>
    <xf numFmtId="3" fontId="8" fillId="0" borderId="0" xfId="0" applyNumberFormat="1" applyFont="1"/>
    <xf numFmtId="3" fontId="0" fillId="0" borderId="0" xfId="0" applyNumberFormat="1"/>
    <xf numFmtId="0" fontId="8" fillId="0" borderId="0" xfId="2" applyFont="1"/>
    <xf numFmtId="0" fontId="17" fillId="0" borderId="0" xfId="2" applyFont="1"/>
    <xf numFmtId="3" fontId="20" fillId="0" borderId="0" xfId="2" applyNumberFormat="1" applyFont="1" applyBorder="1"/>
    <xf numFmtId="0" fontId="17" fillId="0" borderId="0" xfId="0" applyFont="1"/>
    <xf numFmtId="0" fontId="8" fillId="0" borderId="0" xfId="2" applyAlignment="1">
      <alignment horizontal="left" vertical="center"/>
    </xf>
    <xf numFmtId="0" fontId="8" fillId="0" borderId="0" xfId="2" applyFill="1"/>
    <xf numFmtId="3" fontId="21" fillId="0" borderId="0" xfId="2" applyNumberFormat="1" applyFont="1"/>
    <xf numFmtId="0" fontId="8" fillId="6" borderId="0" xfId="2" applyFill="1"/>
    <xf numFmtId="3" fontId="0" fillId="6" borderId="0" xfId="0" applyNumberFormat="1" applyFill="1"/>
    <xf numFmtId="0" fontId="8" fillId="7" borderId="0" xfId="2" applyFill="1"/>
    <xf numFmtId="3" fontId="0" fillId="7" borderId="0" xfId="0" applyNumberFormat="1" applyFill="1"/>
    <xf numFmtId="0" fontId="4" fillId="0" borderId="0" xfId="0" applyFont="1" applyFill="1" applyAlignment="1">
      <alignment wrapText="1"/>
    </xf>
    <xf numFmtId="3" fontId="1" fillId="0" borderId="0" xfId="6" applyNumberFormat="1"/>
    <xf numFmtId="3" fontId="1" fillId="0" borderId="0" xfId="6" applyNumberFormat="1" applyFill="1"/>
    <xf numFmtId="3" fontId="14" fillId="0" borderId="2" xfId="0" applyNumberFormat="1" applyFont="1" applyFill="1" applyBorder="1"/>
    <xf numFmtId="0" fontId="8" fillId="9" borderId="0" xfId="2" applyFill="1"/>
    <xf numFmtId="3" fontId="8" fillId="9" borderId="0" xfId="2" applyNumberFormat="1" applyFont="1" applyFill="1"/>
    <xf numFmtId="3" fontId="8" fillId="9" borderId="0" xfId="2" applyNumberFormat="1" applyFill="1"/>
    <xf numFmtId="4" fontId="1" fillId="9" borderId="0" xfId="6" applyNumberFormat="1" applyFill="1"/>
    <xf numFmtId="49" fontId="8" fillId="9" borderId="0" xfId="2" applyNumberFormat="1" applyFont="1" applyFill="1"/>
    <xf numFmtId="3" fontId="8" fillId="9" borderId="0" xfId="0" applyNumberFormat="1" applyFont="1" applyFill="1"/>
    <xf numFmtId="3" fontId="0" fillId="9" borderId="0" xfId="0" applyNumberFormat="1" applyFill="1"/>
    <xf numFmtId="3" fontId="1" fillId="9" borderId="0" xfId="6" applyNumberFormat="1" applyFill="1"/>
    <xf numFmtId="3" fontId="4" fillId="0" borderId="4" xfId="0" applyNumberFormat="1" applyFont="1" applyFill="1" applyBorder="1"/>
    <xf numFmtId="0" fontId="17" fillId="8" borderId="0" xfId="0" applyFont="1" applyFill="1" applyBorder="1" applyAlignment="1">
      <alignment horizontal="center" vertical="center" wrapText="1"/>
    </xf>
    <xf numFmtId="0" fontId="17" fillId="8" borderId="0" xfId="0" applyFont="1" applyFill="1"/>
    <xf numFmtId="0" fontId="0" fillId="0" borderId="0" xfId="0" applyFill="1"/>
    <xf numFmtId="0" fontId="22" fillId="0" borderId="0" xfId="0" applyFont="1" applyFill="1" applyBorder="1" applyAlignment="1">
      <alignment horizontal="center" wrapText="1"/>
    </xf>
    <xf numFmtId="0" fontId="23" fillId="0" borderId="0" xfId="0" applyFont="1"/>
    <xf numFmtId="0" fontId="14" fillId="0" borderId="2" xfId="0" applyFont="1" applyBorder="1"/>
    <xf numFmtId="3" fontId="14" fillId="0" borderId="2" xfId="0" applyNumberFormat="1" applyFont="1" applyBorder="1"/>
    <xf numFmtId="10" fontId="14" fillId="0" borderId="2" xfId="0" applyNumberFormat="1" applyFont="1" applyBorder="1"/>
    <xf numFmtId="0" fontId="14" fillId="0" borderId="0" xfId="0" applyFont="1" applyAlignment="1">
      <alignment wrapText="1"/>
    </xf>
    <xf numFmtId="0" fontId="14" fillId="0" borderId="0" xfId="0" applyFont="1"/>
    <xf numFmtId="10" fontId="14" fillId="0" borderId="0" xfId="0" applyNumberFormat="1" applyFont="1"/>
    <xf numFmtId="0" fontId="10" fillId="5" borderId="2" xfId="0" applyFont="1" applyFill="1" applyBorder="1" applyAlignment="1">
      <alignment horizontal="center" wrapText="1"/>
    </xf>
    <xf numFmtId="3" fontId="14" fillId="3" borderId="2" xfId="0" applyNumberFormat="1" applyFont="1" applyFill="1" applyBorder="1"/>
    <xf numFmtId="0" fontId="24" fillId="0" borderId="0" xfId="0" applyFont="1" applyFill="1"/>
    <xf numFmtId="0" fontId="18" fillId="0" borderId="1" xfId="2" applyFont="1" applyBorder="1" applyAlignment="1">
      <alignment horizontal="center"/>
    </xf>
    <xf numFmtId="0" fontId="17" fillId="0" borderId="5" xfId="2" applyFont="1" applyBorder="1" applyAlignment="1">
      <alignment horizontal="center"/>
    </xf>
    <xf numFmtId="0" fontId="17" fillId="0" borderId="6" xfId="2" applyFont="1" applyBorder="1" applyAlignment="1">
      <alignment horizontal="center"/>
    </xf>
    <xf numFmtId="0" fontId="8" fillId="0" borderId="0" xfId="2" applyNumberFormat="1" applyAlignment="1">
      <alignment horizontal="left" vertical="center" wrapText="1"/>
    </xf>
  </cellXfs>
  <cellStyles count="7">
    <cellStyle name="ANCLAS,REZONES Y SUS PARTES,DE FUNDICION,DE HIERRO O DE ACERO" xfId="3"/>
    <cellStyle name="Hipervínculo" xfId="5" builtinId="8"/>
    <cellStyle name="Normal" xfId="0" builtinId="0"/>
    <cellStyle name="Normal 2" xfId="2"/>
    <cellStyle name="Normal 3" xfId="4"/>
    <cellStyle name="Normal 4" xfId="6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8786881215434"/>
          <c:y val="5.7685862214006095E-2"/>
          <c:w val="0.79811303690935975"/>
          <c:h val="0.80373193152115019"/>
        </c:manualLayout>
      </c:layout>
      <c:scatterChart>
        <c:scatterStyle val="lineMarker"/>
        <c:varyColors val="0"/>
        <c:ser>
          <c:idx val="0"/>
          <c:order val="0"/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Rem_asal_rent_K!$C$74:$C$93</c:f>
              <c:numCache>
                <c:formatCode>0.0</c:formatCode>
                <c:ptCount val="20"/>
                <c:pt idx="0">
                  <c:v>11024.20314024563</c:v>
                </c:pt>
                <c:pt idx="1">
                  <c:v>15399.633521363015</c:v>
                </c:pt>
                <c:pt idx="2">
                  <c:v>14500.908323092484</c:v>
                </c:pt>
                <c:pt idx="3">
                  <c:v>14632.527879930405</c:v>
                </c:pt>
                <c:pt idx="4">
                  <c:v>11921.83248172737</c:v>
                </c:pt>
                <c:pt idx="5">
                  <c:v>13878.165484953957</c:v>
                </c:pt>
                <c:pt idx="6">
                  <c:v>14057.269821236545</c:v>
                </c:pt>
                <c:pt idx="7">
                  <c:v>11649.421181538875</c:v>
                </c:pt>
                <c:pt idx="8">
                  <c:v>16278.44149986654</c:v>
                </c:pt>
                <c:pt idx="9">
                  <c:v>12503.196884497858</c:v>
                </c:pt>
                <c:pt idx="10">
                  <c:v>10621.13808354904</c:v>
                </c:pt>
                <c:pt idx="11">
                  <c:v>13097.767130229333</c:v>
                </c:pt>
                <c:pt idx="12">
                  <c:v>17759.208331358401</c:v>
                </c:pt>
                <c:pt idx="13">
                  <c:v>11264.027087090572</c:v>
                </c:pt>
                <c:pt idx="14">
                  <c:v>17394.45288048709</c:v>
                </c:pt>
                <c:pt idx="15">
                  <c:v>18477.133025348612</c:v>
                </c:pt>
                <c:pt idx="16">
                  <c:v>14594.912240382722</c:v>
                </c:pt>
                <c:pt idx="17">
                  <c:v>11403.429161573358</c:v>
                </c:pt>
                <c:pt idx="18">
                  <c:v>18477.133025348612</c:v>
                </c:pt>
                <c:pt idx="19">
                  <c:v>10621.13808354904</c:v>
                </c:pt>
              </c:numCache>
            </c:numRef>
          </c:xVal>
          <c:yVal>
            <c:numRef>
              <c:f>Rem_asal_rent_K!$D$74:$D$93</c:f>
              <c:numCache>
                <c:formatCode>0.0</c:formatCode>
                <c:ptCount val="20"/>
                <c:pt idx="0">
                  <c:v>53.644678805879856</c:v>
                </c:pt>
                <c:pt idx="1">
                  <c:v>174.17666013818902</c:v>
                </c:pt>
                <c:pt idx="2">
                  <c:v>134.4920441848314</c:v>
                </c:pt>
                <c:pt idx="3">
                  <c:v>125.16413076510074</c:v>
                </c:pt>
                <c:pt idx="4">
                  <c:v>66.686816592212182</c:v>
                </c:pt>
                <c:pt idx="5">
                  <c:v>196.76586038862678</c:v>
                </c:pt>
                <c:pt idx="6">
                  <c:v>122.44612592837402</c:v>
                </c:pt>
                <c:pt idx="7">
                  <c:v>56.675227600850775</c:v>
                </c:pt>
                <c:pt idx="8">
                  <c:v>161.22331275048376</c:v>
                </c:pt>
                <c:pt idx="9">
                  <c:v>106.72758833335189</c:v>
                </c:pt>
                <c:pt idx="10">
                  <c:v>43.201453438803725</c:v>
                </c:pt>
                <c:pt idx="11">
                  <c:v>127.93442419803955</c:v>
                </c:pt>
                <c:pt idx="12">
                  <c:v>249.23784431078542</c:v>
                </c:pt>
                <c:pt idx="13">
                  <c:v>63.242631037862218</c:v>
                </c:pt>
                <c:pt idx="14">
                  <c:v>96.70673699041464</c:v>
                </c:pt>
                <c:pt idx="15">
                  <c:v>149.09555728439327</c:v>
                </c:pt>
                <c:pt idx="16">
                  <c:v>177.56886072971125</c:v>
                </c:pt>
                <c:pt idx="17">
                  <c:v>168.04434862145942</c:v>
                </c:pt>
              </c:numCache>
            </c:numRef>
          </c:yVal>
          <c:smooth val="0"/>
        </c:ser>
        <c:ser>
          <c:idx val="1"/>
          <c:order val="1"/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rgbClr val="C00000"/>
              </a:solidFill>
              <a:ln w="9525" cap="flat" cmpd="sng" algn="ctr">
                <a:solidFill>
                  <a:srgbClr val="C00000"/>
                </a:solidFill>
                <a:prstDash val="solid"/>
                <a:round/>
              </a:ln>
              <a:effectLst/>
            </c:spPr>
          </c:marker>
          <c:dPt>
            <c:idx val="18"/>
            <c:bubble3D val="0"/>
          </c:dPt>
          <c:dPt>
            <c:idx val="19"/>
            <c:marker>
              <c:spPr>
                <a:solidFill>
                  <a:srgbClr val="C00000"/>
                </a:solidFill>
                <a:ln w="9525" cap="flat" cmpd="sng" algn="ctr">
                  <a:solidFill>
                    <a:srgbClr val="C00000"/>
                  </a:solidFill>
                  <a:prstDash val="solid"/>
                  <a:round/>
                </a:ln>
                <a:effectLst>
                  <a:outerShdw blurRad="50800" dist="50800" dir="5400000" algn="ctr" rotWithShape="0">
                    <a:schemeClr val="bg1"/>
                  </a:outerShdw>
                </a:effectLst>
              </c:spPr>
            </c:marker>
            <c:bubble3D val="0"/>
            <c:spPr>
              <a:ln w="28575" cap="rnd" cmpd="sng" algn="ctr">
                <a:noFill/>
                <a:prstDash val="solid"/>
                <a:round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</c:dPt>
          <c:trendline>
            <c:spPr>
              <a:ln w="9525" cap="rnd" cmpd="sng" algn="ctr">
                <a:solidFill>
                  <a:schemeClr val="tx1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Rem_asal_rent_K!$C$74:$C$93</c:f>
              <c:numCache>
                <c:formatCode>0.0</c:formatCode>
                <c:ptCount val="20"/>
                <c:pt idx="0">
                  <c:v>11024.20314024563</c:v>
                </c:pt>
                <c:pt idx="1">
                  <c:v>15399.633521363015</c:v>
                </c:pt>
                <c:pt idx="2">
                  <c:v>14500.908323092484</c:v>
                </c:pt>
                <c:pt idx="3">
                  <c:v>14632.527879930405</c:v>
                </c:pt>
                <c:pt idx="4">
                  <c:v>11921.83248172737</c:v>
                </c:pt>
                <c:pt idx="5">
                  <c:v>13878.165484953957</c:v>
                </c:pt>
                <c:pt idx="6">
                  <c:v>14057.269821236545</c:v>
                </c:pt>
                <c:pt idx="7">
                  <c:v>11649.421181538875</c:v>
                </c:pt>
                <c:pt idx="8">
                  <c:v>16278.44149986654</c:v>
                </c:pt>
                <c:pt idx="9">
                  <c:v>12503.196884497858</c:v>
                </c:pt>
                <c:pt idx="10">
                  <c:v>10621.13808354904</c:v>
                </c:pt>
                <c:pt idx="11">
                  <c:v>13097.767130229333</c:v>
                </c:pt>
                <c:pt idx="12">
                  <c:v>17759.208331358401</c:v>
                </c:pt>
                <c:pt idx="13">
                  <c:v>11264.027087090572</c:v>
                </c:pt>
                <c:pt idx="14">
                  <c:v>17394.45288048709</c:v>
                </c:pt>
                <c:pt idx="15">
                  <c:v>18477.133025348612</c:v>
                </c:pt>
                <c:pt idx="16">
                  <c:v>14594.912240382722</c:v>
                </c:pt>
                <c:pt idx="17">
                  <c:v>11403.429161573358</c:v>
                </c:pt>
                <c:pt idx="18">
                  <c:v>18477.133025348612</c:v>
                </c:pt>
                <c:pt idx="19">
                  <c:v>10621.13808354904</c:v>
                </c:pt>
              </c:numCache>
            </c:numRef>
          </c:xVal>
          <c:yVal>
            <c:numRef>
              <c:f>Rem_asal_rent_K!$E$74:$E$93</c:f>
              <c:numCache>
                <c:formatCode>General</c:formatCode>
                <c:ptCount val="20"/>
                <c:pt idx="18" formatCode="0.00">
                  <c:v>235.44412833901629</c:v>
                </c:pt>
                <c:pt idx="19" formatCode="0.00">
                  <c:v>57.123287410868642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554376"/>
        <c:axId val="489558688"/>
      </c:scatterChart>
      <c:valAx>
        <c:axId val="489554376"/>
        <c:scaling>
          <c:orientation val="minMax"/>
          <c:max val="20000"/>
          <c:min val="1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Palatino Linotype" panose="02040502050505030304" pitchFamily="18" charset="0"/>
                    <a:ea typeface="+mn-ea"/>
                    <a:cs typeface="+mn-cs"/>
                  </a:defRPr>
                </a:pPr>
                <a:r>
                  <a:rPr lang="es-ES" sz="1000" b="1"/>
                  <a:t>Renta disponible</a:t>
                </a:r>
                <a:r>
                  <a:rPr lang="es-ES" sz="1000" b="1" baseline="0"/>
                  <a:t> bruta per cápita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35255067315135691"/>
              <c:y val="0.92760458947251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Palatino Linotype" panose="02040502050505030304" pitchFamily="18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es-ES"/>
          </a:p>
        </c:txPr>
        <c:crossAx val="489558688"/>
        <c:crosses val="autoZero"/>
        <c:crossBetween val="midCat"/>
      </c:valAx>
      <c:valAx>
        <c:axId val="489558688"/>
        <c:scaling>
          <c:orientation val="minMax"/>
          <c:max val="3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Palatino Linotype" panose="02040502050505030304" pitchFamily="18" charset="0"/>
                    <a:ea typeface="+mn-ea"/>
                    <a:cs typeface="+mn-cs"/>
                  </a:defRPr>
                </a:pPr>
                <a:r>
                  <a:rPr lang="es-ES" sz="900" b="1">
                    <a:latin typeface="Palatino Linotype" panose="02040502050505030304" pitchFamily="18" charset="0"/>
                  </a:rPr>
                  <a:t>Rentas del capital</a:t>
                </a:r>
                <a:r>
                  <a:rPr lang="es-ES" sz="900" b="1" baseline="0">
                    <a:latin typeface="Palatino Linotype" panose="02040502050505030304" pitchFamily="18" charset="0"/>
                  </a:rPr>
                  <a:t> per cápita               </a:t>
                </a:r>
                <a:endParaRPr lang="es-ES" sz="900" b="1">
                  <a:latin typeface="Palatino Linotype" panose="02040502050505030304" pitchFamily="18" charset="0"/>
                </a:endParaRPr>
              </a:p>
            </c:rich>
          </c:tx>
          <c:layout>
            <c:manualLayout>
              <c:xMode val="edge"/>
              <c:yMode val="edge"/>
              <c:x val="9.8562900291159494E-3"/>
              <c:y val="0.22512282029902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/>
                  </a:solidFill>
                  <a:latin typeface="Palatino Linotype" panose="02040502050505030304" pitchFamily="18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Palatino Linotype" panose="02040502050505030304" pitchFamily="18" charset="0"/>
                <a:ea typeface="+mn-ea"/>
                <a:cs typeface="+mn-cs"/>
              </a:defRPr>
            </a:pPr>
            <a:endParaRPr lang="es-ES"/>
          </a:p>
        </c:txPr>
        <c:crossAx val="489554376"/>
        <c:crosses val="autoZero"/>
        <c:crossBetween val="midCat"/>
      </c:valAx>
      <c:spPr>
        <a:solidFill>
          <a:schemeClr val="bg1"/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900">
          <a:latin typeface="Palatino Linotype" panose="0204050205050503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30817</xdr:colOff>
      <xdr:row>96</xdr:row>
      <xdr:rowOff>73397</xdr:rowOff>
    </xdr:from>
    <xdr:to>
      <xdr:col>16</xdr:col>
      <xdr:colOff>633693</xdr:colOff>
      <xdr:row>116</xdr:row>
      <xdr:rowOff>128867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0.70263</cdr:x>
      <cdr:y>0.57869</cdr:y>
    </cdr:from>
    <cdr:to>
      <cdr:x>0.79783</cdr:x>
      <cdr:y>0.75502</cdr:y>
    </cdr:to>
    <cdr:sp macro="" textlink="">
      <cdr:nvSpPr>
        <cdr:cNvPr id="8" name="1 CuadroTexto"/>
        <cdr:cNvSpPr txBox="1"/>
      </cdr:nvSpPr>
      <cdr:spPr>
        <a:xfrm xmlns:a="http://schemas.openxmlformats.org/drawingml/2006/main">
          <a:off x="3957238" y="2484957"/>
          <a:ext cx="536174" cy="7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Na</a:t>
          </a:r>
        </a:p>
      </cdr:txBody>
    </cdr:sp>
  </cdr:relSizeAnchor>
  <cdr:relSizeAnchor xmlns:cdr="http://schemas.openxmlformats.org/drawingml/2006/chartDrawing">
    <cdr:from>
      <cdr:x>0.80873</cdr:x>
      <cdr:y>0.45343</cdr:y>
    </cdr:from>
    <cdr:to>
      <cdr:x>0.90393</cdr:x>
      <cdr:y>0.62975</cdr:y>
    </cdr:to>
    <cdr:sp macro="" textlink="">
      <cdr:nvSpPr>
        <cdr:cNvPr id="9" name="1 CuadroTexto"/>
        <cdr:cNvSpPr txBox="1"/>
      </cdr:nvSpPr>
      <cdr:spPr>
        <a:xfrm xmlns:a="http://schemas.openxmlformats.org/drawingml/2006/main">
          <a:off x="4554846" y="1947087"/>
          <a:ext cx="536174" cy="7571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00">
              <a:latin typeface="Palatino Linotype" panose="02040502050505030304" pitchFamily="18" charset="0"/>
            </a:rPr>
            <a:t>PV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ne.es/jaxi/menu.do?type=pcaxis&amp;path=%2Ft35%2Fp010&amp;file=inebase&amp;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Q37"/>
  <sheetViews>
    <sheetView workbookViewId="0">
      <pane xSplit="1" ySplit="8" topLeftCell="G9" activePane="bottomRight" state="frozen"/>
      <selection pane="topRight"/>
      <selection pane="bottomLeft"/>
      <selection pane="bottomRight" activeCell="P33" sqref="P33"/>
    </sheetView>
  </sheetViews>
  <sheetFormatPr baseColWidth="10" defaultColWidth="10.125" defaultRowHeight="12.75"/>
  <cols>
    <col min="1" max="1" width="35.25" style="71" customWidth="1"/>
    <col min="2" max="2" width="12" style="71" customWidth="1"/>
    <col min="3" max="3" width="13.375" style="71" customWidth="1"/>
    <col min="4" max="4" width="11.625" style="71" customWidth="1"/>
    <col min="5" max="5" width="13.625" style="71" customWidth="1"/>
    <col min="6" max="6" width="15.25" style="71" customWidth="1"/>
    <col min="7" max="7" width="31.25" style="71" customWidth="1"/>
    <col min="8" max="8" width="13.125" style="72" customWidth="1"/>
    <col min="9" max="9" width="14.75" style="72" customWidth="1"/>
    <col min="10" max="10" width="4.375" style="72" customWidth="1"/>
    <col min="11" max="11" width="17.25" style="72" customWidth="1"/>
    <col min="12" max="12" width="13.75" style="72" customWidth="1"/>
    <col min="13" max="13" width="15" style="71" customWidth="1"/>
    <col min="14" max="15" width="10.125" style="71"/>
    <col min="16" max="16" width="21.375" style="71" customWidth="1"/>
    <col min="17" max="16384" width="10.125" style="71"/>
  </cols>
  <sheetData>
    <row r="1" spans="1:16" ht="15">
      <c r="A1" s="70" t="s">
        <v>86</v>
      </c>
      <c r="I1" s="72" t="s">
        <v>118</v>
      </c>
    </row>
    <row r="2" spans="1:16" ht="8.1" customHeight="1">
      <c r="A2" s="70"/>
    </row>
    <row r="3" spans="1:16">
      <c r="A3" s="73" t="s">
        <v>87</v>
      </c>
    </row>
    <row r="4" spans="1:16">
      <c r="A4" s="73" t="s">
        <v>88</v>
      </c>
    </row>
    <row r="5" spans="1:16">
      <c r="A5" s="73" t="s">
        <v>89</v>
      </c>
    </row>
    <row r="7" spans="1:16">
      <c r="B7" s="118" t="s">
        <v>90</v>
      </c>
      <c r="C7" s="119" t="s">
        <v>91</v>
      </c>
      <c r="D7" s="120"/>
      <c r="E7" s="119" t="s">
        <v>92</v>
      </c>
      <c r="F7" s="120"/>
    </row>
    <row r="8" spans="1:16" ht="25.5">
      <c r="A8" s="74" t="s">
        <v>93</v>
      </c>
      <c r="B8" s="118"/>
      <c r="C8" s="75" t="s">
        <v>94</v>
      </c>
      <c r="D8" s="75" t="s">
        <v>95</v>
      </c>
      <c r="E8" s="75" t="s">
        <v>94</v>
      </c>
      <c r="F8" s="75" t="s">
        <v>95</v>
      </c>
      <c r="H8" s="107" t="s">
        <v>96</v>
      </c>
      <c r="I8" s="107" t="s">
        <v>29</v>
      </c>
      <c r="J8" s="108"/>
      <c r="K8" s="108"/>
      <c r="L8" s="107" t="s">
        <v>96</v>
      </c>
      <c r="M8" s="107" t="s">
        <v>29</v>
      </c>
      <c r="O8" s="104" t="s">
        <v>96</v>
      </c>
      <c r="P8" s="104" t="s">
        <v>29</v>
      </c>
    </row>
    <row r="9" spans="1:16" ht="15">
      <c r="A9" s="95" t="s">
        <v>6</v>
      </c>
      <c r="B9" s="96">
        <v>791293762.42694986</v>
      </c>
      <c r="C9" s="97">
        <v>449914640.28290594</v>
      </c>
      <c r="D9" s="97">
        <v>736818.2</v>
      </c>
      <c r="E9" s="98">
        <v>107917679.0740439</v>
      </c>
      <c r="F9" s="98">
        <v>232724624.87</v>
      </c>
      <c r="G9" s="99"/>
      <c r="H9" s="100">
        <f>+C9+D9</f>
        <v>450651458.48290592</v>
      </c>
      <c r="I9" s="101">
        <f>+E9+F9</f>
        <v>340642303.94404387</v>
      </c>
      <c r="J9" s="106"/>
      <c r="K9" s="117" t="s">
        <v>6</v>
      </c>
      <c r="L9" s="101">
        <f>+H9</f>
        <v>450651458.48290592</v>
      </c>
      <c r="M9" s="101">
        <f>+I9</f>
        <v>340642303.94404387</v>
      </c>
      <c r="O9" s="79">
        <f>+L9/1000</f>
        <v>450651.45848290593</v>
      </c>
      <c r="P9" s="79">
        <f>+M9/1000</f>
        <v>340642.30394404387</v>
      </c>
    </row>
    <row r="10" spans="1:16" ht="15">
      <c r="A10" s="95" t="s">
        <v>7</v>
      </c>
      <c r="B10" s="96">
        <v>465031295.77162546</v>
      </c>
      <c r="C10" s="97">
        <v>229619216.87488902</v>
      </c>
      <c r="D10" s="97">
        <v>575443.99030382896</v>
      </c>
      <c r="E10" s="98">
        <v>91025573.586432606</v>
      </c>
      <c r="F10" s="98">
        <v>143811061.31999999</v>
      </c>
      <c r="G10" s="99"/>
      <c r="H10" s="100">
        <f t="shared" ref="H10:H27" si="0">+C10+D10</f>
        <v>230194660.86519283</v>
      </c>
      <c r="I10" s="101">
        <f t="shared" ref="I10:I27" si="1">+E10+F10</f>
        <v>234836634.9064326</v>
      </c>
      <c r="J10" s="106"/>
      <c r="K10" s="117" t="s">
        <v>7</v>
      </c>
      <c r="L10" s="101">
        <f t="shared" ref="L10:L14" si="2">+H10</f>
        <v>230194660.86519283</v>
      </c>
      <c r="M10" s="101">
        <f t="shared" ref="M10:M11" si="3">+I10</f>
        <v>234836634.9064326</v>
      </c>
      <c r="O10" s="79">
        <f t="shared" ref="O10:P27" si="4">+L10/1000</f>
        <v>230194.66086519283</v>
      </c>
      <c r="P10" s="79">
        <f t="shared" si="4"/>
        <v>234836.63490643259</v>
      </c>
    </row>
    <row r="11" spans="1:16" ht="15">
      <c r="A11" s="95" t="s">
        <v>97</v>
      </c>
      <c r="B11" s="96">
        <v>301401989.65094298</v>
      </c>
      <c r="C11" s="97">
        <v>142022918.40094298</v>
      </c>
      <c r="D11" s="97">
        <v>66917.59</v>
      </c>
      <c r="E11" s="98">
        <v>37688182.159999996</v>
      </c>
      <c r="F11" s="98">
        <v>121623971.5</v>
      </c>
      <c r="G11" s="99"/>
      <c r="H11" s="100">
        <f t="shared" si="0"/>
        <v>142089835.99094298</v>
      </c>
      <c r="I11" s="101">
        <f t="shared" si="1"/>
        <v>159312153.66</v>
      </c>
      <c r="J11" s="106"/>
      <c r="K11" s="117" t="s">
        <v>8</v>
      </c>
      <c r="L11" s="101">
        <f t="shared" si="2"/>
        <v>142089835.99094298</v>
      </c>
      <c r="M11" s="101">
        <f t="shared" si="3"/>
        <v>159312153.66</v>
      </c>
      <c r="O11" s="79">
        <f t="shared" si="4"/>
        <v>142089.83599094299</v>
      </c>
      <c r="P11" s="79">
        <f t="shared" si="4"/>
        <v>159312.15366000001</v>
      </c>
    </row>
    <row r="12" spans="1:16" ht="15">
      <c r="A12" s="95" t="s">
        <v>98</v>
      </c>
      <c r="B12" s="96">
        <v>445854310.06150597</v>
      </c>
      <c r="C12" s="97">
        <v>133739199.90150601</v>
      </c>
      <c r="D12" s="97">
        <v>4437056.4800000004</v>
      </c>
      <c r="E12" s="102">
        <v>133558038.63</v>
      </c>
      <c r="F12" s="102">
        <v>174120015.05000001</v>
      </c>
      <c r="G12" s="99"/>
      <c r="H12" s="100">
        <f t="shared" si="0"/>
        <v>138176256.381506</v>
      </c>
      <c r="I12" s="101">
        <f>+E12+F12</f>
        <v>307678053.68000001</v>
      </c>
      <c r="J12" s="106"/>
      <c r="K12" s="117" t="s">
        <v>9</v>
      </c>
      <c r="L12" s="101">
        <f t="shared" si="2"/>
        <v>138176256.381506</v>
      </c>
      <c r="M12" s="101">
        <f>+I12</f>
        <v>307678053.68000001</v>
      </c>
      <c r="O12" s="79">
        <f t="shared" si="4"/>
        <v>138176.25638150598</v>
      </c>
      <c r="P12" s="79">
        <f t="shared" si="4"/>
        <v>307678.05368000001</v>
      </c>
    </row>
    <row r="13" spans="1:16" ht="15">
      <c r="A13" s="95" t="s">
        <v>10</v>
      </c>
      <c r="B13" s="96">
        <v>334619406.83538675</v>
      </c>
      <c r="C13" s="97">
        <v>140209411.20753101</v>
      </c>
      <c r="D13" s="97">
        <v>3655.2299989318799</v>
      </c>
      <c r="E13" s="102">
        <v>46160297.367856801</v>
      </c>
      <c r="F13" s="102">
        <v>148246043.03</v>
      </c>
      <c r="G13" s="99"/>
      <c r="H13" s="100">
        <f t="shared" si="0"/>
        <v>140213066.43752995</v>
      </c>
      <c r="I13" s="101">
        <f>+E13+F13</f>
        <v>194406340.3978568</v>
      </c>
      <c r="J13" s="106"/>
      <c r="K13" s="117" t="s">
        <v>10</v>
      </c>
      <c r="L13" s="101">
        <f t="shared" si="2"/>
        <v>140213066.43752995</v>
      </c>
      <c r="M13" s="101">
        <f t="shared" ref="M13:M14" si="5">+I13</f>
        <v>194406340.3978568</v>
      </c>
      <c r="O13" s="79">
        <f t="shared" si="4"/>
        <v>140213.06643752995</v>
      </c>
      <c r="P13" s="79">
        <f t="shared" si="4"/>
        <v>194406.34039785681</v>
      </c>
    </row>
    <row r="14" spans="1:16" ht="15">
      <c r="A14" s="95" t="s">
        <v>11</v>
      </c>
      <c r="B14" s="96">
        <v>769466210.40464187</v>
      </c>
      <c r="C14" s="97">
        <v>115333852.50464186</v>
      </c>
      <c r="D14" s="97">
        <v>151474.35999999999</v>
      </c>
      <c r="E14" s="102">
        <v>391379120.35000002</v>
      </c>
      <c r="F14" s="102">
        <v>262601763.19</v>
      </c>
      <c r="G14" s="99"/>
      <c r="H14" s="100">
        <f t="shared" si="0"/>
        <v>115485326.86464186</v>
      </c>
      <c r="I14" s="101">
        <f>+E14+F14</f>
        <v>653980883.53999996</v>
      </c>
      <c r="J14" s="106"/>
      <c r="K14" s="117" t="s">
        <v>11</v>
      </c>
      <c r="L14" s="101">
        <f t="shared" si="2"/>
        <v>115485326.86464186</v>
      </c>
      <c r="M14" s="101">
        <f t="shared" si="5"/>
        <v>653980883.53999996</v>
      </c>
      <c r="O14" s="79">
        <f t="shared" si="4"/>
        <v>115485.32686464186</v>
      </c>
      <c r="P14" s="79">
        <f t="shared" si="4"/>
        <v>653980.88353999995</v>
      </c>
    </row>
    <row r="15" spans="1:16" ht="15">
      <c r="A15" s="89" t="s">
        <v>99</v>
      </c>
      <c r="B15" s="76">
        <v>199320935.90039653</v>
      </c>
      <c r="C15" s="72">
        <v>117231344.11612777</v>
      </c>
      <c r="D15" s="72">
        <v>24090.942500000001</v>
      </c>
      <c r="E15" s="92">
        <v>13248039.291768741</v>
      </c>
      <c r="F15" s="92">
        <v>68817461.549999997</v>
      </c>
      <c r="G15" s="77"/>
      <c r="H15" s="90">
        <f t="shared" ref="H15:H20" si="6">+C15+D15</f>
        <v>117255435.05862777</v>
      </c>
      <c r="I15" s="90">
        <f t="shared" si="1"/>
        <v>82065500.841768742</v>
      </c>
      <c r="J15"/>
      <c r="K15" s="117" t="s">
        <v>12</v>
      </c>
      <c r="L15" s="88">
        <f>+H16</f>
        <v>304085280.49916852</v>
      </c>
      <c r="M15" s="88">
        <f>+I16</f>
        <v>136361678.64494169</v>
      </c>
      <c r="O15" s="79">
        <f t="shared" si="4"/>
        <v>304085.2804991685</v>
      </c>
      <c r="P15" s="79">
        <f t="shared" si="4"/>
        <v>136361.67864494168</v>
      </c>
    </row>
    <row r="16" spans="1:16" ht="15">
      <c r="A16" s="87" t="s">
        <v>12</v>
      </c>
      <c r="B16" s="76">
        <v>440446959.1441102</v>
      </c>
      <c r="C16" s="72">
        <v>303905467.90666896</v>
      </c>
      <c r="D16" s="72">
        <v>179812.59249954202</v>
      </c>
      <c r="E16" s="92">
        <v>35530187.4049417</v>
      </c>
      <c r="F16" s="92">
        <v>100831491.23999999</v>
      </c>
      <c r="G16" s="77"/>
      <c r="H16" s="88">
        <f t="shared" si="6"/>
        <v>304085280.49916852</v>
      </c>
      <c r="I16" s="88">
        <f t="shared" si="1"/>
        <v>136361678.64494169</v>
      </c>
      <c r="J16"/>
      <c r="K16" s="117" t="s">
        <v>13</v>
      </c>
      <c r="L16" s="90">
        <f>+H15</f>
        <v>117255435.05862777</v>
      </c>
      <c r="M16" s="90">
        <f>+I15</f>
        <v>82065500.841768742</v>
      </c>
      <c r="O16" s="79">
        <f t="shared" si="4"/>
        <v>117255.43505862777</v>
      </c>
      <c r="P16" s="79">
        <f t="shared" si="4"/>
        <v>82065.500841768735</v>
      </c>
    </row>
    <row r="17" spans="1:17" ht="15">
      <c r="A17" s="71" t="s">
        <v>14</v>
      </c>
      <c r="B17" s="76">
        <v>7977400833.3331757</v>
      </c>
      <c r="C17" s="72">
        <v>1201092014.0656672</v>
      </c>
      <c r="D17" s="72">
        <v>10260071.789999999</v>
      </c>
      <c r="E17" s="92">
        <v>1637986128.757508</v>
      </c>
      <c r="F17" s="92">
        <v>5128062618.7200003</v>
      </c>
      <c r="G17" s="77"/>
      <c r="H17" s="78">
        <f t="shared" si="6"/>
        <v>1211352085.8556671</v>
      </c>
      <c r="I17" s="79">
        <f t="shared" si="1"/>
        <v>6766048747.4775085</v>
      </c>
      <c r="J17"/>
      <c r="K17" s="117" t="s">
        <v>14</v>
      </c>
      <c r="L17" s="79">
        <f>+H17</f>
        <v>1211352085.8556671</v>
      </c>
      <c r="M17" s="79">
        <f>+I17</f>
        <v>6766048747.4775085</v>
      </c>
      <c r="O17" s="79">
        <f t="shared" si="4"/>
        <v>1211352.085855667</v>
      </c>
      <c r="P17" s="79">
        <f t="shared" si="4"/>
        <v>6766048.7474775082</v>
      </c>
    </row>
    <row r="18" spans="1:17" ht="15">
      <c r="A18" s="71" t="s">
        <v>16</v>
      </c>
      <c r="B18" s="76">
        <v>60821538.993949369</v>
      </c>
      <c r="C18" s="72">
        <v>47362377.95603539</v>
      </c>
      <c r="D18" s="72">
        <v>1.87</v>
      </c>
      <c r="E18" s="92">
        <v>6168024.6479139794</v>
      </c>
      <c r="F18" s="92">
        <v>7291134.5199999996</v>
      </c>
      <c r="G18" s="77"/>
      <c r="H18" s="78">
        <f t="shared" si="6"/>
        <v>47362379.826035388</v>
      </c>
      <c r="I18" s="79">
        <f t="shared" si="1"/>
        <v>13459159.167913979</v>
      </c>
      <c r="J18"/>
      <c r="K18" s="117" t="s">
        <v>15</v>
      </c>
      <c r="L18" s="79">
        <f>+H25</f>
        <v>532865927.65655017</v>
      </c>
      <c r="M18" s="79">
        <f>+I25</f>
        <v>863360684.51920772</v>
      </c>
      <c r="O18" s="79">
        <f t="shared" si="4"/>
        <v>532865.92765655019</v>
      </c>
      <c r="P18" s="79">
        <f t="shared" si="4"/>
        <v>863360.68451920769</v>
      </c>
    </row>
    <row r="19" spans="1:17" ht="15">
      <c r="A19" s="71" t="s">
        <v>17</v>
      </c>
      <c r="B19" s="76">
        <v>2325537315.0576353</v>
      </c>
      <c r="C19" s="72">
        <v>350512689.40763646</v>
      </c>
      <c r="D19" s="72">
        <v>94286.729999084404</v>
      </c>
      <c r="E19" s="92">
        <v>722193800.45999992</v>
      </c>
      <c r="F19" s="92">
        <v>1252736538.46</v>
      </c>
      <c r="G19" s="77"/>
      <c r="H19" s="78">
        <f t="shared" si="6"/>
        <v>350606976.13763553</v>
      </c>
      <c r="I19" s="79">
        <f t="shared" si="1"/>
        <v>1974930338.9200001</v>
      </c>
      <c r="J19"/>
      <c r="K19" s="117" t="s">
        <v>16</v>
      </c>
      <c r="L19" s="79">
        <f t="shared" ref="L19:M23" si="7">+H18</f>
        <v>47362379.826035388</v>
      </c>
      <c r="M19" s="79">
        <f t="shared" si="7"/>
        <v>13459159.167913979</v>
      </c>
      <c r="O19" s="79">
        <f t="shared" si="4"/>
        <v>47362.379826035387</v>
      </c>
      <c r="P19" s="79">
        <f t="shared" si="4"/>
        <v>13459.159167913978</v>
      </c>
    </row>
    <row r="20" spans="1:17" ht="15">
      <c r="A20" s="71" t="s">
        <v>100</v>
      </c>
      <c r="B20" s="76">
        <v>24883011377.894718</v>
      </c>
      <c r="C20" s="72">
        <v>1603860202.995568</v>
      </c>
      <c r="D20" s="72">
        <v>2656656.3596591102</v>
      </c>
      <c r="E20" s="92">
        <v>3296856822.69449</v>
      </c>
      <c r="F20" s="93">
        <v>19979637695.845001</v>
      </c>
      <c r="G20" s="77"/>
      <c r="H20" s="78">
        <f t="shared" si="6"/>
        <v>1606516859.3552272</v>
      </c>
      <c r="I20" s="79">
        <f t="shared" si="1"/>
        <v>23276494518.53949</v>
      </c>
      <c r="J20"/>
      <c r="K20" s="117" t="s">
        <v>17</v>
      </c>
      <c r="L20" s="79">
        <f t="shared" si="7"/>
        <v>350606976.13763553</v>
      </c>
      <c r="M20" s="79">
        <f t="shared" si="7"/>
        <v>1974930338.9200001</v>
      </c>
      <c r="O20" s="79">
        <f t="shared" si="4"/>
        <v>350606.97613763553</v>
      </c>
      <c r="P20" s="79">
        <f t="shared" si="4"/>
        <v>1974930.33892</v>
      </c>
    </row>
    <row r="21" spans="1:17" ht="15">
      <c r="A21" s="71" t="s">
        <v>101</v>
      </c>
      <c r="B21" s="76">
        <v>160032563.40808821</v>
      </c>
      <c r="C21" s="72">
        <v>92741953.901988879</v>
      </c>
      <c r="D21" s="72">
        <v>38337.69</v>
      </c>
      <c r="E21" s="92">
        <v>16344971.97609932</v>
      </c>
      <c r="F21" s="92">
        <v>50907299.840000004</v>
      </c>
      <c r="G21" s="77"/>
      <c r="H21" s="78">
        <f t="shared" si="0"/>
        <v>92780291.591988876</v>
      </c>
      <c r="I21" s="79">
        <f t="shared" si="1"/>
        <v>67252271.816099316</v>
      </c>
      <c r="J21"/>
      <c r="K21" s="117" t="s">
        <v>18</v>
      </c>
      <c r="L21" s="79">
        <f t="shared" si="7"/>
        <v>1606516859.3552272</v>
      </c>
      <c r="M21" s="79">
        <f t="shared" si="7"/>
        <v>23276494518.53949</v>
      </c>
      <c r="O21" s="79">
        <f t="shared" si="4"/>
        <v>1606516.8593552273</v>
      </c>
      <c r="P21" s="79">
        <f t="shared" si="4"/>
        <v>23276494.518539488</v>
      </c>
    </row>
    <row r="22" spans="1:17" ht="15">
      <c r="A22" s="71" t="s">
        <v>20</v>
      </c>
      <c r="B22" s="76">
        <v>106347835.28268009</v>
      </c>
      <c r="C22" s="72">
        <v>61952415.8383803</v>
      </c>
      <c r="D22" s="72">
        <v>1111.2</v>
      </c>
      <c r="E22" s="92">
        <v>20089130.174299799</v>
      </c>
      <c r="F22" s="92">
        <v>24305178.07</v>
      </c>
      <c r="G22" s="77"/>
      <c r="H22" s="78">
        <f t="shared" si="0"/>
        <v>61953527.038380302</v>
      </c>
      <c r="I22" s="79">
        <f t="shared" si="1"/>
        <v>44394308.244299799</v>
      </c>
      <c r="J22"/>
      <c r="K22" s="117" t="s">
        <v>19</v>
      </c>
      <c r="L22" s="79">
        <f t="shared" si="7"/>
        <v>92780291.591988876</v>
      </c>
      <c r="M22" s="79">
        <f t="shared" si="7"/>
        <v>67252271.816099316</v>
      </c>
      <c r="O22" s="79">
        <f t="shared" si="4"/>
        <v>92780.291591988876</v>
      </c>
      <c r="P22" s="79">
        <f t="shared" si="4"/>
        <v>67252.27181609931</v>
      </c>
    </row>
    <row r="23" spans="1:17" ht="15">
      <c r="A23" s="71" t="s">
        <v>21</v>
      </c>
      <c r="B23" s="76">
        <v>2653926358.2978411</v>
      </c>
      <c r="C23" s="72">
        <v>326376708.34796828</v>
      </c>
      <c r="D23" s="72">
        <v>11507.11</v>
      </c>
      <c r="E23" s="92">
        <v>1493464322.459873</v>
      </c>
      <c r="F23" s="92">
        <v>834073820.38</v>
      </c>
      <c r="G23" s="77"/>
      <c r="H23" s="78">
        <f t="shared" si="0"/>
        <v>326388215.45796829</v>
      </c>
      <c r="I23" s="79">
        <f t="shared" si="1"/>
        <v>2327538142.8398728</v>
      </c>
      <c r="J23"/>
      <c r="K23" s="117" t="s">
        <v>20</v>
      </c>
      <c r="L23" s="79">
        <f t="shared" si="7"/>
        <v>61953527.038380302</v>
      </c>
      <c r="M23" s="79">
        <f t="shared" si="7"/>
        <v>44394308.244299799</v>
      </c>
      <c r="O23" s="79">
        <f t="shared" si="4"/>
        <v>61953.5270383803</v>
      </c>
      <c r="P23" s="79">
        <f t="shared" si="4"/>
        <v>44394.308244299798</v>
      </c>
    </row>
    <row r="24" spans="1:17" ht="15">
      <c r="A24" s="71" t="s">
        <v>22</v>
      </c>
      <c r="B24" s="76">
        <v>64949332.905717015</v>
      </c>
      <c r="C24" s="72">
        <v>56461551.41571825</v>
      </c>
      <c r="D24" s="72">
        <v>10229.44</v>
      </c>
      <c r="E24" s="92">
        <v>4294211.3899987703</v>
      </c>
      <c r="F24" s="92">
        <v>4183340.66</v>
      </c>
      <c r="G24" s="77"/>
      <c r="H24" s="78">
        <f t="shared" si="0"/>
        <v>56471780.855718248</v>
      </c>
      <c r="I24" s="79">
        <f t="shared" si="1"/>
        <v>8477552.0499987714</v>
      </c>
      <c r="J24"/>
      <c r="K24" s="117" t="s">
        <v>21</v>
      </c>
      <c r="L24" s="79">
        <f>+H23</f>
        <v>326388215.45796829</v>
      </c>
      <c r="M24" s="79">
        <f t="shared" ref="M24:M25" si="8">+I23</f>
        <v>2327538142.8398728</v>
      </c>
      <c r="O24" s="79">
        <f t="shared" si="4"/>
        <v>326388.2154579683</v>
      </c>
      <c r="P24" s="79">
        <f t="shared" si="4"/>
        <v>2327538.1428398727</v>
      </c>
    </row>
    <row r="25" spans="1:17" ht="15">
      <c r="A25" s="71" t="s">
        <v>102</v>
      </c>
      <c r="B25" s="76">
        <v>1396226612.1757579</v>
      </c>
      <c r="C25" s="72">
        <v>531874684.40655017</v>
      </c>
      <c r="D25" s="72">
        <v>991243.25</v>
      </c>
      <c r="E25" s="92">
        <v>195153738.3692078</v>
      </c>
      <c r="F25" s="92">
        <v>668206946.14999998</v>
      </c>
      <c r="G25" s="77"/>
      <c r="H25" s="78">
        <f t="shared" si="0"/>
        <v>532865927.65655017</v>
      </c>
      <c r="I25" s="79">
        <f t="shared" si="1"/>
        <v>863360684.51920772</v>
      </c>
      <c r="J25"/>
      <c r="K25" s="117" t="s">
        <v>22</v>
      </c>
      <c r="L25" s="79">
        <f>+H24</f>
        <v>56471780.855718248</v>
      </c>
      <c r="M25" s="79">
        <f t="shared" si="8"/>
        <v>8477552.0499987714</v>
      </c>
      <c r="O25" s="79">
        <f t="shared" si="4"/>
        <v>56471.780855718251</v>
      </c>
      <c r="P25" s="79">
        <f t="shared" si="4"/>
        <v>8477.5520499987706</v>
      </c>
    </row>
    <row r="26" spans="1:17" ht="15">
      <c r="A26" s="71" t="s">
        <v>103</v>
      </c>
      <c r="B26" s="76">
        <v>19844760.447290298</v>
      </c>
      <c r="C26" s="72">
        <v>17295603.094790298</v>
      </c>
      <c r="D26" s="72">
        <v>0.06</v>
      </c>
      <c r="E26" s="92">
        <v>2467257.2924999995</v>
      </c>
      <c r="F26" s="92">
        <v>81900</v>
      </c>
      <c r="G26" s="77"/>
      <c r="H26" s="78">
        <f t="shared" si="0"/>
        <v>17295603.154790297</v>
      </c>
      <c r="I26" s="79">
        <f t="shared" si="1"/>
        <v>2549157.2924999995</v>
      </c>
      <c r="J26"/>
      <c r="K26" s="117" t="s">
        <v>23</v>
      </c>
      <c r="L26" s="79">
        <f>+H26+H27</f>
        <v>28510320.164942496</v>
      </c>
      <c r="M26" s="79">
        <f>+I26+I27</f>
        <v>3061621.5524999993</v>
      </c>
      <c r="O26" s="79">
        <f t="shared" si="4"/>
        <v>28510.320164942495</v>
      </c>
      <c r="P26" s="79">
        <f t="shared" si="4"/>
        <v>3061.6215524999993</v>
      </c>
    </row>
    <row r="27" spans="1:17" ht="15">
      <c r="A27" s="71" t="s">
        <v>104</v>
      </c>
      <c r="B27" s="76">
        <v>11727181.270152198</v>
      </c>
      <c r="C27" s="72">
        <v>11214716.960152198</v>
      </c>
      <c r="D27" s="72">
        <v>0.05</v>
      </c>
      <c r="E27" s="92">
        <v>78337.740000000005</v>
      </c>
      <c r="F27" s="92">
        <v>434126.52</v>
      </c>
      <c r="G27" s="77"/>
      <c r="H27" s="78">
        <f t="shared" si="0"/>
        <v>11214717.010152198</v>
      </c>
      <c r="I27" s="79">
        <f t="shared" si="1"/>
        <v>512464.26</v>
      </c>
      <c r="J27"/>
      <c r="K27" s="117" t="s">
        <v>124</v>
      </c>
      <c r="L27" s="79">
        <f>SUM(L9:L26)</f>
        <v>5952959684.5206308</v>
      </c>
      <c r="M27" s="79">
        <f>SUM(M9:M26)</f>
        <v>37454300894.741936</v>
      </c>
      <c r="O27" s="79">
        <f>+L27/1000</f>
        <v>5952959.6845206311</v>
      </c>
      <c r="P27" s="79">
        <f t="shared" si="4"/>
        <v>37454300.894741938</v>
      </c>
    </row>
    <row r="28" spans="1:17">
      <c r="A28" s="71" t="s">
        <v>105</v>
      </c>
      <c r="B28" s="72">
        <v>20009197663</v>
      </c>
      <c r="C28" s="72"/>
      <c r="D28" s="72"/>
      <c r="E28" s="72"/>
      <c r="F28" s="72"/>
      <c r="G28" s="77"/>
      <c r="H28" s="76"/>
      <c r="I28" s="80"/>
      <c r="J28" s="80"/>
      <c r="K28" s="80"/>
      <c r="L28" s="80"/>
      <c r="O28" s="79"/>
      <c r="P28" s="79"/>
    </row>
    <row r="29" spans="1:17" s="81" customFormat="1" ht="22.5" customHeight="1">
      <c r="A29" s="81" t="s">
        <v>61</v>
      </c>
      <c r="B29" s="73">
        <v>63416458242.262558</v>
      </c>
      <c r="C29" s="73">
        <f>SUM(C9:C27)</f>
        <v>5932720969.5856695</v>
      </c>
      <c r="D29" s="73">
        <f t="shared" ref="D29:F29" si="9">SUM(D9:D27)</f>
        <v>20238714.934960499</v>
      </c>
      <c r="E29" s="73">
        <f t="shared" si="9"/>
        <v>8251603863.8269329</v>
      </c>
      <c r="F29" s="73">
        <f t="shared" si="9"/>
        <v>29202697030.915005</v>
      </c>
      <c r="G29" s="77"/>
      <c r="H29" s="73"/>
      <c r="I29" s="73"/>
      <c r="J29" s="73"/>
      <c r="K29" s="73"/>
      <c r="L29" s="73"/>
      <c r="O29" s="79"/>
      <c r="P29" s="71"/>
      <c r="Q29" s="71"/>
    </row>
    <row r="30" spans="1:17">
      <c r="B30" s="82"/>
      <c r="C30" s="73"/>
      <c r="D30" s="73"/>
      <c r="E30" s="73"/>
      <c r="F30" s="73"/>
      <c r="O30"/>
      <c r="P30" s="105" t="s">
        <v>75</v>
      </c>
    </row>
    <row r="31" spans="1:17" s="73" customFormat="1">
      <c r="A31" s="80" t="s">
        <v>106</v>
      </c>
      <c r="B31" s="71"/>
      <c r="C31" s="71"/>
      <c r="D31" s="71"/>
      <c r="E31" s="73" t="s">
        <v>123</v>
      </c>
      <c r="O31" s="83"/>
      <c r="P31" s="79">
        <f>+B28/1000</f>
        <v>20009197.662999999</v>
      </c>
    </row>
    <row r="32" spans="1:17" ht="24.75" customHeight="1">
      <c r="A32" s="71" t="s">
        <v>107</v>
      </c>
      <c r="B32" s="71" t="s">
        <v>108</v>
      </c>
      <c r="C32" s="71" t="s">
        <v>109</v>
      </c>
    </row>
    <row r="33" spans="1:8">
      <c r="B33" s="71" t="s">
        <v>110</v>
      </c>
      <c r="C33" s="71" t="s">
        <v>111</v>
      </c>
    </row>
    <row r="34" spans="1:8" ht="65.25" customHeight="1">
      <c r="B34" s="84" t="s">
        <v>112</v>
      </c>
      <c r="C34" s="121" t="s">
        <v>113</v>
      </c>
      <c r="D34" s="121"/>
      <c r="E34" s="121"/>
      <c r="F34" s="121"/>
      <c r="G34" s="121"/>
      <c r="H34" s="121"/>
    </row>
    <row r="35" spans="1:8">
      <c r="A35" s="71" t="s">
        <v>114</v>
      </c>
      <c r="B35" s="85" t="s">
        <v>115</v>
      </c>
      <c r="C35" s="85" t="s">
        <v>116</v>
      </c>
      <c r="D35" s="85"/>
      <c r="E35" s="85"/>
      <c r="F35" s="85"/>
    </row>
    <row r="37" spans="1:8">
      <c r="A37" s="80" t="s">
        <v>117</v>
      </c>
      <c r="C37" s="86"/>
    </row>
  </sheetData>
  <mergeCells count="4">
    <mergeCell ref="B7:B8"/>
    <mergeCell ref="C7:D7"/>
    <mergeCell ref="E7:F7"/>
    <mergeCell ref="C34:H34"/>
  </mergeCells>
  <printOptions horizontalCentered="1" verticalCentered="1"/>
  <pageMargins left="0.74803149606299213" right="0.74803149606299213" top="0.98425196850393704" bottom="0.98425196850393704" header="0" footer="0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FF"/>
  </sheetPr>
  <dimension ref="A1:P138"/>
  <sheetViews>
    <sheetView tabSelected="1" topLeftCell="C83" zoomScale="85" zoomScaleNormal="85" workbookViewId="0">
      <selection activeCell="M93" sqref="M93"/>
    </sheetView>
  </sheetViews>
  <sheetFormatPr baseColWidth="10" defaultRowHeight="12.75"/>
  <cols>
    <col min="1" max="2" width="11" style="2"/>
    <col min="3" max="3" width="19.625" style="2" customWidth="1"/>
    <col min="4" max="4" width="24.125" style="2" customWidth="1"/>
    <col min="5" max="5" width="11" style="2"/>
    <col min="6" max="6" width="17.75" style="2" customWidth="1"/>
    <col min="7" max="9" width="11" style="2"/>
    <col min="10" max="10" width="19.75" style="2" customWidth="1"/>
    <col min="11" max="13" width="11" style="2"/>
    <col min="14" max="14" width="21.75" style="2" customWidth="1"/>
    <col min="15" max="15" width="14.5" style="2" customWidth="1"/>
    <col min="16" max="16384" width="11" style="2"/>
  </cols>
  <sheetData>
    <row r="1" spans="2:9" ht="14.25">
      <c r="B1" s="1" t="s">
        <v>0</v>
      </c>
    </row>
    <row r="3" spans="2:9">
      <c r="B3" s="2" t="s">
        <v>71</v>
      </c>
      <c r="H3" s="66"/>
    </row>
    <row r="4" spans="2:9">
      <c r="B4" s="2" t="s">
        <v>1</v>
      </c>
    </row>
    <row r="5" spans="2:9">
      <c r="B5" s="48" t="s">
        <v>72</v>
      </c>
    </row>
    <row r="6" spans="2:9">
      <c r="B6" s="68" t="s">
        <v>85</v>
      </c>
    </row>
    <row r="8" spans="2:9">
      <c r="C8" s="37" t="s">
        <v>84</v>
      </c>
      <c r="D8" s="37" t="s">
        <v>83</v>
      </c>
    </row>
    <row r="9" spans="2:9" s="3" customFormat="1" ht="91.5" customHeight="1" thickBot="1">
      <c r="B9" s="41"/>
      <c r="C9" s="65" t="s">
        <v>2</v>
      </c>
      <c r="D9" s="65" t="s">
        <v>3</v>
      </c>
      <c r="E9" s="41" t="s">
        <v>4</v>
      </c>
      <c r="F9" s="41" t="s">
        <v>5</v>
      </c>
    </row>
    <row r="10" spans="2:9">
      <c r="B10" s="2" t="s">
        <v>6</v>
      </c>
      <c r="C10" s="38">
        <v>63732594</v>
      </c>
      <c r="D10" s="38">
        <v>22733456</v>
      </c>
      <c r="E10" s="5">
        <f>C10-D10</f>
        <v>40999138</v>
      </c>
      <c r="F10" s="6">
        <f>D10/C10</f>
        <v>0.35670062323212515</v>
      </c>
      <c r="H10" s="7"/>
      <c r="I10" s="8"/>
    </row>
    <row r="11" spans="2:9">
      <c r="B11" s="2" t="s">
        <v>7</v>
      </c>
      <c r="C11" s="38">
        <v>14754687</v>
      </c>
      <c r="D11" s="38">
        <v>4408435</v>
      </c>
      <c r="E11" s="5">
        <f t="shared" ref="E11:E27" si="0">C11-D11</f>
        <v>10346252</v>
      </c>
      <c r="F11" s="6">
        <f t="shared" ref="F11:F28" si="1">D11/C11</f>
        <v>0.29878200737162369</v>
      </c>
      <c r="H11" s="7"/>
      <c r="I11" s="8"/>
    </row>
    <row r="12" spans="2:9">
      <c r="B12" s="2" t="s">
        <v>8</v>
      </c>
      <c r="C12" s="38">
        <v>10114024</v>
      </c>
      <c r="D12" s="38">
        <v>2960449</v>
      </c>
      <c r="E12" s="5">
        <f t="shared" si="0"/>
        <v>7153575</v>
      </c>
      <c r="F12" s="6">
        <f t="shared" si="1"/>
        <v>0.29270733389598441</v>
      </c>
      <c r="H12" s="7"/>
      <c r="I12" s="8"/>
    </row>
    <row r="13" spans="2:9">
      <c r="B13" s="2" t="s">
        <v>9</v>
      </c>
      <c r="C13" s="38">
        <v>12017511</v>
      </c>
      <c r="D13" s="38">
        <v>3116915</v>
      </c>
      <c r="E13" s="5">
        <f t="shared" si="0"/>
        <v>8900596</v>
      </c>
      <c r="F13" s="6">
        <f t="shared" si="1"/>
        <v>0.259364439108897</v>
      </c>
      <c r="H13" s="7"/>
      <c r="I13" s="8"/>
    </row>
    <row r="14" spans="2:9">
      <c r="B14" s="2" t="s">
        <v>10</v>
      </c>
      <c r="C14" s="38">
        <v>18648615</v>
      </c>
      <c r="D14" s="38">
        <v>6122029</v>
      </c>
      <c r="E14" s="5">
        <f t="shared" si="0"/>
        <v>12526586</v>
      </c>
      <c r="F14" s="6">
        <f t="shared" si="1"/>
        <v>0.32828330683002466</v>
      </c>
      <c r="H14" s="7"/>
      <c r="I14" s="8"/>
    </row>
    <row r="15" spans="2:9">
      <c r="B15" s="2" t="s">
        <v>11</v>
      </c>
      <c r="C15" s="38">
        <v>5589535</v>
      </c>
      <c r="D15" s="38">
        <v>1630767</v>
      </c>
      <c r="E15" s="5">
        <f t="shared" si="0"/>
        <v>3958768</v>
      </c>
      <c r="F15" s="6">
        <f t="shared" si="1"/>
        <v>0.29175360741099216</v>
      </c>
      <c r="H15" s="7"/>
      <c r="I15" s="8"/>
    </row>
    <row r="16" spans="2:9">
      <c r="B16" s="2" t="s">
        <v>12</v>
      </c>
      <c r="C16" s="38">
        <v>23251856</v>
      </c>
      <c r="D16" s="38">
        <v>7994377</v>
      </c>
      <c r="E16" s="5">
        <f t="shared" si="0"/>
        <v>15257479</v>
      </c>
      <c r="F16" s="6">
        <f t="shared" si="1"/>
        <v>0.34381672585620693</v>
      </c>
      <c r="H16" s="7"/>
      <c r="I16" s="8"/>
    </row>
    <row r="17" spans="2:9">
      <c r="B17" s="2" t="s">
        <v>13</v>
      </c>
      <c r="C17" s="38">
        <v>16034184</v>
      </c>
      <c r="D17" s="38">
        <v>5604047</v>
      </c>
      <c r="E17" s="5">
        <f t="shared" si="0"/>
        <v>10430137</v>
      </c>
      <c r="F17" s="6">
        <f t="shared" si="1"/>
        <v>0.34950621746638305</v>
      </c>
      <c r="H17" s="7"/>
      <c r="I17" s="8"/>
    </row>
    <row r="18" spans="2:9">
      <c r="B18" s="2" t="s">
        <v>14</v>
      </c>
      <c r="C18" s="38">
        <v>94228870</v>
      </c>
      <c r="D18" s="38">
        <v>21122636</v>
      </c>
      <c r="E18" s="5">
        <f t="shared" si="0"/>
        <v>73106234</v>
      </c>
      <c r="F18" s="6">
        <f t="shared" si="1"/>
        <v>0.22416310415268698</v>
      </c>
      <c r="H18" s="7"/>
      <c r="I18" s="8"/>
    </row>
    <row r="19" spans="2:9">
      <c r="B19" s="2" t="s">
        <v>15</v>
      </c>
      <c r="C19" s="38">
        <v>43807903</v>
      </c>
      <c r="D19" s="38">
        <v>12122382</v>
      </c>
      <c r="E19" s="5">
        <f t="shared" si="0"/>
        <v>31685521</v>
      </c>
      <c r="F19" s="6">
        <f t="shared" si="1"/>
        <v>0.27671678327081761</v>
      </c>
      <c r="H19" s="7"/>
      <c r="I19" s="8"/>
    </row>
    <row r="20" spans="2:9">
      <c r="B20" s="2" t="s">
        <v>16</v>
      </c>
      <c r="C20" s="38">
        <v>7707002</v>
      </c>
      <c r="D20" s="38">
        <v>3491779</v>
      </c>
      <c r="E20" s="5">
        <f t="shared" si="0"/>
        <v>4215223</v>
      </c>
      <c r="F20" s="6">
        <f t="shared" si="1"/>
        <v>0.45306579653151768</v>
      </c>
      <c r="H20" s="7"/>
      <c r="I20" s="8"/>
    </row>
    <row r="21" spans="2:9">
      <c r="B21" s="2" t="s">
        <v>17</v>
      </c>
      <c r="C21" s="38">
        <v>24366736</v>
      </c>
      <c r="D21" s="38">
        <v>7405592</v>
      </c>
      <c r="E21" s="5">
        <f t="shared" si="0"/>
        <v>16961144</v>
      </c>
      <c r="F21" s="6">
        <f t="shared" si="1"/>
        <v>0.30392219951002053</v>
      </c>
      <c r="H21" s="7"/>
      <c r="I21" s="8"/>
    </row>
    <row r="22" spans="2:9">
      <c r="B22" s="2" t="s">
        <v>18</v>
      </c>
      <c r="C22" s="38">
        <v>100404570</v>
      </c>
      <c r="D22" s="38">
        <v>22308399</v>
      </c>
      <c r="E22" s="5">
        <f t="shared" si="0"/>
        <v>78096171</v>
      </c>
      <c r="F22" s="6">
        <f t="shared" si="1"/>
        <v>0.22218509575809148</v>
      </c>
      <c r="H22" s="7"/>
      <c r="I22" s="8"/>
    </row>
    <row r="23" spans="2:9">
      <c r="B23" s="2" t="s">
        <v>19</v>
      </c>
      <c r="C23" s="38">
        <v>12398202</v>
      </c>
      <c r="D23" s="38">
        <v>4102804</v>
      </c>
      <c r="E23" s="5">
        <f t="shared" si="0"/>
        <v>8295398</v>
      </c>
      <c r="F23" s="6">
        <f t="shared" si="1"/>
        <v>0.33091927361725515</v>
      </c>
      <c r="H23" s="7"/>
      <c r="I23" s="8"/>
    </row>
    <row r="24" spans="2:9">
      <c r="B24" s="2" t="s">
        <v>20</v>
      </c>
      <c r="C24" s="38">
        <v>8345458</v>
      </c>
      <c r="D24" s="38">
        <v>2338842</v>
      </c>
      <c r="E24" s="5">
        <f t="shared" si="0"/>
        <v>6006616</v>
      </c>
      <c r="F24" s="6">
        <f t="shared" si="1"/>
        <v>0.28025328268382632</v>
      </c>
      <c r="H24" s="7"/>
      <c r="I24" s="8"/>
    </row>
    <row r="25" spans="2:9">
      <c r="B25" s="2" t="s">
        <v>21</v>
      </c>
      <c r="C25" s="38">
        <v>30959168</v>
      </c>
      <c r="D25" s="38">
        <v>8123789</v>
      </c>
      <c r="E25" s="5">
        <f t="shared" si="0"/>
        <v>22835379</v>
      </c>
      <c r="F25" s="6">
        <f t="shared" si="1"/>
        <v>0.26240333719562492</v>
      </c>
      <c r="H25" s="7"/>
      <c r="I25" s="8"/>
    </row>
    <row r="26" spans="2:9">
      <c r="B26" s="2" t="s">
        <v>22</v>
      </c>
      <c r="C26" s="38">
        <v>3241458</v>
      </c>
      <c r="D26" s="38">
        <v>908422</v>
      </c>
      <c r="E26" s="5">
        <f t="shared" si="0"/>
        <v>2333036</v>
      </c>
      <c r="F26" s="6">
        <f t="shared" si="1"/>
        <v>0.28025104752244206</v>
      </c>
      <c r="H26" s="7"/>
      <c r="I26" s="8"/>
    </row>
    <row r="27" spans="2:9">
      <c r="B27" s="2" t="s">
        <v>23</v>
      </c>
      <c r="C27" s="38">
        <v>1592020</v>
      </c>
      <c r="D27" s="38">
        <v>1024273</v>
      </c>
      <c r="E27" s="5">
        <f t="shared" si="0"/>
        <v>567747</v>
      </c>
      <c r="F27" s="6">
        <f t="shared" si="1"/>
        <v>0.64337948015728441</v>
      </c>
      <c r="H27" s="7"/>
      <c r="I27" s="8"/>
    </row>
    <row r="28" spans="2:9" ht="13.5" thickBot="1">
      <c r="B28" s="43" t="s">
        <v>61</v>
      </c>
      <c r="C28" s="44">
        <v>491194393</v>
      </c>
      <c r="D28" s="44">
        <v>137519393</v>
      </c>
      <c r="E28" s="44">
        <f>SUM(E10:E27)</f>
        <v>353675000</v>
      </c>
      <c r="F28" s="47">
        <f t="shared" si="1"/>
        <v>0.2799693867841036</v>
      </c>
      <c r="H28" s="7"/>
      <c r="I28" s="8"/>
    </row>
    <row r="29" spans="2:9">
      <c r="C29" s="5"/>
      <c r="D29" s="5"/>
      <c r="E29" s="5"/>
      <c r="F29" s="5"/>
      <c r="H29" s="7"/>
      <c r="I29" s="8"/>
    </row>
    <row r="31" spans="2:9" ht="14.25">
      <c r="B31" s="1" t="s">
        <v>24</v>
      </c>
    </row>
    <row r="32" spans="2:9">
      <c r="B32" s="9" t="s">
        <v>25</v>
      </c>
    </row>
    <row r="33" spans="2:12">
      <c r="B33" s="9" t="s">
        <v>80</v>
      </c>
    </row>
    <row r="34" spans="2:12">
      <c r="B34" s="10"/>
    </row>
    <row r="36" spans="2:12">
      <c r="B36" s="11" t="s">
        <v>26</v>
      </c>
    </row>
    <row r="37" spans="2:12">
      <c r="B37" s="2" t="s">
        <v>27</v>
      </c>
    </row>
    <row r="39" spans="2:12">
      <c r="C39" s="46" t="s">
        <v>119</v>
      </c>
      <c r="D39" s="46" t="s">
        <v>120</v>
      </c>
      <c r="J39" s="37" t="s">
        <v>82</v>
      </c>
      <c r="K39" s="37" t="s">
        <v>68</v>
      </c>
    </row>
    <row r="40" spans="2:12" s="12" customFormat="1" ht="39" thickBot="1">
      <c r="B40" s="40"/>
      <c r="C40" s="65" t="s">
        <v>73</v>
      </c>
      <c r="D40" s="65" t="s">
        <v>74</v>
      </c>
      <c r="E40" s="41" t="s">
        <v>61</v>
      </c>
      <c r="F40" s="41" t="s">
        <v>66</v>
      </c>
      <c r="G40" s="42" t="s">
        <v>78</v>
      </c>
      <c r="H40" s="41" t="s">
        <v>69</v>
      </c>
      <c r="I40" s="91"/>
      <c r="J40" s="115" t="s">
        <v>30</v>
      </c>
      <c r="K40" s="115" t="s">
        <v>81</v>
      </c>
    </row>
    <row r="41" spans="2:12">
      <c r="B41" s="2" t="s">
        <v>6</v>
      </c>
      <c r="C41" s="5">
        <f>+'IS CB 2014 valores'!O9</f>
        <v>450651.45848290593</v>
      </c>
      <c r="D41" s="5">
        <f>+'IS CB 2014 valores'!P9</f>
        <v>340642.30394404387</v>
      </c>
      <c r="E41" s="5">
        <f>C41+D41</f>
        <v>791293.7624269498</v>
      </c>
      <c r="F41" s="14"/>
      <c r="G41" s="39">
        <f>C41/C$59</f>
        <v>7.5702084738575773E-2</v>
      </c>
      <c r="H41" s="39">
        <f>E41/E$59</f>
        <v>1.8229525472634487E-2</v>
      </c>
      <c r="I41" s="5"/>
      <c r="J41" s="38">
        <v>92610736.690979823</v>
      </c>
      <c r="K41" s="38">
        <v>8400674</v>
      </c>
      <c r="L41" s="13"/>
    </row>
    <row r="42" spans="2:12">
      <c r="B42" s="2" t="s">
        <v>7</v>
      </c>
      <c r="C42" s="5">
        <f>+'IS CB 2014 valores'!O10</f>
        <v>230194.66086519283</v>
      </c>
      <c r="D42" s="5">
        <f>+'IS CB 2014 valores'!P10</f>
        <v>234836.63490643259</v>
      </c>
      <c r="E42" s="5">
        <f t="shared" ref="E42:E58" si="2">C42+D42</f>
        <v>465031.29577162542</v>
      </c>
      <c r="F42" s="14"/>
      <c r="G42" s="39">
        <f t="shared" ref="G42:G58" si="3">C42/C$59</f>
        <v>3.8668943360017E-2</v>
      </c>
      <c r="H42" s="39">
        <f t="shared" ref="H42:H58" si="4">E42/E$59</f>
        <v>1.0713214553645201E-2</v>
      </c>
      <c r="I42" s="5"/>
      <c r="J42" s="38">
        <v>20352402.055969704</v>
      </c>
      <c r="K42" s="38">
        <v>1321616</v>
      </c>
      <c r="L42" s="13"/>
    </row>
    <row r="43" spans="2:12">
      <c r="B43" s="2" t="s">
        <v>8</v>
      </c>
      <c r="C43" s="5">
        <f>+'IS CB 2014 valores'!O11</f>
        <v>142089.83599094299</v>
      </c>
      <c r="D43" s="5">
        <f>+'IS CB 2014 valores'!P11</f>
        <v>159312.15366000001</v>
      </c>
      <c r="E43" s="5">
        <f t="shared" si="2"/>
        <v>301401.98965094297</v>
      </c>
      <c r="F43" s="14"/>
      <c r="G43" s="39">
        <f t="shared" si="3"/>
        <v>2.386877175741952E-2</v>
      </c>
      <c r="H43" s="39">
        <f t="shared" si="4"/>
        <v>6.9435846821196334E-3</v>
      </c>
      <c r="I43" s="5"/>
      <c r="J43" s="38">
        <v>15320100.886534786</v>
      </c>
      <c r="K43" s="38">
        <v>1056492.5</v>
      </c>
      <c r="L43" s="13"/>
    </row>
    <row r="44" spans="2:12">
      <c r="B44" s="2" t="s">
        <v>9</v>
      </c>
      <c r="C44" s="5">
        <f>+'IS CB 2014 valores'!O12</f>
        <v>138176.25638150598</v>
      </c>
      <c r="D44" s="5">
        <f>+'IS CB 2014 valores'!P12</f>
        <v>307678.05368000001</v>
      </c>
      <c r="E44" s="5">
        <f t="shared" si="2"/>
        <v>445854.310061506</v>
      </c>
      <c r="F44" s="14"/>
      <c r="G44" s="39">
        <f t="shared" si="3"/>
        <v>2.3211354301760714E-2</v>
      </c>
      <c r="H44" s="39">
        <f t="shared" si="4"/>
        <v>1.0271422432829334E-2</v>
      </c>
      <c r="I44" s="5"/>
      <c r="J44" s="38">
        <v>16153732.794591909</v>
      </c>
      <c r="K44" s="38">
        <v>1103960.5</v>
      </c>
      <c r="L44" s="13"/>
    </row>
    <row r="45" spans="2:12">
      <c r="B45" s="2" t="s">
        <v>10</v>
      </c>
      <c r="C45" s="5">
        <f>+'IS CB 2014 valores'!O13</f>
        <v>140213.06643752995</v>
      </c>
      <c r="D45" s="5">
        <f>+'IS CB 2014 valores'!P13</f>
        <v>194406.34039785681</v>
      </c>
      <c r="E45" s="5">
        <f t="shared" si="2"/>
        <v>334619.40683538676</v>
      </c>
      <c r="F45" s="14"/>
      <c r="G45" s="39">
        <f t="shared" si="3"/>
        <v>2.3553505124874845E-2</v>
      </c>
      <c r="H45" s="39">
        <f t="shared" si="4"/>
        <v>7.7088349361361958E-3</v>
      </c>
      <c r="I45" s="5"/>
      <c r="J45" s="38">
        <v>25066374.063696936</v>
      </c>
      <c r="K45" s="38">
        <v>2102560.5</v>
      </c>
      <c r="L45" s="13"/>
    </row>
    <row r="46" spans="2:12">
      <c r="B46" s="2" t="s">
        <v>11</v>
      </c>
      <c r="C46" s="5">
        <f>+'IS CB 2014 valores'!O14</f>
        <v>115485.32686464186</v>
      </c>
      <c r="D46" s="5">
        <f>+'IS CB 2014 valores'!P14</f>
        <v>653980.88353999995</v>
      </c>
      <c r="E46" s="5">
        <f t="shared" si="2"/>
        <v>769466.21040464181</v>
      </c>
      <c r="F46" s="14"/>
      <c r="G46" s="39">
        <f t="shared" si="3"/>
        <v>1.9399648743621805E-2</v>
      </c>
      <c r="H46" s="39">
        <f t="shared" si="4"/>
        <v>1.7726670610774441E-2</v>
      </c>
      <c r="I46" s="5"/>
      <c r="J46" s="38">
        <v>8145338.1910154643</v>
      </c>
      <c r="K46" s="38">
        <v>586917.5</v>
      </c>
      <c r="L46" s="13"/>
    </row>
    <row r="47" spans="2:12">
      <c r="B47" s="2" t="s">
        <v>12</v>
      </c>
      <c r="C47" s="5">
        <f>+'IS CB 2014 valores'!O15</f>
        <v>304085.2804991685</v>
      </c>
      <c r="D47" s="5">
        <f>+'IS CB 2014 valores'!P15</f>
        <v>136361.67864494168</v>
      </c>
      <c r="E47" s="5">
        <f t="shared" si="2"/>
        <v>440446.95914411021</v>
      </c>
      <c r="F47" s="14"/>
      <c r="G47" s="39">
        <f t="shared" si="3"/>
        <v>5.1081360636437007E-2</v>
      </c>
      <c r="H47" s="39">
        <f t="shared" si="4"/>
        <v>1.0146849934006889E-2</v>
      </c>
      <c r="I47" s="5"/>
      <c r="J47" s="38">
        <v>34910119.076725081</v>
      </c>
      <c r="K47" s="38">
        <v>2483421</v>
      </c>
      <c r="L47" s="13"/>
    </row>
    <row r="48" spans="2:12">
      <c r="B48" s="2" t="s">
        <v>13</v>
      </c>
      <c r="C48" s="5">
        <f>+'IS CB 2014 valores'!O16</f>
        <v>117255.43505862777</v>
      </c>
      <c r="D48" s="5">
        <f>+'IS CB 2014 valores'!P16</f>
        <v>82065.500841768735</v>
      </c>
      <c r="E48" s="5">
        <f t="shared" si="2"/>
        <v>199320.93590039649</v>
      </c>
      <c r="F48" s="14"/>
      <c r="G48" s="39">
        <f t="shared" si="3"/>
        <v>1.9696998009834491E-2</v>
      </c>
      <c r="H48" s="39">
        <f t="shared" si="4"/>
        <v>4.5918800965666163E-3</v>
      </c>
      <c r="I48" s="5"/>
      <c r="J48" s="38">
        <v>24101499.13190696</v>
      </c>
      <c r="K48" s="38">
        <v>2068901</v>
      </c>
      <c r="L48" s="13"/>
    </row>
    <row r="49" spans="2:12">
      <c r="B49" s="2" t="s">
        <v>14</v>
      </c>
      <c r="C49" s="5">
        <f>+'IS CB 2014 valores'!O17</f>
        <v>1211352.085855667</v>
      </c>
      <c r="D49" s="5">
        <f>+'IS CB 2014 valores'!P17</f>
        <v>6766048.7474775082</v>
      </c>
      <c r="E49" s="5">
        <f t="shared" si="2"/>
        <v>7977400.8333331756</v>
      </c>
      <c r="F49" s="14"/>
      <c r="G49" s="39">
        <f t="shared" si="3"/>
        <v>0.20348736595773084</v>
      </c>
      <c r="H49" s="39">
        <f t="shared" si="4"/>
        <v>0.18378033367865437</v>
      </c>
      <c r="I49" s="5"/>
      <c r="J49" s="38">
        <v>122308143.46223399</v>
      </c>
      <c r="K49" s="38">
        <v>7513504.5</v>
      </c>
      <c r="L49" s="13"/>
    </row>
    <row r="50" spans="2:12">
      <c r="B50" s="2" t="s">
        <v>15</v>
      </c>
      <c r="C50" s="5">
        <f>+'IS CB 2014 valores'!O18</f>
        <v>532865.92765655019</v>
      </c>
      <c r="D50" s="5">
        <f>+'IS CB 2014 valores'!P18</f>
        <v>863360.68451920769</v>
      </c>
      <c r="E50" s="5">
        <f t="shared" si="2"/>
        <v>1396226.612175758</v>
      </c>
      <c r="F50" s="14"/>
      <c r="G50" s="39">
        <f t="shared" si="3"/>
        <v>8.9512772787988415E-2</v>
      </c>
      <c r="H50" s="39">
        <f t="shared" si="4"/>
        <v>3.2165738946511466E-2</v>
      </c>
      <c r="I50" s="5"/>
      <c r="J50" s="38">
        <v>62425542.547825269</v>
      </c>
      <c r="K50" s="38">
        <v>4992766.5</v>
      </c>
      <c r="L50" s="13"/>
    </row>
    <row r="51" spans="2:12">
      <c r="B51" s="2" t="s">
        <v>16</v>
      </c>
      <c r="C51" s="5">
        <f>+'IS CB 2014 valores'!O19</f>
        <v>47362.379826035387</v>
      </c>
      <c r="D51" s="5">
        <f>+'IS CB 2014 valores'!P19</f>
        <v>13459.159167913978</v>
      </c>
      <c r="E51" s="5">
        <f t="shared" si="2"/>
        <v>60821.538993949362</v>
      </c>
      <c r="F51" s="14"/>
      <c r="G51" s="39">
        <f t="shared" si="3"/>
        <v>7.9561062624346202E-3</v>
      </c>
      <c r="H51" s="39">
        <f t="shared" si="4"/>
        <v>1.4011835389355649E-3</v>
      </c>
      <c r="I51" s="5"/>
      <c r="J51" s="38">
        <v>11644107.687497025</v>
      </c>
      <c r="K51" s="38">
        <v>1096314.5</v>
      </c>
      <c r="L51" s="13"/>
    </row>
    <row r="52" spans="2:12">
      <c r="B52" s="2" t="s">
        <v>17</v>
      </c>
      <c r="C52" s="5">
        <f>+'IS CB 2014 valores'!O20</f>
        <v>350606.97613763553</v>
      </c>
      <c r="D52" s="5">
        <f>+'IS CB 2014 valores'!P20</f>
        <v>1974930.33892</v>
      </c>
      <c r="E52" s="5">
        <f t="shared" si="2"/>
        <v>2325537.3150576353</v>
      </c>
      <c r="F52" s="14"/>
      <c r="G52" s="39">
        <f t="shared" si="3"/>
        <v>5.8896245685874947E-2</v>
      </c>
      <c r="H52" s="39">
        <f>E52/E$59</f>
        <v>5.3574846328096545E-2</v>
      </c>
      <c r="I52" s="5"/>
      <c r="J52" s="38">
        <v>35894705.873503223</v>
      </c>
      <c r="K52" s="38">
        <v>2740521</v>
      </c>
      <c r="L52" s="13"/>
    </row>
    <row r="53" spans="2:12">
      <c r="B53" s="2" t="s">
        <v>18</v>
      </c>
      <c r="C53" s="5">
        <f>+'IS CB 2014 valores'!O21</f>
        <v>1606516.8593552273</v>
      </c>
      <c r="D53" s="5">
        <f>+'IS CB 2014 valores'!P21</f>
        <v>23276494.518539488</v>
      </c>
      <c r="E53" s="5">
        <f t="shared" si="2"/>
        <v>24883011.377894714</v>
      </c>
      <c r="F53" s="14"/>
      <c r="G53" s="39">
        <f t="shared" si="3"/>
        <v>0.2698685938580474</v>
      </c>
      <c r="H53" s="39">
        <f t="shared" si="4"/>
        <v>0.57324537521684449</v>
      </c>
      <c r="I53" s="5"/>
      <c r="J53" s="38">
        <v>114470848.80718681</v>
      </c>
      <c r="K53" s="38">
        <v>6445718</v>
      </c>
      <c r="L53" s="13"/>
    </row>
    <row r="54" spans="2:12">
      <c r="B54" s="2" t="s">
        <v>19</v>
      </c>
      <c r="C54" s="5">
        <f>+'IS CB 2014 valores'!O22</f>
        <v>92780.291591988876</v>
      </c>
      <c r="D54" s="5">
        <f>+'IS CB 2014 valores'!P22</f>
        <v>67252.27181609931</v>
      </c>
      <c r="E54" s="5">
        <f t="shared" si="2"/>
        <v>160032.56340808817</v>
      </c>
      <c r="F54" s="14"/>
      <c r="G54" s="39">
        <f t="shared" si="3"/>
        <v>1.55855736488933E-2</v>
      </c>
      <c r="H54" s="39">
        <f t="shared" si="4"/>
        <v>3.686769477559298E-3</v>
      </c>
      <c r="I54" s="5"/>
      <c r="J54" s="38">
        <v>16524924.730197484</v>
      </c>
      <c r="K54" s="38">
        <v>1467053</v>
      </c>
      <c r="L54" s="13"/>
    </row>
    <row r="55" spans="2:12">
      <c r="B55" s="2" t="s">
        <v>20</v>
      </c>
      <c r="C55" s="5">
        <f>+'IS CB 2014 valores'!O23</f>
        <v>61953.5270383803</v>
      </c>
      <c r="D55" s="5">
        <f>+'IS CB 2014 valores'!P23</f>
        <v>44394.308244299798</v>
      </c>
      <c r="E55" s="5">
        <f t="shared" si="2"/>
        <v>106347.8352826801</v>
      </c>
      <c r="F55" s="14"/>
      <c r="G55" s="39">
        <f t="shared" si="3"/>
        <v>1.0407180683497138E-2</v>
      </c>
      <c r="H55" s="39">
        <f t="shared" si="4"/>
        <v>2.4500010796232284E-3</v>
      </c>
      <c r="I55" s="5"/>
      <c r="J55" s="38">
        <v>11143460.532185085</v>
      </c>
      <c r="K55" s="38">
        <v>640633</v>
      </c>
      <c r="L55" s="13"/>
    </row>
    <row r="56" spans="2:12">
      <c r="B56" s="2" t="s">
        <v>21</v>
      </c>
      <c r="C56" s="5">
        <f>+'IS CB 2014 valores'!O24</f>
        <v>326388.2154579683</v>
      </c>
      <c r="D56" s="5">
        <f>+'IS CB 2014 valores'!P24</f>
        <v>2327538.1428398727</v>
      </c>
      <c r="E56" s="5">
        <f t="shared" si="2"/>
        <v>2653926.3582978412</v>
      </c>
      <c r="F56" s="14"/>
      <c r="G56" s="39">
        <f t="shared" si="3"/>
        <v>5.4827889445760836E-2</v>
      </c>
      <c r="H56" s="39">
        <f t="shared" si="4"/>
        <v>6.114014851160017E-2</v>
      </c>
      <c r="I56" s="5"/>
      <c r="J56" s="38">
        <v>40448679.925584182</v>
      </c>
      <c r="K56" s="38">
        <v>2189121</v>
      </c>
      <c r="L56" s="13"/>
    </row>
    <row r="57" spans="2:12">
      <c r="B57" s="2" t="s">
        <v>22</v>
      </c>
      <c r="C57" s="5">
        <f>+'IS CB 2014 valores'!O25</f>
        <v>56471.780855718251</v>
      </c>
      <c r="D57" s="5">
        <f>+'IS CB 2014 valores'!P25</f>
        <v>8477.5520499987706</v>
      </c>
      <c r="E57" s="5">
        <f t="shared" si="2"/>
        <v>64949.332905717019</v>
      </c>
      <c r="F57" s="14"/>
      <c r="G57" s="39">
        <f t="shared" si="3"/>
        <v>9.4863368556922685E-3</v>
      </c>
      <c r="H57" s="39">
        <f t="shared" si="4"/>
        <v>1.496278088941323E-3</v>
      </c>
      <c r="I57" s="5"/>
      <c r="J57" s="38">
        <v>4641583.4525283165</v>
      </c>
      <c r="K57" s="38">
        <v>318027.5</v>
      </c>
      <c r="L57" s="13"/>
    </row>
    <row r="58" spans="2:12">
      <c r="B58" s="2" t="s">
        <v>23</v>
      </c>
      <c r="C58" s="5">
        <f>+'IS CB 2014 valores'!O26</f>
        <v>28510.320164942495</v>
      </c>
      <c r="D58" s="5">
        <f>+'IS CB 2014 valores'!P26</f>
        <v>3061.6215524999993</v>
      </c>
      <c r="E58" s="5">
        <f t="shared" si="2"/>
        <v>31571.941717442496</v>
      </c>
      <c r="F58" s="14"/>
      <c r="G58" s="39">
        <f t="shared" si="3"/>
        <v>4.7892681415393013E-3</v>
      </c>
      <c r="H58" s="39">
        <f t="shared" si="4"/>
        <v>7.2734241452052626E-4</v>
      </c>
      <c r="I58" s="5"/>
      <c r="J58" s="38">
        <v>1934700.0898379553</v>
      </c>
      <c r="K58" s="38">
        <v>169659.5</v>
      </c>
      <c r="L58" s="13"/>
    </row>
    <row r="59" spans="2:12" ht="13.5" thickBot="1">
      <c r="B59" s="43" t="s">
        <v>70</v>
      </c>
      <c r="C59" s="94">
        <f>SUM(C41:C58)</f>
        <v>5952959.6845206283</v>
      </c>
      <c r="D59" s="94">
        <f>SUM(D41:D58)</f>
        <v>37454300.89474193</v>
      </c>
      <c r="E59" s="44">
        <f>SUM(E41:E58)</f>
        <v>43407260.57926257</v>
      </c>
      <c r="F59" s="45">
        <f>E59/E$66</f>
        <v>0.6844794203649599</v>
      </c>
      <c r="G59" s="45">
        <f>SUM(G41:G58)</f>
        <v>1</v>
      </c>
      <c r="H59" s="45">
        <f>SUM(H41:H58)</f>
        <v>0.99999999999999989</v>
      </c>
      <c r="I59" s="5"/>
      <c r="J59" s="116">
        <v>658096999.99999988</v>
      </c>
      <c r="K59" s="116">
        <v>46697861.5</v>
      </c>
    </row>
    <row r="60" spans="2:12">
      <c r="B60" s="49"/>
      <c r="C60" s="50"/>
      <c r="D60" s="50"/>
      <c r="E60" s="50"/>
      <c r="F60" s="51"/>
      <c r="G60" s="51"/>
      <c r="H60" s="51"/>
      <c r="I60" s="5"/>
    </row>
    <row r="61" spans="2:12">
      <c r="B61" s="49"/>
      <c r="C61" s="50"/>
      <c r="D61" s="50"/>
      <c r="E61" s="50"/>
      <c r="F61" s="51"/>
      <c r="G61" s="51"/>
      <c r="H61" s="51"/>
      <c r="I61" s="5"/>
    </row>
    <row r="62" spans="2:12">
      <c r="C62" s="14"/>
      <c r="D62" s="14"/>
      <c r="E62" s="46" t="s">
        <v>121</v>
      </c>
      <c r="F62" s="46"/>
      <c r="G62" s="14"/>
      <c r="H62" s="14"/>
      <c r="I62" s="14"/>
      <c r="K62" s="14"/>
    </row>
    <row r="63" spans="2:12" ht="26.25" thickBot="1">
      <c r="C63" s="14"/>
      <c r="D63" s="14"/>
      <c r="E63" s="64" t="s">
        <v>75</v>
      </c>
      <c r="F63" s="39"/>
      <c r="G63" s="14"/>
      <c r="H63" s="14"/>
      <c r="I63" s="14"/>
      <c r="K63" s="14"/>
    </row>
    <row r="64" spans="2:12" ht="13.5" thickBot="1">
      <c r="B64" s="2" t="s">
        <v>62</v>
      </c>
      <c r="C64" s="14"/>
      <c r="D64" s="14"/>
      <c r="E64" s="103">
        <f>+'IS CB 2014 valores'!P31</f>
        <v>20009197.662999999</v>
      </c>
      <c r="F64" s="39">
        <f>E64/E$66</f>
        <v>0.31552057963504004</v>
      </c>
      <c r="G64" s="14"/>
      <c r="H64" s="14"/>
    </row>
    <row r="65" spans="1:15">
      <c r="C65" s="14"/>
      <c r="D65" s="14"/>
      <c r="E65" s="5"/>
      <c r="F65" s="39"/>
      <c r="G65" s="14"/>
      <c r="H65" s="14"/>
    </row>
    <row r="66" spans="1:15">
      <c r="B66" s="2" t="s">
        <v>61</v>
      </c>
      <c r="C66" s="14"/>
      <c r="D66" s="14"/>
      <c r="E66" s="5">
        <f>E59+E64</f>
        <v>63416458.242262572</v>
      </c>
      <c r="F66" s="14"/>
      <c r="G66" s="14"/>
      <c r="H66" s="14"/>
    </row>
    <row r="67" spans="1:15">
      <c r="C67" s="14"/>
      <c r="D67" s="14"/>
      <c r="E67" s="14"/>
      <c r="F67" s="14"/>
      <c r="G67" s="14"/>
      <c r="H67" s="14"/>
    </row>
    <row r="69" spans="1:15">
      <c r="A69" s="14"/>
      <c r="B69" s="15"/>
      <c r="C69" s="14"/>
      <c r="D69" s="14"/>
      <c r="E69" s="14"/>
      <c r="F69" s="14"/>
      <c r="G69" s="14"/>
      <c r="H69" s="14"/>
      <c r="I69" s="14"/>
      <c r="J69" s="14"/>
    </row>
    <row r="70" spans="1:15">
      <c r="B70" s="11" t="s">
        <v>31</v>
      </c>
    </row>
    <row r="72" spans="1:15" ht="25.5">
      <c r="C72" s="4"/>
      <c r="D72" s="4" t="s">
        <v>32</v>
      </c>
      <c r="E72" s="4"/>
      <c r="F72" s="4"/>
      <c r="G72" s="4"/>
      <c r="H72" s="4" t="s">
        <v>33</v>
      </c>
      <c r="I72" s="4"/>
    </row>
    <row r="73" spans="1:15" ht="51.75" thickBot="1">
      <c r="B73" s="52"/>
      <c r="C73" s="53" t="s">
        <v>34</v>
      </c>
      <c r="D73" s="53" t="s">
        <v>35</v>
      </c>
      <c r="E73" s="16"/>
      <c r="F73" s="4"/>
      <c r="G73" s="41"/>
      <c r="H73" s="41" t="s">
        <v>34</v>
      </c>
      <c r="I73" s="41" t="s">
        <v>35</v>
      </c>
      <c r="J73" s="41" t="s">
        <v>36</v>
      </c>
      <c r="K73" s="41" t="s">
        <v>37</v>
      </c>
    </row>
    <row r="74" spans="1:15">
      <c r="B74" s="2" t="s">
        <v>6</v>
      </c>
      <c r="C74" s="18">
        <f t="shared" ref="C74:C91" si="5">J41*1000/K41</f>
        <v>11024.20314024563</v>
      </c>
      <c r="D74" s="18">
        <f t="shared" ref="D74:D91" si="6">C41*1000/K41</f>
        <v>53.644678805879856</v>
      </c>
      <c r="E74" s="19"/>
      <c r="G74" s="2" t="s">
        <v>6</v>
      </c>
      <c r="H74" s="18">
        <f t="shared" ref="H74:I87" si="7">+C74</f>
        <v>11024.20314024563</v>
      </c>
      <c r="I74" s="18">
        <f t="shared" si="7"/>
        <v>53.644678805879856</v>
      </c>
      <c r="J74" s="20">
        <f>$H$92+$H$93*H74</f>
        <v>66.272338599338866</v>
      </c>
      <c r="K74" s="20">
        <f>I74-J74</f>
        <v>-12.62765979345901</v>
      </c>
      <c r="N74" s="17" t="s">
        <v>38</v>
      </c>
      <c r="O74" s="20">
        <f>SUMSQ(K74:K89)</f>
        <v>16412.678942751016</v>
      </c>
    </row>
    <row r="75" spans="1:15">
      <c r="B75" s="2" t="s">
        <v>7</v>
      </c>
      <c r="C75" s="18">
        <f t="shared" si="5"/>
        <v>15399.633521363015</v>
      </c>
      <c r="D75" s="18">
        <f t="shared" si="6"/>
        <v>174.17666013818902</v>
      </c>
      <c r="G75" s="2" t="s">
        <v>7</v>
      </c>
      <c r="H75" s="18">
        <f t="shared" si="7"/>
        <v>15399.633521363015</v>
      </c>
      <c r="I75" s="18">
        <f t="shared" si="7"/>
        <v>174.17666013818902</v>
      </c>
      <c r="J75" s="20">
        <f t="shared" ref="J75:J89" si="8">$H$92+$H$93*H75</f>
        <v>165.5889026709408</v>
      </c>
      <c r="K75" s="20">
        <f t="shared" ref="K75:K89" si="9">I75-J75</f>
        <v>8.587757467248224</v>
      </c>
      <c r="N75" s="17" t="s">
        <v>39</v>
      </c>
      <c r="O75" s="20">
        <f>DEVSQ(H74:H89)</f>
        <v>64164343.63741038</v>
      </c>
    </row>
    <row r="76" spans="1:15">
      <c r="B76" s="2" t="s">
        <v>8</v>
      </c>
      <c r="C76" s="18">
        <f t="shared" si="5"/>
        <v>14500.908323092484</v>
      </c>
      <c r="D76" s="18">
        <f t="shared" si="6"/>
        <v>134.4920441848314</v>
      </c>
      <c r="G76" s="2" t="s">
        <v>8</v>
      </c>
      <c r="H76" s="18">
        <f t="shared" si="7"/>
        <v>14500.908323092484</v>
      </c>
      <c r="I76" s="18">
        <f t="shared" si="7"/>
        <v>134.4920441848314</v>
      </c>
      <c r="J76" s="20">
        <f t="shared" si="8"/>
        <v>145.18901261166764</v>
      </c>
      <c r="K76" s="20">
        <f t="shared" si="9"/>
        <v>-10.696968426836236</v>
      </c>
      <c r="N76" s="17" t="s">
        <v>40</v>
      </c>
      <c r="O76" s="20">
        <f>SUMSQ(H74:H89)</f>
        <v>2942113512.1708546</v>
      </c>
    </row>
    <row r="77" spans="1:15">
      <c r="B77" s="2" t="s">
        <v>9</v>
      </c>
      <c r="C77" s="18">
        <f t="shared" si="5"/>
        <v>14632.527879930405</v>
      </c>
      <c r="D77" s="18">
        <f t="shared" si="6"/>
        <v>125.16413076510074</v>
      </c>
      <c r="G77" s="2" t="s">
        <v>9</v>
      </c>
      <c r="H77" s="18">
        <f t="shared" si="7"/>
        <v>14632.527879930405</v>
      </c>
      <c r="I77" s="18">
        <f t="shared" si="7"/>
        <v>125.16413076510074</v>
      </c>
      <c r="J77" s="20">
        <f t="shared" si="8"/>
        <v>148.17660491942843</v>
      </c>
      <c r="K77" s="20">
        <f t="shared" si="9"/>
        <v>-23.012474154327691</v>
      </c>
      <c r="N77" s="17"/>
      <c r="O77" s="17"/>
    </row>
    <row r="78" spans="1:15">
      <c r="B78" s="2" t="s">
        <v>10</v>
      </c>
      <c r="C78" s="18">
        <f t="shared" si="5"/>
        <v>11921.83248172737</v>
      </c>
      <c r="D78" s="18">
        <f t="shared" si="6"/>
        <v>66.686816592212182</v>
      </c>
      <c r="G78" s="2" t="s">
        <v>10</v>
      </c>
      <c r="H78" s="18">
        <f t="shared" si="7"/>
        <v>11921.83248172737</v>
      </c>
      <c r="I78" s="18">
        <f t="shared" si="7"/>
        <v>66.686816592212182</v>
      </c>
      <c r="J78" s="20">
        <f t="shared" si="8"/>
        <v>86.647354138508376</v>
      </c>
      <c r="K78" s="20">
        <f t="shared" si="9"/>
        <v>-19.960537546296194</v>
      </c>
      <c r="N78" s="17" t="s">
        <v>41</v>
      </c>
      <c r="O78" s="21">
        <f>(+O74/(15-2))^0.5/(O75^0.5)</f>
        <v>4.4357920975281262E-3</v>
      </c>
    </row>
    <row r="79" spans="1:15">
      <c r="B79" s="2" t="s">
        <v>11</v>
      </c>
      <c r="C79" s="18">
        <f t="shared" si="5"/>
        <v>13878.165484953957</v>
      </c>
      <c r="D79" s="18">
        <f t="shared" si="6"/>
        <v>196.76586038862678</v>
      </c>
      <c r="G79" s="2" t="s">
        <v>11</v>
      </c>
      <c r="H79" s="18">
        <f t="shared" si="7"/>
        <v>13878.165484953957</v>
      </c>
      <c r="I79" s="18">
        <f t="shared" si="7"/>
        <v>196.76586038862678</v>
      </c>
      <c r="J79" s="20">
        <f t="shared" si="8"/>
        <v>131.05356224522353</v>
      </c>
      <c r="K79" s="20">
        <f t="shared" si="9"/>
        <v>65.712298143403245</v>
      </c>
      <c r="N79" s="17" t="s">
        <v>42</v>
      </c>
      <c r="O79" s="21">
        <f>+H93/O78</f>
        <v>5.117168590568161</v>
      </c>
    </row>
    <row r="80" spans="1:15">
      <c r="B80" s="2" t="s">
        <v>12</v>
      </c>
      <c r="C80" s="18">
        <f t="shared" si="5"/>
        <v>14057.269821236545</v>
      </c>
      <c r="D80" s="18">
        <f t="shared" si="6"/>
        <v>122.44612592837402</v>
      </c>
      <c r="G80" s="2" t="s">
        <v>12</v>
      </c>
      <c r="H80" s="18">
        <f t="shared" si="7"/>
        <v>14057.269821236545</v>
      </c>
      <c r="I80" s="18">
        <f t="shared" si="7"/>
        <v>122.44612592837402</v>
      </c>
      <c r="J80" s="20">
        <f t="shared" si="8"/>
        <v>135.11899712602462</v>
      </c>
      <c r="K80" s="20">
        <f t="shared" si="9"/>
        <v>-12.672871197650608</v>
      </c>
      <c r="N80" s="17"/>
      <c r="O80" s="17"/>
    </row>
    <row r="81" spans="2:16">
      <c r="B81" s="2" t="s">
        <v>13</v>
      </c>
      <c r="C81" s="18">
        <f t="shared" si="5"/>
        <v>11649.421181538875</v>
      </c>
      <c r="D81" s="18">
        <f t="shared" si="6"/>
        <v>56.675227600850775</v>
      </c>
      <c r="G81" s="2" t="s">
        <v>13</v>
      </c>
      <c r="H81" s="18">
        <f t="shared" si="7"/>
        <v>11649.421181538875</v>
      </c>
      <c r="I81" s="18">
        <f t="shared" si="7"/>
        <v>56.675227600850775</v>
      </c>
      <c r="J81" s="20">
        <f t="shared" si="8"/>
        <v>80.463972849719596</v>
      </c>
      <c r="K81" s="20">
        <f t="shared" si="9"/>
        <v>-23.788745248868821</v>
      </c>
      <c r="N81" s="17" t="s">
        <v>43</v>
      </c>
      <c r="O81" s="21">
        <f>+O78*(O76/15)^0.5</f>
        <v>62.123407023236183</v>
      </c>
    </row>
    <row r="82" spans="2:16">
      <c r="B82" s="2" t="s">
        <v>14</v>
      </c>
      <c r="C82" s="18">
        <f t="shared" si="5"/>
        <v>16278.44149986654</v>
      </c>
      <c r="D82" s="18">
        <f t="shared" si="6"/>
        <v>161.22331275048376</v>
      </c>
      <c r="G82" s="2" t="s">
        <v>14</v>
      </c>
      <c r="H82" s="18">
        <f t="shared" si="7"/>
        <v>16278.44149986654</v>
      </c>
      <c r="I82" s="18">
        <f t="shared" si="7"/>
        <v>161.22331275048376</v>
      </c>
      <c r="J82" s="20">
        <f t="shared" si="8"/>
        <v>185.53669781364187</v>
      </c>
      <c r="K82" s="20">
        <f t="shared" si="9"/>
        <v>-24.313385063158108</v>
      </c>
      <c r="N82" s="17" t="s">
        <v>44</v>
      </c>
      <c r="O82" s="21">
        <f>+H92/O81</f>
        <v>-2.9612461049956047</v>
      </c>
    </row>
    <row r="83" spans="2:16">
      <c r="B83" s="2" t="s">
        <v>15</v>
      </c>
      <c r="C83" s="18">
        <f t="shared" si="5"/>
        <v>12503.196884497858</v>
      </c>
      <c r="D83" s="18">
        <f t="shared" si="6"/>
        <v>106.72758833335189</v>
      </c>
      <c r="G83" s="2" t="s">
        <v>15</v>
      </c>
      <c r="H83" s="18">
        <f t="shared" si="7"/>
        <v>12503.196884497858</v>
      </c>
      <c r="I83" s="18">
        <f t="shared" si="7"/>
        <v>106.72758833335189</v>
      </c>
      <c r="J83" s="20">
        <f t="shared" si="8"/>
        <v>99.843567979753061</v>
      </c>
      <c r="K83" s="20">
        <f t="shared" si="9"/>
        <v>6.884020353598828</v>
      </c>
    </row>
    <row r="84" spans="2:16">
      <c r="B84" s="2" t="s">
        <v>16</v>
      </c>
      <c r="C84" s="18">
        <f t="shared" si="5"/>
        <v>10621.13808354904</v>
      </c>
      <c r="D84" s="18">
        <f t="shared" si="6"/>
        <v>43.201453438803725</v>
      </c>
      <c r="G84" s="2" t="s">
        <v>16</v>
      </c>
      <c r="H84" s="18">
        <f t="shared" si="7"/>
        <v>10621.13808354904</v>
      </c>
      <c r="I84" s="18">
        <f t="shared" si="7"/>
        <v>43.201453438803725</v>
      </c>
      <c r="J84" s="20">
        <f t="shared" si="8"/>
        <v>57.123287410868642</v>
      </c>
      <c r="K84" s="20">
        <f t="shared" si="9"/>
        <v>-13.921833972064917</v>
      </c>
    </row>
    <row r="85" spans="2:16">
      <c r="B85" s="2" t="s">
        <v>17</v>
      </c>
      <c r="C85" s="18">
        <f t="shared" si="5"/>
        <v>13097.767130229333</v>
      </c>
      <c r="D85" s="18">
        <f t="shared" si="6"/>
        <v>127.93442419803955</v>
      </c>
      <c r="G85" s="2" t="s">
        <v>17</v>
      </c>
      <c r="H85" s="18">
        <f t="shared" si="7"/>
        <v>13097.767130229333</v>
      </c>
      <c r="I85" s="18">
        <f t="shared" si="7"/>
        <v>127.93442419803955</v>
      </c>
      <c r="J85" s="20">
        <f t="shared" si="8"/>
        <v>113.33953723573694</v>
      </c>
      <c r="K85" s="20">
        <f t="shared" si="9"/>
        <v>14.59488696230261</v>
      </c>
    </row>
    <row r="86" spans="2:16">
      <c r="B86" s="2" t="s">
        <v>18</v>
      </c>
      <c r="C86" s="18">
        <f t="shared" si="5"/>
        <v>17759.208331358401</v>
      </c>
      <c r="D86" s="18">
        <f t="shared" si="6"/>
        <v>249.23784431078542</v>
      </c>
      <c r="G86" s="2" t="s">
        <v>18</v>
      </c>
      <c r="H86" s="18">
        <f t="shared" si="7"/>
        <v>17759.208331358401</v>
      </c>
      <c r="I86" s="18">
        <f t="shared" si="7"/>
        <v>249.23784431078542</v>
      </c>
      <c r="J86" s="20">
        <f t="shared" si="8"/>
        <v>219.14817396228244</v>
      </c>
      <c r="K86" s="20">
        <f t="shared" si="9"/>
        <v>30.089670348502978</v>
      </c>
    </row>
    <row r="87" spans="2:16">
      <c r="B87" s="2" t="s">
        <v>19</v>
      </c>
      <c r="C87" s="18">
        <f t="shared" si="5"/>
        <v>11264.027087090572</v>
      </c>
      <c r="D87" s="18">
        <f t="shared" si="6"/>
        <v>63.242631037862218</v>
      </c>
      <c r="G87" s="2" t="s">
        <v>19</v>
      </c>
      <c r="H87" s="18">
        <f t="shared" si="7"/>
        <v>11264.027087090572</v>
      </c>
      <c r="I87" s="18">
        <f t="shared" si="7"/>
        <v>63.242631037862218</v>
      </c>
      <c r="J87" s="20">
        <f t="shared" si="8"/>
        <v>71.716029461275809</v>
      </c>
      <c r="K87" s="20">
        <f t="shared" si="9"/>
        <v>-8.4733984234135917</v>
      </c>
    </row>
    <row r="88" spans="2:16">
      <c r="B88" s="2" t="s">
        <v>20</v>
      </c>
      <c r="C88" s="18">
        <f t="shared" si="5"/>
        <v>17394.45288048709</v>
      </c>
      <c r="D88" s="18">
        <f t="shared" si="6"/>
        <v>96.70673699041464</v>
      </c>
      <c r="G88" s="2" t="s">
        <v>22</v>
      </c>
      <c r="H88" s="18">
        <f>+C90</f>
        <v>14594.912240382722</v>
      </c>
      <c r="I88" s="18">
        <f>+D88</f>
        <v>96.70673699041464</v>
      </c>
      <c r="J88" s="20">
        <f t="shared" si="8"/>
        <v>147.3227789526494</v>
      </c>
      <c r="K88" s="20">
        <f t="shared" si="9"/>
        <v>-50.61604196223476</v>
      </c>
    </row>
    <row r="89" spans="2:16" ht="13.5" thickBot="1">
      <c r="B89" s="2" t="s">
        <v>21</v>
      </c>
      <c r="C89" s="18">
        <f t="shared" si="5"/>
        <v>18477.133025348612</v>
      </c>
      <c r="D89" s="18">
        <f t="shared" si="6"/>
        <v>149.09555728439327</v>
      </c>
      <c r="G89" s="52" t="s">
        <v>23</v>
      </c>
      <c r="H89" s="54">
        <f>+C91</f>
        <v>11403.429161573358</v>
      </c>
      <c r="I89" s="54">
        <f>+D89</f>
        <v>149.09555728439327</v>
      </c>
      <c r="J89" s="55">
        <f t="shared" si="8"/>
        <v>74.880274771139057</v>
      </c>
      <c r="K89" s="55">
        <f t="shared" si="9"/>
        <v>74.215282513254209</v>
      </c>
    </row>
    <row r="90" spans="2:16">
      <c r="B90" s="2" t="s">
        <v>22</v>
      </c>
      <c r="C90" s="18">
        <f t="shared" si="5"/>
        <v>14594.912240382722</v>
      </c>
      <c r="D90" s="18">
        <f t="shared" si="6"/>
        <v>177.56886072971125</v>
      </c>
      <c r="J90" s="20"/>
      <c r="K90" s="20"/>
    </row>
    <row r="91" spans="2:16" ht="13.5" thickBot="1">
      <c r="B91" s="2" t="s">
        <v>23</v>
      </c>
      <c r="C91" s="18">
        <f t="shared" si="5"/>
        <v>11403.429161573358</v>
      </c>
      <c r="D91" s="18">
        <f t="shared" si="6"/>
        <v>168.04434862145942</v>
      </c>
      <c r="G91" s="52" t="s">
        <v>45</v>
      </c>
      <c r="H91" s="56" t="s">
        <v>46</v>
      </c>
      <c r="I91" s="56" t="s">
        <v>47</v>
      </c>
      <c r="J91" s="20"/>
      <c r="K91" s="20"/>
    </row>
    <row r="92" spans="2:16">
      <c r="B92" s="2" t="s">
        <v>48</v>
      </c>
      <c r="C92" s="18">
        <f>MAX(C74:C91)</f>
        <v>18477.133025348612</v>
      </c>
      <c r="E92" s="22">
        <f>+C92*$H$93+$H$92</f>
        <v>235.44412833901629</v>
      </c>
      <c r="G92" s="2" t="s">
        <v>49</v>
      </c>
      <c r="H92" s="2">
        <f>INTERCEPT(I74:I89,H74:H89)</f>
        <v>-183.96269707661475</v>
      </c>
      <c r="I92" s="23">
        <f>+O82</f>
        <v>-2.9612461049956047</v>
      </c>
      <c r="N92" s="24"/>
      <c r="O92" s="25"/>
      <c r="P92" s="26"/>
    </row>
    <row r="93" spans="2:16" ht="13.5" thickBot="1">
      <c r="B93" s="52" t="s">
        <v>50</v>
      </c>
      <c r="C93" s="54">
        <f>MIN(C74:C92)</f>
        <v>10621.13808354904</v>
      </c>
      <c r="D93" s="52"/>
      <c r="E93" s="22">
        <f>+C93*$H$93+$H$92</f>
        <v>57.123287410868642</v>
      </c>
      <c r="G93" s="2" t="s">
        <v>51</v>
      </c>
      <c r="H93" s="2">
        <f>SLOPE(I74:I89,H74:H89)</f>
        <v>2.2698695995761388E-2</v>
      </c>
      <c r="I93" s="23">
        <f>+O79</f>
        <v>5.117168590568161</v>
      </c>
      <c r="N93" s="27"/>
      <c r="O93" s="25"/>
      <c r="P93" s="28"/>
    </row>
    <row r="94" spans="2:16" ht="13.5" thickBot="1">
      <c r="G94" s="52" t="s">
        <v>52</v>
      </c>
      <c r="H94" s="52">
        <f>RSQ(I74:I89,H74:H89)</f>
        <v>0.66824390645695331</v>
      </c>
      <c r="I94" s="52"/>
      <c r="N94" s="25"/>
      <c r="O94" s="25"/>
    </row>
    <row r="98" spans="2:9">
      <c r="B98" s="11" t="s">
        <v>53</v>
      </c>
    </row>
    <row r="99" spans="2:9" ht="51.75" thickBot="1">
      <c r="B99" s="52"/>
      <c r="C99" s="53" t="s">
        <v>34</v>
      </c>
      <c r="D99" s="53" t="s">
        <v>35</v>
      </c>
      <c r="E99" s="53" t="s">
        <v>54</v>
      </c>
      <c r="F99" s="52" t="s">
        <v>55</v>
      </c>
      <c r="G99" s="53" t="s">
        <v>56</v>
      </c>
    </row>
    <row r="100" spans="2:9">
      <c r="B100" s="2" t="s">
        <v>20</v>
      </c>
      <c r="C100" s="13">
        <f>+C88</f>
        <v>17394.45288048709</v>
      </c>
      <c r="D100" s="18">
        <v>154.61964408929126</v>
      </c>
      <c r="E100" s="13">
        <f>H$92+H$93*C100</f>
        <v>210.86870087015768</v>
      </c>
      <c r="F100" s="13">
        <f>K55</f>
        <v>640633</v>
      </c>
      <c r="G100" s="13">
        <f>E100*F100/1000</f>
        <v>135089.44844455173</v>
      </c>
    </row>
    <row r="101" spans="2:9" ht="13.5" thickBot="1">
      <c r="B101" s="52" t="s">
        <v>21</v>
      </c>
      <c r="C101" s="57">
        <f>+C89</f>
        <v>18477.133025348612</v>
      </c>
      <c r="D101" s="54">
        <v>164.33354983986547</v>
      </c>
      <c r="E101" s="57">
        <f>H$92+H$93*C101</f>
        <v>235.44412833901629</v>
      </c>
      <c r="F101" s="57">
        <f>K56</f>
        <v>2189121</v>
      </c>
      <c r="G101" s="57">
        <f>E101*F101/1000</f>
        <v>515415.68567363569</v>
      </c>
    </row>
    <row r="105" spans="2:9">
      <c r="B105" s="11" t="s">
        <v>57</v>
      </c>
    </row>
    <row r="108" spans="2:9">
      <c r="F108" s="46" t="s">
        <v>122</v>
      </c>
    </row>
    <row r="109" spans="2:9" s="12" customFormat="1" ht="51.75" thickBot="1">
      <c r="B109" s="53"/>
      <c r="C109" s="67" t="s">
        <v>58</v>
      </c>
      <c r="D109" s="67" t="s">
        <v>59</v>
      </c>
      <c r="E109" s="67" t="s">
        <v>60</v>
      </c>
      <c r="F109" s="69" t="s">
        <v>61</v>
      </c>
    </row>
    <row r="110" spans="2:9">
      <c r="B110" s="2" t="s">
        <v>6</v>
      </c>
      <c r="C110" s="13">
        <f>+C41</f>
        <v>450651.45848290593</v>
      </c>
      <c r="D110" s="29">
        <f>C110/C$128</f>
        <v>7.2508855088129848E-2</v>
      </c>
      <c r="E110" s="13">
        <f>D110*E$133</f>
        <v>2715768.4760040548</v>
      </c>
      <c r="F110" s="13">
        <f>C110+E110</f>
        <v>3166419.9344869605</v>
      </c>
      <c r="I110" s="29"/>
    </row>
    <row r="111" spans="2:9">
      <c r="B111" s="2" t="s">
        <v>7</v>
      </c>
      <c r="C111" s="13">
        <f t="shared" ref="C111:C127" si="10">+C42</f>
        <v>230194.66086519283</v>
      </c>
      <c r="D111" s="29">
        <f t="shared" ref="D111:D127" si="11">C111/C$128</f>
        <v>3.7037828220783602E-2</v>
      </c>
      <c r="E111" s="13">
        <f t="shared" ref="E111:E127" si="12">D111*E$133</f>
        <v>1387225.962668993</v>
      </c>
      <c r="F111" s="13">
        <f t="shared" ref="F111:F127" si="13">C111+E111</f>
        <v>1617420.6235341858</v>
      </c>
      <c r="I111" s="29"/>
    </row>
    <row r="112" spans="2:9">
      <c r="B112" s="2" t="s">
        <v>8</v>
      </c>
      <c r="C112" s="13">
        <f t="shared" si="10"/>
        <v>142089.83599094299</v>
      </c>
      <c r="D112" s="29">
        <f t="shared" si="11"/>
        <v>2.286195047952835E-2</v>
      </c>
      <c r="E112" s="13">
        <f t="shared" si="12"/>
        <v>856278.37230094441</v>
      </c>
      <c r="F112" s="13">
        <f t="shared" si="13"/>
        <v>998368.20829188742</v>
      </c>
      <c r="I112" s="29"/>
    </row>
    <row r="113" spans="2:9">
      <c r="B113" s="2" t="s">
        <v>9</v>
      </c>
      <c r="C113" s="13">
        <f t="shared" si="10"/>
        <v>138176.25638150598</v>
      </c>
      <c r="D113" s="29">
        <f t="shared" si="11"/>
        <v>2.2232263897059894E-2</v>
      </c>
      <c r="E113" s="13">
        <f t="shared" si="12"/>
        <v>832693.90157178906</v>
      </c>
      <c r="F113" s="13">
        <f t="shared" si="13"/>
        <v>970870.15795329504</v>
      </c>
      <c r="I113" s="29"/>
    </row>
    <row r="114" spans="2:9">
      <c r="B114" s="2" t="s">
        <v>10</v>
      </c>
      <c r="C114" s="13">
        <f t="shared" si="10"/>
        <v>140213.06643752995</v>
      </c>
      <c r="D114" s="29">
        <f t="shared" si="11"/>
        <v>2.2559982275452514E-2</v>
      </c>
      <c r="E114" s="13">
        <f t="shared" si="12"/>
        <v>844968.36432484316</v>
      </c>
      <c r="F114" s="13">
        <f t="shared" si="13"/>
        <v>985181.43076237314</v>
      </c>
      <c r="I114" s="29"/>
    </row>
    <row r="115" spans="2:9">
      <c r="B115" s="2" t="s">
        <v>11</v>
      </c>
      <c r="C115" s="13">
        <f t="shared" si="10"/>
        <v>115485.32686464186</v>
      </c>
      <c r="D115" s="29">
        <f t="shared" si="11"/>
        <v>1.8581341905833989E-2</v>
      </c>
      <c r="E115" s="13">
        <f t="shared" si="12"/>
        <v>695951.17076918366</v>
      </c>
      <c r="F115" s="13">
        <f t="shared" si="13"/>
        <v>811436.49763382552</v>
      </c>
      <c r="I115" s="29"/>
    </row>
    <row r="116" spans="2:9">
      <c r="B116" s="2" t="s">
        <v>12</v>
      </c>
      <c r="C116" s="13">
        <f t="shared" si="10"/>
        <v>304085.2804991685</v>
      </c>
      <c r="D116" s="29">
        <f t="shared" si="11"/>
        <v>4.8926670763196657E-2</v>
      </c>
      <c r="E116" s="13">
        <f t="shared" si="12"/>
        <v>1832514.2485427405</v>
      </c>
      <c r="F116" s="13">
        <f t="shared" si="13"/>
        <v>2136599.5290419091</v>
      </c>
      <c r="I116" s="29"/>
    </row>
    <row r="117" spans="2:9">
      <c r="B117" s="2" t="s">
        <v>13</v>
      </c>
      <c r="C117" s="13">
        <f t="shared" si="10"/>
        <v>117255.43505862777</v>
      </c>
      <c r="D117" s="29">
        <f t="shared" si="11"/>
        <v>1.8866148525477723E-2</v>
      </c>
      <c r="E117" s="13">
        <f t="shared" si="12"/>
        <v>706618.40359813441</v>
      </c>
      <c r="F117" s="13">
        <f t="shared" si="13"/>
        <v>823873.83865676215</v>
      </c>
      <c r="I117" s="29"/>
    </row>
    <row r="118" spans="2:9">
      <c r="B118" s="2" t="s">
        <v>14</v>
      </c>
      <c r="C118" s="13">
        <f t="shared" si="10"/>
        <v>1211352.085855667</v>
      </c>
      <c r="D118" s="29">
        <f t="shared" si="11"/>
        <v>0.19490395781631337</v>
      </c>
      <c r="E118" s="13">
        <f t="shared" si="12"/>
        <v>7299991.4816282894</v>
      </c>
      <c r="F118" s="13">
        <f t="shared" si="13"/>
        <v>8511343.567483956</v>
      </c>
      <c r="I118" s="29"/>
    </row>
    <row r="119" spans="2:9">
      <c r="B119" s="2" t="s">
        <v>15</v>
      </c>
      <c r="C119" s="13">
        <f t="shared" si="10"/>
        <v>532865.92765655019</v>
      </c>
      <c r="D119" s="29">
        <f t="shared" si="11"/>
        <v>8.5736987204971568E-2</v>
      </c>
      <c r="E119" s="13">
        <f t="shared" si="12"/>
        <v>3211218.9165836442</v>
      </c>
      <c r="F119" s="13">
        <f t="shared" si="13"/>
        <v>3744084.8442401942</v>
      </c>
      <c r="I119" s="29"/>
    </row>
    <row r="120" spans="2:9">
      <c r="B120" s="2" t="s">
        <v>16</v>
      </c>
      <c r="C120" s="13">
        <f>+C51</f>
        <v>47362.379826035387</v>
      </c>
      <c r="D120" s="29">
        <f t="shared" si="11"/>
        <v>7.6205055387948556E-3</v>
      </c>
      <c r="E120" s="13">
        <f t="shared" si="12"/>
        <v>285420.70742007002</v>
      </c>
      <c r="F120" s="13">
        <f t="shared" si="13"/>
        <v>332783.08724610542</v>
      </c>
      <c r="I120" s="29"/>
    </row>
    <row r="121" spans="2:9">
      <c r="B121" s="2" t="s">
        <v>17</v>
      </c>
      <c r="C121" s="13">
        <f t="shared" si="10"/>
        <v>350606.97613763553</v>
      </c>
      <c r="D121" s="29">
        <f t="shared" si="11"/>
        <v>5.6411912015625981E-2</v>
      </c>
      <c r="E121" s="13">
        <f t="shared" si="12"/>
        <v>2112868.7266809633</v>
      </c>
      <c r="F121" s="13">
        <f t="shared" si="13"/>
        <v>2463475.7028185986</v>
      </c>
      <c r="I121" s="29"/>
    </row>
    <row r="122" spans="2:9">
      <c r="B122" s="2" t="s">
        <v>18</v>
      </c>
      <c r="C122" s="13">
        <f t="shared" si="10"/>
        <v>1606516.8593552273</v>
      </c>
      <c r="D122" s="29">
        <f t="shared" si="11"/>
        <v>0.25848512405523311</v>
      </c>
      <c r="E122" s="13">
        <f t="shared" si="12"/>
        <v>9681379.6131793968</v>
      </c>
      <c r="F122" s="13">
        <f t="shared" si="13"/>
        <v>11287896.472534625</v>
      </c>
      <c r="I122" s="29"/>
    </row>
    <row r="123" spans="2:9">
      <c r="B123" s="2" t="s">
        <v>19</v>
      </c>
      <c r="C123" s="13">
        <f t="shared" si="10"/>
        <v>92780.291591988876</v>
      </c>
      <c r="D123" s="29">
        <f t="shared" si="11"/>
        <v>1.4928150328693848E-2</v>
      </c>
      <c r="E123" s="13">
        <f t="shared" si="12"/>
        <v>559123.43421284005</v>
      </c>
      <c r="F123" s="13">
        <f t="shared" si="13"/>
        <v>651903.72580482892</v>
      </c>
      <c r="I123" s="29"/>
    </row>
    <row r="124" spans="2:9">
      <c r="B124" s="2" t="s">
        <v>20</v>
      </c>
      <c r="C124" s="13">
        <f>+G100</f>
        <v>135089.44844455173</v>
      </c>
      <c r="D124" s="29">
        <f t="shared" si="11"/>
        <v>2.1735603107058268E-2</v>
      </c>
      <c r="E124" s="13">
        <f t="shared" si="12"/>
        <v>814091.81890044792</v>
      </c>
      <c r="F124" s="13">
        <f t="shared" si="13"/>
        <v>949181.26734499959</v>
      </c>
      <c r="I124" s="29"/>
    </row>
    <row r="125" spans="2:9">
      <c r="B125" s="2" t="s">
        <v>21</v>
      </c>
      <c r="C125" s="13">
        <f>+G101</f>
        <v>515415.68567363569</v>
      </c>
      <c r="D125" s="29">
        <f t="shared" si="11"/>
        <v>8.2929280620704648E-2</v>
      </c>
      <c r="E125" s="13">
        <f t="shared" si="12"/>
        <v>3106058.2293523629</v>
      </c>
      <c r="F125" s="13">
        <f t="shared" si="13"/>
        <v>3621473.9150259988</v>
      </c>
      <c r="I125" s="29"/>
    </row>
    <row r="126" spans="2:9">
      <c r="B126" s="2" t="s">
        <v>22</v>
      </c>
      <c r="C126" s="13">
        <f t="shared" si="10"/>
        <v>56471.780855718251</v>
      </c>
      <c r="D126" s="29">
        <f t="shared" si="11"/>
        <v>9.0861886665595248E-3</v>
      </c>
      <c r="E126" s="13">
        <f t="shared" si="12"/>
        <v>340316.8443037144</v>
      </c>
      <c r="F126" s="13">
        <f t="shared" si="13"/>
        <v>396788.62515943265</v>
      </c>
      <c r="I126" s="29"/>
    </row>
    <row r="127" spans="2:9">
      <c r="B127" s="2" t="s">
        <v>23</v>
      </c>
      <c r="C127" s="13">
        <f t="shared" si="10"/>
        <v>28510.320164942495</v>
      </c>
      <c r="D127" s="29">
        <f t="shared" si="11"/>
        <v>4.5872494905825683E-3</v>
      </c>
      <c r="E127" s="13">
        <f t="shared" si="12"/>
        <v>171812.22269953115</v>
      </c>
      <c r="F127" s="13">
        <f t="shared" si="13"/>
        <v>200322.54286447365</v>
      </c>
      <c r="I127" s="29"/>
    </row>
    <row r="128" spans="2:9" s="113" customFormat="1" ht="13.5" thickBot="1">
      <c r="B128" s="109" t="s">
        <v>76</v>
      </c>
      <c r="C128" s="110">
        <f>SUM(C110:C127)</f>
        <v>6215123.0761424666</v>
      </c>
      <c r="D128" s="111">
        <f>SUM(D110:D127)</f>
        <v>1.0000000000000004</v>
      </c>
      <c r="E128" s="110">
        <f>SUM(E110:E127)</f>
        <v>37454300.894741945</v>
      </c>
      <c r="F128" s="110">
        <f>SUM(F110:F127)</f>
        <v>43669423.970884413</v>
      </c>
      <c r="G128" s="112"/>
      <c r="I128" s="114"/>
    </row>
    <row r="129" spans="2:9">
      <c r="B129" s="33"/>
      <c r="C129" s="35"/>
      <c r="D129" s="59"/>
      <c r="E129" s="35"/>
      <c r="F129" s="35"/>
      <c r="G129" s="33"/>
      <c r="I129" s="29"/>
    </row>
    <row r="130" spans="2:9">
      <c r="B130" s="33"/>
      <c r="C130" s="35"/>
      <c r="D130" s="59"/>
      <c r="E130" s="35"/>
      <c r="F130" s="35"/>
      <c r="G130" s="33"/>
      <c r="I130" s="29"/>
    </row>
    <row r="131" spans="2:9">
      <c r="C131" s="13"/>
      <c r="D131" s="29"/>
      <c r="E131" s="13"/>
      <c r="F131" s="13"/>
      <c r="I131" s="29"/>
    </row>
    <row r="132" spans="2:9" ht="51.75" thickBot="1">
      <c r="B132" s="53"/>
      <c r="C132" s="53" t="s">
        <v>58</v>
      </c>
      <c r="D132" s="53" t="s">
        <v>59</v>
      </c>
      <c r="E132" s="53" t="s">
        <v>60</v>
      </c>
      <c r="F132" s="53" t="s">
        <v>61</v>
      </c>
      <c r="G132" s="53" t="s">
        <v>66</v>
      </c>
      <c r="I132" s="29"/>
    </row>
    <row r="133" spans="2:9">
      <c r="B133" s="2" t="s">
        <v>77</v>
      </c>
      <c r="C133" s="13">
        <f>+C128</f>
        <v>6215123.0761424666</v>
      </c>
      <c r="D133" s="29">
        <f>+C133/C135</f>
        <v>1</v>
      </c>
      <c r="E133" s="13">
        <f>+D59</f>
        <v>37454300.89474193</v>
      </c>
      <c r="F133" s="13">
        <f>+E133+C133</f>
        <v>43669423.970884398</v>
      </c>
      <c r="G133" s="29">
        <f>+F133/F135</f>
        <v>0.68577841119047078</v>
      </c>
      <c r="I133" s="29"/>
    </row>
    <row r="134" spans="2:9">
      <c r="B134" s="2" t="s">
        <v>62</v>
      </c>
      <c r="C134" s="13"/>
      <c r="D134" s="29"/>
      <c r="E134" s="13"/>
      <c r="F134" s="13">
        <f>E64</f>
        <v>20009197.662999999</v>
      </c>
      <c r="G134" s="29">
        <f>F134/F135</f>
        <v>0.31422158880952888</v>
      </c>
    </row>
    <row r="135" spans="2:9" ht="13.5" thickBot="1">
      <c r="B135" s="43" t="s">
        <v>61</v>
      </c>
      <c r="C135" s="57">
        <f>SUM(C110:C127)</f>
        <v>6215123.0761424666</v>
      </c>
      <c r="D135" s="58">
        <f>SUM(D110:D127)</f>
        <v>1.0000000000000004</v>
      </c>
      <c r="E135" s="57">
        <f>SUM(E110:E127)</f>
        <v>37454300.894741945</v>
      </c>
      <c r="F135" s="57">
        <f>+F134+F128</f>
        <v>63678621.633884415</v>
      </c>
      <c r="G135" s="52"/>
    </row>
    <row r="137" spans="2:9">
      <c r="E137" s="13"/>
    </row>
    <row r="138" spans="2:9">
      <c r="E138" s="13"/>
    </row>
  </sheetData>
  <hyperlinks>
    <hyperlink ref="B5" r:id="rId1"/>
  </hyperlinks>
  <pageMargins left="0.75" right="0.75" top="1" bottom="1" header="0.5" footer="0.5"/>
  <pageSetup paperSize="9" orientation="portrait" horizontalDpi="4294967292" verticalDpi="4294967292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</sheetPr>
  <dimension ref="A2:G47"/>
  <sheetViews>
    <sheetView topLeftCell="A16" workbookViewId="0">
      <selection activeCell="J38" sqref="J38"/>
    </sheetView>
  </sheetViews>
  <sheetFormatPr baseColWidth="10" defaultRowHeight="12.75"/>
  <cols>
    <col min="1" max="1" width="16.5" style="2" customWidth="1"/>
    <col min="2" max="16384" width="11" style="2"/>
  </cols>
  <sheetData>
    <row r="2" spans="1:4" ht="25.5" customHeight="1">
      <c r="A2" s="30" t="s">
        <v>63</v>
      </c>
      <c r="B2" s="32" t="s">
        <v>28</v>
      </c>
      <c r="C2" s="32" t="s">
        <v>29</v>
      </c>
      <c r="D2" s="32" t="s">
        <v>61</v>
      </c>
    </row>
    <row r="3" spans="1:4">
      <c r="A3" s="31" t="s">
        <v>6</v>
      </c>
      <c r="B3" s="13">
        <f>+Rem_asal_rent_K!C41</f>
        <v>450651.45848290593</v>
      </c>
      <c r="C3" s="13">
        <f>+Rem_asal_rent_K!D41</f>
        <v>340642.30394404387</v>
      </c>
      <c r="D3" s="13">
        <f>+Rem_asal_rent_K!E41</f>
        <v>791293.7624269498</v>
      </c>
    </row>
    <row r="4" spans="1:4">
      <c r="A4" s="31" t="s">
        <v>7</v>
      </c>
      <c r="B4" s="13">
        <f>+Rem_asal_rent_K!C42</f>
        <v>230194.66086519283</v>
      </c>
      <c r="C4" s="13">
        <f>+Rem_asal_rent_K!D42</f>
        <v>234836.63490643259</v>
      </c>
      <c r="D4" s="13">
        <f>+Rem_asal_rent_K!E42</f>
        <v>465031.29577162542</v>
      </c>
    </row>
    <row r="5" spans="1:4">
      <c r="A5" s="31" t="s">
        <v>8</v>
      </c>
      <c r="B5" s="13">
        <f>+Rem_asal_rent_K!C43</f>
        <v>142089.83599094299</v>
      </c>
      <c r="C5" s="13">
        <f>+Rem_asal_rent_K!D43</f>
        <v>159312.15366000001</v>
      </c>
      <c r="D5" s="13">
        <f>+Rem_asal_rent_K!E43</f>
        <v>301401.98965094297</v>
      </c>
    </row>
    <row r="6" spans="1:4">
      <c r="A6" s="31" t="s">
        <v>9</v>
      </c>
      <c r="B6" s="13">
        <f>+Rem_asal_rent_K!C44</f>
        <v>138176.25638150598</v>
      </c>
      <c r="C6" s="13">
        <f>+Rem_asal_rent_K!D44</f>
        <v>307678.05368000001</v>
      </c>
      <c r="D6" s="13">
        <f>+Rem_asal_rent_K!E44</f>
        <v>445854.310061506</v>
      </c>
    </row>
    <row r="7" spans="1:4">
      <c r="A7" s="31" t="s">
        <v>10</v>
      </c>
      <c r="B7" s="13">
        <f>+Rem_asal_rent_K!C45</f>
        <v>140213.06643752995</v>
      </c>
      <c r="C7" s="13">
        <f>+Rem_asal_rent_K!D45</f>
        <v>194406.34039785681</v>
      </c>
      <c r="D7" s="13">
        <f>+Rem_asal_rent_K!E45</f>
        <v>334619.40683538676</v>
      </c>
    </row>
    <row r="8" spans="1:4">
      <c r="A8" s="31" t="s">
        <v>11</v>
      </c>
      <c r="B8" s="13">
        <f>+Rem_asal_rent_K!C46</f>
        <v>115485.32686464186</v>
      </c>
      <c r="C8" s="13">
        <f>+Rem_asal_rent_K!D46</f>
        <v>653980.88353999995</v>
      </c>
      <c r="D8" s="13">
        <f>+Rem_asal_rent_K!E46</f>
        <v>769466.21040464181</v>
      </c>
    </row>
    <row r="9" spans="1:4">
      <c r="A9" s="31" t="s">
        <v>12</v>
      </c>
      <c r="B9" s="13">
        <f>+Rem_asal_rent_K!C47</f>
        <v>304085.2804991685</v>
      </c>
      <c r="C9" s="13">
        <f>+Rem_asal_rent_K!D47</f>
        <v>136361.67864494168</v>
      </c>
      <c r="D9" s="13">
        <f>+Rem_asal_rent_K!E47</f>
        <v>440446.95914411021</v>
      </c>
    </row>
    <row r="10" spans="1:4">
      <c r="A10" s="31" t="s">
        <v>13</v>
      </c>
      <c r="B10" s="13">
        <f>+Rem_asal_rent_K!C48</f>
        <v>117255.43505862777</v>
      </c>
      <c r="C10" s="13">
        <f>+Rem_asal_rent_K!D48</f>
        <v>82065.500841768735</v>
      </c>
      <c r="D10" s="13">
        <f>+Rem_asal_rent_K!E48</f>
        <v>199320.93590039649</v>
      </c>
    </row>
    <row r="11" spans="1:4">
      <c r="A11" s="31" t="s">
        <v>14</v>
      </c>
      <c r="B11" s="13">
        <f>+Rem_asal_rent_K!C49</f>
        <v>1211352.085855667</v>
      </c>
      <c r="C11" s="13">
        <f>+Rem_asal_rent_K!D49</f>
        <v>6766048.7474775082</v>
      </c>
      <c r="D11" s="13">
        <f>+Rem_asal_rent_K!E49</f>
        <v>7977400.8333331756</v>
      </c>
    </row>
    <row r="12" spans="1:4">
      <c r="A12" s="31" t="s">
        <v>15</v>
      </c>
      <c r="B12" s="13">
        <f>+Rem_asal_rent_K!C50</f>
        <v>532865.92765655019</v>
      </c>
      <c r="C12" s="13">
        <f>+Rem_asal_rent_K!D50</f>
        <v>863360.68451920769</v>
      </c>
      <c r="D12" s="13">
        <f>+Rem_asal_rent_K!E50</f>
        <v>1396226.612175758</v>
      </c>
    </row>
    <row r="13" spans="1:4">
      <c r="A13" s="31" t="s">
        <v>16</v>
      </c>
      <c r="B13" s="13">
        <f>+Rem_asal_rent_K!C51</f>
        <v>47362.379826035387</v>
      </c>
      <c r="C13" s="13">
        <f>+Rem_asal_rent_K!D51</f>
        <v>13459.159167913978</v>
      </c>
      <c r="D13" s="13">
        <f>+Rem_asal_rent_K!E51</f>
        <v>60821.538993949362</v>
      </c>
    </row>
    <row r="14" spans="1:4">
      <c r="A14" s="31" t="s">
        <v>17</v>
      </c>
      <c r="B14" s="13">
        <f>+Rem_asal_rent_K!C52</f>
        <v>350606.97613763553</v>
      </c>
      <c r="C14" s="13">
        <f>+Rem_asal_rent_K!D52</f>
        <v>1974930.33892</v>
      </c>
      <c r="D14" s="13">
        <f>+Rem_asal_rent_K!E52</f>
        <v>2325537.3150576353</v>
      </c>
    </row>
    <row r="15" spans="1:4">
      <c r="A15" s="31" t="s">
        <v>18</v>
      </c>
      <c r="B15" s="13">
        <f>+Rem_asal_rent_K!C53</f>
        <v>1606516.8593552273</v>
      </c>
      <c r="C15" s="13">
        <f>+Rem_asal_rent_K!D53</f>
        <v>23276494.518539488</v>
      </c>
      <c r="D15" s="13">
        <f>+Rem_asal_rent_K!E53</f>
        <v>24883011.377894714</v>
      </c>
    </row>
    <row r="16" spans="1:4">
      <c r="A16" s="31" t="s">
        <v>19</v>
      </c>
      <c r="B16" s="13">
        <f>+Rem_asal_rent_K!C54</f>
        <v>92780.291591988876</v>
      </c>
      <c r="C16" s="13">
        <f>+Rem_asal_rent_K!D54</f>
        <v>67252.27181609931</v>
      </c>
      <c r="D16" s="13">
        <f>+Rem_asal_rent_K!E54</f>
        <v>160032.56340808817</v>
      </c>
    </row>
    <row r="17" spans="1:7">
      <c r="A17" s="31" t="s">
        <v>20</v>
      </c>
      <c r="B17" s="13">
        <f>+Rem_asal_rent_K!C55</f>
        <v>61953.5270383803</v>
      </c>
      <c r="C17" s="13">
        <f>+Rem_asal_rent_K!D55</f>
        <v>44394.308244299798</v>
      </c>
      <c r="D17" s="13">
        <f>+Rem_asal_rent_K!E55</f>
        <v>106347.8352826801</v>
      </c>
    </row>
    <row r="18" spans="1:7">
      <c r="A18" s="31" t="s">
        <v>21</v>
      </c>
      <c r="B18" s="13">
        <f>+Rem_asal_rent_K!C56</f>
        <v>326388.2154579683</v>
      </c>
      <c r="C18" s="13">
        <f>+Rem_asal_rent_K!D56</f>
        <v>2327538.1428398727</v>
      </c>
      <c r="D18" s="13">
        <f>+Rem_asal_rent_K!E56</f>
        <v>2653926.3582978412</v>
      </c>
    </row>
    <row r="19" spans="1:7">
      <c r="A19" s="31" t="s">
        <v>22</v>
      </c>
      <c r="B19" s="13">
        <f>+Rem_asal_rent_K!C57</f>
        <v>56471.780855718251</v>
      </c>
      <c r="C19" s="13">
        <f>+Rem_asal_rent_K!D57</f>
        <v>8477.5520499987706</v>
      </c>
      <c r="D19" s="13">
        <f>+Rem_asal_rent_K!E57</f>
        <v>64949.332905717019</v>
      </c>
    </row>
    <row r="20" spans="1:7">
      <c r="A20" s="31" t="s">
        <v>23</v>
      </c>
      <c r="B20" s="13">
        <f>+Rem_asal_rent_K!C58</f>
        <v>28510.320164942495</v>
      </c>
      <c r="C20" s="13">
        <f>+Rem_asal_rent_K!D58</f>
        <v>3061.6215524999993</v>
      </c>
      <c r="D20" s="13">
        <f>+Rem_asal_rent_K!E58</f>
        <v>31571.941717442496</v>
      </c>
    </row>
    <row r="21" spans="1:7">
      <c r="A21" s="31" t="s">
        <v>70</v>
      </c>
      <c r="B21" s="13">
        <f>+Rem_asal_rent_K!C59</f>
        <v>5952959.6845206283</v>
      </c>
      <c r="C21" s="13">
        <f>+Rem_asal_rent_K!D59</f>
        <v>37454300.89474193</v>
      </c>
      <c r="D21" s="13">
        <f>+Rem_asal_rent_K!E59</f>
        <v>43407260.57926257</v>
      </c>
    </row>
    <row r="22" spans="1:7">
      <c r="A22" s="31" t="s">
        <v>62</v>
      </c>
      <c r="D22" s="13">
        <f>+Rem_asal_rent_K!E64</f>
        <v>20009197.662999999</v>
      </c>
    </row>
    <row r="23" spans="1:7">
      <c r="A23" s="31" t="s">
        <v>61</v>
      </c>
      <c r="D23" s="13">
        <f>+Rem_asal_rent_K!E66</f>
        <v>63416458.242262572</v>
      </c>
    </row>
    <row r="24" spans="1:7">
      <c r="B24" s="33"/>
      <c r="C24" s="33"/>
      <c r="D24" s="33"/>
      <c r="E24" s="33"/>
      <c r="F24" s="33"/>
      <c r="G24" s="33"/>
    </row>
    <row r="25" spans="1:7" ht="63.75">
      <c r="A25" s="30" t="s">
        <v>67</v>
      </c>
      <c r="B25" s="34" t="s">
        <v>79</v>
      </c>
      <c r="C25" s="34" t="s">
        <v>64</v>
      </c>
      <c r="D25" s="34" t="s">
        <v>65</v>
      </c>
      <c r="E25" s="34" t="s">
        <v>61</v>
      </c>
      <c r="F25" s="34" t="s">
        <v>66</v>
      </c>
      <c r="G25" s="33"/>
    </row>
    <row r="26" spans="1:7">
      <c r="A26" s="31" t="s">
        <v>6</v>
      </c>
      <c r="B26" s="35">
        <f>+Rem_asal_rent_K!C110</f>
        <v>450651.45848290593</v>
      </c>
      <c r="C26" s="36">
        <f>+Rem_asal_rent_K!D110</f>
        <v>7.2508855088129848E-2</v>
      </c>
      <c r="D26" s="35">
        <f>+Rem_asal_rent_K!E110</f>
        <v>2715768.4760040548</v>
      </c>
      <c r="E26" s="35">
        <f>+Rem_asal_rent_K!F110</f>
        <v>3166419.9344869605</v>
      </c>
      <c r="F26" s="33"/>
      <c r="G26" s="33"/>
    </row>
    <row r="27" spans="1:7">
      <c r="A27" s="31" t="s">
        <v>7</v>
      </c>
      <c r="B27" s="35">
        <f>+Rem_asal_rent_K!C111</f>
        <v>230194.66086519283</v>
      </c>
      <c r="C27" s="36">
        <f>+Rem_asal_rent_K!D111</f>
        <v>3.7037828220783602E-2</v>
      </c>
      <c r="D27" s="35">
        <f>+Rem_asal_rent_K!E111</f>
        <v>1387225.962668993</v>
      </c>
      <c r="E27" s="35">
        <f>+Rem_asal_rent_K!F111</f>
        <v>1617420.6235341858</v>
      </c>
      <c r="F27" s="33"/>
      <c r="G27" s="33"/>
    </row>
    <row r="28" spans="1:7">
      <c r="A28" s="31" t="s">
        <v>8</v>
      </c>
      <c r="B28" s="35">
        <f>+Rem_asal_rent_K!C112</f>
        <v>142089.83599094299</v>
      </c>
      <c r="C28" s="36">
        <f>+Rem_asal_rent_K!D112</f>
        <v>2.286195047952835E-2</v>
      </c>
      <c r="D28" s="35">
        <f>+Rem_asal_rent_K!E112</f>
        <v>856278.37230094441</v>
      </c>
      <c r="E28" s="35">
        <f>+Rem_asal_rent_K!F112</f>
        <v>998368.20829188742</v>
      </c>
      <c r="F28" s="33"/>
      <c r="G28" s="33"/>
    </row>
    <row r="29" spans="1:7">
      <c r="A29" s="31" t="s">
        <v>9</v>
      </c>
      <c r="B29" s="35">
        <f>+Rem_asal_rent_K!C113</f>
        <v>138176.25638150598</v>
      </c>
      <c r="C29" s="36">
        <f>+Rem_asal_rent_K!D113</f>
        <v>2.2232263897059894E-2</v>
      </c>
      <c r="D29" s="35">
        <f>+Rem_asal_rent_K!E113</f>
        <v>832693.90157178906</v>
      </c>
      <c r="E29" s="35">
        <f>+Rem_asal_rent_K!F113</f>
        <v>970870.15795329504</v>
      </c>
    </row>
    <row r="30" spans="1:7">
      <c r="A30" s="31" t="s">
        <v>10</v>
      </c>
      <c r="B30" s="35">
        <f>+Rem_asal_rent_K!C114</f>
        <v>140213.06643752995</v>
      </c>
      <c r="C30" s="36">
        <f>+Rem_asal_rent_K!D114</f>
        <v>2.2559982275452514E-2</v>
      </c>
      <c r="D30" s="35">
        <f>+Rem_asal_rent_K!E114</f>
        <v>844968.36432484316</v>
      </c>
      <c r="E30" s="35">
        <f>+Rem_asal_rent_K!F114</f>
        <v>985181.43076237314</v>
      </c>
    </row>
    <row r="31" spans="1:7">
      <c r="A31" s="31" t="s">
        <v>11</v>
      </c>
      <c r="B31" s="35">
        <f>+Rem_asal_rent_K!C115</f>
        <v>115485.32686464186</v>
      </c>
      <c r="C31" s="36">
        <f>+Rem_asal_rent_K!D115</f>
        <v>1.8581341905833989E-2</v>
      </c>
      <c r="D31" s="35">
        <f>+Rem_asal_rent_K!E115</f>
        <v>695951.17076918366</v>
      </c>
      <c r="E31" s="35">
        <f>+Rem_asal_rent_K!F115</f>
        <v>811436.49763382552</v>
      </c>
    </row>
    <row r="32" spans="1:7">
      <c r="A32" s="31" t="s">
        <v>12</v>
      </c>
      <c r="B32" s="35">
        <f>+Rem_asal_rent_K!C116</f>
        <v>304085.2804991685</v>
      </c>
      <c r="C32" s="36">
        <f>+Rem_asal_rent_K!D116</f>
        <v>4.8926670763196657E-2</v>
      </c>
      <c r="D32" s="35">
        <f>+Rem_asal_rent_K!E116</f>
        <v>1832514.2485427405</v>
      </c>
      <c r="E32" s="35">
        <f>+Rem_asal_rent_K!F116</f>
        <v>2136599.5290419091</v>
      </c>
    </row>
    <row r="33" spans="1:6">
      <c r="A33" s="31" t="s">
        <v>13</v>
      </c>
      <c r="B33" s="35">
        <f>+Rem_asal_rent_K!C117</f>
        <v>117255.43505862777</v>
      </c>
      <c r="C33" s="36">
        <f>+Rem_asal_rent_K!D117</f>
        <v>1.8866148525477723E-2</v>
      </c>
      <c r="D33" s="35">
        <f>+Rem_asal_rent_K!E117</f>
        <v>706618.40359813441</v>
      </c>
      <c r="E33" s="35">
        <f>+Rem_asal_rent_K!F117</f>
        <v>823873.83865676215</v>
      </c>
    </row>
    <row r="34" spans="1:6">
      <c r="A34" s="31" t="s">
        <v>14</v>
      </c>
      <c r="B34" s="35">
        <f>+Rem_asal_rent_K!C118</f>
        <v>1211352.085855667</v>
      </c>
      <c r="C34" s="36">
        <f>+Rem_asal_rent_K!D118</f>
        <v>0.19490395781631337</v>
      </c>
      <c r="D34" s="35">
        <f>+Rem_asal_rent_K!E118</f>
        <v>7299991.4816282894</v>
      </c>
      <c r="E34" s="35">
        <f>+Rem_asal_rent_K!F118</f>
        <v>8511343.567483956</v>
      </c>
    </row>
    <row r="35" spans="1:6">
      <c r="A35" s="31" t="s">
        <v>15</v>
      </c>
      <c r="B35" s="35">
        <f>+Rem_asal_rent_K!C119</f>
        <v>532865.92765655019</v>
      </c>
      <c r="C35" s="36">
        <f>+Rem_asal_rent_K!D119</f>
        <v>8.5736987204971568E-2</v>
      </c>
      <c r="D35" s="35">
        <f>+Rem_asal_rent_K!E119</f>
        <v>3211218.9165836442</v>
      </c>
      <c r="E35" s="35">
        <f>+Rem_asal_rent_K!F119</f>
        <v>3744084.8442401942</v>
      </c>
    </row>
    <row r="36" spans="1:6">
      <c r="A36" s="31" t="s">
        <v>16</v>
      </c>
      <c r="B36" s="35">
        <f>+Rem_asal_rent_K!C120</f>
        <v>47362.379826035387</v>
      </c>
      <c r="C36" s="36">
        <f>+Rem_asal_rent_K!D120</f>
        <v>7.6205055387948556E-3</v>
      </c>
      <c r="D36" s="35">
        <f>+Rem_asal_rent_K!E120</f>
        <v>285420.70742007002</v>
      </c>
      <c r="E36" s="35">
        <f>+Rem_asal_rent_K!F120</f>
        <v>332783.08724610542</v>
      </c>
    </row>
    <row r="37" spans="1:6">
      <c r="A37" s="31" t="s">
        <v>17</v>
      </c>
      <c r="B37" s="35">
        <f>+Rem_asal_rent_K!C121</f>
        <v>350606.97613763553</v>
      </c>
      <c r="C37" s="36">
        <f>+Rem_asal_rent_K!D121</f>
        <v>5.6411912015625981E-2</v>
      </c>
      <c r="D37" s="35">
        <f>+Rem_asal_rent_K!E121</f>
        <v>2112868.7266809633</v>
      </c>
      <c r="E37" s="35">
        <f>+Rem_asal_rent_K!F121</f>
        <v>2463475.7028185986</v>
      </c>
    </row>
    <row r="38" spans="1:6">
      <c r="A38" s="31" t="s">
        <v>18</v>
      </c>
      <c r="B38" s="35">
        <f>+Rem_asal_rent_K!C122</f>
        <v>1606516.8593552273</v>
      </c>
      <c r="C38" s="36">
        <f>+Rem_asal_rent_K!D122</f>
        <v>0.25848512405523311</v>
      </c>
      <c r="D38" s="35">
        <f>+Rem_asal_rent_K!E122</f>
        <v>9681379.6131793968</v>
      </c>
      <c r="E38" s="35">
        <f>+Rem_asal_rent_K!F122</f>
        <v>11287896.472534625</v>
      </c>
    </row>
    <row r="39" spans="1:6">
      <c r="A39" s="31" t="s">
        <v>19</v>
      </c>
      <c r="B39" s="35">
        <f>+Rem_asal_rent_K!C123</f>
        <v>92780.291591988876</v>
      </c>
      <c r="C39" s="36">
        <f>+Rem_asal_rent_K!D123</f>
        <v>1.4928150328693848E-2</v>
      </c>
      <c r="D39" s="35">
        <f>+Rem_asal_rent_K!E123</f>
        <v>559123.43421284005</v>
      </c>
      <c r="E39" s="35">
        <f>+Rem_asal_rent_K!F123</f>
        <v>651903.72580482892</v>
      </c>
    </row>
    <row r="40" spans="1:6">
      <c r="A40" s="31" t="s">
        <v>20</v>
      </c>
      <c r="B40" s="61">
        <f>+Rem_asal_rent_K!C124</f>
        <v>135089.44844455173</v>
      </c>
      <c r="C40" s="36">
        <f>+Rem_asal_rent_K!D124</f>
        <v>2.1735603107058268E-2</v>
      </c>
      <c r="D40" s="35">
        <f>+Rem_asal_rent_K!E124</f>
        <v>814091.81890044792</v>
      </c>
      <c r="E40" s="35">
        <f>+Rem_asal_rent_K!F124</f>
        <v>949181.26734499959</v>
      </c>
    </row>
    <row r="41" spans="1:6">
      <c r="A41" s="31" t="s">
        <v>21</v>
      </c>
      <c r="B41" s="61">
        <f>+Rem_asal_rent_K!C125</f>
        <v>515415.68567363569</v>
      </c>
      <c r="C41" s="36">
        <f>+Rem_asal_rent_K!D125</f>
        <v>8.2929280620704648E-2</v>
      </c>
      <c r="D41" s="35">
        <f>+Rem_asal_rent_K!E125</f>
        <v>3106058.2293523629</v>
      </c>
      <c r="E41" s="35">
        <f>+Rem_asal_rent_K!F125</f>
        <v>3621473.9150259988</v>
      </c>
    </row>
    <row r="42" spans="1:6">
      <c r="A42" s="31" t="s">
        <v>22</v>
      </c>
      <c r="B42" s="35">
        <f>+Rem_asal_rent_K!C126</f>
        <v>56471.780855718251</v>
      </c>
      <c r="C42" s="36">
        <f>+Rem_asal_rent_K!D126</f>
        <v>9.0861886665595248E-3</v>
      </c>
      <c r="D42" s="35">
        <f>+Rem_asal_rent_K!E126</f>
        <v>340316.8443037144</v>
      </c>
      <c r="E42" s="35">
        <f>+Rem_asal_rent_K!F126</f>
        <v>396788.62515943265</v>
      </c>
    </row>
    <row r="43" spans="1:6">
      <c r="A43" s="31" t="s">
        <v>23</v>
      </c>
      <c r="B43" s="35">
        <f>+Rem_asal_rent_K!C127</f>
        <v>28510.320164942495</v>
      </c>
      <c r="C43" s="36">
        <f>+Rem_asal_rent_K!D127</f>
        <v>4.5872494905825683E-3</v>
      </c>
      <c r="D43" s="35">
        <f>+Rem_asal_rent_K!E127</f>
        <v>171812.22269953115</v>
      </c>
      <c r="E43" s="35">
        <f>+Rem_asal_rent_K!F127</f>
        <v>200322.54286447365</v>
      </c>
    </row>
    <row r="44" spans="1:6">
      <c r="A44" s="31" t="s">
        <v>70</v>
      </c>
      <c r="B44" s="35">
        <f t="shared" ref="B44:E44" si="0">SUM(B26:B43)</f>
        <v>6215123.0761424666</v>
      </c>
      <c r="C44" s="60">
        <f t="shared" si="0"/>
        <v>1.0000000000000004</v>
      </c>
      <c r="D44" s="35">
        <f t="shared" si="0"/>
        <v>37454300.894741945</v>
      </c>
      <c r="E44" s="35">
        <f t="shared" si="0"/>
        <v>43669423.970884413</v>
      </c>
      <c r="F44" s="7">
        <f>+E44/E46</f>
        <v>0.68577841119047112</v>
      </c>
    </row>
    <row r="45" spans="1:6">
      <c r="A45" s="31" t="s">
        <v>62</v>
      </c>
      <c r="B45" s="35">
        <f>+Rem_asal_rent_K!C134</f>
        <v>0</v>
      </c>
      <c r="C45" s="60">
        <f>+Rem_asal_rent_K!D134</f>
        <v>0</v>
      </c>
      <c r="D45" s="35">
        <f>+Rem_asal_rent_K!E134</f>
        <v>0</v>
      </c>
      <c r="E45" s="35">
        <f>+Rem_asal_rent_K!F134</f>
        <v>20009197.662999999</v>
      </c>
      <c r="F45" s="62">
        <f>+Rem_asal_rent_K!G134</f>
        <v>0.31422158880952888</v>
      </c>
    </row>
    <row r="46" spans="1:6">
      <c r="A46" s="31" t="s">
        <v>61</v>
      </c>
      <c r="B46" s="35">
        <f>+Rem_asal_rent_K!C135</f>
        <v>6215123.0761424666</v>
      </c>
      <c r="C46" s="60">
        <f>+Rem_asal_rent_K!D135</f>
        <v>1.0000000000000004</v>
      </c>
      <c r="D46" s="35">
        <f>+Rem_asal_rent_K!E135</f>
        <v>37454300.894741945</v>
      </c>
      <c r="E46" s="35">
        <f>+Rem_asal_rent_K!F135</f>
        <v>63678621.633884415</v>
      </c>
      <c r="F46" s="63">
        <f>SUM(F44:F45)</f>
        <v>1</v>
      </c>
    </row>
    <row r="47" spans="1:6">
      <c r="A4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IS CB 2014 valores</vt:lpstr>
      <vt:lpstr>Rem_asal_rent_K</vt:lpstr>
      <vt:lpstr>Cuadros Anexo 5</vt:lpstr>
      <vt:lpstr>'IS CB 2014 valores'!Área_de_impresión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Fernández Serrano, José Luis</cp:lastModifiedBy>
  <dcterms:created xsi:type="dcterms:W3CDTF">2015-04-22T09:34:52Z</dcterms:created>
  <dcterms:modified xsi:type="dcterms:W3CDTF">2017-03-29T09:26:45Z</dcterms:modified>
</cp:coreProperties>
</file>