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ingresos_14\11.impuestos_directos_14v\"/>
    </mc:Choice>
  </mc:AlternateContent>
  <bookViews>
    <workbookView xWindow="2610" yWindow="-195" windowWidth="11685" windowHeight="10275" tabRatio="874"/>
  </bookViews>
  <sheets>
    <sheet name="Resumen" sheetId="1" r:id="rId1"/>
    <sheet name="Total" sheetId="2" r:id="rId2"/>
    <sheet name="I111" sheetId="3" r:id="rId3"/>
    <sheet name="I112" sheetId="4" r:id="rId4"/>
    <sheet name="I113" sheetId="5" r:id="rId5"/>
    <sheet name="I114" sheetId="6" r:id="rId6"/>
    <sheet name="I115" sheetId="7" r:id="rId7"/>
    <sheet name="I116" sheetId="9" r:id="rId8"/>
    <sheet name="I117" sheetId="11" r:id="rId9"/>
    <sheet name="Resumen_Hor" sheetId="8" r:id="rId10"/>
  </sheets>
  <definedNames>
    <definedName name="_xlnm.Print_Area" localSheetId="7">'I116'!$A$1:$J$47</definedName>
  </definedNames>
  <calcPr calcId="152511"/>
  <customWorkbookViews>
    <customWorkbookView name="Herrero García, Carlos - Vista personalizada" guid="{46F5B29B-DDB6-4A73-9EED-1E86F7E6F719}" mergeInterval="0" personalView="1" maximized="1" windowWidth="1276" windowHeight="566" tabRatio="874" activeSheetId="6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30" i="4" l="1"/>
  <c r="F41" i="2" l="1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23" i="2"/>
  <c r="F23" i="11"/>
  <c r="H88" i="4" l="1"/>
  <c r="E88" i="4"/>
  <c r="E117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29" i="4"/>
  <c r="F128" i="4"/>
  <c r="G128" i="4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23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94" i="9"/>
  <c r="D38" i="11"/>
  <c r="D37" i="11"/>
  <c r="D23" i="11"/>
  <c r="E166" i="11"/>
  <c r="E135" i="11"/>
  <c r="G105" i="11"/>
  <c r="E105" i="11"/>
  <c r="H50" i="11"/>
  <c r="E79" i="11"/>
  <c r="H99" i="11"/>
  <c r="C73" i="7"/>
  <c r="E65" i="7"/>
  <c r="E48" i="7"/>
  <c r="E66" i="7"/>
  <c r="D164" i="11"/>
  <c r="D162" i="11"/>
  <c r="D160" i="11"/>
  <c r="D158" i="11"/>
  <c r="D156" i="11"/>
  <c r="D154" i="11"/>
  <c r="D152" i="11"/>
  <c r="D150" i="11"/>
  <c r="D148" i="11"/>
  <c r="D146" i="11"/>
  <c r="C133" i="11"/>
  <c r="D132" i="11"/>
  <c r="D131" i="11"/>
  <c r="D129" i="11"/>
  <c r="D127" i="11"/>
  <c r="D125" i="11"/>
  <c r="D123" i="11"/>
  <c r="D121" i="11"/>
  <c r="D119" i="11"/>
  <c r="D117" i="11"/>
  <c r="D115" i="11"/>
  <c r="C105" i="11"/>
  <c r="F103" i="11"/>
  <c r="D103" i="11"/>
  <c r="F96" i="11"/>
  <c r="D96" i="11"/>
  <c r="F95" i="11"/>
  <c r="D95" i="11"/>
  <c r="F94" i="11"/>
  <c r="D94" i="11"/>
  <c r="F93" i="11"/>
  <c r="D93" i="11"/>
  <c r="F92" i="11"/>
  <c r="D92" i="11"/>
  <c r="F91" i="11"/>
  <c r="D91" i="11"/>
  <c r="F90" i="11"/>
  <c r="D90" i="11"/>
  <c r="F89" i="11"/>
  <c r="D89" i="11"/>
  <c r="F88" i="11"/>
  <c r="D88" i="11"/>
  <c r="F87" i="11"/>
  <c r="D87" i="11"/>
  <c r="F86" i="11"/>
  <c r="D86" i="11"/>
  <c r="F85" i="11"/>
  <c r="D85" i="11"/>
  <c r="F84" i="11"/>
  <c r="D84" i="11"/>
  <c r="F83" i="11"/>
  <c r="D83" i="11"/>
  <c r="F82" i="11"/>
  <c r="D82" i="11"/>
  <c r="F81" i="11"/>
  <c r="D81" i="11"/>
  <c r="F80" i="11"/>
  <c r="D80" i="11"/>
  <c r="F79" i="11"/>
  <c r="D79" i="11"/>
  <c r="E148" i="11"/>
  <c r="E132" i="11"/>
  <c r="E115" i="11"/>
  <c r="E146" i="11"/>
  <c r="E150" i="11"/>
  <c r="E154" i="11"/>
  <c r="E158" i="11"/>
  <c r="E162" i="11"/>
  <c r="D105" i="11"/>
  <c r="E80" i="11"/>
  <c r="E84" i="11"/>
  <c r="E88" i="11"/>
  <c r="E92" i="11"/>
  <c r="E96" i="11"/>
  <c r="D116" i="11"/>
  <c r="D118" i="11"/>
  <c r="D120" i="11"/>
  <c r="D122" i="11"/>
  <c r="D124" i="11"/>
  <c r="D126" i="11"/>
  <c r="D128" i="11"/>
  <c r="D130" i="11"/>
  <c r="D147" i="11"/>
  <c r="D149" i="11"/>
  <c r="E149" i="11"/>
  <c r="D151" i="11"/>
  <c r="D153" i="11"/>
  <c r="E153" i="11"/>
  <c r="D155" i="11"/>
  <c r="D157" i="11"/>
  <c r="E157" i="11"/>
  <c r="D159" i="11"/>
  <c r="D161" i="11"/>
  <c r="E161" i="11"/>
  <c r="D163" i="11"/>
  <c r="D97" i="11"/>
  <c r="F97" i="11"/>
  <c r="E128" i="11"/>
  <c r="E124" i="11"/>
  <c r="E120" i="11"/>
  <c r="E116" i="11"/>
  <c r="E131" i="11"/>
  <c r="E123" i="11"/>
  <c r="E127" i="11"/>
  <c r="E119" i="11"/>
  <c r="E130" i="11"/>
  <c r="E126" i="11"/>
  <c r="E122" i="11"/>
  <c r="E118" i="11"/>
  <c r="E129" i="11"/>
  <c r="E125" i="11"/>
  <c r="E121" i="11"/>
  <c r="E117" i="11"/>
  <c r="G93" i="11"/>
  <c r="G89" i="11"/>
  <c r="G85" i="11"/>
  <c r="G81" i="11"/>
  <c r="G95" i="11"/>
  <c r="G91" i="11"/>
  <c r="G87" i="11"/>
  <c r="G83" i="11"/>
  <c r="G79" i="11"/>
  <c r="G94" i="11"/>
  <c r="G90" i="11"/>
  <c r="G86" i="11"/>
  <c r="G82" i="11"/>
  <c r="D133" i="11"/>
  <c r="G96" i="11"/>
  <c r="G92" i="11"/>
  <c r="H92" i="11"/>
  <c r="G88" i="11"/>
  <c r="H88" i="11"/>
  <c r="D32" i="11"/>
  <c r="G84" i="11"/>
  <c r="H84" i="11"/>
  <c r="G80" i="11"/>
  <c r="E163" i="11"/>
  <c r="E159" i="11"/>
  <c r="E155" i="11"/>
  <c r="E151" i="11"/>
  <c r="E147" i="11"/>
  <c r="H96" i="11"/>
  <c r="H80" i="11"/>
  <c r="E160" i="11"/>
  <c r="E156" i="11"/>
  <c r="E152" i="11"/>
  <c r="E93" i="11"/>
  <c r="E89" i="11"/>
  <c r="E85" i="11"/>
  <c r="E81" i="11"/>
  <c r="E95" i="11"/>
  <c r="E91" i="11"/>
  <c r="E87" i="11"/>
  <c r="E83" i="11"/>
  <c r="E94" i="11"/>
  <c r="E90" i="11"/>
  <c r="E86" i="11"/>
  <c r="E82" i="11"/>
  <c r="D28" i="11"/>
  <c r="D36" i="11"/>
  <c r="E36" i="11"/>
  <c r="E133" i="11"/>
  <c r="D24" i="11"/>
  <c r="E24" i="11"/>
  <c r="E32" i="11"/>
  <c r="G137" i="4"/>
  <c r="E106" i="4"/>
  <c r="E72" i="4"/>
  <c r="G72" i="4"/>
  <c r="H72" i="4"/>
  <c r="D32" i="4"/>
  <c r="D32" i="2"/>
  <c r="E28" i="11"/>
  <c r="G133" i="4"/>
  <c r="E102" i="4"/>
  <c r="E68" i="4"/>
  <c r="G68" i="4"/>
  <c r="H68" i="4"/>
  <c r="D28" i="4"/>
  <c r="D28" i="2"/>
  <c r="E164" i="11"/>
  <c r="H86" i="11"/>
  <c r="D30" i="11"/>
  <c r="H94" i="11"/>
  <c r="H83" i="11"/>
  <c r="D27" i="11"/>
  <c r="H91" i="11"/>
  <c r="D35" i="11"/>
  <c r="H81" i="11"/>
  <c r="D25" i="11"/>
  <c r="H89" i="11"/>
  <c r="D33" i="11"/>
  <c r="D40" i="11"/>
  <c r="G97" i="11"/>
  <c r="H82" i="11"/>
  <c r="D26" i="11"/>
  <c r="H90" i="11"/>
  <c r="D34" i="11"/>
  <c r="H79" i="11"/>
  <c r="E97" i="11"/>
  <c r="H97" i="11"/>
  <c r="H87" i="11"/>
  <c r="D31" i="11"/>
  <c r="H95" i="11"/>
  <c r="D39" i="11"/>
  <c r="H85" i="11"/>
  <c r="D29" i="11"/>
  <c r="H93" i="11"/>
  <c r="G141" i="4"/>
  <c r="E110" i="4"/>
  <c r="E76" i="4"/>
  <c r="G76" i="4"/>
  <c r="H76" i="4"/>
  <c r="D36" i="4"/>
  <c r="D36" i="2"/>
  <c r="G129" i="4"/>
  <c r="E98" i="4"/>
  <c r="E64" i="4"/>
  <c r="G64" i="4"/>
  <c r="H64" i="4"/>
  <c r="D24" i="4"/>
  <c r="D24" i="2"/>
  <c r="E29" i="11"/>
  <c r="G134" i="4"/>
  <c r="E103" i="4"/>
  <c r="E69" i="4"/>
  <c r="G69" i="4"/>
  <c r="H69" i="4"/>
  <c r="D29" i="4"/>
  <c r="D29" i="2"/>
  <c r="E31" i="11"/>
  <c r="G136" i="4"/>
  <c r="E105" i="4"/>
  <c r="E71" i="4"/>
  <c r="G71" i="4"/>
  <c r="H71" i="4"/>
  <c r="D31" i="4"/>
  <c r="D31" i="2"/>
  <c r="E26" i="11"/>
  <c r="G131" i="4"/>
  <c r="E100" i="4"/>
  <c r="E66" i="4"/>
  <c r="G66" i="4"/>
  <c r="H66" i="4"/>
  <c r="D26" i="4"/>
  <c r="D26" i="2"/>
  <c r="E40" i="11"/>
  <c r="G145" i="4"/>
  <c r="E114" i="4"/>
  <c r="E80" i="4"/>
  <c r="G80" i="4"/>
  <c r="H80" i="4"/>
  <c r="D40" i="4"/>
  <c r="D40" i="2"/>
  <c r="E25" i="11"/>
  <c r="G130" i="4"/>
  <c r="E99" i="4"/>
  <c r="E65" i="4"/>
  <c r="G65" i="4"/>
  <c r="H65" i="4"/>
  <c r="D25" i="4"/>
  <c r="D25" i="2"/>
  <c r="E27" i="11"/>
  <c r="G132" i="4"/>
  <c r="E101" i="4"/>
  <c r="E67" i="4"/>
  <c r="G67" i="4"/>
  <c r="H67" i="4"/>
  <c r="D27" i="4"/>
  <c r="D27" i="2"/>
  <c r="E30" i="11"/>
  <c r="G135" i="4"/>
  <c r="E104" i="4"/>
  <c r="E70" i="4"/>
  <c r="G70" i="4"/>
  <c r="H70" i="4"/>
  <c r="D30" i="4"/>
  <c r="D30" i="2"/>
  <c r="E37" i="11"/>
  <c r="G142" i="4"/>
  <c r="E111" i="4"/>
  <c r="E77" i="4"/>
  <c r="G77" i="4"/>
  <c r="H77" i="4"/>
  <c r="D37" i="4"/>
  <c r="D37" i="2"/>
  <c r="E39" i="11"/>
  <c r="G144" i="4"/>
  <c r="E113" i="4"/>
  <c r="E79" i="4"/>
  <c r="G79" i="4"/>
  <c r="H79" i="4"/>
  <c r="D39" i="4"/>
  <c r="D39" i="2"/>
  <c r="E34" i="11"/>
  <c r="G139" i="4"/>
  <c r="E108" i="4"/>
  <c r="E74" i="4"/>
  <c r="G74" i="4"/>
  <c r="H74" i="4"/>
  <c r="D34" i="4"/>
  <c r="D34" i="2"/>
  <c r="E33" i="11"/>
  <c r="G138" i="4"/>
  <c r="E107" i="4"/>
  <c r="E73" i="4"/>
  <c r="G73" i="4"/>
  <c r="H73" i="4"/>
  <c r="D33" i="4"/>
  <c r="D33" i="2"/>
  <c r="E35" i="11"/>
  <c r="G140" i="4"/>
  <c r="E109" i="4"/>
  <c r="E75" i="4"/>
  <c r="G75" i="4"/>
  <c r="H75" i="4"/>
  <c r="D35" i="4"/>
  <c r="D35" i="2"/>
  <c r="E38" i="11"/>
  <c r="G143" i="4"/>
  <c r="E112" i="4"/>
  <c r="E78" i="4"/>
  <c r="G78" i="4"/>
  <c r="H78" i="4"/>
  <c r="D38" i="4"/>
  <c r="D38" i="2"/>
  <c r="C85" i="9"/>
  <c r="E39" i="9"/>
  <c r="C84" i="9"/>
  <c r="E97" i="4"/>
  <c r="E63" i="4"/>
  <c r="G63" i="4"/>
  <c r="H63" i="4"/>
  <c r="D23" i="4"/>
  <c r="D23" i="2"/>
  <c r="D41" i="11"/>
  <c r="D9" i="8" a="1"/>
  <c r="E23" i="11"/>
  <c r="E24" i="9"/>
  <c r="E26" i="9"/>
  <c r="E28" i="9"/>
  <c r="E30" i="9"/>
  <c r="E32" i="9"/>
  <c r="E34" i="9"/>
  <c r="E36" i="9"/>
  <c r="E38" i="9"/>
  <c r="E40" i="9"/>
  <c r="E25" i="9"/>
  <c r="E27" i="9"/>
  <c r="E29" i="9"/>
  <c r="E31" i="9"/>
  <c r="E33" i="9"/>
  <c r="E35" i="9"/>
  <c r="E37" i="9"/>
  <c r="D83" i="3"/>
  <c r="E9" i="8"/>
  <c r="G9" i="8"/>
  <c r="I9" i="8"/>
  <c r="K9" i="8"/>
  <c r="M9" i="8"/>
  <c r="O9" i="8"/>
  <c r="Q9" i="8"/>
  <c r="S9" i="8"/>
  <c r="U9" i="8"/>
  <c r="D9" i="8"/>
  <c r="F9" i="8"/>
  <c r="H9" i="8"/>
  <c r="J9" i="8"/>
  <c r="L9" i="8"/>
  <c r="N9" i="8"/>
  <c r="P9" i="8"/>
  <c r="R9" i="8"/>
  <c r="T9" i="8"/>
  <c r="V9" i="8"/>
  <c r="E41" i="11"/>
  <c r="B6" i="11"/>
  <c r="D112" i="9"/>
  <c r="G67" i="6"/>
  <c r="E67" i="6"/>
  <c r="F50" i="6"/>
  <c r="E50" i="6"/>
  <c r="D13" i="1"/>
  <c r="C6" i="11"/>
  <c r="F41" i="11"/>
  <c r="F40" i="11"/>
  <c r="G40" i="11"/>
  <c r="F39" i="11"/>
  <c r="G39" i="11"/>
  <c r="F38" i="11"/>
  <c r="G38" i="11"/>
  <c r="F37" i="11"/>
  <c r="G37" i="11"/>
  <c r="F36" i="11"/>
  <c r="G36" i="11"/>
  <c r="F35" i="11"/>
  <c r="G35" i="11"/>
  <c r="F34" i="11"/>
  <c r="G34" i="11"/>
  <c r="F33" i="11"/>
  <c r="G33" i="11"/>
  <c r="F32" i="11"/>
  <c r="G32" i="11"/>
  <c r="F31" i="11"/>
  <c r="G31" i="11"/>
  <c r="F30" i="11"/>
  <c r="G30" i="11"/>
  <c r="F29" i="11"/>
  <c r="G29" i="11"/>
  <c r="F28" i="11"/>
  <c r="G28" i="11"/>
  <c r="F27" i="11"/>
  <c r="G27" i="11"/>
  <c r="F26" i="11"/>
  <c r="G26" i="11"/>
  <c r="F25" i="11"/>
  <c r="G25" i="11"/>
  <c r="F24" i="11"/>
  <c r="G24" i="11"/>
  <c r="G23" i="11"/>
  <c r="D41" i="9"/>
  <c r="D8" i="8" a="1"/>
  <c r="E23" i="9"/>
  <c r="E97" i="3"/>
  <c r="G41" i="11"/>
  <c r="E8" i="8"/>
  <c r="D4" i="8" a="1"/>
  <c r="E4" i="8"/>
  <c r="E10" i="8"/>
  <c r="G8" i="8"/>
  <c r="G4" i="8"/>
  <c r="G10" i="8"/>
  <c r="I8" i="8"/>
  <c r="I4" i="8"/>
  <c r="I10" i="8"/>
  <c r="K8" i="8"/>
  <c r="K4" i="8"/>
  <c r="K10" i="8"/>
  <c r="M8" i="8"/>
  <c r="M4" i="8"/>
  <c r="M10" i="8"/>
  <c r="O8" i="8"/>
  <c r="O4" i="8"/>
  <c r="O10" i="8"/>
  <c r="Q8" i="8"/>
  <c r="Q4" i="8"/>
  <c r="Q10" i="8"/>
  <c r="S8" i="8"/>
  <c r="S4" i="8"/>
  <c r="S10" i="8"/>
  <c r="U8" i="8"/>
  <c r="U4" i="8"/>
  <c r="U10" i="8"/>
  <c r="D8" i="8"/>
  <c r="D4" i="8"/>
  <c r="D10" i="8"/>
  <c r="F8" i="8"/>
  <c r="F4" i="8"/>
  <c r="F10" i="8"/>
  <c r="H8" i="8"/>
  <c r="H4" i="8"/>
  <c r="H10" i="8"/>
  <c r="J8" i="8"/>
  <c r="L8" i="8"/>
  <c r="N8" i="8"/>
  <c r="N4" i="8"/>
  <c r="N10" i="8"/>
  <c r="P8" i="8"/>
  <c r="P4" i="8"/>
  <c r="P10" i="8"/>
  <c r="R8" i="8"/>
  <c r="R4" i="8"/>
  <c r="R10" i="8"/>
  <c r="T8" i="8"/>
  <c r="T4" i="8"/>
  <c r="T10" i="8"/>
  <c r="V8" i="8"/>
  <c r="D41" i="4"/>
  <c r="V4" i="8"/>
  <c r="V10" i="8"/>
  <c r="L4" i="8"/>
  <c r="L10" i="8"/>
  <c r="J4" i="8"/>
  <c r="J10" i="8"/>
  <c r="E41" i="9"/>
  <c r="B6" i="9"/>
  <c r="D12" i="1"/>
  <c r="E98" i="3"/>
  <c r="F41" i="9"/>
  <c r="F40" i="9"/>
  <c r="G40" i="9"/>
  <c r="F39" i="9"/>
  <c r="G39" i="9"/>
  <c r="F38" i="9"/>
  <c r="G38" i="9"/>
  <c r="F37" i="9"/>
  <c r="G37" i="9"/>
  <c r="F36" i="9"/>
  <c r="G36" i="9"/>
  <c r="F35" i="9"/>
  <c r="G35" i="9"/>
  <c r="F34" i="9"/>
  <c r="G34" i="9"/>
  <c r="F33" i="9"/>
  <c r="G33" i="9"/>
  <c r="F32" i="9"/>
  <c r="G32" i="9"/>
  <c r="F31" i="9"/>
  <c r="G31" i="9"/>
  <c r="F30" i="9"/>
  <c r="G30" i="9"/>
  <c r="F29" i="9"/>
  <c r="G29" i="9"/>
  <c r="F28" i="9"/>
  <c r="G28" i="9"/>
  <c r="F27" i="9"/>
  <c r="G27" i="9"/>
  <c r="F26" i="9"/>
  <c r="G26" i="9"/>
  <c r="F25" i="9"/>
  <c r="G25" i="9"/>
  <c r="F24" i="9"/>
  <c r="G24" i="9"/>
  <c r="F23" i="9"/>
  <c r="G23" i="9"/>
  <c r="J83" i="3"/>
  <c r="G41" i="9"/>
  <c r="D78" i="6"/>
  <c r="D77" i="6"/>
  <c r="D80" i="6"/>
  <c r="B6" i="5"/>
  <c r="D70" i="5"/>
  <c r="E133" i="4"/>
  <c r="C52" i="4"/>
  <c r="B6" i="4"/>
  <c r="C52" i="3"/>
  <c r="E103" i="3"/>
  <c r="H97" i="3"/>
  <c r="D37" i="3"/>
  <c r="H98" i="3"/>
  <c r="D38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D100" i="3"/>
  <c r="D99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C66" i="7"/>
  <c r="C88" i="4"/>
  <c r="D86" i="4"/>
  <c r="D80" i="4"/>
  <c r="D78" i="4"/>
  <c r="D76" i="4"/>
  <c r="D74" i="4"/>
  <c r="D72" i="4"/>
  <c r="D70" i="4"/>
  <c r="D68" i="4"/>
  <c r="D66" i="4"/>
  <c r="D64" i="4"/>
  <c r="D63" i="4"/>
  <c r="D79" i="4"/>
  <c r="D77" i="4"/>
  <c r="D75" i="4"/>
  <c r="D73" i="4"/>
  <c r="D71" i="4"/>
  <c r="D69" i="4"/>
  <c r="D67" i="4"/>
  <c r="D65" i="4"/>
  <c r="F64" i="4"/>
  <c r="D98" i="4"/>
  <c r="F65" i="4"/>
  <c r="F66" i="4"/>
  <c r="F67" i="4"/>
  <c r="F68" i="4"/>
  <c r="D102" i="4"/>
  <c r="F69" i="4"/>
  <c r="F70" i="4"/>
  <c r="D104" i="4"/>
  <c r="F71" i="4"/>
  <c r="F72" i="4"/>
  <c r="D106" i="4"/>
  <c r="F73" i="4"/>
  <c r="F74" i="4"/>
  <c r="D108" i="4"/>
  <c r="F75" i="4"/>
  <c r="F76" i="4"/>
  <c r="D110" i="4"/>
  <c r="F77" i="4"/>
  <c r="F78" i="4"/>
  <c r="D112" i="4"/>
  <c r="F79" i="4"/>
  <c r="F80" i="4"/>
  <c r="D114" i="4"/>
  <c r="F63" i="4"/>
  <c r="G50" i="6"/>
  <c r="C50" i="5"/>
  <c r="D66" i="7"/>
  <c r="G51" i="6"/>
  <c r="C51" i="5"/>
  <c r="D51" i="5"/>
  <c r="G52" i="6"/>
  <c r="C52" i="5"/>
  <c r="D52" i="5"/>
  <c r="D25" i="5"/>
  <c r="E25" i="5"/>
  <c r="G53" i="6"/>
  <c r="C53" i="5"/>
  <c r="D53" i="5"/>
  <c r="D26" i="5"/>
  <c r="E26" i="5"/>
  <c r="G54" i="6"/>
  <c r="C54" i="5"/>
  <c r="D54" i="5"/>
  <c r="D27" i="5"/>
  <c r="E27" i="5"/>
  <c r="G55" i="6"/>
  <c r="C55" i="5"/>
  <c r="D55" i="5"/>
  <c r="D28" i="5"/>
  <c r="E28" i="5"/>
  <c r="G56" i="6"/>
  <c r="C56" i="5"/>
  <c r="D56" i="5"/>
  <c r="D29" i="5"/>
  <c r="E29" i="5"/>
  <c r="G57" i="6"/>
  <c r="C57" i="5"/>
  <c r="D57" i="5"/>
  <c r="D30" i="5"/>
  <c r="E30" i="5"/>
  <c r="G58" i="6"/>
  <c r="C58" i="5"/>
  <c r="D58" i="5"/>
  <c r="D31" i="5"/>
  <c r="E31" i="5"/>
  <c r="G59" i="6"/>
  <c r="C59" i="5"/>
  <c r="D59" i="5"/>
  <c r="D32" i="5"/>
  <c r="E32" i="5"/>
  <c r="G60" i="6"/>
  <c r="C60" i="5"/>
  <c r="D60" i="5"/>
  <c r="D33" i="5"/>
  <c r="E33" i="5"/>
  <c r="G61" i="6"/>
  <c r="C61" i="5"/>
  <c r="D61" i="5"/>
  <c r="D34" i="5"/>
  <c r="E34" i="5"/>
  <c r="G62" i="6"/>
  <c r="C62" i="5"/>
  <c r="D62" i="5"/>
  <c r="D35" i="5"/>
  <c r="E35" i="5"/>
  <c r="G63" i="6"/>
  <c r="C63" i="5"/>
  <c r="D63" i="5"/>
  <c r="D36" i="5"/>
  <c r="E36" i="5"/>
  <c r="G64" i="6"/>
  <c r="G65" i="6"/>
  <c r="G66" i="6"/>
  <c r="C66" i="5"/>
  <c r="D66" i="5"/>
  <c r="D39" i="5"/>
  <c r="E39" i="5"/>
  <c r="C67" i="5"/>
  <c r="D67" i="5"/>
  <c r="D40" i="5"/>
  <c r="E40" i="5"/>
  <c r="D9" i="1"/>
  <c r="E128" i="4"/>
  <c r="E129" i="4"/>
  <c r="E130" i="4"/>
  <c r="E131" i="4"/>
  <c r="E132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J101" i="3"/>
  <c r="C64" i="5"/>
  <c r="D64" i="5"/>
  <c r="D37" i="5"/>
  <c r="E37" i="5"/>
  <c r="C65" i="5"/>
  <c r="D65" i="5"/>
  <c r="D38" i="5"/>
  <c r="E38" i="5"/>
  <c r="D50" i="5"/>
  <c r="D23" i="5"/>
  <c r="E70" i="6"/>
  <c r="D97" i="4"/>
  <c r="D113" i="4"/>
  <c r="D111" i="4"/>
  <c r="D109" i="4"/>
  <c r="D107" i="4"/>
  <c r="D105" i="4"/>
  <c r="D103" i="4"/>
  <c r="D101" i="4"/>
  <c r="D100" i="4"/>
  <c r="D99" i="4"/>
  <c r="D115" i="4"/>
  <c r="D8" i="1"/>
  <c r="E23" i="5"/>
  <c r="F146" i="4"/>
  <c r="D101" i="3"/>
  <c r="E83" i="3"/>
  <c r="H83" i="3"/>
  <c r="E37" i="3"/>
  <c r="E38" i="3"/>
  <c r="F81" i="4"/>
  <c r="E53" i="7"/>
  <c r="D28" i="7"/>
  <c r="E28" i="7"/>
  <c r="E55" i="7"/>
  <c r="E57" i="7"/>
  <c r="D32" i="7"/>
  <c r="E32" i="7"/>
  <c r="E59" i="7"/>
  <c r="E61" i="7"/>
  <c r="D36" i="7"/>
  <c r="E36" i="7"/>
  <c r="E63" i="7"/>
  <c r="D38" i="7"/>
  <c r="E38" i="7"/>
  <c r="E50" i="7"/>
  <c r="F48" i="7"/>
  <c r="E52" i="7"/>
  <c r="F52" i="7"/>
  <c r="E54" i="7"/>
  <c r="F54" i="7"/>
  <c r="E56" i="7"/>
  <c r="D31" i="7"/>
  <c r="E31" i="7"/>
  <c r="E58" i="7"/>
  <c r="F58" i="7"/>
  <c r="E60" i="7"/>
  <c r="F60" i="7"/>
  <c r="E62" i="7"/>
  <c r="F62" i="7"/>
  <c r="E64" i="7"/>
  <c r="F64" i="7"/>
  <c r="E49" i="7"/>
  <c r="E51" i="7"/>
  <c r="D26" i="7"/>
  <c r="E26" i="7"/>
  <c r="G68" i="6"/>
  <c r="F88" i="4"/>
  <c r="G148" i="4"/>
  <c r="D88" i="4"/>
  <c r="D81" i="4"/>
  <c r="G86" i="4"/>
  <c r="E146" i="4"/>
  <c r="F67" i="6"/>
  <c r="D40" i="6"/>
  <c r="E40" i="6"/>
  <c r="E57" i="6"/>
  <c r="F57" i="6"/>
  <c r="D30" i="6"/>
  <c r="E30" i="6"/>
  <c r="E54" i="6"/>
  <c r="F54" i="6"/>
  <c r="D27" i="6"/>
  <c r="E27" i="6"/>
  <c r="E55" i="6"/>
  <c r="F55" i="6"/>
  <c r="D28" i="6"/>
  <c r="E28" i="6"/>
  <c r="E62" i="6"/>
  <c r="F62" i="6"/>
  <c r="D35" i="6"/>
  <c r="E35" i="6"/>
  <c r="E53" i="6"/>
  <c r="F53" i="6"/>
  <c r="D26" i="6"/>
  <c r="E26" i="6"/>
  <c r="E66" i="6"/>
  <c r="F66" i="6"/>
  <c r="D39" i="6"/>
  <c r="E39" i="6"/>
  <c r="E64" i="6"/>
  <c r="F64" i="6"/>
  <c r="D37" i="6"/>
  <c r="E37" i="6"/>
  <c r="E58" i="6"/>
  <c r="F58" i="6"/>
  <c r="D31" i="6"/>
  <c r="E31" i="6"/>
  <c r="E52" i="6"/>
  <c r="F52" i="6"/>
  <c r="D25" i="6"/>
  <c r="E25" i="6"/>
  <c r="E51" i="6"/>
  <c r="F51" i="6"/>
  <c r="D24" i="6"/>
  <c r="E24" i="6"/>
  <c r="E56" i="6"/>
  <c r="F56" i="6"/>
  <c r="D29" i="6"/>
  <c r="E29" i="6"/>
  <c r="E60" i="6"/>
  <c r="F60" i="6"/>
  <c r="D33" i="6"/>
  <c r="E33" i="6"/>
  <c r="E61" i="6"/>
  <c r="F61" i="6"/>
  <c r="D34" i="6"/>
  <c r="E34" i="6"/>
  <c r="E63" i="6"/>
  <c r="F63" i="6"/>
  <c r="D36" i="6"/>
  <c r="E36" i="6"/>
  <c r="E59" i="6"/>
  <c r="F59" i="6"/>
  <c r="D32" i="6"/>
  <c r="E32" i="6"/>
  <c r="E65" i="6"/>
  <c r="F65" i="6"/>
  <c r="D38" i="6"/>
  <c r="E38" i="6"/>
  <c r="E84" i="3"/>
  <c r="H84" i="3"/>
  <c r="D24" i="3"/>
  <c r="E86" i="3"/>
  <c r="E88" i="3"/>
  <c r="H88" i="3"/>
  <c r="D28" i="3"/>
  <c r="E90" i="3"/>
  <c r="H90" i="3"/>
  <c r="D30" i="3"/>
  <c r="E92" i="3"/>
  <c r="H92" i="3"/>
  <c r="D32" i="3"/>
  <c r="E94" i="3"/>
  <c r="H94" i="3"/>
  <c r="D34" i="3"/>
  <c r="E96" i="3"/>
  <c r="H96" i="3"/>
  <c r="D36" i="3"/>
  <c r="E100" i="3"/>
  <c r="H100" i="3"/>
  <c r="D40" i="3"/>
  <c r="E85" i="3"/>
  <c r="H85" i="3"/>
  <c r="D25" i="3"/>
  <c r="E87" i="3"/>
  <c r="H87" i="3"/>
  <c r="D27" i="3"/>
  <c r="E89" i="3"/>
  <c r="H89" i="3"/>
  <c r="D29" i="3"/>
  <c r="E91" i="3"/>
  <c r="H91" i="3"/>
  <c r="D31" i="3"/>
  <c r="E93" i="3"/>
  <c r="H93" i="3"/>
  <c r="D33" i="3"/>
  <c r="E95" i="3"/>
  <c r="H95" i="3"/>
  <c r="D35" i="3"/>
  <c r="E99" i="3"/>
  <c r="H99" i="3"/>
  <c r="D39" i="3"/>
  <c r="H86" i="3"/>
  <c r="D26" i="3"/>
  <c r="D23" i="3"/>
  <c r="D39" i="7"/>
  <c r="E39" i="7"/>
  <c r="D35" i="7"/>
  <c r="E35" i="7"/>
  <c r="D33" i="7"/>
  <c r="E33" i="7"/>
  <c r="F56" i="7"/>
  <c r="D29" i="7"/>
  <c r="E29" i="7"/>
  <c r="D27" i="7"/>
  <c r="E27" i="7"/>
  <c r="F53" i="7"/>
  <c r="F63" i="7"/>
  <c r="D24" i="5"/>
  <c r="D68" i="5"/>
  <c r="C68" i="5"/>
  <c r="F61" i="7"/>
  <c r="D37" i="7"/>
  <c r="E37" i="7"/>
  <c r="E39" i="3"/>
  <c r="E29" i="3"/>
  <c r="E36" i="3"/>
  <c r="E28" i="3"/>
  <c r="E24" i="3"/>
  <c r="E33" i="3"/>
  <c r="E25" i="3"/>
  <c r="E32" i="3"/>
  <c r="E26" i="3"/>
  <c r="E35" i="3"/>
  <c r="E31" i="3"/>
  <c r="E27" i="3"/>
  <c r="E40" i="3"/>
  <c r="E34" i="3"/>
  <c r="E30" i="3"/>
  <c r="F51" i="7"/>
  <c r="F49" i="7"/>
  <c r="D24" i="7"/>
  <c r="E24" i="7"/>
  <c r="F65" i="7"/>
  <c r="D40" i="7"/>
  <c r="E40" i="7"/>
  <c r="F57" i="7"/>
  <c r="D25" i="7"/>
  <c r="E25" i="7"/>
  <c r="F50" i="7"/>
  <c r="D34" i="7"/>
  <c r="E34" i="7"/>
  <c r="F59" i="7"/>
  <c r="F55" i="7"/>
  <c r="D30" i="7"/>
  <c r="E30" i="7"/>
  <c r="E30" i="4"/>
  <c r="E115" i="4"/>
  <c r="E34" i="4"/>
  <c r="G146" i="4"/>
  <c r="E33" i="4"/>
  <c r="E28" i="4"/>
  <c r="E39" i="4"/>
  <c r="E25" i="4"/>
  <c r="E36" i="4"/>
  <c r="E24" i="4"/>
  <c r="E40" i="4"/>
  <c r="E27" i="4"/>
  <c r="E29" i="4"/>
  <c r="H101" i="3"/>
  <c r="E101" i="3"/>
  <c r="E23" i="3"/>
  <c r="D41" i="3"/>
  <c r="D3" i="8" a="1"/>
  <c r="D23" i="7"/>
  <c r="E68" i="6"/>
  <c r="E24" i="5"/>
  <c r="D41" i="5"/>
  <c r="F66" i="7"/>
  <c r="E41" i="5"/>
  <c r="F25" i="5"/>
  <c r="G25" i="5"/>
  <c r="D5" i="8" a="1"/>
  <c r="E26" i="4"/>
  <c r="E81" i="4"/>
  <c r="E24" i="2"/>
  <c r="E28" i="2"/>
  <c r="E36" i="2"/>
  <c r="E29" i="2"/>
  <c r="E39" i="2"/>
  <c r="E37" i="4"/>
  <c r="E37" i="2"/>
  <c r="E30" i="2"/>
  <c r="E34" i="2"/>
  <c r="E40" i="2"/>
  <c r="E27" i="2"/>
  <c r="E25" i="2"/>
  <c r="E33" i="2"/>
  <c r="D3" i="8"/>
  <c r="U3" i="8"/>
  <c r="Q3" i="8"/>
  <c r="M3" i="8"/>
  <c r="I3" i="8"/>
  <c r="E3" i="8"/>
  <c r="T3" i="8"/>
  <c r="P3" i="8"/>
  <c r="L3" i="8"/>
  <c r="H3" i="8"/>
  <c r="O3" i="8"/>
  <c r="K3" i="8"/>
  <c r="G3" i="8"/>
  <c r="V3" i="8"/>
  <c r="R3" i="8"/>
  <c r="J3" i="8"/>
  <c r="F3" i="8"/>
  <c r="S3" i="8"/>
  <c r="N3" i="8"/>
  <c r="G81" i="4"/>
  <c r="H81" i="4"/>
  <c r="E41" i="3"/>
  <c r="B6" i="3"/>
  <c r="D7" i="1"/>
  <c r="E23" i="7"/>
  <c r="D41" i="7"/>
  <c r="B6" i="7"/>
  <c r="D11" i="1"/>
  <c r="D23" i="6"/>
  <c r="F68" i="6"/>
  <c r="F23" i="5"/>
  <c r="G23" i="5"/>
  <c r="F31" i="5"/>
  <c r="G31" i="5"/>
  <c r="F39" i="5"/>
  <c r="G39" i="5"/>
  <c r="F32" i="5"/>
  <c r="G32" i="5"/>
  <c r="F34" i="5"/>
  <c r="G34" i="5"/>
  <c r="I88" i="4"/>
  <c r="E26" i="2"/>
  <c r="D7" i="8" a="1"/>
  <c r="F41" i="5"/>
  <c r="G41" i="5"/>
  <c r="F40" i="5"/>
  <c r="G40" i="5"/>
  <c r="F26" i="5"/>
  <c r="G26" i="5"/>
  <c r="F35" i="5"/>
  <c r="G35" i="5"/>
  <c r="F27" i="5"/>
  <c r="G27" i="5"/>
  <c r="F38" i="5"/>
  <c r="G38" i="5"/>
  <c r="F30" i="5"/>
  <c r="G30" i="5"/>
  <c r="F36" i="5"/>
  <c r="G36" i="5"/>
  <c r="F28" i="5"/>
  <c r="G28" i="5"/>
  <c r="F24" i="5"/>
  <c r="G24" i="5"/>
  <c r="F37" i="5"/>
  <c r="G37" i="5"/>
  <c r="F33" i="5"/>
  <c r="G33" i="5"/>
  <c r="F29" i="5"/>
  <c r="G29" i="5"/>
  <c r="D5" i="8"/>
  <c r="U5" i="8"/>
  <c r="Q5" i="8"/>
  <c r="M5" i="8"/>
  <c r="I5" i="8"/>
  <c r="E5" i="8"/>
  <c r="T5" i="8"/>
  <c r="P5" i="8"/>
  <c r="L5" i="8"/>
  <c r="H5" i="8"/>
  <c r="S5" i="8"/>
  <c r="O5" i="8"/>
  <c r="K5" i="8"/>
  <c r="G5" i="8"/>
  <c r="V5" i="8"/>
  <c r="R5" i="8"/>
  <c r="N5" i="8"/>
  <c r="J5" i="8"/>
  <c r="F5" i="8"/>
  <c r="E31" i="4"/>
  <c r="E31" i="2"/>
  <c r="E35" i="4"/>
  <c r="E35" i="2"/>
  <c r="E32" i="4"/>
  <c r="E32" i="2"/>
  <c r="E38" i="4"/>
  <c r="E38" i="2"/>
  <c r="F29" i="3"/>
  <c r="G29" i="3"/>
  <c r="F41" i="3"/>
  <c r="F30" i="3"/>
  <c r="G30" i="3"/>
  <c r="F31" i="3"/>
  <c r="G31" i="3"/>
  <c r="F28" i="3"/>
  <c r="G28" i="3"/>
  <c r="F25" i="3"/>
  <c r="G25" i="3"/>
  <c r="F34" i="3"/>
  <c r="G34" i="3"/>
  <c r="F24" i="3"/>
  <c r="G24" i="3"/>
  <c r="F23" i="3"/>
  <c r="G23" i="3"/>
  <c r="F36" i="3"/>
  <c r="G36" i="3"/>
  <c r="F26" i="3"/>
  <c r="G26" i="3"/>
  <c r="F32" i="3"/>
  <c r="G32" i="3"/>
  <c r="F27" i="3"/>
  <c r="G27" i="3"/>
  <c r="F37" i="3"/>
  <c r="G37" i="3"/>
  <c r="F35" i="3"/>
  <c r="G35" i="3"/>
  <c r="F38" i="3"/>
  <c r="G38" i="3"/>
  <c r="F40" i="3"/>
  <c r="G40" i="3"/>
  <c r="F33" i="3"/>
  <c r="G33" i="3"/>
  <c r="F39" i="3"/>
  <c r="G39" i="3"/>
  <c r="E41" i="7"/>
  <c r="E23" i="6"/>
  <c r="D41" i="6"/>
  <c r="D6" i="8" a="1"/>
  <c r="E41" i="4"/>
  <c r="E23" i="4"/>
  <c r="D7" i="8"/>
  <c r="S7" i="8"/>
  <c r="O7" i="8"/>
  <c r="K7" i="8"/>
  <c r="G7" i="8"/>
  <c r="V7" i="8"/>
  <c r="R7" i="8"/>
  <c r="N7" i="8"/>
  <c r="J7" i="8"/>
  <c r="F7" i="8"/>
  <c r="U7" i="8"/>
  <c r="Q7" i="8"/>
  <c r="M7" i="8"/>
  <c r="I7" i="8"/>
  <c r="E7" i="8"/>
  <c r="T7" i="8"/>
  <c r="P7" i="8"/>
  <c r="L7" i="8"/>
  <c r="H7" i="8"/>
  <c r="D6" i="8"/>
  <c r="F6" i="8"/>
  <c r="H6" i="8"/>
  <c r="J6" i="8"/>
  <c r="L6" i="8"/>
  <c r="N6" i="8"/>
  <c r="P6" i="8"/>
  <c r="R6" i="8"/>
  <c r="T6" i="8"/>
  <c r="V6" i="8"/>
  <c r="E6" i="8"/>
  <c r="G6" i="8"/>
  <c r="I6" i="8"/>
  <c r="K6" i="8"/>
  <c r="M6" i="8"/>
  <c r="O6" i="8"/>
  <c r="Q6" i="8"/>
  <c r="S6" i="8"/>
  <c r="U6" i="8"/>
  <c r="E23" i="2"/>
  <c r="D41" i="2"/>
  <c r="G41" i="3"/>
  <c r="F40" i="7"/>
  <c r="G40" i="7"/>
  <c r="F24" i="7"/>
  <c r="G24" i="7"/>
  <c r="F34" i="7"/>
  <c r="G34" i="7"/>
  <c r="F26" i="7"/>
  <c r="G26" i="7"/>
  <c r="F23" i="7"/>
  <c r="G23" i="7"/>
  <c r="F37" i="7"/>
  <c r="G37" i="7"/>
  <c r="F28" i="7"/>
  <c r="G28" i="7"/>
  <c r="F33" i="7"/>
  <c r="G33" i="7"/>
  <c r="F25" i="7"/>
  <c r="G25" i="7"/>
  <c r="F39" i="7"/>
  <c r="G39" i="7"/>
  <c r="F35" i="7"/>
  <c r="G35" i="7"/>
  <c r="F31" i="7"/>
  <c r="G31" i="7"/>
  <c r="F27" i="7"/>
  <c r="G27" i="7"/>
  <c r="F41" i="7"/>
  <c r="F36" i="7"/>
  <c r="G36" i="7"/>
  <c r="F32" i="7"/>
  <c r="G32" i="7"/>
  <c r="F30" i="7"/>
  <c r="G30" i="7"/>
  <c r="F29" i="7"/>
  <c r="G29" i="7"/>
  <c r="F38" i="7"/>
  <c r="G38" i="7"/>
  <c r="B6" i="6"/>
  <c r="D10" i="1"/>
  <c r="D14" i="1"/>
  <c r="D43" i="2"/>
  <c r="E41" i="6"/>
  <c r="F38" i="4"/>
  <c r="G38" i="4"/>
  <c r="F33" i="4"/>
  <c r="G33" i="4"/>
  <c r="F35" i="4"/>
  <c r="G35" i="4"/>
  <c r="F36" i="4"/>
  <c r="G36" i="4"/>
  <c r="F23" i="4"/>
  <c r="G23" i="4"/>
  <c r="F30" i="4"/>
  <c r="G30" i="4"/>
  <c r="F28" i="4"/>
  <c r="G28" i="4"/>
  <c r="F32" i="4"/>
  <c r="G32" i="4"/>
  <c r="F34" i="4"/>
  <c r="G34" i="4"/>
  <c r="F40" i="4"/>
  <c r="G40" i="4"/>
  <c r="F39" i="4"/>
  <c r="G39" i="4"/>
  <c r="F25" i="4"/>
  <c r="G25" i="4"/>
  <c r="F26" i="4"/>
  <c r="G26" i="4"/>
  <c r="F41" i="4"/>
  <c r="F29" i="4"/>
  <c r="G29" i="4"/>
  <c r="F24" i="4"/>
  <c r="G24" i="4"/>
  <c r="F37" i="4"/>
  <c r="G37" i="4"/>
  <c r="F27" i="4"/>
  <c r="G27" i="4"/>
  <c r="F31" i="4"/>
  <c r="G31" i="4"/>
  <c r="E41" i="2"/>
  <c r="G23" i="2"/>
  <c r="G41" i="7"/>
  <c r="F24" i="6"/>
  <c r="G24" i="6"/>
  <c r="F26" i="6"/>
  <c r="G26" i="6"/>
  <c r="F30" i="6"/>
  <c r="G30" i="6"/>
  <c r="F36" i="6"/>
  <c r="G36" i="6"/>
  <c r="F40" i="6"/>
  <c r="G40" i="6"/>
  <c r="F23" i="6"/>
  <c r="G23" i="6"/>
  <c r="F25" i="6"/>
  <c r="G25" i="6"/>
  <c r="F27" i="6"/>
  <c r="G27" i="6"/>
  <c r="F29" i="6"/>
  <c r="G29" i="6"/>
  <c r="F31" i="6"/>
  <c r="G31" i="6"/>
  <c r="F33" i="6"/>
  <c r="G33" i="6"/>
  <c r="F35" i="6"/>
  <c r="G35" i="6"/>
  <c r="F37" i="6"/>
  <c r="G37" i="6"/>
  <c r="F39" i="6"/>
  <c r="G39" i="6"/>
  <c r="F28" i="6"/>
  <c r="G28" i="6"/>
  <c r="F32" i="6"/>
  <c r="G32" i="6"/>
  <c r="F34" i="6"/>
  <c r="G34" i="6"/>
  <c r="F38" i="6"/>
  <c r="G38" i="6"/>
  <c r="F41" i="6"/>
  <c r="G41" i="4"/>
  <c r="E43" i="2"/>
  <c r="G37" i="2"/>
  <c r="G30" i="2"/>
  <c r="G35" i="2"/>
  <c r="G33" i="2"/>
  <c r="G29" i="2"/>
  <c r="G40" i="2"/>
  <c r="G26" i="2"/>
  <c r="G24" i="2"/>
  <c r="G39" i="2"/>
  <c r="G41" i="2"/>
  <c r="G38" i="2"/>
  <c r="G27" i="2"/>
  <c r="G32" i="2"/>
  <c r="G28" i="2"/>
  <c r="G34" i="2"/>
  <c r="G31" i="2"/>
  <c r="G25" i="2"/>
  <c r="G36" i="2"/>
  <c r="G41" i="6"/>
</calcChain>
</file>

<file path=xl/sharedStrings.xml><?xml version="1.0" encoding="utf-8"?>
<sst xmlns="http://schemas.openxmlformats.org/spreadsheetml/2006/main" count="801" uniqueCount="259">
  <si>
    <t>Cataluña</t>
  </si>
  <si>
    <t>Valencia</t>
  </si>
  <si>
    <t>Extremadura</t>
  </si>
  <si>
    <t>Galicia</t>
  </si>
  <si>
    <t>4. Imputación de 1/3 en proporción a la remuneración de asalariados, excluyendo administraciones públicas</t>
  </si>
  <si>
    <t>3. Imputación de 1/3 en proporción a un indicador del consumo relevante</t>
  </si>
  <si>
    <t>Principado de Asturias</t>
  </si>
  <si>
    <t>Castilla - La Mancha</t>
  </si>
  <si>
    <t>TOTAL</t>
  </si>
  <si>
    <t>Recaudación homogénea territorializada, se supone que no hay traslación del impuesto</t>
  </si>
  <si>
    <t>I111: IRPF, ingresos homogeneizados</t>
  </si>
  <si>
    <t>I113: Impuesto sobre la renta de no residentes</t>
  </si>
  <si>
    <t>I112: Impuesto sobre sociedades, ingresos homogéneos</t>
  </si>
  <si>
    <t>Ingresos comunidades régimen común</t>
  </si>
  <si>
    <t>Ingresos reales comunidades forales</t>
  </si>
  <si>
    <t>volumen de ingresos:</t>
  </si>
  <si>
    <t>criterio de reparto:</t>
  </si>
  <si>
    <t>fuente:</t>
  </si>
  <si>
    <t>Reparto territorial</t>
  </si>
  <si>
    <t>Andalucía</t>
  </si>
  <si>
    <t>Aragón</t>
  </si>
  <si>
    <t>Asturias</t>
  </si>
  <si>
    <t>miles de euros</t>
  </si>
  <si>
    <t>http://www.aeat.es/AEAT.internet/datosabiertos/catalogo/hacienda/Informes_anuales_de_Recaudacion_Tributaria.shtml</t>
  </si>
  <si>
    <t>Recaudación territorializada, excepto para los ingresos correspondientes a no residentes, que se imputan por población</t>
  </si>
  <si>
    <t>volumen de ingresos</t>
  </si>
  <si>
    <t>Castilla y León</t>
  </si>
  <si>
    <t>Cast. - La Mancha</t>
  </si>
  <si>
    <t>1. Territorialización del impuesto</t>
  </si>
  <si>
    <t>Ingresos totales del Estado (no CCAA)</t>
  </si>
  <si>
    <t>Ingresos en Ceuta y Melilla</t>
  </si>
  <si>
    <r>
      <t>Fuentes:</t>
    </r>
    <r>
      <rPr>
        <sz val="10"/>
        <rFont val="Palatino"/>
        <family val="1"/>
      </rPr>
      <t xml:space="preserve"> </t>
    </r>
  </si>
  <si>
    <t>1. Ingresos homogeneizados totales a imputar</t>
  </si>
  <si>
    <t>de financiación regional. Para las forales y Ceuta y Melilla véase el Anexo 3.</t>
  </si>
  <si>
    <t>Por población</t>
  </si>
  <si>
    <t>a imputar</t>
  </si>
  <si>
    <t>I114: Impuesto sobre sucesiones y donaciones, ing. homog.</t>
  </si>
  <si>
    <t>Recaudación territorializada (sin traslación del impuesto) con ajustes de homogeneización</t>
  </si>
  <si>
    <t>Para las comunidades de régimen común se utilizan los datos de recaudación con  y sin uso de la capacidad normativa que se ofrecen en la liquidación del sistema</t>
  </si>
  <si>
    <t>http://www.minhap.gob.es/es-ES/Areas%20Tematicas/Impuestos/Direccion%20General%20de%20Tributos/Paginas/Estadisticas_Recaudacion.aspx</t>
  </si>
  <si>
    <t>Baleares</t>
  </si>
  <si>
    <t>Canarias</t>
  </si>
  <si>
    <t>Cantabria</t>
  </si>
  <si>
    <t>Para la estimación de la recaudación homogénea, véase el Anexo 3</t>
  </si>
  <si>
    <t>Madrid</t>
  </si>
  <si>
    <t>Murcia</t>
  </si>
  <si>
    <t>Navarra</t>
  </si>
  <si>
    <t>País Vasco</t>
  </si>
  <si>
    <t>La Rioja</t>
  </si>
  <si>
    <t>Ceuta y Melilla</t>
  </si>
  <si>
    <t>total</t>
  </si>
  <si>
    <t>Concepto de ingresos:</t>
  </si>
  <si>
    <t>volumen de ingreso:</t>
  </si>
  <si>
    <t>1/3 accionistas, 1/3 trabajadores y 1/3 consumidores</t>
  </si>
  <si>
    <t>0. Recaudación total del impuesto, antes de su homogeneización</t>
  </si>
  <si>
    <t>CCAA forales</t>
  </si>
  <si>
    <t>Total</t>
  </si>
  <si>
    <t>Miles de euros</t>
  </si>
  <si>
    <t>Sobreesfuerzo fiscal CCAA régimen común</t>
  </si>
  <si>
    <t>Recaudación homogénea</t>
  </si>
  <si>
    <t>Recaudación estimada bruta</t>
  </si>
  <si>
    <t>Homogeneización del impuesto</t>
  </si>
  <si>
    <t>CCAA de régimen comun</t>
  </si>
  <si>
    <t>Recaudación imputada al capital residentes</t>
  </si>
  <si>
    <t>Recaudación imputada total</t>
  </si>
  <si>
    <t>Recaudación imputada al capital no residente</t>
  </si>
  <si>
    <t>Remuneración asalariados total</t>
  </si>
  <si>
    <t>O_Q Administración pública y defensa; seguridad social obligatoria; educación; actividades sanitarias y de servicios sociales</t>
  </si>
  <si>
    <t>Remuneración asalariados privados</t>
  </si>
  <si>
    <t>Fuentes:</t>
  </si>
  <si>
    <r>
      <rPr>
        <i/>
        <sz val="10"/>
        <rFont val="Palatino"/>
        <family val="1"/>
      </rPr>
      <t>Territorialización del IRPF</t>
    </r>
    <r>
      <rPr>
        <sz val="10"/>
        <rFont val="Palatino"/>
        <family val="1"/>
      </rPr>
      <t>: Consulta directa a la AEAT</t>
    </r>
  </si>
  <si>
    <t>Recaudación homogénea y sobreesfuerzo fiscal: Anexo 3</t>
  </si>
  <si>
    <t>Peso en población</t>
  </si>
  <si>
    <t>Cálculo de Recaudación del Estado (no residentes y otros)</t>
  </si>
  <si>
    <t>Diferencia = Recaudación del Estado por obligación real</t>
  </si>
  <si>
    <t>Total a imputar, recaudación del Estado (no residentes y otros)</t>
  </si>
  <si>
    <t>Por obligación real = no residentes</t>
  </si>
  <si>
    <t>2. Imputación de 1/3 al capital, en proporción a los ingresos por rentas societarias de acuerdo con la residencia de sus perceptores</t>
  </si>
  <si>
    <r>
      <rPr>
        <i/>
        <sz val="10"/>
        <color theme="1"/>
        <rFont val="Palatino"/>
        <family val="1"/>
      </rPr>
      <t>Sobreesfuerzo fiscal CCAA régimen común</t>
    </r>
    <r>
      <rPr>
        <sz val="10"/>
        <color theme="1"/>
        <rFont val="Palatino"/>
        <family val="1"/>
      </rPr>
      <t>: Programa FP10/1 Sección 2.1.a</t>
    </r>
  </si>
  <si>
    <r>
      <rPr>
        <i/>
        <sz val="10"/>
        <color theme="1"/>
        <rFont val="Palatino"/>
        <family val="1"/>
      </rPr>
      <t>Sobreesfuerzo fiscal CCAA forales</t>
    </r>
    <r>
      <rPr>
        <sz val="10"/>
        <color theme="1"/>
        <rFont val="Palatino"/>
        <family val="1"/>
      </rPr>
      <t>: Anexo 3</t>
    </r>
  </si>
  <si>
    <t>Recaudación real (MHAP 2014b)</t>
  </si>
  <si>
    <r>
      <rPr>
        <i/>
        <sz val="10"/>
        <rFont val="Palatino"/>
        <family val="1"/>
      </rPr>
      <t>Recaudación homogeneizada efectiva</t>
    </r>
    <r>
      <rPr>
        <sz val="10"/>
        <rFont val="Palatino"/>
        <family val="1"/>
      </rPr>
      <t>: Anexo 3</t>
    </r>
  </si>
  <si>
    <r>
      <rPr>
        <i/>
        <sz val="10"/>
        <rFont val="Palatino"/>
        <family val="1"/>
      </rPr>
      <t>Recaudación del Estado: Ceuta y Melilla, No residentes y otros</t>
    </r>
    <r>
      <rPr>
        <sz val="10"/>
        <rFont val="Palatino"/>
        <family val="1"/>
      </rPr>
      <t xml:space="preserve">: Consulta directa a la AEAT. Información diponible en: </t>
    </r>
  </si>
  <si>
    <t>Sobreesfuerzo fiscal total</t>
  </si>
  <si>
    <r>
      <rPr>
        <i/>
        <sz val="10"/>
        <rFont val="Palatino"/>
        <family val="1"/>
      </rPr>
      <t>Sobreesfuerzo fiscal de las CCAA forales</t>
    </r>
    <r>
      <rPr>
        <sz val="10"/>
        <rFont val="Palatino"/>
        <family val="1"/>
      </rPr>
      <t>: Anexo 3</t>
    </r>
  </si>
  <si>
    <t>Recaudación imputada</t>
  </si>
  <si>
    <t>Peso de asalariados privados</t>
  </si>
  <si>
    <t>Sobreesfuerzo fiscal forales</t>
  </si>
  <si>
    <t>Total Residentes</t>
  </si>
  <si>
    <t>I111 IRPF, ingresos homogeneizados</t>
  </si>
  <si>
    <t>I112 Impuesto sobre sociedades, ingresos homogéneos</t>
  </si>
  <si>
    <t>I113 Impuesto sobre la renta de no residentes</t>
  </si>
  <si>
    <t>I114 Impuesto sobre sucesiones y donaciones, ing. homog.</t>
  </si>
  <si>
    <t xml:space="preserve"> Total</t>
  </si>
  <si>
    <t>Pob_CCAA</t>
  </si>
  <si>
    <t>Imp_tot_prg</t>
  </si>
  <si>
    <t>Total No residentes</t>
  </si>
  <si>
    <t>I_CCAA_Total</t>
  </si>
  <si>
    <t>Volumen de ingresos:</t>
  </si>
  <si>
    <t>Criterio de reparto:</t>
  </si>
  <si>
    <t>A_G21A3_RecHomogISD</t>
  </si>
  <si>
    <t>Ingreso total, miles de euros</t>
  </si>
  <si>
    <t>Ingresos per cápita, euros</t>
  </si>
  <si>
    <t>Saldo per cápita relativo</t>
  </si>
  <si>
    <t>Saldo total relativo</t>
  </si>
  <si>
    <t>Peso aeat</t>
  </si>
  <si>
    <t>Consumo relevante territorializado</t>
  </si>
  <si>
    <t>Peso en consumo</t>
  </si>
  <si>
    <t>Ingresos/carga imputados</t>
  </si>
  <si>
    <t>Total a imputar</t>
  </si>
  <si>
    <t>Ingresos a imputar</t>
  </si>
  <si>
    <t>Ingresos imputados</t>
  </si>
  <si>
    <t>Imputación del ISD = Recaudación Homogénea (Anexo 3) + Imputación de la Recaudación del Estado (No residentes y resto) por población</t>
  </si>
  <si>
    <t>A_G21A3_RecRealISD</t>
  </si>
  <si>
    <t>Sobreesfuerzo fiscal IRPF
Régimen foral y CyM</t>
  </si>
  <si>
    <t>Recaudación total del IRPF antes de su homogeneización</t>
  </si>
  <si>
    <t>Rentas por participación en fondos propios. Personas físicas y jurídicas residentes</t>
  </si>
  <si>
    <t>Peso en Rentas por participación en fondos propios. Personas físicas y jurídicas residentes</t>
  </si>
  <si>
    <t xml:space="preserve">Rentas por participación en fondos propios. Personas físicas y jurídicas </t>
  </si>
  <si>
    <t>Peso de rentas por participación en fondos propios de no residentes en total rentas por participación en fondos propios</t>
  </si>
  <si>
    <t xml:space="preserve">Peso de rentas por participación en fondos propios de residentes en total rentas por participación en fondos propios </t>
  </si>
  <si>
    <t>Recaudación del estado, imputado por población</t>
  </si>
  <si>
    <t>Importe total de la sección</t>
  </si>
  <si>
    <t>Ingreso per cápita, euros</t>
  </si>
  <si>
    <t>A_G21A3_RemAsalTotal</t>
  </si>
  <si>
    <t>A_G21A3_RemAsalTotal_pub</t>
  </si>
  <si>
    <t>Recaudación imputada al capital no residentes</t>
  </si>
  <si>
    <t>-</t>
  </si>
  <si>
    <t>A_G21A3_I11_IS_noccaa</t>
  </si>
  <si>
    <t>I11_111_SobreesIRPF</t>
  </si>
  <si>
    <t>I11_111_RecHomogIRPF</t>
  </si>
  <si>
    <t>I11_112_RechomogIS</t>
  </si>
  <si>
    <t>Total que se imputa a CCAA régimen comun</t>
  </si>
  <si>
    <t>1.1. Impuestos directos homogeneizados</t>
  </si>
  <si>
    <t>I115 Impuesto sobre el patrimonio, recaudación real</t>
  </si>
  <si>
    <t>I11_113_RechomogNRes</t>
  </si>
  <si>
    <t>Población media padrón 2014</t>
  </si>
  <si>
    <t>Ver fichero: G21A3_forales_14.xlsx</t>
  </si>
  <si>
    <t>Estado:</t>
  </si>
  <si>
    <t>Navarra y PV:</t>
  </si>
  <si>
    <t>CEUTA</t>
  </si>
  <si>
    <t>MELILLA</t>
  </si>
  <si>
    <t>A_I11A1_RentasK_nores_noccaa</t>
  </si>
  <si>
    <t>A_I11A1_RentasK_res</t>
  </si>
  <si>
    <t>A_G21A3_SobreesIRPF_foralCyM</t>
  </si>
  <si>
    <t>A_G21A3_RecIRPF_Comun</t>
  </si>
  <si>
    <t>A_G21A3_RecIRPF_Forales</t>
  </si>
  <si>
    <t>A_G21A3_IRPF_noccaa</t>
  </si>
  <si>
    <t>G21a_SobreesIRPF_Comun</t>
  </si>
  <si>
    <t>CCAA Recaudación real 2014 (MHAP, 2016a)</t>
  </si>
  <si>
    <r>
      <t>Recaudación del Estado por no residentes, parte imputada</t>
    </r>
    <r>
      <rPr>
        <b/>
        <sz val="10"/>
        <color theme="1"/>
        <rFont val="Palatino"/>
      </rPr>
      <t xml:space="preserve"> por población</t>
    </r>
  </si>
  <si>
    <t>También se puede ver en Series SH-I.xslm, la recaudación del Estado y de las CCAA.</t>
  </si>
  <si>
    <r>
      <rPr>
        <b/>
        <i/>
        <sz val="10"/>
        <rFont val="Palatino"/>
      </rPr>
      <t>Recaudación del total por el impuesto</t>
    </r>
    <r>
      <rPr>
        <b/>
        <sz val="10"/>
        <rFont val="Palatino"/>
      </rPr>
      <t>: MHAP (2016a): Recaudación y estadísticas del sistema tributario español, 2004-2014. Cuadro 1.9. Recaudación consolidada del impuesto</t>
    </r>
  </si>
  <si>
    <t>Año 2014</t>
  </si>
  <si>
    <t>I11_114_ISD_noccaa</t>
  </si>
  <si>
    <t>Controles:</t>
  </si>
  <si>
    <t>G21g_ImptoPatrim</t>
  </si>
  <si>
    <t>I11_115_ImptoPatrim_CyM</t>
  </si>
  <si>
    <t>Recaudacion homogeneizada o efectiva  ISD</t>
  </si>
  <si>
    <r>
      <rPr>
        <i/>
        <sz val="10"/>
        <color theme="1"/>
        <rFont val="Palatino"/>
        <family val="1"/>
      </rPr>
      <t>Sobreesfuerzo fiscal CCAA de régimen común</t>
    </r>
    <r>
      <rPr>
        <sz val="10"/>
        <color theme="1"/>
        <rFont val="Palatino"/>
        <family val="1"/>
      </rPr>
      <t>: Programas FP010/1 Sección 2.1.a</t>
    </r>
  </si>
  <si>
    <t>FP010_1</t>
  </si>
  <si>
    <t>Recaudación del impuesto según información proporcionada por la AEAT. Régimen común (1)</t>
  </si>
  <si>
    <r>
      <rPr>
        <i/>
        <sz val="10"/>
        <rFont val="Palatino"/>
        <family val="1"/>
      </rPr>
      <t>Recaudación total del impuesto</t>
    </r>
    <r>
      <rPr>
        <sz val="10"/>
        <rFont val="Palatino"/>
        <family val="1"/>
      </rPr>
      <t>: Ministerio de Hacienda y Administraciones Públicas (MHAP, 2016a). Recaudación y estadísticas del sistema tributario español, 2004-2014. Estado + Participación CCAA</t>
    </r>
  </si>
  <si>
    <t>Recaudación homogénea IS sin desagregar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</si>
  <si>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Balanza_Fiscal_2014\Imputacion\imputacion_ingresos_14\11.impuestos_directos_14v\I11A1_Rem_asal_rent_k_14.xlsx</t>
    </r>
  </si>
  <si>
    <t xml:space="preserve">Fuente: Distribución regional de las rentas societarias: Anexo 5 a partir de los datos suministrados por la AEAT. </t>
  </si>
  <si>
    <r>
      <rPr>
        <i/>
        <sz val="10"/>
        <rFont val="Palatino"/>
        <family val="1"/>
      </rPr>
      <t>Remuneración de los asalariados</t>
    </r>
    <r>
      <rPr>
        <sz val="10"/>
        <rFont val="Palatino"/>
        <family val="1"/>
      </rPr>
      <t>: INE. Contabilidad Regional de España. Base 2010. Enfoque funcional: PIB y sus componentes. Resultados detallados. Remuneración de asalariados por ramas de actividad</t>
    </r>
  </si>
  <si>
    <t>http://www.ine.es/daco/daco42/cre00/b2010/dacocre_base2010.htm</t>
  </si>
  <si>
    <r>
      <rPr>
        <i/>
        <sz val="10"/>
        <rFont val="Palatino"/>
        <family val="1"/>
      </rPr>
      <t>Recaudación total del impuesto en CCAA de régimen común y forales:</t>
    </r>
    <r>
      <rPr>
        <sz val="10"/>
        <rFont val="Palatino"/>
        <family val="1"/>
      </rPr>
      <t xml:space="preserve"> Ministerio de Hacienda y Administraciones Públicas (MHAP, 2016a). Recaudación y estadísticas del sistema tributario español, 2004-2014</t>
    </r>
  </si>
  <si>
    <t>Fuente: Indicador de consumo relevante: Sección I.1.2, Programa I123, impuesto sobre la electricidad y Anexo I2A1_consumo_13.xlsx, hoja "gasto AAPP"</t>
  </si>
  <si>
    <t>Fuente: Remuneración de los asalariados: INE. Contabilidad Regional de España. Base 2008. Enfoque funcional: PIB y sus componentes. Resultados detallados. Remuneración de asalariados por ramas de actividad</t>
  </si>
  <si>
    <t>Ver fichero: Datos_generales_14\INE_CRE_ASA_VAB_PIB\RA.xlsx</t>
  </si>
  <si>
    <t>MHAP (2016a): Recaudación y estadísticas del sistema tributario español, 2004-2014.  Total de recaudación consolidada (Estado + CCAA Forales)</t>
  </si>
  <si>
    <t>Cuadro I.05</t>
  </si>
  <si>
    <t>Cuadro I.05 Impuesto sobre la renta de no residentes</t>
  </si>
  <si>
    <t>Agencia Tributaria (AEAT, 2015). Informe anual de recaudación tributaria. Año 2014. Madrid.</t>
  </si>
  <si>
    <t>http://www.agenciatributaria.es/static_files/AEAT/Estudios/Estadisticas/Informes_Estadisticos/Informes_Anuales_de_Recaudacion_Tributaria/Ejercicio_2014/IART_14.pdf</t>
  </si>
  <si>
    <r>
      <rPr>
        <i/>
        <sz val="10"/>
        <rFont val="Palatino"/>
        <family val="1"/>
      </rPr>
      <t>Recaudación por CCAA</t>
    </r>
    <r>
      <rPr>
        <sz val="10"/>
        <rFont val="Palatino"/>
        <family val="1"/>
      </rPr>
      <t xml:space="preserve">: Consulta directa a la Secretaría General de Coordinación Autonómica y Local. Información disponible en: Ministerio de Hacienda y Administraciones Públicas. (MINHAP, 2016b). Las Haciendas Autonómicas en cifras. Secretaría General de Coordinación Autonómica y Local. </t>
    </r>
  </si>
  <si>
    <t>http://www.minhafp.gob.es/es-ES/CDI/Paginas/SistemasFinanciacionDeuda/InformacionCCAAs/haciendas%202005.aspx</t>
  </si>
  <si>
    <r>
      <rPr>
        <b/>
        <i/>
        <sz val="10"/>
        <rFont val="Palatino"/>
      </rPr>
      <t>Descripción:</t>
    </r>
    <r>
      <rPr>
        <b/>
        <sz val="10"/>
        <rFont val="Palatino"/>
      </rPr>
      <t xml:space="preserve"> Pagos de extranjeros por bienes situados en España e ingresos residuales provenientes de actas de inspección y otros ingresos residuales correspondientes a devengos de años anteriores</t>
    </r>
  </si>
  <si>
    <r>
      <t xml:space="preserve">Fuente: </t>
    </r>
    <r>
      <rPr>
        <sz val="10"/>
        <rFont val="Palatino"/>
        <family val="1"/>
      </rPr>
      <t xml:space="preserve"> Consulta directa a la AEAT.  Ver fichero: Datos_generales_14\AEAT\SCTP_ISD_AJD_PAT_2014.xlsx</t>
    </r>
  </si>
  <si>
    <t>Recaudación del Estado ISD</t>
  </si>
  <si>
    <r>
      <rPr>
        <b/>
        <sz val="10"/>
        <rFont val="Palatino"/>
      </rPr>
      <t>Ver fichero</t>
    </r>
    <r>
      <rPr>
        <sz val="10"/>
        <rFont val="Palatino"/>
        <family val="1"/>
      </rPr>
      <t>: Datos_generales_14\AEAT\SCTP_ISD_AJD_PAT_2014.xlsx</t>
    </r>
  </si>
  <si>
    <r>
      <rPr>
        <i/>
        <sz val="10"/>
        <rFont val="Palatino"/>
        <family val="1"/>
      </rPr>
      <t>Fuente:</t>
    </r>
    <r>
      <rPr>
        <sz val="10"/>
        <rFont val="Palatino"/>
        <family val="1"/>
      </rPr>
      <t xml:space="preserve">  Consulta directa a la AEAT. Disponible en AEAT(2015). Pag. 69. </t>
    </r>
    <r>
      <rPr>
        <b/>
        <sz val="10"/>
        <rFont val="Palatino"/>
      </rPr>
      <t>Ver fichero</t>
    </r>
    <r>
      <rPr>
        <sz val="10"/>
        <rFont val="Palatino"/>
        <family val="1"/>
      </rPr>
      <t>: Datos_generales_14\AEAT\SCTP_ISD_AJD_PAT_2014.xlsx</t>
    </r>
  </si>
  <si>
    <t>I115: Impuesto sobre el patrimonio, recaudación real</t>
  </si>
  <si>
    <t>Ceuta y Melilla (*)</t>
  </si>
  <si>
    <t>Estado total (**)</t>
  </si>
  <si>
    <t>MHAP 2016a , Cuadro I.01</t>
  </si>
  <si>
    <t>(*) Recaudación de Ceuta y Melilla: Informe Anual de Recaudación Tributaria AEAT (2015). Anexo A.6.1 DISTRIBUCIÓN DE LOS INGRESOS TRIBUTARIOS LÍQUIDOS POR COMUNIDADES AUTÓNOMAS, pp. 74 y 89 del A.6</t>
  </si>
  <si>
    <r>
      <rPr>
        <b/>
        <i/>
        <sz val="10"/>
        <rFont val="Palatino"/>
      </rPr>
      <t>Recaudación del Estado y en Ceuta y Melilla:</t>
    </r>
    <r>
      <rPr>
        <b/>
        <sz val="10"/>
        <rFont val="Palatino"/>
      </rPr>
      <t xml:space="preserve"> AEAT (2015). Informe Anual de Recaudación Tributaria. Año 2014.</t>
    </r>
  </si>
  <si>
    <t>(**) Recaudación de Ceuta y Melilla: Informe Anual de Recaudación Tributaria AEAT (2015). Anexo A.2.1. INGRESOS TRIBUTARIOS BRUTOS POR CAPÍTULOS Y CONCEPTOS. Página 10 del Anexo 2</t>
  </si>
  <si>
    <t>Nota: Leer observación de la AEAT respecto a su vigencia, alcance de la cesión y competancias:</t>
  </si>
  <si>
    <t>http://www.agenciatributaria.es/static_files/AEAT/Contenidos_Comunes/La_Agencia_Tributaria/Informacion_institucional/Campanias/Patrimonio/2014/Ayuda/Nota_IP.pdf</t>
  </si>
  <si>
    <t>Programa presupuestario</t>
  </si>
  <si>
    <t>volumen de gasto</t>
  </si>
  <si>
    <t>Fuente:</t>
  </si>
  <si>
    <t>Ministerio de Hacienda y Administrciones Públicas. Las Haciendas autonómicas en cifras 2014:</t>
  </si>
  <si>
    <t>http://www.minhap.gob.es/es-ES/Areas%20Tematicas/Financiacion%20Autonomica/Paginas/haciendas%202005.aspx</t>
  </si>
  <si>
    <t>Cuadro 1. Recaudación por tributos concertados en el territorio del País Vasco.</t>
  </si>
  <si>
    <t>Cuadro 4. Recaudación de la comunidad foral de Navarra por tributos concertados.</t>
  </si>
  <si>
    <t>Dirección General de Tributos:</t>
  </si>
  <si>
    <t>http://www.minhafp.gob.es/es-ES/Areas%20Tematicas/Impuestos/Direccion%20General%20de%20Tributos/Paginas/Estadisticas_Recaudacion.aspx</t>
  </si>
  <si>
    <t>Cuadro I.11. Recaudación  total de impuestos directos. Importes</t>
  </si>
  <si>
    <t>gasto total, miles de euros</t>
  </si>
  <si>
    <t>gasto per cápita, euros</t>
  </si>
  <si>
    <t>saldo per cápita relativo</t>
  </si>
  <si>
    <t>saldo total relativo</t>
  </si>
  <si>
    <t>Año 2014 (miles€)</t>
  </si>
  <si>
    <t>Orden habitual</t>
  </si>
  <si>
    <t>Imptos medioambientales.Forales</t>
  </si>
  <si>
    <t>2) Impuestos medioambientales. Recaudación Estatal</t>
  </si>
  <si>
    <t>miles de €</t>
  </si>
  <si>
    <t>Ingresos del Estado  total (1)</t>
  </si>
  <si>
    <t xml:space="preserve">Ingresos de las ccaa forales </t>
  </si>
  <si>
    <t>3) Distribución  según criterio de reparto</t>
  </si>
  <si>
    <t>En proporción al consumo eléctrico</t>
  </si>
  <si>
    <t>I116: Impuestos mediombientales. Ingresos homogeneizados</t>
  </si>
  <si>
    <t>I116 Impuestos mediombientales. Ingresos homogeneizados</t>
  </si>
  <si>
    <t>G21d_Rechomogmedioamb_foral</t>
  </si>
  <si>
    <t>1) Impuestos medioambientales. Recaudación foral (FP082)</t>
  </si>
  <si>
    <t>I117: Impuesto sobre los depósitos de las entidades de crédito.  Ingresos homogeneizados</t>
  </si>
  <si>
    <t>I117 Impuesto sobre los depósitos de las entidades de crédito.  Ingresos homogeneizados</t>
  </si>
  <si>
    <t>G21d_RechomogIDEC_foral</t>
  </si>
  <si>
    <t>https://www.aebanca.es/es/Publicaciones/AnuarioEstad%C3%ADstico/index.htm?pAnio=2014</t>
  </si>
  <si>
    <t>1/3 propietarios de las empresas, 1/3 trabajadores y 1/3 consumidores</t>
  </si>
  <si>
    <r>
      <rPr>
        <b/>
        <i/>
        <sz val="10"/>
        <rFont val="Palatino"/>
      </rPr>
      <t>Remuneración de los asalariados</t>
    </r>
    <r>
      <rPr>
        <sz val="10"/>
        <rFont val="Palatino"/>
        <family val="1"/>
      </rPr>
      <t>: INE. Contabilidad Regional de España. Base 2010. Enfoque funcional: PIB y sus componentes. Resultados detallados. Remuneración de asalariados por ramas de actividad</t>
    </r>
  </si>
  <si>
    <r>
      <rPr>
        <b/>
        <i/>
        <sz val="10"/>
        <rFont val="Palatino"/>
      </rPr>
      <t>Para las CCAA forales</t>
    </r>
    <r>
      <rPr>
        <b/>
        <sz val="10"/>
        <rFont val="Palatino"/>
      </rPr>
      <t xml:space="preserve">: </t>
    </r>
    <r>
      <rPr>
        <sz val="10"/>
        <rFont val="Palatino"/>
      </rPr>
      <t>Haciendas autonómicas en cifras 2014 (http://www.minhap.gob.es/es-ES/Areas%20Tematicas/Financiacion%20Autonomica/Paginas/haciendas%202005.aspx)</t>
    </r>
  </si>
  <si>
    <r>
      <rPr>
        <b/>
        <i/>
        <sz val="11"/>
        <color theme="1"/>
        <rFont val="Palatino"/>
      </rPr>
      <t>Para las CCAA de régimen común</t>
    </r>
    <r>
      <rPr>
        <b/>
        <sz val="11"/>
        <color theme="1"/>
        <rFont val="Palatino"/>
      </rPr>
      <t>:</t>
    </r>
    <r>
      <rPr>
        <sz val="11"/>
        <color theme="1"/>
        <rFont val="Palatino"/>
      </rPr>
      <t xml:space="preserve"> http://www.minhafp.gob.es/Documentacion/Publico/GabineteMinistro/Notas%20Prensa/2015/S.E.%20HACIENDA/26-03-15%20NP%20Impuestos%20Depositos%20Bancarios%20reparto%20pago%20a%20cuenta.pdf</t>
    </r>
  </si>
  <si>
    <t>2. EMPRESAS. Imputación de 1/3 al capital, en proporción a los ingresos por rentas societarias de acuerdo con la residencia de sus perceptores</t>
  </si>
  <si>
    <r>
      <t xml:space="preserve">Peso de rentas por participación en fondos propios de </t>
    </r>
    <r>
      <rPr>
        <b/>
        <sz val="10"/>
        <color theme="1"/>
        <rFont val="Palatino"/>
      </rPr>
      <t>no residentes</t>
    </r>
    <r>
      <rPr>
        <sz val="10"/>
        <color theme="1"/>
        <rFont val="Palatino"/>
        <family val="1"/>
      </rPr>
      <t xml:space="preserve"> en total rentas por participación en fondos propios</t>
    </r>
  </si>
  <si>
    <t>3. CONSUMIDORES. Imputación de 1/3 en proporción a la distribución por regiones de los depósitos bancarios</t>
  </si>
  <si>
    <t>http://www.aebanca.es/cs/groups/public/documents/publicaciones/22-201502366.pdf</t>
  </si>
  <si>
    <t>4. TRABAJADORES. Imputación de 1/3 en proporción a la remuneración de asalariados del sector</t>
  </si>
  <si>
    <t>Remuneración Asalariados de las Actividades financieras y de seguros</t>
  </si>
  <si>
    <t>peso</t>
  </si>
  <si>
    <t xml:space="preserve">Impto sobre depósitos de entidades de crédito. Rec. Homogénea. Régimen foral </t>
  </si>
  <si>
    <t>Impto sobre depósitos de entidades de crédito. Rec. Homogéneea. Régimen común</t>
  </si>
  <si>
    <t>G21a_RechomogIDEC_comun</t>
  </si>
  <si>
    <r>
      <t>Ver fichero:</t>
    </r>
    <r>
      <rPr>
        <sz val="10"/>
        <rFont val="Palatino"/>
        <family val="1"/>
      </rPr>
      <t xml:space="preserve"> Balanza_Fiscal_2014\Imputacion\Imputacion_gastos_14\2_1y2_2_Financiacion_Territorial_14v\21_Financiacion_Regional_14v\21_Fin_Reg_14vf (programa FP084 y FP035)</t>
    </r>
  </si>
  <si>
    <t>I11_117_DeposIDEC</t>
  </si>
  <si>
    <t>Depósitos de AAPP y otros sectores residentes (i)</t>
  </si>
  <si>
    <t>(i) Distribución por regiones de los depósitos bancarios:</t>
  </si>
  <si>
    <t>A_G21A3_RemAsalActFinySeg</t>
  </si>
  <si>
    <t>Ver fichero: Balanza_Fiscal_2014\Imputacion\imputacion_ingresos_14\12.impuestos_indirectos_14v (programa: I123 Impuesto sobre electricidad)</t>
  </si>
  <si>
    <t>Total territorializado</t>
  </si>
  <si>
    <t>Total gasto EN CONSUMO  relevante</t>
  </si>
  <si>
    <t>(1) Dirección General de Tributos:</t>
  </si>
  <si>
    <t>Otros</t>
  </si>
  <si>
    <t>Impuesto sobre la producción de energía electrica</t>
  </si>
  <si>
    <t>IDEC del PV</t>
  </si>
  <si>
    <t>A_I12A1_ConsumoRelevante</t>
  </si>
  <si>
    <t>Recaudación Ceuta y Melilla (AEAT, 2015)</t>
  </si>
  <si>
    <t>Total a imputar:</t>
  </si>
  <si>
    <t>CCAARC+Forales</t>
  </si>
  <si>
    <t>Nota: Recaudación efectiva total de las FORALES (MINHAP 2015a)</t>
  </si>
  <si>
    <t>MILLONES</t>
  </si>
  <si>
    <t>MILES</t>
  </si>
  <si>
    <t>I11_116_Rechomogmedioamb</t>
  </si>
  <si>
    <t>I11_117_RechomogIDEC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</si>
</sst>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0.0%"/>
    <numFmt numFmtId="165" formatCode="#,##0.0000"/>
    <numFmt numFmtId="166" formatCode="#,##0.00000000"/>
    <numFmt numFmtId="167" formatCode="_(* #,##0.00_);_(* \(#,##0.00\);_(* &quot;-&quot;??_);_(@_)"/>
    <numFmt numFmtId="168" formatCode="_(* #,##0_);_(* \(#,##0\);_(* &quot;-&quot;??_);_(@_)"/>
  </numFmts>
  <fonts count="49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name val="Palatino"/>
      <family val="1"/>
    </font>
    <font>
      <sz val="8"/>
      <name val="Verdana"/>
      <family val="2"/>
    </font>
    <font>
      <sz val="10"/>
      <color indexed="8"/>
      <name val="Palatino"/>
      <family val="1"/>
    </font>
    <font>
      <u/>
      <sz val="12.5"/>
      <color indexed="12"/>
      <name val="Verdana"/>
      <family val="2"/>
    </font>
    <font>
      <b/>
      <sz val="10"/>
      <name val="Palatino"/>
      <family val="1"/>
    </font>
    <font>
      <b/>
      <sz val="10"/>
      <color indexed="8"/>
      <name val="Palatino"/>
      <family val="1"/>
    </font>
    <font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u/>
      <sz val="10"/>
      <color indexed="12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sz val="10"/>
      <color rgb="FFFF0000"/>
      <name val="Palatino"/>
      <family val="1"/>
    </font>
    <font>
      <sz val="10"/>
      <name val="Verdana"/>
      <family val="2"/>
    </font>
    <font>
      <u/>
      <sz val="10"/>
      <color theme="10"/>
      <name val="Palatino"/>
      <family val="1"/>
    </font>
    <font>
      <i/>
      <sz val="10"/>
      <color theme="1"/>
      <name val="Palatino"/>
      <family val="1"/>
    </font>
    <font>
      <u/>
      <sz val="10"/>
      <color theme="11"/>
      <name val="Verdana"/>
      <family val="2"/>
    </font>
    <font>
      <b/>
      <sz val="10"/>
      <name val="Palatino"/>
      <family val="1"/>
    </font>
    <font>
      <sz val="11"/>
      <name val="Palatino"/>
      <family val="1"/>
    </font>
    <font>
      <b/>
      <i/>
      <sz val="10"/>
      <color theme="1"/>
      <name val="Palatino"/>
      <family val="1"/>
    </font>
    <font>
      <b/>
      <u/>
      <sz val="10"/>
      <name val="Palatino"/>
      <family val="1"/>
    </font>
    <font>
      <b/>
      <sz val="10"/>
      <name val="Verdana"/>
      <family val="2"/>
    </font>
    <font>
      <b/>
      <u/>
      <sz val="11"/>
      <name val="Palatino"/>
      <family val="1"/>
    </font>
    <font>
      <b/>
      <sz val="10"/>
      <name val="Palatino"/>
    </font>
    <font>
      <b/>
      <i/>
      <sz val="10"/>
      <name val="Palatino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theme="1"/>
      <name val="Palatino"/>
    </font>
    <font>
      <b/>
      <i/>
      <sz val="10"/>
      <color theme="1"/>
      <name val="Palatino"/>
    </font>
    <font>
      <sz val="10"/>
      <name val="Verdana"/>
      <family val="2"/>
    </font>
    <font>
      <sz val="10"/>
      <name val="Palatino"/>
    </font>
    <font>
      <u/>
      <sz val="10"/>
      <color indexed="12"/>
      <name val="Verdana"/>
      <family val="2"/>
    </font>
    <font>
      <i/>
      <sz val="10"/>
      <name val="Palatino"/>
    </font>
    <font>
      <sz val="11"/>
      <color theme="1"/>
      <name val="Palatino"/>
    </font>
    <font>
      <b/>
      <sz val="10"/>
      <color indexed="8"/>
      <name val="Palatino"/>
    </font>
    <font>
      <b/>
      <sz val="11"/>
      <color theme="1"/>
      <name val="Palatino"/>
    </font>
    <font>
      <u/>
      <sz val="10"/>
      <name val="Palatino"/>
    </font>
    <font>
      <u/>
      <sz val="10"/>
      <color theme="10"/>
      <name val="Arial"/>
      <family val="2"/>
    </font>
    <font>
      <u/>
      <sz val="11"/>
      <color theme="1"/>
      <name val="Palatino"/>
    </font>
    <font>
      <u/>
      <sz val="10"/>
      <color theme="10"/>
      <name val="Palatino"/>
    </font>
    <font>
      <b/>
      <u/>
      <sz val="11"/>
      <color theme="1"/>
      <name val="Palatino"/>
    </font>
    <font>
      <sz val="10"/>
      <color indexed="8"/>
      <name val="Palatino"/>
    </font>
    <font>
      <b/>
      <i/>
      <sz val="11"/>
      <color theme="1"/>
      <name val="Palatino"/>
    </font>
    <font>
      <sz val="16"/>
      <name val="Palatino"/>
      <family val="1"/>
    </font>
    <font>
      <b/>
      <u/>
      <sz val="16"/>
      <name val="Palatino"/>
      <family val="1"/>
    </font>
  </fonts>
  <fills count="1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D5BED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1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1" fillId="0" borderId="0"/>
    <xf numFmtId="167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0">
    <xf numFmtId="0" fontId="0" fillId="0" borderId="0" xfId="0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10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vertical="center"/>
    </xf>
    <xf numFmtId="0" fontId="12" fillId="0" borderId="0" xfId="0" applyFont="1"/>
    <xf numFmtId="0" fontId="10" fillId="0" borderId="0" xfId="0" applyFont="1"/>
    <xf numFmtId="3" fontId="10" fillId="0" borderId="0" xfId="0" applyNumberFormat="1" applyFont="1"/>
    <xf numFmtId="0" fontId="8" fillId="0" borderId="0" xfId="0" applyFont="1" applyFill="1"/>
    <xf numFmtId="3" fontId="12" fillId="0" borderId="0" xfId="0" applyNumberFormat="1" applyFont="1" applyAlignment="1">
      <alignment horizontal="center" wrapText="1"/>
    </xf>
    <xf numFmtId="4" fontId="10" fillId="0" borderId="0" xfId="0" applyNumberFormat="1" applyFont="1"/>
    <xf numFmtId="3" fontId="12" fillId="0" borderId="0" xfId="0" applyNumberFormat="1" applyFont="1"/>
    <xf numFmtId="0" fontId="10" fillId="0" borderId="0" xfId="0" applyFont="1" applyAlignment="1">
      <alignment horizontal="center" wrapText="1"/>
    </xf>
    <xf numFmtId="0" fontId="13" fillId="0" borderId="0" xfId="2" applyFont="1" applyAlignment="1" applyProtection="1">
      <alignment vertical="center"/>
    </xf>
    <xf numFmtId="0" fontId="13" fillId="0" borderId="0" xfId="2" applyFont="1" applyAlignment="1" applyProtection="1">
      <alignment horizontal="justify"/>
    </xf>
    <xf numFmtId="0" fontId="10" fillId="0" borderId="0" xfId="2" applyFont="1" applyAlignment="1" applyProtection="1">
      <alignment vertical="center"/>
    </xf>
    <xf numFmtId="3" fontId="8" fillId="0" borderId="0" xfId="0" applyNumberFormat="1" applyFont="1"/>
    <xf numFmtId="0" fontId="10" fillId="0" borderId="0" xfId="0" applyFont="1" applyAlignment="1">
      <alignment wrapText="1"/>
    </xf>
    <xf numFmtId="3" fontId="10" fillId="0" borderId="0" xfId="3" applyNumberFormat="1" applyFont="1"/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6" fillId="0" borderId="0" xfId="0" applyFont="1"/>
    <xf numFmtId="164" fontId="10" fillId="0" borderId="0" xfId="0" applyNumberFormat="1" applyFont="1"/>
    <xf numFmtId="164" fontId="10" fillId="0" borderId="0" xfId="4" applyNumberFormat="1" applyFont="1"/>
    <xf numFmtId="0" fontId="10" fillId="0" borderId="0" xfId="0" applyFont="1" applyFill="1" applyAlignment="1">
      <alignment vertical="center"/>
    </xf>
    <xf numFmtId="0" fontId="18" fillId="0" borderId="0" xfId="2" applyFont="1" applyFill="1" applyAlignment="1" applyProtection="1">
      <alignment vertical="center"/>
    </xf>
    <xf numFmtId="0" fontId="14" fillId="0" borderId="0" xfId="0" applyFont="1" applyFill="1"/>
    <xf numFmtId="3" fontId="10" fillId="0" borderId="0" xfId="0" applyNumberFormat="1" applyFont="1" applyFill="1"/>
    <xf numFmtId="3" fontId="8" fillId="0" borderId="0" xfId="0" applyNumberFormat="1" applyFont="1" applyFill="1"/>
    <xf numFmtId="164" fontId="10" fillId="0" borderId="0" xfId="0" applyNumberFormat="1" applyFont="1" applyFill="1"/>
    <xf numFmtId="0" fontId="10" fillId="0" borderId="0" xfId="0" applyFont="1" applyFill="1"/>
    <xf numFmtId="3" fontId="19" fillId="0" borderId="0" xfId="0" applyNumberFormat="1" applyFont="1" applyAlignment="1">
      <alignment horizontal="center" vertical="top" wrapText="1"/>
    </xf>
    <xf numFmtId="3" fontId="19" fillId="0" borderId="0" xfId="3" applyNumberFormat="1" applyFont="1" applyAlignment="1">
      <alignment horizontal="center" vertical="top" wrapText="1"/>
    </xf>
    <xf numFmtId="10" fontId="10" fillId="0" borderId="0" xfId="0" applyNumberFormat="1" applyFont="1" applyFill="1"/>
    <xf numFmtId="165" fontId="10" fillId="0" borderId="0" xfId="0" applyNumberFormat="1" applyFont="1"/>
    <xf numFmtId="166" fontId="10" fillId="0" borderId="0" xfId="0" applyNumberFormat="1" applyFont="1"/>
    <xf numFmtId="3" fontId="21" fillId="0" borderId="0" xfId="0" applyNumberFormat="1" applyFont="1" applyAlignment="1">
      <alignment horizontal="center" wrapText="1"/>
    </xf>
    <xf numFmtId="0" fontId="10" fillId="3" borderId="1" xfId="0" applyFont="1" applyFill="1" applyBorder="1"/>
    <xf numFmtId="3" fontId="10" fillId="4" borderId="0" xfId="0" applyNumberFormat="1" applyFont="1" applyFill="1"/>
    <xf numFmtId="0" fontId="4" fillId="0" borderId="0" xfId="0" applyFont="1" applyAlignment="1">
      <alignment horizontal="left" vertical="center"/>
    </xf>
    <xf numFmtId="0" fontId="10" fillId="5" borderId="1" xfId="0" applyFont="1" applyFill="1" applyBorder="1"/>
    <xf numFmtId="0" fontId="10" fillId="4" borderId="0" xfId="0" applyFont="1" applyFill="1"/>
    <xf numFmtId="3" fontId="10" fillId="4" borderId="0" xfId="3" applyNumberFormat="1" applyFont="1" applyFill="1"/>
    <xf numFmtId="3" fontId="19" fillId="0" borderId="3" xfId="0" applyNumberFormat="1" applyFont="1" applyBorder="1" applyAlignment="1">
      <alignment horizontal="center" vertical="top" wrapText="1"/>
    </xf>
    <xf numFmtId="3" fontId="23" fillId="0" borderId="3" xfId="0" applyNumberFormat="1" applyFont="1" applyBorder="1" applyAlignment="1">
      <alignment horizontal="center" vertical="top" wrapText="1"/>
    </xf>
    <xf numFmtId="3" fontId="23" fillId="0" borderId="3" xfId="3" applyNumberFormat="1" applyFont="1" applyBorder="1" applyAlignment="1">
      <alignment horizontal="center" vertical="top" wrapText="1"/>
    </xf>
    <xf numFmtId="0" fontId="12" fillId="0" borderId="3" xfId="0" applyFont="1" applyBorder="1"/>
    <xf numFmtId="3" fontId="10" fillId="0" borderId="3" xfId="3" applyNumberFormat="1" applyFont="1" applyBorder="1"/>
    <xf numFmtId="0" fontId="10" fillId="0" borderId="3" xfId="0" applyFont="1" applyBorder="1"/>
    <xf numFmtId="3" fontId="8" fillId="0" borderId="3" xfId="0" applyNumberFormat="1" applyFont="1" applyFill="1" applyBorder="1"/>
    <xf numFmtId="0" fontId="8" fillId="0" borderId="3" xfId="0" applyFont="1" applyBorder="1"/>
    <xf numFmtId="0" fontId="10" fillId="0" borderId="3" xfId="0" applyFont="1" applyBorder="1" applyAlignment="1">
      <alignment wrapText="1"/>
    </xf>
    <xf numFmtId="0" fontId="15" fillId="2" borderId="3" xfId="0" applyFont="1" applyFill="1" applyBorder="1" applyAlignment="1">
      <alignment horizontal="center" vertical="top" wrapText="1"/>
    </xf>
    <xf numFmtId="164" fontId="10" fillId="0" borderId="3" xfId="0" applyNumberFormat="1" applyFont="1" applyFill="1" applyBorder="1"/>
    <xf numFmtId="3" fontId="10" fillId="0" borderId="3" xfId="0" applyNumberFormat="1" applyFont="1" applyFill="1" applyBorder="1"/>
    <xf numFmtId="3" fontId="10" fillId="4" borderId="3" xfId="0" applyNumberFormat="1" applyFont="1" applyFill="1" applyBorder="1"/>
    <xf numFmtId="0" fontId="15" fillId="0" borderId="3" xfId="0" applyFont="1" applyBorder="1" applyAlignment="1">
      <alignment horizontal="center" vertical="top" wrapText="1"/>
    </xf>
    <xf numFmtId="3" fontId="15" fillId="0" borderId="3" xfId="0" applyNumberFormat="1" applyFont="1" applyFill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wrapText="1"/>
    </xf>
    <xf numFmtId="3" fontId="10" fillId="0" borderId="3" xfId="0" applyNumberFormat="1" applyFont="1" applyBorder="1"/>
    <xf numFmtId="164" fontId="10" fillId="0" borderId="3" xfId="4" applyNumberFormat="1" applyFont="1" applyBorder="1"/>
    <xf numFmtId="0" fontId="22" fillId="6" borderId="1" xfId="0" applyFont="1" applyFill="1" applyBorder="1"/>
    <xf numFmtId="0" fontId="22" fillId="6" borderId="2" xfId="0" applyFont="1" applyFill="1" applyBorder="1"/>
    <xf numFmtId="0" fontId="14" fillId="0" borderId="3" xfId="0" applyFont="1" applyBorder="1" applyAlignment="1">
      <alignment horizontal="center" vertical="top" wrapText="1"/>
    </xf>
    <xf numFmtId="0" fontId="10" fillId="0" borderId="0" xfId="0" applyFont="1" applyBorder="1"/>
    <xf numFmtId="3" fontId="10" fillId="4" borderId="0" xfId="0" applyNumberFormat="1" applyFont="1" applyFill="1" applyBorder="1"/>
    <xf numFmtId="3" fontId="10" fillId="0" borderId="0" xfId="0" applyNumberFormat="1" applyFont="1" applyFill="1" applyBorder="1"/>
    <xf numFmtId="3" fontId="10" fillId="0" borderId="0" xfId="0" applyNumberFormat="1" applyFont="1" applyBorder="1"/>
    <xf numFmtId="164" fontId="10" fillId="0" borderId="0" xfId="0" applyNumberFormat="1" applyFont="1" applyBorder="1"/>
    <xf numFmtId="0" fontId="24" fillId="0" borderId="0" xfId="0" applyFont="1"/>
    <xf numFmtId="0" fontId="10" fillId="7" borderId="1" xfId="0" applyFont="1" applyFill="1" applyBorder="1"/>
    <xf numFmtId="3" fontId="10" fillId="0" borderId="3" xfId="0" applyNumberFormat="1" applyFont="1" applyBorder="1" applyAlignment="1">
      <alignment horizontal="center" wrapText="1"/>
    </xf>
    <xf numFmtId="3" fontId="14" fillId="0" borderId="3" xfId="0" applyNumberFormat="1" applyFont="1" applyBorder="1" applyAlignment="1">
      <alignment horizontal="center" vertical="top" wrapText="1"/>
    </xf>
    <xf numFmtId="3" fontId="15" fillId="0" borderId="3" xfId="0" applyNumberFormat="1" applyFont="1" applyBorder="1" applyAlignment="1">
      <alignment horizontal="center" vertical="top" wrapText="1"/>
    </xf>
    <xf numFmtId="10" fontId="10" fillId="0" borderId="3" xfId="0" applyNumberFormat="1" applyFont="1" applyFill="1" applyBorder="1"/>
    <xf numFmtId="10" fontId="10" fillId="0" borderId="0" xfId="4" applyNumberFormat="1" applyFont="1" applyFill="1"/>
    <xf numFmtId="3" fontId="14" fillId="0" borderId="0" xfId="0" applyNumberFormat="1" applyFont="1"/>
    <xf numFmtId="3" fontId="14" fillId="0" borderId="0" xfId="0" applyNumberFormat="1" applyFont="1" applyAlignment="1"/>
    <xf numFmtId="3" fontId="15" fillId="0" borderId="0" xfId="0" applyNumberFormat="1" applyFont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/>
    </xf>
    <xf numFmtId="3" fontId="10" fillId="0" borderId="0" xfId="3" applyNumberFormat="1" applyFont="1" applyAlignment="1">
      <alignment horizontal="right"/>
    </xf>
    <xf numFmtId="3" fontId="14" fillId="0" borderId="0" xfId="0" applyNumberFormat="1" applyFont="1" applyAlignment="1">
      <alignment horizontal="right" vertical="top" wrapText="1"/>
    </xf>
    <xf numFmtId="3" fontId="15" fillId="0" borderId="0" xfId="0" applyNumberFormat="1" applyFont="1" applyAlignment="1">
      <alignment horizontal="center" vertical="top"/>
    </xf>
    <xf numFmtId="0" fontId="26" fillId="0" borderId="0" xfId="0" applyFont="1"/>
    <xf numFmtId="3" fontId="3" fillId="0" borderId="0" xfId="0" applyNumberFormat="1" applyFont="1"/>
    <xf numFmtId="0" fontId="12" fillId="0" borderId="0" xfId="0" applyFont="1" applyBorder="1"/>
    <xf numFmtId="3" fontId="12" fillId="0" borderId="3" xfId="0" applyNumberFormat="1" applyFont="1" applyBorder="1" applyAlignment="1">
      <alignment horizontal="center" wrapText="1"/>
    </xf>
    <xf numFmtId="3" fontId="10" fillId="8" borderId="1" xfId="3" applyNumberFormat="1" applyFont="1" applyFill="1" applyBorder="1"/>
    <xf numFmtId="0" fontId="10" fillId="8" borderId="1" xfId="0" applyFont="1" applyFill="1" applyBorder="1"/>
    <xf numFmtId="0" fontId="10" fillId="6" borderId="2" xfId="0" applyFont="1" applyFill="1" applyBorder="1"/>
    <xf numFmtId="0" fontId="8" fillId="9" borderId="3" xfId="0" applyFont="1" applyFill="1" applyBorder="1" applyAlignment="1">
      <alignment wrapText="1"/>
    </xf>
    <xf numFmtId="0" fontId="15" fillId="9" borderId="3" xfId="0" applyFont="1" applyFill="1" applyBorder="1" applyAlignment="1">
      <alignment horizontal="center" vertical="top" wrapText="1"/>
    </xf>
    <xf numFmtId="3" fontId="14" fillId="9" borderId="3" xfId="0" applyNumberFormat="1" applyFont="1" applyFill="1" applyBorder="1" applyAlignment="1">
      <alignment horizontal="center" vertical="top" wrapText="1"/>
    </xf>
    <xf numFmtId="3" fontId="23" fillId="9" borderId="3" xfId="0" applyNumberFormat="1" applyFont="1" applyFill="1" applyBorder="1" applyAlignment="1">
      <alignment horizontal="center" vertical="top" wrapText="1"/>
    </xf>
    <xf numFmtId="3" fontId="0" fillId="0" borderId="0" xfId="0" applyNumberFormat="1" applyBorder="1"/>
    <xf numFmtId="1" fontId="10" fillId="4" borderId="0" xfId="0" applyNumberFormat="1" applyFont="1" applyFill="1"/>
    <xf numFmtId="0" fontId="27" fillId="0" borderId="0" xfId="0" applyFont="1" applyAlignment="1">
      <alignment vertical="center"/>
    </xf>
    <xf numFmtId="3" fontId="27" fillId="0" borderId="0" xfId="0" applyNumberFormat="1" applyFont="1"/>
    <xf numFmtId="0" fontId="27" fillId="0" borderId="0" xfId="0" applyFont="1"/>
    <xf numFmtId="3" fontId="10" fillId="9" borderId="0" xfId="0" applyNumberFormat="1" applyFont="1" applyFill="1"/>
    <xf numFmtId="3" fontId="23" fillId="9" borderId="3" xfId="3" applyNumberFormat="1" applyFont="1" applyFill="1" applyBorder="1" applyAlignment="1">
      <alignment horizontal="center" vertical="top" wrapText="1"/>
    </xf>
    <xf numFmtId="0" fontId="8" fillId="9" borderId="3" xfId="0" applyFont="1" applyFill="1" applyBorder="1"/>
    <xf numFmtId="3" fontId="2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8" fillId="0" borderId="3" xfId="0" applyFont="1" applyBorder="1"/>
    <xf numFmtId="3" fontId="27" fillId="4" borderId="3" xfId="0" applyNumberFormat="1" applyFont="1" applyFill="1" applyBorder="1"/>
    <xf numFmtId="3" fontId="27" fillId="0" borderId="3" xfId="0" applyNumberFormat="1" applyFont="1" applyBorder="1"/>
    <xf numFmtId="164" fontId="27" fillId="0" borderId="0" xfId="4" applyNumberFormat="1" applyFont="1"/>
    <xf numFmtId="0" fontId="14" fillId="9" borderId="3" xfId="0" applyFont="1" applyFill="1" applyBorder="1" applyAlignment="1">
      <alignment horizontal="center" vertical="center" wrapText="1"/>
    </xf>
    <xf numFmtId="3" fontId="30" fillId="0" borderId="0" xfId="0" applyNumberFormat="1" applyFont="1" applyFill="1" applyBorder="1" applyAlignment="1">
      <alignment horizontal="left" vertical="center" indent="1"/>
    </xf>
    <xf numFmtId="0" fontId="10" fillId="0" borderId="0" xfId="0" applyFont="1" applyBorder="1" applyAlignment="1">
      <alignment wrapText="1"/>
    </xf>
    <xf numFmtId="0" fontId="31" fillId="9" borderId="3" xfId="0" applyFont="1" applyFill="1" applyBorder="1" applyAlignment="1">
      <alignment horizontal="center" vertical="center" wrapText="1"/>
    </xf>
    <xf numFmtId="3" fontId="32" fillId="9" borderId="3" xfId="3" applyNumberFormat="1" applyFont="1" applyFill="1" applyBorder="1" applyAlignment="1">
      <alignment horizontal="center" vertical="top" wrapText="1"/>
    </xf>
    <xf numFmtId="166" fontId="31" fillId="0" borderId="0" xfId="0" applyNumberFormat="1" applyFont="1" applyAlignment="1">
      <alignment horizontal="center" vertical="top" wrapText="1"/>
    </xf>
    <xf numFmtId="0" fontId="31" fillId="0" borderId="0" xfId="0" applyFont="1" applyAlignment="1">
      <alignment horizontal="right" vertical="top" wrapText="1"/>
    </xf>
    <xf numFmtId="3" fontId="32" fillId="0" borderId="3" xfId="3" applyNumberFormat="1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3" fontId="32" fillId="0" borderId="3" xfId="0" applyNumberFormat="1" applyFont="1" applyBorder="1" applyAlignment="1">
      <alignment horizontal="right" vertical="top" wrapText="1"/>
    </xf>
    <xf numFmtId="0" fontId="32" fillId="0" borderId="0" xfId="0" applyFont="1" applyAlignment="1">
      <alignment horizontal="center" vertical="top" wrapText="1"/>
    </xf>
    <xf numFmtId="3" fontId="15" fillId="9" borderId="3" xfId="0" applyNumberFormat="1" applyFont="1" applyFill="1" applyBorder="1" applyAlignment="1">
      <alignment horizontal="center" vertical="top" wrapText="1"/>
    </xf>
    <xf numFmtId="0" fontId="10" fillId="10" borderId="1" xfId="0" applyFont="1" applyFill="1" applyBorder="1"/>
    <xf numFmtId="0" fontId="10" fillId="6" borderId="1" xfId="0" applyFont="1" applyFill="1" applyBorder="1"/>
    <xf numFmtId="3" fontId="32" fillId="9" borderId="3" xfId="3" applyNumberFormat="1" applyFont="1" applyFill="1" applyBorder="1" applyAlignment="1">
      <alignment horizontal="center" vertical="center" wrapText="1"/>
    </xf>
    <xf numFmtId="3" fontId="32" fillId="9" borderId="3" xfId="0" applyNumberFormat="1" applyFont="1" applyFill="1" applyBorder="1" applyAlignment="1">
      <alignment horizontal="center" vertical="center" wrapText="1"/>
    </xf>
    <xf numFmtId="3" fontId="32" fillId="0" borderId="3" xfId="0" applyNumberFormat="1" applyFont="1" applyBorder="1" applyAlignment="1">
      <alignment horizontal="center" vertical="center" wrapText="1"/>
    </xf>
    <xf numFmtId="164" fontId="27" fillId="0" borderId="3" xfId="0" applyNumberFormat="1" applyFont="1" applyFill="1" applyBorder="1"/>
    <xf numFmtId="3" fontId="27" fillId="0" borderId="3" xfId="0" applyNumberFormat="1" applyFont="1" applyFill="1" applyBorder="1"/>
    <xf numFmtId="0" fontId="27" fillId="0" borderId="3" xfId="0" applyFont="1" applyFill="1" applyBorder="1"/>
    <xf numFmtId="43" fontId="10" fillId="0" borderId="0" xfId="10" applyFont="1"/>
    <xf numFmtId="43" fontId="10" fillId="0" borderId="0" xfId="0" applyNumberFormat="1" applyFont="1"/>
    <xf numFmtId="0" fontId="34" fillId="0" borderId="0" xfId="0" applyFont="1"/>
    <xf numFmtId="3" fontId="15" fillId="11" borderId="3" xfId="0" applyNumberFormat="1" applyFont="1" applyFill="1" applyBorder="1" applyAlignment="1">
      <alignment horizontal="center" vertical="top" wrapText="1"/>
    </xf>
    <xf numFmtId="0" fontId="28" fillId="0" borderId="0" xfId="0" applyFont="1"/>
    <xf numFmtId="1" fontId="10" fillId="4" borderId="3" xfId="0" applyNumberFormat="1" applyFont="1" applyFill="1" applyBorder="1"/>
    <xf numFmtId="0" fontId="10" fillId="9" borderId="0" xfId="0" applyFont="1" applyFill="1"/>
    <xf numFmtId="0" fontId="10" fillId="9" borderId="3" xfId="0" applyFont="1" applyFill="1" applyBorder="1"/>
    <xf numFmtId="0" fontId="27" fillId="0" borderId="3" xfId="0" applyFont="1" applyFill="1" applyBorder="1" applyAlignment="1">
      <alignment horizontal="center" vertical="center"/>
    </xf>
    <xf numFmtId="0" fontId="27" fillId="0" borderId="0" xfId="0" applyFont="1" applyBorder="1"/>
    <xf numFmtId="0" fontId="27" fillId="0" borderId="3" xfId="0" applyFont="1" applyBorder="1"/>
    <xf numFmtId="0" fontId="27" fillId="9" borderId="0" xfId="0" applyFont="1" applyFill="1" applyBorder="1"/>
    <xf numFmtId="0" fontId="27" fillId="9" borderId="3" xfId="0" applyFont="1" applyFill="1" applyBorder="1"/>
    <xf numFmtId="0" fontId="35" fillId="0" borderId="0" xfId="2" applyFont="1" applyAlignment="1" applyProtection="1">
      <alignment vertical="center"/>
    </xf>
    <xf numFmtId="164" fontId="27" fillId="0" borderId="3" xfId="0" applyNumberFormat="1" applyFont="1" applyBorder="1"/>
    <xf numFmtId="3" fontId="27" fillId="0" borderId="0" xfId="0" applyNumberFormat="1" applyFont="1" applyFill="1"/>
    <xf numFmtId="0" fontId="27" fillId="0" borderId="0" xfId="0" applyFont="1" applyFill="1"/>
    <xf numFmtId="0" fontId="27" fillId="0" borderId="0" xfId="0" applyFont="1" applyAlignment="1">
      <alignment wrapText="1"/>
    </xf>
    <xf numFmtId="0" fontId="27" fillId="0" borderId="3" xfId="0" applyFont="1" applyBorder="1" applyAlignment="1">
      <alignment wrapText="1"/>
    </xf>
    <xf numFmtId="0" fontId="31" fillId="9" borderId="3" xfId="0" applyFont="1" applyFill="1" applyBorder="1" applyAlignment="1">
      <alignment horizontal="center" vertical="top" wrapText="1"/>
    </xf>
    <xf numFmtId="0" fontId="31" fillId="0" borderId="3" xfId="0" applyFont="1" applyFill="1" applyBorder="1" applyAlignment="1">
      <alignment horizontal="center" vertical="top" wrapText="1"/>
    </xf>
    <xf numFmtId="0" fontId="31" fillId="11" borderId="3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27" fillId="0" borderId="0" xfId="0" applyFont="1" applyFill="1" applyAlignment="1">
      <alignment wrapText="1"/>
    </xf>
    <xf numFmtId="0" fontId="7" fillId="0" borderId="0" xfId="2" applyAlignment="1" applyProtection="1">
      <alignment vertical="center"/>
    </xf>
    <xf numFmtId="3" fontId="34" fillId="4" borderId="0" xfId="0" applyNumberFormat="1" applyFont="1" applyFill="1"/>
    <xf numFmtId="3" fontId="8" fillId="9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34" fillId="0" borderId="3" xfId="0" applyFont="1" applyBorder="1"/>
    <xf numFmtId="0" fontId="7" fillId="0" borderId="0" xfId="2" applyFill="1" applyAlignment="1" applyProtection="1">
      <alignment vertical="center"/>
    </xf>
    <xf numFmtId="3" fontId="32" fillId="0" borderId="3" xfId="0" applyNumberFormat="1" applyFont="1" applyFill="1" applyBorder="1" applyAlignment="1">
      <alignment horizontal="center" vertical="center" wrapText="1"/>
    </xf>
    <xf numFmtId="0" fontId="36" fillId="0" borderId="0" xfId="11" applyFont="1"/>
    <xf numFmtId="0" fontId="37" fillId="0" borderId="0" xfId="11" applyFont="1"/>
    <xf numFmtId="0" fontId="38" fillId="0" borderId="0" xfId="11" applyFont="1" applyAlignment="1">
      <alignment vertical="center"/>
    </xf>
    <xf numFmtId="0" fontId="34" fillId="0" borderId="0" xfId="11" applyFont="1"/>
    <xf numFmtId="3" fontId="39" fillId="0" borderId="0" xfId="11" applyNumberFormat="1" applyFont="1"/>
    <xf numFmtId="3" fontId="28" fillId="0" borderId="0" xfId="11" applyNumberFormat="1" applyFont="1"/>
    <xf numFmtId="3" fontId="34" fillId="0" borderId="0" xfId="11" applyNumberFormat="1" applyFont="1"/>
    <xf numFmtId="0" fontId="40" fillId="0" borderId="0" xfId="11" applyFont="1" applyAlignment="1">
      <alignment vertical="center"/>
    </xf>
    <xf numFmtId="0" fontId="41" fillId="0" borderId="0" xfId="12" applyAlignment="1" applyProtection="1">
      <alignment vertical="center"/>
    </xf>
    <xf numFmtId="0" fontId="37" fillId="0" borderId="0" xfId="13" applyFont="1"/>
    <xf numFmtId="0" fontId="34" fillId="0" borderId="0" xfId="11" applyFont="1" applyAlignment="1"/>
    <xf numFmtId="0" fontId="42" fillId="0" borderId="0" xfId="11" applyFont="1"/>
    <xf numFmtId="0" fontId="43" fillId="0" borderId="0" xfId="12" applyFont="1" applyAlignment="1" applyProtection="1"/>
    <xf numFmtId="0" fontId="27" fillId="0" borderId="0" xfId="11" applyFont="1"/>
    <xf numFmtId="0" fontId="34" fillId="5" borderId="1" xfId="11" applyFont="1" applyFill="1" applyBorder="1"/>
    <xf numFmtId="0" fontId="34" fillId="8" borderId="1" xfId="11" applyFont="1" applyFill="1" applyBorder="1"/>
    <xf numFmtId="3" fontId="28" fillId="0" borderId="3" xfId="11" applyNumberFormat="1" applyFont="1" applyBorder="1" applyAlignment="1">
      <alignment horizontal="center" wrapText="1"/>
    </xf>
    <xf numFmtId="0" fontId="39" fillId="9" borderId="3" xfId="11" applyFont="1" applyFill="1" applyBorder="1" applyAlignment="1">
      <alignment wrapText="1"/>
    </xf>
    <xf numFmtId="0" fontId="34" fillId="0" borderId="0" xfId="11" applyFont="1" applyBorder="1"/>
    <xf numFmtId="0" fontId="44" fillId="0" borderId="0" xfId="11" applyFont="1"/>
    <xf numFmtId="0" fontId="8" fillId="0" borderId="3" xfId="13" applyFont="1" applyBorder="1"/>
    <xf numFmtId="0" fontId="37" fillId="9" borderId="3" xfId="13" applyFont="1" applyFill="1" applyBorder="1" applyAlignment="1">
      <alignment wrapText="1"/>
    </xf>
    <xf numFmtId="0" fontId="10" fillId="0" borderId="0" xfId="13" applyFont="1"/>
    <xf numFmtId="3" fontId="10" fillId="4" borderId="0" xfId="13" applyNumberFormat="1" applyFont="1" applyFill="1"/>
    <xf numFmtId="168" fontId="10" fillId="4" borderId="0" xfId="14" applyNumberFormat="1" applyFont="1" applyFill="1"/>
    <xf numFmtId="0" fontId="10" fillId="0" borderId="0" xfId="13" applyFont="1" applyBorder="1"/>
    <xf numFmtId="3" fontId="10" fillId="4" borderId="0" xfId="13" applyNumberFormat="1" applyFont="1" applyFill="1" applyBorder="1"/>
    <xf numFmtId="0" fontId="12" fillId="0" borderId="3" xfId="13" applyFont="1" applyBorder="1"/>
    <xf numFmtId="3" fontId="10" fillId="4" borderId="3" xfId="13" applyNumberFormat="1" applyFont="1" applyFill="1" applyBorder="1"/>
    <xf numFmtId="0" fontId="10" fillId="0" borderId="3" xfId="3" applyFont="1" applyFill="1" applyBorder="1"/>
    <xf numFmtId="0" fontId="8" fillId="12" borderId="3" xfId="3" applyFont="1" applyFill="1" applyBorder="1" applyAlignment="1">
      <alignment horizontal="center" vertical="center"/>
    </xf>
    <xf numFmtId="0" fontId="10" fillId="0" borderId="0" xfId="3" applyFont="1" applyFill="1"/>
    <xf numFmtId="3" fontId="10" fillId="0" borderId="0" xfId="3" applyNumberFormat="1" applyFont="1" applyFill="1"/>
    <xf numFmtId="0" fontId="8" fillId="0" borderId="3" xfId="3" applyFont="1" applyFill="1" applyBorder="1"/>
    <xf numFmtId="3" fontId="8" fillId="0" borderId="3" xfId="3" applyNumberFormat="1" applyFont="1" applyFill="1" applyBorder="1"/>
    <xf numFmtId="0" fontId="10" fillId="0" borderId="0" xfId="3" applyFont="1"/>
    <xf numFmtId="0" fontId="8" fillId="0" borderId="3" xfId="3" applyFont="1" applyBorder="1" applyAlignment="1">
      <alignment wrapText="1"/>
    </xf>
    <xf numFmtId="168" fontId="37" fillId="0" borderId="0" xfId="14" applyNumberFormat="1" applyFont="1"/>
    <xf numFmtId="0" fontId="10" fillId="0" borderId="3" xfId="3" applyFont="1" applyBorder="1"/>
    <xf numFmtId="3" fontId="10" fillId="4" borderId="3" xfId="3" applyNumberFormat="1" applyFont="1" applyFill="1" applyBorder="1"/>
    <xf numFmtId="0" fontId="45" fillId="0" borderId="0" xfId="11" applyFont="1" applyAlignment="1">
      <alignment vertical="center"/>
    </xf>
    <xf numFmtId="0" fontId="37" fillId="0" borderId="3" xfId="13" applyFont="1" applyBorder="1"/>
    <xf numFmtId="0" fontId="12" fillId="0" borderId="0" xfId="3" applyFont="1"/>
    <xf numFmtId="0" fontId="38" fillId="0" borderId="0" xfId="15" applyFont="1" applyAlignment="1">
      <alignment vertical="center"/>
    </xf>
    <xf numFmtId="3" fontId="8" fillId="0" borderId="0" xfId="3" applyNumberFormat="1" applyFont="1" applyFill="1"/>
    <xf numFmtId="0" fontId="10" fillId="0" borderId="0" xfId="3" applyFont="1" applyAlignment="1">
      <alignment vertical="center"/>
    </xf>
    <xf numFmtId="0" fontId="34" fillId="0" borderId="0" xfId="3" applyFont="1" applyAlignment="1">
      <alignment vertical="center"/>
    </xf>
    <xf numFmtId="0" fontId="37" fillId="0" borderId="0" xfId="15" applyFont="1"/>
    <xf numFmtId="0" fontId="27" fillId="0" borderId="0" xfId="15" applyFont="1"/>
    <xf numFmtId="0" fontId="10" fillId="13" borderId="1" xfId="3" applyFont="1" applyFill="1" applyBorder="1"/>
    <xf numFmtId="0" fontId="10" fillId="8" borderId="1" xfId="3" applyFont="1" applyFill="1" applyBorder="1"/>
    <xf numFmtId="3" fontId="12" fillId="0" borderId="0" xfId="3" applyNumberFormat="1" applyFont="1" applyAlignment="1">
      <alignment horizontal="center" wrapText="1"/>
    </xf>
    <xf numFmtId="3" fontId="19" fillId="0" borderId="3" xfId="3" applyNumberFormat="1" applyFont="1" applyBorder="1" applyAlignment="1">
      <alignment horizontal="center" vertical="top" wrapText="1"/>
    </xf>
    <xf numFmtId="3" fontId="32" fillId="0" borderId="3" xfId="3" applyNumberFormat="1" applyFont="1" applyBorder="1" applyAlignment="1">
      <alignment horizontal="center" vertical="center" wrapText="1"/>
    </xf>
    <xf numFmtId="0" fontId="12" fillId="0" borderId="3" xfId="3" applyFont="1" applyBorder="1"/>
    <xf numFmtId="0" fontId="47" fillId="0" borderId="0" xfId="3" applyFont="1"/>
    <xf numFmtId="0" fontId="48" fillId="0" borderId="0" xfId="3" applyFont="1"/>
    <xf numFmtId="0" fontId="8" fillId="0" borderId="0" xfId="3" applyFont="1"/>
    <xf numFmtId="0" fontId="37" fillId="10" borderId="1" xfId="13" applyFont="1" applyFill="1" applyBorder="1"/>
    <xf numFmtId="0" fontId="27" fillId="0" borderId="0" xfId="3" applyFont="1"/>
    <xf numFmtId="0" fontId="48" fillId="0" borderId="0" xfId="3" applyFont="1" applyFill="1"/>
    <xf numFmtId="0" fontId="47" fillId="0" borderId="0" xfId="3" applyFont="1" applyFill="1"/>
    <xf numFmtId="0" fontId="16" fillId="0" borderId="0" xfId="3" applyFont="1"/>
    <xf numFmtId="0" fontId="34" fillId="0" borderId="0" xfId="3" applyFont="1"/>
    <xf numFmtId="3" fontId="14" fillId="9" borderId="3" xfId="3" applyNumberFormat="1" applyFont="1" applyFill="1" applyBorder="1" applyAlignment="1">
      <alignment horizontal="center" vertical="top" wrapText="1"/>
    </xf>
    <xf numFmtId="10" fontId="10" fillId="0" borderId="0" xfId="3" applyNumberFormat="1" applyFont="1" applyFill="1"/>
    <xf numFmtId="164" fontId="10" fillId="0" borderId="0" xfId="3" applyNumberFormat="1" applyFont="1" applyFill="1"/>
    <xf numFmtId="43" fontId="10" fillId="0" borderId="0" xfId="16" applyFont="1"/>
    <xf numFmtId="43" fontId="10" fillId="0" borderId="0" xfId="3" applyNumberFormat="1" applyFont="1"/>
    <xf numFmtId="10" fontId="10" fillId="0" borderId="3" xfId="3" applyNumberFormat="1" applyFont="1" applyFill="1" applyBorder="1"/>
    <xf numFmtId="3" fontId="10" fillId="0" borderId="3" xfId="3" applyNumberFormat="1" applyFont="1" applyFill="1" applyBorder="1"/>
    <xf numFmtId="164" fontId="10" fillId="0" borderId="3" xfId="3" applyNumberFormat="1" applyFont="1" applyFill="1" applyBorder="1"/>
    <xf numFmtId="0" fontId="28" fillId="0" borderId="0" xfId="3" applyFont="1"/>
    <xf numFmtId="10" fontId="10" fillId="0" borderId="0" xfId="17" applyNumberFormat="1" applyFont="1" applyFill="1"/>
    <xf numFmtId="0" fontId="28" fillId="0" borderId="3" xfId="3" applyFont="1" applyBorder="1"/>
    <xf numFmtId="0" fontId="15" fillId="0" borderId="3" xfId="3" applyFont="1" applyBorder="1" applyAlignment="1">
      <alignment horizontal="center" vertical="top" wrapText="1"/>
    </xf>
    <xf numFmtId="0" fontId="37" fillId="9" borderId="4" xfId="13" applyFont="1" applyFill="1" applyBorder="1" applyAlignment="1">
      <alignment wrapText="1"/>
    </xf>
    <xf numFmtId="0" fontId="37" fillId="6" borderId="1" xfId="13" applyFont="1" applyFill="1" applyBorder="1"/>
    <xf numFmtId="3" fontId="15" fillId="9" borderId="3" xfId="3" applyNumberFormat="1" applyFont="1" applyFill="1" applyBorder="1" applyAlignment="1">
      <alignment horizontal="center" vertical="top" wrapText="1"/>
    </xf>
    <xf numFmtId="0" fontId="15" fillId="9" borderId="3" xfId="3" applyFont="1" applyFill="1" applyBorder="1" applyAlignment="1">
      <alignment horizontal="center" vertical="top" wrapText="1"/>
    </xf>
    <xf numFmtId="3" fontId="27" fillId="14" borderId="0" xfId="3" applyNumberFormat="1" applyFont="1" applyFill="1"/>
    <xf numFmtId="3" fontId="27" fillId="0" borderId="3" xfId="3" applyNumberFormat="1" applyFont="1" applyFill="1" applyBorder="1"/>
    <xf numFmtId="0" fontId="15" fillId="14" borderId="3" xfId="3" applyFont="1" applyFill="1" applyBorder="1" applyAlignment="1">
      <alignment horizontal="center" vertical="top" wrapText="1"/>
    </xf>
    <xf numFmtId="3" fontId="15" fillId="14" borderId="3" xfId="3" applyNumberFormat="1" applyFont="1" applyFill="1" applyBorder="1" applyAlignment="1">
      <alignment horizontal="center" vertical="top" wrapText="1"/>
    </xf>
    <xf numFmtId="0" fontId="27" fillId="0" borderId="0" xfId="3" applyFont="1" applyFill="1"/>
    <xf numFmtId="168" fontId="39" fillId="0" borderId="3" xfId="11" applyNumberFormat="1" applyFont="1" applyBorder="1"/>
    <xf numFmtId="0" fontId="7" fillId="0" borderId="0" xfId="2" applyAlignment="1" applyProtection="1"/>
    <xf numFmtId="0" fontId="4" fillId="9" borderId="3" xfId="0" applyFont="1" applyFill="1" applyBorder="1" applyAlignment="1">
      <alignment horizontal="center" vertical="center" wrapText="1"/>
    </xf>
    <xf numFmtId="0" fontId="28" fillId="0" borderId="3" xfId="13" applyFont="1" applyBorder="1"/>
    <xf numFmtId="3" fontId="27" fillId="4" borderId="3" xfId="13" applyNumberFormat="1" applyFont="1" applyFill="1" applyBorder="1"/>
    <xf numFmtId="0" fontId="39" fillId="0" borderId="0" xfId="13" applyFont="1"/>
    <xf numFmtId="0" fontId="34" fillId="0" borderId="0" xfId="11" applyFont="1" applyAlignment="1">
      <alignment vertical="center"/>
    </xf>
    <xf numFmtId="0" fontId="14" fillId="14" borderId="3" xfId="0" applyFont="1" applyFill="1" applyBorder="1" applyAlignment="1">
      <alignment horizontal="center" vertical="top" wrapText="1"/>
    </xf>
    <xf numFmtId="3" fontId="15" fillId="0" borderId="3" xfId="3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3" fontId="14" fillId="0" borderId="3" xfId="3" applyNumberFormat="1" applyFont="1" applyBorder="1" applyAlignment="1">
      <alignment horizontal="center" vertical="center" wrapText="1"/>
    </xf>
    <xf numFmtId="3" fontId="15" fillId="0" borderId="3" xfId="3" applyNumberFormat="1" applyFont="1" applyBorder="1" applyAlignment="1">
      <alignment horizontal="center" vertical="center" wrapText="1"/>
    </xf>
    <xf numFmtId="3" fontId="27" fillId="0" borderId="3" xfId="3" applyNumberFormat="1" applyFont="1" applyBorder="1" applyAlignment="1">
      <alignment horizontal="center" vertical="center" wrapText="1"/>
    </xf>
    <xf numFmtId="3" fontId="31" fillId="9" borderId="3" xfId="3" applyNumberFormat="1" applyFont="1" applyFill="1" applyBorder="1" applyAlignment="1">
      <alignment horizontal="center" vertical="center" wrapText="1"/>
    </xf>
    <xf numFmtId="3" fontId="31" fillId="0" borderId="3" xfId="3" applyNumberFormat="1" applyFont="1" applyBorder="1" applyAlignment="1">
      <alignment horizontal="center" vertical="center" wrapText="1"/>
    </xf>
    <xf numFmtId="3" fontId="31" fillId="14" borderId="3" xfId="3" applyNumberFormat="1" applyFont="1" applyFill="1" applyBorder="1" applyAlignment="1">
      <alignment horizontal="center" vertical="center" wrapText="1"/>
    </xf>
    <xf numFmtId="3" fontId="27" fillId="0" borderId="0" xfId="3" applyNumberFormat="1" applyFont="1" applyAlignment="1">
      <alignment horizontal="center" vertical="center" wrapText="1"/>
    </xf>
    <xf numFmtId="0" fontId="39" fillId="14" borderId="3" xfId="11" applyFont="1" applyFill="1" applyBorder="1" applyAlignment="1">
      <alignment horizontal="right"/>
    </xf>
    <xf numFmtId="3" fontId="15" fillId="14" borderId="3" xfId="0" applyNumberFormat="1" applyFont="1" applyFill="1" applyBorder="1" applyAlignment="1">
      <alignment horizontal="center" vertical="top" wrapText="1"/>
    </xf>
    <xf numFmtId="3" fontId="27" fillId="14" borderId="0" xfId="0" applyNumberFormat="1" applyFont="1" applyFill="1"/>
    <xf numFmtId="3" fontId="10" fillId="14" borderId="3" xfId="0" applyNumberFormat="1" applyFont="1" applyFill="1" applyBorder="1"/>
    <xf numFmtId="0" fontId="15" fillId="14" borderId="3" xfId="0" applyFont="1" applyFill="1" applyBorder="1" applyAlignment="1">
      <alignment horizontal="center" vertical="center" wrapText="1"/>
    </xf>
    <xf numFmtId="3" fontId="23" fillId="0" borderId="3" xfId="0" applyNumberFormat="1" applyFont="1" applyBorder="1" applyAlignment="1">
      <alignment horizontal="center" vertical="center" wrapText="1"/>
    </xf>
    <xf numFmtId="3" fontId="28" fillId="9" borderId="3" xfId="11" applyNumberFormat="1" applyFont="1" applyFill="1" applyBorder="1" applyAlignment="1">
      <alignment horizontal="center" wrapText="1"/>
    </xf>
    <xf numFmtId="4" fontId="10" fillId="0" borderId="0" xfId="3" applyNumberFormat="1" applyFont="1"/>
    <xf numFmtId="4" fontId="10" fillId="0" borderId="0" xfId="3" applyNumberFormat="1" applyFont="1" applyAlignment="1">
      <alignment horizontal="right"/>
    </xf>
    <xf numFmtId="4" fontId="10" fillId="0" borderId="0" xfId="4" applyNumberFormat="1" applyFont="1" applyAlignment="1">
      <alignment horizontal="right"/>
    </xf>
    <xf numFmtId="4" fontId="14" fillId="0" borderId="0" xfId="0" applyNumberFormat="1" applyFont="1" applyAlignment="1">
      <alignment horizontal="right" vertical="top" wrapText="1"/>
    </xf>
    <xf numFmtId="4" fontId="14" fillId="0" borderId="0" xfId="4" applyNumberFormat="1" applyFont="1" applyAlignment="1">
      <alignment horizontal="right" vertical="top" wrapText="1"/>
    </xf>
    <xf numFmtId="4" fontId="32" fillId="0" borderId="3" xfId="0" applyNumberFormat="1" applyFont="1" applyBorder="1" applyAlignment="1">
      <alignment horizontal="right" vertical="top" wrapText="1"/>
    </xf>
    <xf numFmtId="4" fontId="32" fillId="0" borderId="3" xfId="4" applyNumberFormat="1" applyFont="1" applyBorder="1" applyAlignment="1">
      <alignment horizontal="right" vertical="top" wrapText="1"/>
    </xf>
    <xf numFmtId="4" fontId="10" fillId="0" borderId="0" xfId="3" applyNumberFormat="1" applyFont="1" applyBorder="1"/>
    <xf numFmtId="4" fontId="10" fillId="0" borderId="0" xfId="0" applyNumberFormat="1" applyFont="1" applyFill="1"/>
    <xf numFmtId="0" fontId="12" fillId="0" borderId="5" xfId="0" applyFont="1" applyBorder="1"/>
    <xf numFmtId="3" fontId="10" fillId="0" borderId="5" xfId="3" applyNumberFormat="1" applyFont="1" applyBorder="1"/>
    <xf numFmtId="3" fontId="12" fillId="0" borderId="5" xfId="0" applyNumberFormat="1" applyFont="1" applyFill="1" applyBorder="1"/>
    <xf numFmtId="4" fontId="12" fillId="0" borderId="5" xfId="0" applyNumberFormat="1" applyFont="1" applyFill="1" applyBorder="1"/>
    <xf numFmtId="4" fontId="10" fillId="0" borderId="5" xfId="0" applyNumberFormat="1" applyFont="1" applyFill="1" applyBorder="1"/>
    <xf numFmtId="3" fontId="28" fillId="0" borderId="5" xfId="0" applyNumberFormat="1" applyFont="1" applyBorder="1"/>
    <xf numFmtId="4" fontId="12" fillId="0" borderId="5" xfId="0" applyNumberFormat="1" applyFont="1" applyBorder="1"/>
    <xf numFmtId="4" fontId="10" fillId="0" borderId="5" xfId="0" applyNumberFormat="1" applyFont="1" applyBorder="1"/>
    <xf numFmtId="0" fontId="28" fillId="0" borderId="5" xfId="0" applyFont="1" applyBorder="1"/>
    <xf numFmtId="4" fontId="28" fillId="0" borderId="5" xfId="0" applyNumberFormat="1" applyFont="1" applyBorder="1"/>
    <xf numFmtId="4" fontId="27" fillId="0" borderId="5" xfId="0" applyNumberFormat="1" applyFont="1" applyBorder="1"/>
    <xf numFmtId="0" fontId="36" fillId="0" borderId="5" xfId="0" applyFont="1" applyBorder="1"/>
    <xf numFmtId="3" fontId="34" fillId="0" borderId="5" xfId="3" applyNumberFormat="1" applyFont="1" applyBorder="1"/>
    <xf numFmtId="3" fontId="36" fillId="0" borderId="5" xfId="0" applyNumberFormat="1" applyFont="1" applyBorder="1"/>
    <xf numFmtId="4" fontId="36" fillId="0" borderId="5" xfId="0" applyNumberFormat="1" applyFont="1" applyBorder="1"/>
    <xf numFmtId="4" fontId="34" fillId="0" borderId="5" xfId="0" applyNumberFormat="1" applyFont="1" applyBorder="1"/>
    <xf numFmtId="0" fontId="12" fillId="0" borderId="5" xfId="3" applyFont="1" applyBorder="1"/>
    <xf numFmtId="3" fontId="28" fillId="0" borderId="5" xfId="3" applyNumberFormat="1" applyFont="1" applyBorder="1"/>
    <xf numFmtId="4" fontId="12" fillId="0" borderId="5" xfId="3" applyNumberFormat="1" applyFont="1" applyBorder="1"/>
    <xf numFmtId="4" fontId="10" fillId="0" borderId="5" xfId="3" applyNumberFormat="1" applyFont="1" applyBorder="1"/>
    <xf numFmtId="3" fontId="12" fillId="0" borderId="5" xfId="0" applyNumberFormat="1" applyFont="1" applyBorder="1"/>
    <xf numFmtId="0" fontId="36" fillId="0" borderId="5" xfId="11" applyFont="1" applyBorder="1"/>
    <xf numFmtId="3" fontId="34" fillId="0" borderId="5" xfId="11" applyNumberFormat="1" applyFont="1" applyBorder="1"/>
    <xf numFmtId="3" fontId="28" fillId="0" borderId="5" xfId="11" applyNumberFormat="1" applyFont="1" applyBorder="1"/>
    <xf numFmtId="4" fontId="4" fillId="0" borderId="5" xfId="3" applyNumberFormat="1" applyFont="1" applyBorder="1"/>
    <xf numFmtId="4" fontId="8" fillId="0" borderId="5" xfId="3" applyNumberFormat="1" applyFont="1" applyBorder="1"/>
    <xf numFmtId="3" fontId="27" fillId="4" borderId="5" xfId="3" applyNumberFormat="1" applyFont="1" applyFill="1" applyBorder="1"/>
  </cellXfs>
  <cellStyles count="18">
    <cellStyle name="ANCLAS,REZONES Y SUS PARTES,DE FUNDICION,DE HIERRO O DE ACERO" xfId="1"/>
    <cellStyle name="Hipervínculo" xfId="2" builtinId="8"/>
    <cellStyle name="Hipervínculo 2" xfId="12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Millares" xfId="10" builtinId="3"/>
    <cellStyle name="Millares 2" xfId="14"/>
    <cellStyle name="Millares 3" xfId="16"/>
    <cellStyle name="Normal" xfId="0" builtinId="0"/>
    <cellStyle name="Normal 2" xfId="3"/>
    <cellStyle name="Normal 4" xfId="13"/>
    <cellStyle name="Normal 5" xfId="11"/>
    <cellStyle name="Normal 5 2" xfId="15"/>
    <cellStyle name="Porcentaje" xfId="4" builtinId="5"/>
    <cellStyle name="Porcentaje 2" xfId="17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daco/daco42/cre00/b2008/dacocre_base2008.htm" TargetMode="External"/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ine.es/daco/daco42/cre00/b2010/dacocre_base2010.htm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agenciatributaria.es/static_files/AEAT/Estudios/Estadisticas/Informes_Estadisticos/Informes_Anuales_de_Recaudacion_Tributaria/Ejercicio_2014/IART_14.pdf" TargetMode="External"/><Relationship Id="rId1" Type="http://schemas.openxmlformats.org/officeDocument/2006/relationships/hyperlink" Target="http://www.minhafp.gob.es/es-ES/CDI/Paginas/SistemasFinanciacionDeuda/InformacionCCAAs/haciendas%202005.asp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es-ES/Areas%20Tematicas/Impuestos/Direccion%20General%20de%20Tributos/Paginas/Estadisticas_Recaudacion.aspx" TargetMode="External"/><Relationship Id="rId2" Type="http://schemas.openxmlformats.org/officeDocument/2006/relationships/hyperlink" Target="http://www.aeat.es/AEAT.internet/datosabiertos/catalogo/hacienda/Informes_anuales_de_Recaudacion_Tributaria.shtml" TargetMode="External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://www.agenciatributaria.es/static_files/AEAT/Contenidos_Comunes/La_Agencia_Tributaria/Informacion_institucional/Campanias/Patrimonio/2014/Ayuda/Nota_IP.pd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fp.gob.es/es-ES/Areas%20Tematicas/Impuestos/Direccion%20General%20de%20Tributos/Paginas/Estadisticas_Recaudacion.aspx" TargetMode="External"/><Relationship Id="rId2" Type="http://schemas.openxmlformats.org/officeDocument/2006/relationships/hyperlink" Target="http://www.minhap.gob.es/es-ES/Areas%20Tematicas/Financiacion%20Autonomica/Paginas/haciendas%202005.aspx" TargetMode="External"/><Relationship Id="rId1" Type="http://schemas.openxmlformats.org/officeDocument/2006/relationships/hyperlink" Target="http://www.minhap.gob.es/es-ES/Areas%20Tematicas/Financiacion%20Autonomica/Paginas/haciendas%202005.aspx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ebanca.es/cs/groups/public/documents/publicaciones/22-201502366.pdf" TargetMode="External"/><Relationship Id="rId2" Type="http://schemas.openxmlformats.org/officeDocument/2006/relationships/hyperlink" Target="http://www.ine.es/daco/daco42/cre00/b2008/dacocre_base2008.htm" TargetMode="External"/><Relationship Id="rId1" Type="http://schemas.openxmlformats.org/officeDocument/2006/relationships/hyperlink" Target="http://www.ine.es/daco/daco42/cre00/b2010/dacocre_base2010.htm" TargetMode="Externa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C5:E14"/>
  <sheetViews>
    <sheetView tabSelected="1" zoomScale="150" zoomScaleNormal="150" zoomScalePageLayoutView="150" workbookViewId="0">
      <selection activeCell="E20" sqref="E20"/>
    </sheetView>
  </sheetViews>
  <sheetFormatPr baseColWidth="10" defaultColWidth="10.75" defaultRowHeight="12.75"/>
  <cols>
    <col min="1" max="1" width="5" style="10" customWidth="1"/>
    <col min="2" max="2" width="6" style="10" customWidth="1"/>
    <col min="3" max="3" width="44.75" style="10" customWidth="1"/>
    <col min="4" max="16384" width="10.75" style="10"/>
  </cols>
  <sheetData>
    <row r="5" spans="3:5" ht="25.5">
      <c r="C5" s="10" t="s">
        <v>97</v>
      </c>
      <c r="D5" s="40" t="s">
        <v>25</v>
      </c>
    </row>
    <row r="6" spans="3:5" ht="13.5">
      <c r="C6" s="43" t="s">
        <v>133</v>
      </c>
    </row>
    <row r="7" spans="3:5">
      <c r="C7" s="1" t="s">
        <v>89</v>
      </c>
      <c r="D7" s="104">
        <f>'I111'!B6</f>
        <v>80011695.270053729</v>
      </c>
      <c r="E7" s="11"/>
    </row>
    <row r="8" spans="3:5">
      <c r="C8" s="4" t="s">
        <v>90</v>
      </c>
      <c r="D8" s="104">
        <f>'I112'!B6</f>
        <v>20288602.715190262</v>
      </c>
      <c r="E8" s="11"/>
    </row>
    <row r="9" spans="3:5">
      <c r="C9" s="4" t="s">
        <v>91</v>
      </c>
      <c r="D9" s="104">
        <f>+'I113'!B6</f>
        <v>1434926.0000000002</v>
      </c>
      <c r="E9" s="11"/>
    </row>
    <row r="10" spans="3:5">
      <c r="C10" s="4" t="s">
        <v>92</v>
      </c>
      <c r="D10" s="104">
        <f>'I114'!B6</f>
        <v>2730373.3032194912</v>
      </c>
      <c r="E10" s="11"/>
    </row>
    <row r="11" spans="3:5">
      <c r="C11" s="4" t="s">
        <v>134</v>
      </c>
      <c r="D11" s="104">
        <f>+'I115'!B6</f>
        <v>27947</v>
      </c>
      <c r="E11" s="11"/>
    </row>
    <row r="12" spans="3:5">
      <c r="C12" s="4" t="s">
        <v>217</v>
      </c>
      <c r="D12" s="104">
        <f>+'I116'!B6</f>
        <v>1666024.9999999998</v>
      </c>
      <c r="E12" s="11"/>
    </row>
    <row r="13" spans="3:5">
      <c r="C13" s="4" t="s">
        <v>221</v>
      </c>
      <c r="D13" s="104">
        <f>+'I117'!B6</f>
        <v>199499</v>
      </c>
      <c r="E13" s="11"/>
    </row>
    <row r="14" spans="3:5" s="103" customFormat="1">
      <c r="C14" s="101" t="s">
        <v>93</v>
      </c>
      <c r="D14" s="102">
        <f>SUM(D7:D13)</f>
        <v>106359068.28846349</v>
      </c>
      <c r="E14" s="102"/>
    </row>
  </sheetData>
  <customSheetViews>
    <customSheetView guid="{46F5B29B-DDB6-4A73-9EED-1E86F7E6F719}" scale="150" topLeftCell="C2">
      <selection activeCell="E16" sqref="E16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B7:G43"/>
  <sheetViews>
    <sheetView zoomScale="125" workbookViewId="0">
      <selection activeCell="E46" sqref="E46"/>
    </sheetView>
  </sheetViews>
  <sheetFormatPr baseColWidth="10" defaultColWidth="10.75" defaultRowHeight="12.75"/>
  <cols>
    <col min="1" max="1" width="10.75" style="23"/>
    <col min="2" max="2" width="15" style="23" customWidth="1"/>
    <col min="3" max="3" width="10.75" style="23"/>
    <col min="4" max="4" width="13.375" style="23" customWidth="1"/>
    <col min="5" max="6" width="10.75" style="23"/>
    <col min="7" max="7" width="13.75" style="23" bestFit="1" customWidth="1"/>
    <col min="8" max="16384" width="10.75" style="23"/>
  </cols>
  <sheetData>
    <row r="7" spans="2:7" ht="18" customHeight="1">
      <c r="B7" s="35"/>
      <c r="C7" s="36"/>
      <c r="D7" s="35"/>
      <c r="E7" s="35"/>
      <c r="F7" s="35"/>
      <c r="G7" s="35"/>
    </row>
    <row r="8" spans="2:7">
      <c r="B8" s="10"/>
      <c r="C8" s="22"/>
      <c r="D8" s="22"/>
      <c r="E8" s="22"/>
      <c r="F8" s="22"/>
      <c r="G8" s="22"/>
    </row>
    <row r="9" spans="2:7">
      <c r="B9" s="10"/>
      <c r="C9" s="22"/>
      <c r="D9" s="22"/>
      <c r="E9" s="22"/>
      <c r="F9" s="22"/>
      <c r="G9" s="22"/>
    </row>
    <row r="10" spans="2:7">
      <c r="B10" s="10"/>
      <c r="C10" s="22"/>
      <c r="D10" s="22"/>
      <c r="E10" s="22"/>
      <c r="F10" s="22"/>
      <c r="G10" s="22"/>
    </row>
    <row r="11" spans="2:7">
      <c r="B11" s="10"/>
      <c r="C11" s="22"/>
      <c r="D11" s="22"/>
      <c r="E11" s="22"/>
      <c r="F11" s="22"/>
      <c r="G11" s="22"/>
    </row>
    <row r="12" spans="2:7">
      <c r="B12" s="10"/>
      <c r="C12" s="22"/>
      <c r="D12" s="22"/>
      <c r="E12" s="22"/>
      <c r="F12" s="22"/>
      <c r="G12" s="22"/>
    </row>
    <row r="13" spans="2:7">
      <c r="B13" s="10"/>
      <c r="C13" s="22"/>
      <c r="D13" s="22"/>
      <c r="E13" s="22"/>
      <c r="F13" s="22"/>
      <c r="G13" s="22"/>
    </row>
    <row r="14" spans="2:7">
      <c r="B14" s="10"/>
      <c r="C14" s="22"/>
      <c r="D14" s="22"/>
      <c r="E14" s="22"/>
      <c r="F14" s="22"/>
      <c r="G14" s="22"/>
    </row>
    <row r="15" spans="2:7">
      <c r="B15" s="10"/>
      <c r="C15" s="22"/>
      <c r="D15" s="22"/>
      <c r="E15" s="22"/>
      <c r="F15" s="22"/>
      <c r="G15" s="22"/>
    </row>
    <row r="16" spans="2:7">
      <c r="B16" s="10"/>
      <c r="C16" s="22"/>
      <c r="D16" s="22"/>
      <c r="E16" s="22"/>
      <c r="F16" s="22"/>
      <c r="G16" s="22"/>
    </row>
    <row r="17" spans="2:7">
      <c r="B17" s="10"/>
      <c r="C17" s="22"/>
      <c r="D17" s="22"/>
      <c r="E17" s="22"/>
      <c r="F17" s="22"/>
      <c r="G17" s="22"/>
    </row>
    <row r="18" spans="2:7">
      <c r="B18" s="10"/>
      <c r="C18" s="22"/>
      <c r="D18" s="22"/>
      <c r="E18" s="22"/>
      <c r="F18" s="22"/>
      <c r="G18" s="22"/>
    </row>
    <row r="19" spans="2:7">
      <c r="B19" s="10"/>
      <c r="C19" s="22"/>
      <c r="D19" s="22"/>
      <c r="E19" s="22"/>
      <c r="F19" s="22"/>
      <c r="G19" s="22"/>
    </row>
    <row r="20" spans="2:7">
      <c r="B20" s="10"/>
      <c r="C20" s="22"/>
      <c r="D20" s="22"/>
      <c r="E20" s="22"/>
      <c r="F20" s="22"/>
      <c r="G20" s="22"/>
    </row>
    <row r="21" spans="2:7" ht="18" customHeight="1">
      <c r="B21" s="10"/>
      <c r="C21" s="92" t="s">
        <v>94</v>
      </c>
      <c r="D21" s="22"/>
      <c r="E21" s="22"/>
      <c r="F21" s="22"/>
      <c r="G21" s="22"/>
    </row>
    <row r="22" spans="2:7" ht="41.25" thickBot="1">
      <c r="B22" s="60" t="s">
        <v>97</v>
      </c>
      <c r="C22" s="117" t="s">
        <v>136</v>
      </c>
      <c r="D22" s="120" t="s">
        <v>101</v>
      </c>
      <c r="E22" s="120" t="s">
        <v>123</v>
      </c>
      <c r="F22" s="120" t="s">
        <v>103</v>
      </c>
      <c r="G22" s="120" t="s">
        <v>104</v>
      </c>
    </row>
    <row r="23" spans="2:7">
      <c r="B23" s="84" t="s">
        <v>19</v>
      </c>
      <c r="C23" s="85">
        <v>8400674</v>
      </c>
      <c r="D23" s="85">
        <f>+'I111'!D23+'I112'!D23+'I113'!D23+'I114'!D23+'I115'!D23+'I116'!D23+'I117'!D23</f>
        <v>12442033.490199281</v>
      </c>
      <c r="E23" s="275">
        <f>D23*1000/C23</f>
        <v>1481.0756244319541</v>
      </c>
      <c r="F23" s="275">
        <f>$E$41 - E23</f>
        <v>796.52478106977287</v>
      </c>
      <c r="G23" s="276">
        <f>F23*C23/1000</f>
        <v>6691345.0186885325</v>
      </c>
    </row>
    <row r="24" spans="2:7">
      <c r="B24" s="84" t="s">
        <v>20</v>
      </c>
      <c r="C24" s="85">
        <v>1321616</v>
      </c>
      <c r="D24" s="85">
        <f>+'I111'!D24+'I112'!D24+'I113'!D24+'I114'!D24+'I115'!D24+'I116'!D24+'I117'!D24</f>
        <v>3230970.5843267217</v>
      </c>
      <c r="E24" s="275">
        <f t="shared" ref="E24:E41" si="0">D24*1000/C24</f>
        <v>2444.7120678977267</v>
      </c>
      <c r="F24" s="275">
        <f t="shared" ref="F24:F41" si="1">$E$41 - E24</f>
        <v>-167.1116623959997</v>
      </c>
      <c r="G24" s="276">
        <f t="shared" ref="G24:G41" si="2">F24*C24/1000</f>
        <v>-220857.44680915153</v>
      </c>
    </row>
    <row r="25" spans="2:7">
      <c r="B25" s="84" t="s">
        <v>21</v>
      </c>
      <c r="C25" s="85">
        <v>1056492.5</v>
      </c>
      <c r="D25" s="85">
        <f>+'I111'!D25+'I112'!D25+'I113'!D25+'I114'!D25+'I115'!D25+'I116'!D25+'I117'!D25</f>
        <v>2515124.3533216184</v>
      </c>
      <c r="E25" s="275">
        <f t="shared" si="0"/>
        <v>2380.6362594354609</v>
      </c>
      <c r="F25" s="275">
        <f t="shared" si="1"/>
        <v>-103.03585393373396</v>
      </c>
      <c r="G25" s="276">
        <f t="shared" si="2"/>
        <v>-108856.60691208542</v>
      </c>
    </row>
    <row r="26" spans="2:7">
      <c r="B26" s="24" t="s">
        <v>40</v>
      </c>
      <c r="C26" s="85">
        <v>1103960.5</v>
      </c>
      <c r="D26" s="85">
        <f>+'I111'!D26+'I112'!D26+'I113'!D26+'I114'!D26+'I115'!D26+'I116'!D26+'I117'!D26</f>
        <v>2497301.6671640668</v>
      </c>
      <c r="E26" s="275">
        <f t="shared" si="0"/>
        <v>2262.1295482619776</v>
      </c>
      <c r="F26" s="275">
        <f t="shared" si="1"/>
        <v>15.470857239749421</v>
      </c>
      <c r="G26" s="276">
        <f t="shared" si="2"/>
        <v>17079.215293822388</v>
      </c>
    </row>
    <row r="27" spans="2:7">
      <c r="B27" s="24" t="s">
        <v>41</v>
      </c>
      <c r="C27" s="86">
        <v>2102560.5</v>
      </c>
      <c r="D27" s="85">
        <f>+'I111'!D27+'I112'!D27+'I113'!D27+'I114'!D27+'I115'!D27+'I116'!D27+'I117'!D27</f>
        <v>3414676.5089788181</v>
      </c>
      <c r="E27" s="277">
        <f t="shared" si="0"/>
        <v>1624.0562442692221</v>
      </c>
      <c r="F27" s="275">
        <f t="shared" si="1"/>
        <v>653.54416123250485</v>
      </c>
      <c r="G27" s="278">
        <f t="shared" si="2"/>
        <v>1374116.1384130958</v>
      </c>
    </row>
    <row r="28" spans="2:7">
      <c r="B28" s="24" t="s">
        <v>42</v>
      </c>
      <c r="C28" s="86">
        <v>586917.5</v>
      </c>
      <c r="D28" s="85">
        <f>+'I111'!D28+'I112'!D28+'I113'!D28+'I114'!D28+'I115'!D28+'I116'!D28+'I117'!D28</f>
        <v>1350089.988791747</v>
      </c>
      <c r="E28" s="277">
        <f t="shared" si="0"/>
        <v>2300.3062420046208</v>
      </c>
      <c r="F28" s="275">
        <f t="shared" si="1"/>
        <v>-22.705836502893817</v>
      </c>
      <c r="G28" s="278">
        <f t="shared" si="2"/>
        <v>-13326.452795687183</v>
      </c>
    </row>
    <row r="29" spans="2:7">
      <c r="B29" s="24" t="s">
        <v>26</v>
      </c>
      <c r="C29" s="86">
        <v>2483421</v>
      </c>
      <c r="D29" s="85">
        <f>+'I111'!D29+'I112'!D29+'I113'!D29+'I114'!D29+'I115'!D29+'I116'!D29+'I117'!D29</f>
        <v>5213998.366232303</v>
      </c>
      <c r="E29" s="277">
        <f t="shared" si="0"/>
        <v>2099.5225401703146</v>
      </c>
      <c r="F29" s="275">
        <f t="shared" si="1"/>
        <v>178.07786533141234</v>
      </c>
      <c r="G29" s="278">
        <f t="shared" si="2"/>
        <v>442242.31039920141</v>
      </c>
    </row>
    <row r="30" spans="2:7">
      <c r="B30" s="24" t="s">
        <v>27</v>
      </c>
      <c r="C30" s="86">
        <v>2068901</v>
      </c>
      <c r="D30" s="85">
        <f>+'I111'!D30+'I112'!D30+'I113'!D30+'I114'!D30+'I115'!D30+'I116'!D30+'I117'!D30</f>
        <v>3254090.3887430541</v>
      </c>
      <c r="E30" s="277">
        <f t="shared" si="0"/>
        <v>1572.859401558148</v>
      </c>
      <c r="F30" s="275">
        <f t="shared" si="1"/>
        <v>704.74100394357902</v>
      </c>
      <c r="G30" s="278">
        <f t="shared" si="2"/>
        <v>1458039.3677998746</v>
      </c>
    </row>
    <row r="31" spans="2:7">
      <c r="B31" s="24" t="s">
        <v>0</v>
      </c>
      <c r="C31" s="86">
        <v>7513504.5</v>
      </c>
      <c r="D31" s="85">
        <f>+'I111'!D31+'I112'!D31+'I113'!D31+'I114'!D31+'I115'!D31+'I116'!D31+'I117'!D31</f>
        <v>20754912.923647646</v>
      </c>
      <c r="E31" s="277">
        <f t="shared" si="0"/>
        <v>2762.347839632976</v>
      </c>
      <c r="F31" s="275">
        <f t="shared" si="1"/>
        <v>-484.74743413124907</v>
      </c>
      <c r="G31" s="278">
        <f t="shared" si="2"/>
        <v>-3642152.0277085933</v>
      </c>
    </row>
    <row r="32" spans="2:7">
      <c r="B32" s="24" t="s">
        <v>1</v>
      </c>
      <c r="C32" s="86">
        <v>4992766.5</v>
      </c>
      <c r="D32" s="85">
        <f>+'I111'!D32+'I112'!D32+'I113'!D32+'I114'!D32+'I115'!D32+'I116'!D32+'I117'!D32</f>
        <v>9255490.88940279</v>
      </c>
      <c r="E32" s="277">
        <f t="shared" si="0"/>
        <v>1853.7800414665476</v>
      </c>
      <c r="F32" s="275">
        <f t="shared" si="1"/>
        <v>423.82036403517941</v>
      </c>
      <c r="G32" s="278">
        <f t="shared" si="2"/>
        <v>2116036.1155726486</v>
      </c>
    </row>
    <row r="33" spans="2:7">
      <c r="B33" s="24" t="s">
        <v>2</v>
      </c>
      <c r="C33" s="86">
        <v>1096314.5</v>
      </c>
      <c r="D33" s="85">
        <f>+'I111'!D33+'I112'!D33+'I113'!D33+'I114'!D33+'I115'!D33+'I116'!D33+'I117'!D33</f>
        <v>1505096.6049095208</v>
      </c>
      <c r="E33" s="277">
        <f t="shared" si="0"/>
        <v>1372.8693772722343</v>
      </c>
      <c r="F33" s="275">
        <f t="shared" si="1"/>
        <v>904.73102822949272</v>
      </c>
      <c r="G33" s="278">
        <f t="shared" si="2"/>
        <v>991869.74484790221</v>
      </c>
    </row>
    <row r="34" spans="2:7">
      <c r="B34" s="24" t="s">
        <v>3</v>
      </c>
      <c r="C34" s="86">
        <v>2740521</v>
      </c>
      <c r="D34" s="85">
        <f>+'I111'!D34+'I112'!D34+'I113'!D34+'I114'!D34+'I115'!D34+'I116'!D34+'I117'!D34</f>
        <v>5376348.3355108881</v>
      </c>
      <c r="E34" s="277">
        <f t="shared" si="0"/>
        <v>1961.7978973745824</v>
      </c>
      <c r="F34" s="275">
        <f t="shared" si="1"/>
        <v>315.80250812714462</v>
      </c>
      <c r="G34" s="278">
        <f t="shared" si="2"/>
        <v>865463.40537511045</v>
      </c>
    </row>
    <row r="35" spans="2:7">
      <c r="B35" s="24" t="s">
        <v>44</v>
      </c>
      <c r="C35" s="86">
        <v>6445718</v>
      </c>
      <c r="D35" s="85">
        <f>+'I111'!D35+'I112'!D35+'I113'!D35+'I114'!D35+'I115'!D35+'I116'!D35+'I117'!D35</f>
        <v>23585021.605900124</v>
      </c>
      <c r="E35" s="277">
        <f t="shared" si="0"/>
        <v>3659.0216335713294</v>
      </c>
      <c r="F35" s="275">
        <f t="shared" si="1"/>
        <v>-1381.4212280696024</v>
      </c>
      <c r="G35" s="278">
        <f t="shared" si="2"/>
        <v>-8904251.6753503419</v>
      </c>
    </row>
    <row r="36" spans="2:7">
      <c r="B36" s="24" t="s">
        <v>45</v>
      </c>
      <c r="C36" s="86">
        <v>1467053</v>
      </c>
      <c r="D36" s="85">
        <f>+'I111'!D36+'I112'!D36+'I113'!D36+'I114'!D36+'I115'!D36+'I116'!D36+'I117'!D36</f>
        <v>2278924.9954542639</v>
      </c>
      <c r="E36" s="277">
        <f t="shared" si="0"/>
        <v>1553.4033163452607</v>
      </c>
      <c r="F36" s="275">
        <f t="shared" si="1"/>
        <v>724.19708915646629</v>
      </c>
      <c r="G36" s="278">
        <f t="shared" si="2"/>
        <v>1062435.5122382613</v>
      </c>
    </row>
    <row r="37" spans="2:7">
      <c r="B37" s="24" t="s">
        <v>46</v>
      </c>
      <c r="C37" s="86">
        <v>640633</v>
      </c>
      <c r="D37" s="85">
        <f>+'I111'!D37+'I112'!D37+'I113'!D37+'I114'!D37+'I115'!D37+'I116'!D37+'I117'!D37</f>
        <v>1840057.8787372992</v>
      </c>
      <c r="E37" s="277">
        <f t="shared" si="0"/>
        <v>2872.2496011558869</v>
      </c>
      <c r="F37" s="275">
        <f t="shared" si="1"/>
        <v>-594.64919565415994</v>
      </c>
      <c r="G37" s="278">
        <f t="shared" si="2"/>
        <v>-380951.89815951145</v>
      </c>
    </row>
    <row r="38" spans="2:7">
      <c r="B38" s="24" t="s">
        <v>47</v>
      </c>
      <c r="C38" s="86">
        <v>2189121</v>
      </c>
      <c r="D38" s="85">
        <f>+'I111'!D38+'I112'!D38+'I113'!D38+'I114'!D38+'I115'!D38+'I116'!D38+'I117'!D38</f>
        <v>6863078.8871011324</v>
      </c>
      <c r="E38" s="277">
        <f t="shared" si="0"/>
        <v>3135.0843042029801</v>
      </c>
      <c r="F38" s="275">
        <f t="shared" si="1"/>
        <v>-857.48389870125311</v>
      </c>
      <c r="G38" s="278">
        <f t="shared" si="2"/>
        <v>-1877136.009808786</v>
      </c>
    </row>
    <row r="39" spans="2:7">
      <c r="B39" s="24" t="s">
        <v>48</v>
      </c>
      <c r="C39" s="86">
        <v>318027.5</v>
      </c>
      <c r="D39" s="85">
        <f>+'I111'!D39+'I112'!D39+'I113'!D39+'I114'!D39+'I115'!D39+'I116'!D39+'I117'!D39</f>
        <v>730578.78744911763</v>
      </c>
      <c r="E39" s="277">
        <f t="shared" si="0"/>
        <v>2297.2189117265571</v>
      </c>
      <c r="F39" s="275">
        <f t="shared" si="1"/>
        <v>-19.618506224830071</v>
      </c>
      <c r="G39" s="278">
        <f t="shared" si="2"/>
        <v>-6239.2244884171459</v>
      </c>
    </row>
    <row r="40" spans="2:7">
      <c r="B40" s="24" t="s">
        <v>49</v>
      </c>
      <c r="C40" s="86">
        <v>169659.5</v>
      </c>
      <c r="D40" s="85">
        <f>+'I111'!D40+'I112'!D40+'I113'!D40+'I114'!D40+'I115'!D40+'I116'!D40+'I117'!D40</f>
        <v>251272.03259309198</v>
      </c>
      <c r="E40" s="277">
        <f t="shared" si="0"/>
        <v>1481.0372103719035</v>
      </c>
      <c r="F40" s="275">
        <f t="shared" si="1"/>
        <v>796.5631951298235</v>
      </c>
      <c r="G40" s="278">
        <f t="shared" si="2"/>
        <v>135144.51340412829</v>
      </c>
    </row>
    <row r="41" spans="2:7" s="123" customFormat="1" ht="14.25" thickBot="1">
      <c r="B41" s="121" t="s">
        <v>93</v>
      </c>
      <c r="C41" s="122">
        <v>46697861.5</v>
      </c>
      <c r="D41" s="122">
        <f>SUM(D23:D40)</f>
        <v>106359068.28846349</v>
      </c>
      <c r="E41" s="279">
        <f t="shared" si="0"/>
        <v>2277.600405501727</v>
      </c>
      <c r="F41" s="280">
        <f t="shared" si="1"/>
        <v>0</v>
      </c>
      <c r="G41" s="280">
        <f t="shared" si="2"/>
        <v>0</v>
      </c>
    </row>
    <row r="43" spans="2:7">
      <c r="C43" s="119" t="s">
        <v>155</v>
      </c>
      <c r="D43" s="118">
        <f>+D41-Resumen!D14</f>
        <v>0</v>
      </c>
      <c r="E43" s="118">
        <f>+D41-Resumen_Hor!V10</f>
        <v>0</v>
      </c>
    </row>
  </sheetData>
  <customSheetViews>
    <customSheetView guid="{46F5B29B-DDB6-4A73-9EED-1E86F7E6F719}" scale="125" topLeftCell="A6">
      <selection activeCell="D8" sqref="D8:D25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5" type="noConversion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1:M105"/>
  <sheetViews>
    <sheetView zoomScaleNormal="100" zoomScalePageLayoutView="150" workbookViewId="0"/>
  </sheetViews>
  <sheetFormatPr baseColWidth="10" defaultColWidth="10.75" defaultRowHeight="12.75"/>
  <cols>
    <col min="1" max="1" width="5" style="10" customWidth="1"/>
    <col min="2" max="2" width="29.375" style="10" customWidth="1"/>
    <col min="3" max="3" width="26.625" style="10" customWidth="1"/>
    <col min="4" max="4" width="27.75" style="10" customWidth="1"/>
    <col min="5" max="5" width="12.875" style="10" customWidth="1"/>
    <col min="6" max="6" width="22.25" style="10" customWidth="1"/>
    <col min="7" max="7" width="26.625" style="10" customWidth="1"/>
    <col min="8" max="8" width="13.375" style="10" customWidth="1"/>
    <col min="9" max="9" width="7.625" style="10" customWidth="1"/>
    <col min="10" max="10" width="20.125" style="10" customWidth="1"/>
    <col min="11" max="11" width="36" style="10" customWidth="1"/>
    <col min="12" max="16384" width="10.75" style="10"/>
  </cols>
  <sheetData>
    <row r="1" spans="1:3">
      <c r="A1" s="2"/>
    </row>
    <row r="2" spans="1:3">
      <c r="B2" s="9" t="s">
        <v>51</v>
      </c>
    </row>
    <row r="3" spans="1:3">
      <c r="B3" s="3" t="s">
        <v>10</v>
      </c>
    </row>
    <row r="5" spans="1:3">
      <c r="B5" s="9" t="s">
        <v>52</v>
      </c>
    </row>
    <row r="6" spans="1:3">
      <c r="B6" s="20">
        <f>D41</f>
        <v>80011695.270053729</v>
      </c>
    </row>
    <row r="8" spans="1:3">
      <c r="B8" s="9" t="s">
        <v>16</v>
      </c>
    </row>
    <row r="9" spans="1:3">
      <c r="B9" s="10" t="s">
        <v>37</v>
      </c>
    </row>
    <row r="10" spans="1:3">
      <c r="B10" s="10" t="s">
        <v>38</v>
      </c>
    </row>
    <row r="11" spans="1:3">
      <c r="B11" s="10" t="s">
        <v>33</v>
      </c>
    </row>
    <row r="13" spans="1:3">
      <c r="B13" s="9" t="s">
        <v>69</v>
      </c>
    </row>
    <row r="14" spans="1:3">
      <c r="B14" s="4" t="s">
        <v>70</v>
      </c>
    </row>
    <row r="15" spans="1:3">
      <c r="B15" s="4" t="s">
        <v>162</v>
      </c>
      <c r="C15" s="18"/>
    </row>
    <row r="16" spans="1:3" ht="15.75">
      <c r="B16" s="158" t="s">
        <v>39</v>
      </c>
      <c r="C16" s="18"/>
    </row>
    <row r="17" spans="1:7">
      <c r="B17" s="30" t="s">
        <v>79</v>
      </c>
    </row>
    <row r="18" spans="1:7">
      <c r="B18" s="30" t="s">
        <v>78</v>
      </c>
    </row>
    <row r="19" spans="1:7">
      <c r="B19" s="10" t="s">
        <v>18</v>
      </c>
    </row>
    <row r="20" spans="1:7">
      <c r="D20" s="44" t="s">
        <v>95</v>
      </c>
    </row>
    <row r="21" spans="1:7">
      <c r="C21" s="93" t="s">
        <v>94</v>
      </c>
      <c r="D21" s="94" t="s">
        <v>130</v>
      </c>
    </row>
    <row r="22" spans="1:7" ht="27.75" thickBot="1">
      <c r="A22" s="13"/>
      <c r="B22" s="48"/>
      <c r="C22" s="105" t="s">
        <v>136</v>
      </c>
      <c r="D22" s="98" t="s">
        <v>101</v>
      </c>
      <c r="E22" s="48" t="s">
        <v>102</v>
      </c>
      <c r="F22" s="48" t="s">
        <v>103</v>
      </c>
      <c r="G22" s="48" t="s">
        <v>104</v>
      </c>
    </row>
    <row r="23" spans="1:7">
      <c r="B23" s="10" t="s">
        <v>19</v>
      </c>
      <c r="C23" s="22">
        <v>8400674</v>
      </c>
      <c r="D23" s="31">
        <f>H83</f>
        <v>8893313.9516961724</v>
      </c>
      <c r="E23" s="282">
        <f t="shared" ref="E23:E41" si="0">D23*1000/C23</f>
        <v>1058.6429079019342</v>
      </c>
      <c r="F23" s="282">
        <f>E$41-E23</f>
        <v>654.74808474670613</v>
      </c>
      <c r="G23" s="282">
        <f>F23*C23/1000</f>
        <v>5500325.21208145</v>
      </c>
    </row>
    <row r="24" spans="1:7">
      <c r="B24" s="10" t="s">
        <v>20</v>
      </c>
      <c r="C24" s="22">
        <v>1321616</v>
      </c>
      <c r="D24" s="31">
        <f t="shared" ref="D24:D40" si="1">H84</f>
        <v>2413470.8375452645</v>
      </c>
      <c r="E24" s="282">
        <f t="shared" si="0"/>
        <v>1826.1513461892598</v>
      </c>
      <c r="F24" s="282">
        <f t="shared" ref="F24:F41" si="2">E$41-E24</f>
        <v>-112.76035354061946</v>
      </c>
      <c r="G24" s="282">
        <f t="shared" ref="G24:G40" si="3">F24*C24/1000</f>
        <v>-149025.88740493933</v>
      </c>
    </row>
    <row r="25" spans="1:7">
      <c r="B25" s="10" t="s">
        <v>21</v>
      </c>
      <c r="C25" s="22">
        <v>1056492.5</v>
      </c>
      <c r="D25" s="31">
        <f t="shared" si="1"/>
        <v>1905857.8500110633</v>
      </c>
      <c r="E25" s="282">
        <f t="shared" si="0"/>
        <v>1803.94830063731</v>
      </c>
      <c r="F25" s="282">
        <f t="shared" si="2"/>
        <v>-90.557307988669663</v>
      </c>
      <c r="G25" s="282">
        <f t="shared" si="3"/>
        <v>-95673.116710219576</v>
      </c>
    </row>
    <row r="26" spans="1:7">
      <c r="B26" s="10" t="s">
        <v>40</v>
      </c>
      <c r="C26" s="22">
        <v>1103960.5</v>
      </c>
      <c r="D26" s="31">
        <f t="shared" si="1"/>
        <v>1870749.5667488335</v>
      </c>
      <c r="E26" s="282">
        <f t="shared" si="0"/>
        <v>1694.5801654577617</v>
      </c>
      <c r="F26" s="282">
        <f t="shared" si="2"/>
        <v>18.810827190878626</v>
      </c>
      <c r="G26" s="282">
        <f t="shared" si="3"/>
        <v>20766.410191055966</v>
      </c>
    </row>
    <row r="27" spans="1:7">
      <c r="B27" s="10" t="s">
        <v>41</v>
      </c>
      <c r="C27" s="22">
        <v>2102560.5</v>
      </c>
      <c r="D27" s="31">
        <f t="shared" si="1"/>
        <v>2481095.850185845</v>
      </c>
      <c r="E27" s="282">
        <f t="shared" si="0"/>
        <v>1180.0354140515076</v>
      </c>
      <c r="F27" s="282">
        <f t="shared" si="2"/>
        <v>533.35557859713276</v>
      </c>
      <c r="G27" s="282">
        <f t="shared" si="3"/>
        <v>1121412.3720129766</v>
      </c>
    </row>
    <row r="28" spans="1:7">
      <c r="B28" s="10" t="s">
        <v>42</v>
      </c>
      <c r="C28" s="22">
        <v>586917.5</v>
      </c>
      <c r="D28" s="31">
        <f t="shared" si="1"/>
        <v>986082.81582601042</v>
      </c>
      <c r="E28" s="282">
        <f t="shared" si="0"/>
        <v>1680.1046413269505</v>
      </c>
      <c r="F28" s="282">
        <f t="shared" si="2"/>
        <v>33.286351321689835</v>
      </c>
      <c r="G28" s="282">
        <f t="shared" si="3"/>
        <v>19536.342101847895</v>
      </c>
    </row>
    <row r="29" spans="1:7">
      <c r="B29" s="10" t="s">
        <v>26</v>
      </c>
      <c r="C29" s="22">
        <v>2483421</v>
      </c>
      <c r="D29" s="31">
        <f t="shared" si="1"/>
        <v>3876475.001037986</v>
      </c>
      <c r="E29" s="282">
        <f t="shared" si="0"/>
        <v>1560.9415403340738</v>
      </c>
      <c r="F29" s="282">
        <f t="shared" si="2"/>
        <v>152.44945231456654</v>
      </c>
      <c r="G29" s="282">
        <f t="shared" si="3"/>
        <v>378596.17131649313</v>
      </c>
    </row>
    <row r="30" spans="1:7">
      <c r="B30" s="10" t="s">
        <v>27</v>
      </c>
      <c r="C30" s="22">
        <v>2068901</v>
      </c>
      <c r="D30" s="31">
        <f t="shared" si="1"/>
        <v>2365631.8352185315</v>
      </c>
      <c r="E30" s="282">
        <f t="shared" si="0"/>
        <v>1143.4243761390862</v>
      </c>
      <c r="F30" s="282">
        <f t="shared" si="2"/>
        <v>569.96661650955411</v>
      </c>
      <c r="G30" s="282">
        <f t="shared" si="3"/>
        <v>1179204.502863233</v>
      </c>
    </row>
    <row r="31" spans="1:7">
      <c r="B31" s="10" t="s">
        <v>0</v>
      </c>
      <c r="C31" s="22">
        <v>7513504.5</v>
      </c>
      <c r="D31" s="31">
        <f t="shared" si="1"/>
        <v>15915484.397164498</v>
      </c>
      <c r="E31" s="282">
        <f t="shared" si="0"/>
        <v>2118.2504645022168</v>
      </c>
      <c r="F31" s="282">
        <f t="shared" si="2"/>
        <v>-404.85947185357645</v>
      </c>
      <c r="G31" s="282">
        <f t="shared" si="3"/>
        <v>-3041913.4636394703</v>
      </c>
    </row>
    <row r="32" spans="1:7">
      <c r="B32" s="10" t="s">
        <v>1</v>
      </c>
      <c r="C32" s="22">
        <v>4992766.5</v>
      </c>
      <c r="D32" s="31">
        <f t="shared" si="1"/>
        <v>6703541.4714265727</v>
      </c>
      <c r="E32" s="282">
        <f t="shared" si="0"/>
        <v>1342.6507070632229</v>
      </c>
      <c r="F32" s="282">
        <f t="shared" si="2"/>
        <v>370.7402855854175</v>
      </c>
      <c r="G32" s="282">
        <f t="shared" si="3"/>
        <v>1851019.6780713054</v>
      </c>
    </row>
    <row r="33" spans="1:7">
      <c r="B33" s="10" t="s">
        <v>2</v>
      </c>
      <c r="C33" s="22">
        <v>1096314.5</v>
      </c>
      <c r="D33" s="31">
        <f t="shared" si="1"/>
        <v>1071476.3977709911</v>
      </c>
      <c r="E33" s="282">
        <f t="shared" si="0"/>
        <v>977.34399916355301</v>
      </c>
      <c r="F33" s="282">
        <f t="shared" si="2"/>
        <v>736.04699348508734</v>
      </c>
      <c r="G33" s="282">
        <f t="shared" si="3"/>
        <v>806938.99163910677</v>
      </c>
    </row>
    <row r="34" spans="1:7">
      <c r="B34" s="10" t="s">
        <v>3</v>
      </c>
      <c r="C34" s="22">
        <v>2740521</v>
      </c>
      <c r="D34" s="31">
        <f t="shared" si="1"/>
        <v>3886554.1731698001</v>
      </c>
      <c r="E34" s="282">
        <f t="shared" si="0"/>
        <v>1418.1807667847829</v>
      </c>
      <c r="F34" s="282">
        <f t="shared" si="2"/>
        <v>295.21022586385743</v>
      </c>
      <c r="G34" s="282">
        <f t="shared" si="3"/>
        <v>809029.82339464442</v>
      </c>
    </row>
    <row r="35" spans="1:7">
      <c r="B35" s="10" t="s">
        <v>44</v>
      </c>
      <c r="C35" s="22">
        <v>6445718</v>
      </c>
      <c r="D35" s="31">
        <f t="shared" si="1"/>
        <v>18631771.054538198</v>
      </c>
      <c r="E35" s="282">
        <f t="shared" si="0"/>
        <v>2890.5656521954879</v>
      </c>
      <c r="F35" s="282">
        <f t="shared" si="2"/>
        <v>-1177.1746595468476</v>
      </c>
      <c r="G35" s="282">
        <f t="shared" si="3"/>
        <v>-7587735.8921849867</v>
      </c>
    </row>
    <row r="36" spans="1:7">
      <c r="B36" s="10" t="s">
        <v>45</v>
      </c>
      <c r="C36" s="22">
        <v>1467053</v>
      </c>
      <c r="D36" s="31">
        <f t="shared" si="1"/>
        <v>1635949.3464307848</v>
      </c>
      <c r="E36" s="282">
        <f t="shared" si="0"/>
        <v>1115.1262745318572</v>
      </c>
      <c r="F36" s="282">
        <f t="shared" si="2"/>
        <v>598.26471811678311</v>
      </c>
      <c r="G36" s="282">
        <f t="shared" si="3"/>
        <v>877686.04950738093</v>
      </c>
    </row>
    <row r="37" spans="1:7">
      <c r="B37" s="10" t="s">
        <v>46</v>
      </c>
      <c r="C37" s="22">
        <v>640633</v>
      </c>
      <c r="D37" s="31">
        <f>H97</f>
        <v>1405959.0288910526</v>
      </c>
      <c r="E37" s="282">
        <f t="shared" si="0"/>
        <v>2194.640346174881</v>
      </c>
      <c r="F37" s="282">
        <f t="shared" si="2"/>
        <v>-481.24935352624061</v>
      </c>
      <c r="G37" s="282">
        <f t="shared" si="3"/>
        <v>-308304.21709757607</v>
      </c>
    </row>
    <row r="38" spans="1:7">
      <c r="B38" s="10" t="s">
        <v>47</v>
      </c>
      <c r="C38" s="22">
        <v>2189121</v>
      </c>
      <c r="D38" s="31">
        <f t="shared" si="1"/>
        <v>5258275.3891569432</v>
      </c>
      <c r="E38" s="282">
        <f t="shared" si="0"/>
        <v>2402.0030821306559</v>
      </c>
      <c r="F38" s="282">
        <f t="shared" si="2"/>
        <v>-688.61208948201556</v>
      </c>
      <c r="G38" s="282">
        <f t="shared" si="3"/>
        <v>-1507455.1859389595</v>
      </c>
    </row>
    <row r="39" spans="1:7">
      <c r="B39" s="10" t="s">
        <v>48</v>
      </c>
      <c r="C39" s="22">
        <v>318027.5</v>
      </c>
      <c r="D39" s="31">
        <f t="shared" si="1"/>
        <v>539052.47643752047</v>
      </c>
      <c r="E39" s="282">
        <f t="shared" si="0"/>
        <v>1694.9869946388928</v>
      </c>
      <c r="F39" s="282">
        <f t="shared" si="2"/>
        <v>18.403998009747511</v>
      </c>
      <c r="G39" s="282">
        <f t="shared" si="3"/>
        <v>5852.9774770449767</v>
      </c>
    </row>
    <row r="40" spans="1:7">
      <c r="B40" s="10" t="s">
        <v>49</v>
      </c>
      <c r="C40" s="22">
        <v>169659.5</v>
      </c>
      <c r="D40" s="31">
        <f t="shared" si="1"/>
        <v>170953.82679766283</v>
      </c>
      <c r="E40" s="282">
        <f t="shared" si="0"/>
        <v>1007.628967418051</v>
      </c>
      <c r="F40" s="282">
        <f t="shared" si="2"/>
        <v>705.7620252305893</v>
      </c>
      <c r="G40" s="282">
        <f t="shared" si="3"/>
        <v>119739.23231960916</v>
      </c>
    </row>
    <row r="41" spans="1:7">
      <c r="A41" s="9"/>
      <c r="B41" s="283" t="s">
        <v>56</v>
      </c>
      <c r="C41" s="284">
        <v>46697861.5</v>
      </c>
      <c r="D41" s="285">
        <f>SUM(D23:D40)</f>
        <v>80011695.270053729</v>
      </c>
      <c r="E41" s="286">
        <f t="shared" si="0"/>
        <v>1713.3909926486403</v>
      </c>
      <c r="F41" s="287">
        <f t="shared" si="2"/>
        <v>0</v>
      </c>
      <c r="G41" s="286">
        <f>SUM(G23:G40)</f>
        <v>-3.8853613659739494E-9</v>
      </c>
    </row>
    <row r="42" spans="1:7">
      <c r="D42" s="11"/>
      <c r="E42" s="11"/>
    </row>
    <row r="44" spans="1:7">
      <c r="A44" s="73" t="s">
        <v>54</v>
      </c>
    </row>
    <row r="45" spans="1:7">
      <c r="B45" s="10" t="s">
        <v>187</v>
      </c>
    </row>
    <row r="46" spans="1:7">
      <c r="B46" s="10" t="s">
        <v>137</v>
      </c>
    </row>
    <row r="47" spans="1:7">
      <c r="B47" s="10" t="s">
        <v>57</v>
      </c>
      <c r="C47" s="41" t="s">
        <v>147</v>
      </c>
    </row>
    <row r="48" spans="1:7" ht="26.25" thickBot="1">
      <c r="B48" s="272" t="s">
        <v>256</v>
      </c>
      <c r="C48" s="95" t="s">
        <v>115</v>
      </c>
    </row>
    <row r="49" spans="2:3" ht="14.25" customHeight="1">
      <c r="B49" s="24" t="s">
        <v>62</v>
      </c>
      <c r="C49" s="42">
        <v>72661875.99999997</v>
      </c>
    </row>
    <row r="50" spans="2:3">
      <c r="B50" s="10" t="s">
        <v>55</v>
      </c>
      <c r="C50" s="42">
        <v>5469389.0000000009</v>
      </c>
    </row>
    <row r="51" spans="2:3" ht="7.5" customHeight="1">
      <c r="C51" s="31"/>
    </row>
    <row r="52" spans="2:3" ht="13.5" thickBot="1">
      <c r="B52" s="52" t="s">
        <v>56</v>
      </c>
      <c r="C52" s="53">
        <f>C49+C50</f>
        <v>78131264.99999997</v>
      </c>
    </row>
    <row r="53" spans="2:3">
      <c r="C53" s="20"/>
    </row>
    <row r="54" spans="2:3">
      <c r="C54" s="41" t="s">
        <v>146</v>
      </c>
    </row>
    <row r="55" spans="2:3" ht="26.25" thickBot="1">
      <c r="B55" s="272" t="s">
        <v>255</v>
      </c>
      <c r="C55" s="96" t="s">
        <v>254</v>
      </c>
    </row>
    <row r="56" spans="2:3">
      <c r="B56" s="10" t="s">
        <v>19</v>
      </c>
      <c r="C56" s="45">
        <v>0</v>
      </c>
    </row>
    <row r="57" spans="2:3">
      <c r="B57" s="10" t="s">
        <v>20</v>
      </c>
      <c r="C57" s="45">
        <v>0</v>
      </c>
    </row>
    <row r="58" spans="2:3">
      <c r="B58" s="10" t="s">
        <v>21</v>
      </c>
      <c r="C58" s="45">
        <v>0</v>
      </c>
    </row>
    <row r="59" spans="2:3">
      <c r="B59" s="10" t="s">
        <v>40</v>
      </c>
      <c r="C59" s="45">
        <v>0</v>
      </c>
    </row>
    <row r="60" spans="2:3">
      <c r="B60" s="10" t="s">
        <v>41</v>
      </c>
      <c r="C60" s="45">
        <v>0</v>
      </c>
    </row>
    <row r="61" spans="2:3">
      <c r="B61" s="10" t="s">
        <v>42</v>
      </c>
      <c r="C61" s="45">
        <v>0</v>
      </c>
    </row>
    <row r="62" spans="2:3">
      <c r="B62" s="10" t="s">
        <v>26</v>
      </c>
      <c r="C62" s="45">
        <v>0</v>
      </c>
    </row>
    <row r="63" spans="2:3">
      <c r="B63" s="10" t="s">
        <v>27</v>
      </c>
      <c r="C63" s="45">
        <v>0</v>
      </c>
    </row>
    <row r="64" spans="2:3">
      <c r="B64" s="10" t="s">
        <v>0</v>
      </c>
      <c r="C64" s="45">
        <v>0</v>
      </c>
    </row>
    <row r="65" spans="1:6">
      <c r="B65" s="10" t="s">
        <v>1</v>
      </c>
      <c r="C65" s="45">
        <v>0</v>
      </c>
    </row>
    <row r="66" spans="1:6">
      <c r="B66" s="10" t="s">
        <v>2</v>
      </c>
      <c r="C66" s="45">
        <v>0</v>
      </c>
    </row>
    <row r="67" spans="1:6">
      <c r="B67" s="10" t="s">
        <v>3</v>
      </c>
      <c r="C67" s="45">
        <v>0</v>
      </c>
    </row>
    <row r="68" spans="1:6">
      <c r="B68" s="10" t="s">
        <v>44</v>
      </c>
      <c r="C68" s="45">
        <v>0</v>
      </c>
    </row>
    <row r="69" spans="1:6">
      <c r="B69" s="10" t="s">
        <v>45</v>
      </c>
      <c r="C69" s="45">
        <v>0</v>
      </c>
    </row>
    <row r="70" spans="1:6">
      <c r="B70" s="10" t="s">
        <v>46</v>
      </c>
      <c r="C70" s="42">
        <v>1079.183</v>
      </c>
    </row>
    <row r="71" spans="1:6">
      <c r="B71" s="10" t="s">
        <v>47</v>
      </c>
      <c r="C71" s="42">
        <v>4390.206000000001</v>
      </c>
    </row>
    <row r="72" spans="1:6">
      <c r="B72" s="10" t="s">
        <v>48</v>
      </c>
      <c r="C72" s="45">
        <v>0</v>
      </c>
    </row>
    <row r="73" spans="1:6">
      <c r="B73" s="10" t="s">
        <v>49</v>
      </c>
      <c r="C73" s="45">
        <v>0</v>
      </c>
    </row>
    <row r="74" spans="1:6" ht="13.5" thickBot="1">
      <c r="B74" s="50" t="s">
        <v>56</v>
      </c>
      <c r="C74" s="59">
        <v>5469.389000000001</v>
      </c>
    </row>
    <row r="75" spans="1:6">
      <c r="C75" s="20"/>
    </row>
    <row r="76" spans="1:6">
      <c r="A76" s="73" t="s">
        <v>28</v>
      </c>
    </row>
    <row r="77" spans="1:6">
      <c r="B77" s="10" t="s">
        <v>137</v>
      </c>
    </row>
    <row r="78" spans="1:6">
      <c r="B78" s="30" t="s">
        <v>159</v>
      </c>
      <c r="F78" s="103" t="s">
        <v>61</v>
      </c>
    </row>
    <row r="80" spans="1:6">
      <c r="F80" s="103" t="s">
        <v>160</v>
      </c>
    </row>
    <row r="81" spans="2:13" ht="15">
      <c r="B81" s="10" t="s">
        <v>22</v>
      </c>
      <c r="C81" s="41" t="s">
        <v>145</v>
      </c>
      <c r="F81" s="41" t="s">
        <v>148</v>
      </c>
      <c r="G81" s="41" t="s">
        <v>144</v>
      </c>
      <c r="J81" s="65" t="s">
        <v>129</v>
      </c>
    </row>
    <row r="82" spans="2:13" ht="39" thickBot="1">
      <c r="B82" s="55"/>
      <c r="C82" s="96" t="s">
        <v>161</v>
      </c>
      <c r="D82" s="60" t="s">
        <v>105</v>
      </c>
      <c r="E82" s="60" t="s">
        <v>60</v>
      </c>
      <c r="F82" s="96" t="s">
        <v>58</v>
      </c>
      <c r="G82" s="96" t="s">
        <v>114</v>
      </c>
      <c r="H82" s="56" t="s">
        <v>59</v>
      </c>
      <c r="I82" s="60"/>
      <c r="J82" s="96" t="s">
        <v>83</v>
      </c>
    </row>
    <row r="83" spans="2:13">
      <c r="B83" s="10" t="s">
        <v>19</v>
      </c>
      <c r="C83" s="42">
        <v>8464926.682</v>
      </c>
      <c r="D83" s="33">
        <f>C83/C$101</f>
        <v>0.12256837675104722</v>
      </c>
      <c r="E83" s="31">
        <f>D83*E$103</f>
        <v>8906048.1930058729</v>
      </c>
      <c r="F83" s="42">
        <v>12734.241309700068</v>
      </c>
      <c r="G83" s="42">
        <v>0</v>
      </c>
      <c r="H83" s="31">
        <f t="shared" ref="H83:H100" si="4">E83-F83-G83</f>
        <v>8893313.9516961724</v>
      </c>
      <c r="I83" s="34"/>
      <c r="J83" s="31">
        <f>F83+G83</f>
        <v>12734.241309700068</v>
      </c>
      <c r="M83" s="11"/>
    </row>
    <row r="84" spans="2:13">
      <c r="B84" s="10" t="s">
        <v>20</v>
      </c>
      <c r="C84" s="42">
        <v>2288710.0160000003</v>
      </c>
      <c r="D84" s="33">
        <f t="shared" ref="D84:D100" si="5">C84/C$101</f>
        <v>3.3139503985485715E-2</v>
      </c>
      <c r="E84" s="31">
        <f t="shared" ref="E84:E100" si="6">D84*E$103</f>
        <v>2407978.529294868</v>
      </c>
      <c r="F84" s="42">
        <v>-5492.3082503965124</v>
      </c>
      <c r="G84" s="42">
        <v>0</v>
      </c>
      <c r="H84" s="31">
        <f t="shared" si="4"/>
        <v>2413470.8375452645</v>
      </c>
      <c r="I84" s="34"/>
      <c r="J84" s="31">
        <f t="shared" ref="J84:J101" si="7">F84+G84</f>
        <v>-5492.3082503965124</v>
      </c>
      <c r="M84" s="11"/>
    </row>
    <row r="85" spans="2:13">
      <c r="B85" s="10" t="s">
        <v>6</v>
      </c>
      <c r="C85" s="42">
        <v>1810750.2649999999</v>
      </c>
      <c r="D85" s="33">
        <f t="shared" si="5"/>
        <v>2.6218859184512257E-2</v>
      </c>
      <c r="E85" s="31">
        <f t="shared" si="6"/>
        <v>1905111.4949264899</v>
      </c>
      <c r="F85" s="42">
        <v>-746.35508457350079</v>
      </c>
      <c r="G85" s="42">
        <v>0</v>
      </c>
      <c r="H85" s="31">
        <f t="shared" si="4"/>
        <v>1905857.8500110633</v>
      </c>
      <c r="I85" s="34"/>
      <c r="J85" s="31">
        <f t="shared" si="7"/>
        <v>-746.35508457350079</v>
      </c>
      <c r="M85" s="11"/>
    </row>
    <row r="86" spans="2:13">
      <c r="B86" s="10" t="s">
        <v>40</v>
      </c>
      <c r="C86" s="42">
        <v>1773234.1189999999</v>
      </c>
      <c r="D86" s="33">
        <f t="shared" si="5"/>
        <v>2.5675642061680798E-2</v>
      </c>
      <c r="E86" s="31">
        <f>D86*E$103</f>
        <v>1865640.3197062337</v>
      </c>
      <c r="F86" s="42">
        <v>-5109.2470425998326</v>
      </c>
      <c r="G86" s="42">
        <v>0</v>
      </c>
      <c r="H86" s="31">
        <f t="shared" si="4"/>
        <v>1870749.5667488335</v>
      </c>
      <c r="I86" s="34"/>
      <c r="J86" s="31">
        <f t="shared" si="7"/>
        <v>-5109.2470425998326</v>
      </c>
      <c r="M86" s="11"/>
    </row>
    <row r="87" spans="2:13">
      <c r="B87" s="10" t="s">
        <v>41</v>
      </c>
      <c r="C87" s="42">
        <v>2327858.7970000003</v>
      </c>
      <c r="D87" s="33">
        <f t="shared" si="5"/>
        <v>3.3706360937614505E-2</v>
      </c>
      <c r="E87" s="31">
        <f t="shared" si="6"/>
        <v>2449167.4188601878</v>
      </c>
      <c r="F87" s="42">
        <v>-31928.43132565706</v>
      </c>
      <c r="G87" s="42">
        <v>0</v>
      </c>
      <c r="H87" s="31">
        <f t="shared" si="4"/>
        <v>2481095.850185845</v>
      </c>
      <c r="I87" s="34"/>
      <c r="J87" s="31">
        <f t="shared" si="7"/>
        <v>-31928.43132565706</v>
      </c>
      <c r="M87" s="11"/>
    </row>
    <row r="88" spans="2:13">
      <c r="B88" s="10" t="s">
        <v>42</v>
      </c>
      <c r="C88" s="42">
        <v>917605.80299999984</v>
      </c>
      <c r="D88" s="33">
        <f t="shared" si="5"/>
        <v>1.3286524266088286E-2</v>
      </c>
      <c r="E88" s="31">
        <f t="shared" si="6"/>
        <v>965423.77869349765</v>
      </c>
      <c r="F88" s="42">
        <v>-20659.037132512836</v>
      </c>
      <c r="G88" s="42">
        <v>0</v>
      </c>
      <c r="H88" s="31">
        <f t="shared" si="4"/>
        <v>986082.81582601042</v>
      </c>
      <c r="I88" s="34"/>
      <c r="J88" s="31">
        <f t="shared" si="7"/>
        <v>-20659.037132512836</v>
      </c>
      <c r="M88" s="11"/>
    </row>
    <row r="89" spans="2:13">
      <c r="B89" s="10" t="s">
        <v>26</v>
      </c>
      <c r="C89" s="42">
        <v>3652681.3600000003</v>
      </c>
      <c r="D89" s="33">
        <f t="shared" si="5"/>
        <v>5.2889202931433919E-2</v>
      </c>
      <c r="E89" s="31">
        <f t="shared" si="6"/>
        <v>3843028.7051426861</v>
      </c>
      <c r="F89" s="42">
        <v>-33446.295895299874</v>
      </c>
      <c r="G89" s="42">
        <v>0</v>
      </c>
      <c r="H89" s="31">
        <f t="shared" si="4"/>
        <v>3876475.001037986</v>
      </c>
      <c r="I89" s="34"/>
      <c r="J89" s="31">
        <f t="shared" si="7"/>
        <v>-33446.295895299874</v>
      </c>
      <c r="M89" s="11"/>
    </row>
    <row r="90" spans="2:13">
      <c r="B90" s="10" t="s">
        <v>7</v>
      </c>
      <c r="C90" s="42">
        <v>2195007.1460000002</v>
      </c>
      <c r="D90" s="33">
        <f t="shared" si="5"/>
        <v>3.1782728067126446E-2</v>
      </c>
      <c r="E90" s="31">
        <f t="shared" si="6"/>
        <v>2309392.6457552607</v>
      </c>
      <c r="F90" s="42">
        <v>-56239.189463270828</v>
      </c>
      <c r="G90" s="42">
        <v>0</v>
      </c>
      <c r="H90" s="31">
        <f t="shared" si="4"/>
        <v>2365631.8352185315</v>
      </c>
      <c r="I90" s="34"/>
      <c r="J90" s="31">
        <f t="shared" si="7"/>
        <v>-56239.189463270828</v>
      </c>
      <c r="M90" s="11"/>
    </row>
    <row r="91" spans="2:13">
      <c r="B91" s="10" t="s">
        <v>0</v>
      </c>
      <c r="C91" s="42">
        <v>15122448.367000001</v>
      </c>
      <c r="D91" s="33">
        <f t="shared" si="5"/>
        <v>0.21896633231166773</v>
      </c>
      <c r="E91" s="31">
        <f t="shared" si="6"/>
        <v>15910504.486605188</v>
      </c>
      <c r="F91" s="42">
        <v>-4979.9105593096465</v>
      </c>
      <c r="G91" s="42">
        <v>0</v>
      </c>
      <c r="H91" s="31">
        <f t="shared" si="4"/>
        <v>15915484.397164498</v>
      </c>
      <c r="I91" s="34"/>
      <c r="J91" s="31">
        <f t="shared" si="7"/>
        <v>-4979.9105593096465</v>
      </c>
      <c r="M91" s="11"/>
    </row>
    <row r="92" spans="2:13">
      <c r="B92" s="10" t="s">
        <v>1</v>
      </c>
      <c r="C92" s="42">
        <v>6330772.682</v>
      </c>
      <c r="D92" s="33">
        <f t="shared" si="5"/>
        <v>9.1666775196365916E-2</v>
      </c>
      <c r="E92" s="31">
        <f t="shared" si="6"/>
        <v>6660679.852638213</v>
      </c>
      <c r="F92" s="42">
        <v>-42861.618788359221</v>
      </c>
      <c r="G92" s="42">
        <v>0</v>
      </c>
      <c r="H92" s="31">
        <f t="shared" si="4"/>
        <v>6703541.4714265727</v>
      </c>
      <c r="I92" s="34"/>
      <c r="J92" s="31">
        <f t="shared" si="7"/>
        <v>-42861.618788359221</v>
      </c>
      <c r="M92" s="11"/>
    </row>
    <row r="93" spans="2:13">
      <c r="B93" s="10" t="s">
        <v>2</v>
      </c>
      <c r="C93" s="42">
        <v>1015474.5209999999</v>
      </c>
      <c r="D93" s="33">
        <f t="shared" si="5"/>
        <v>1.4703619812287608E-2</v>
      </c>
      <c r="E93" s="31">
        <f t="shared" si="6"/>
        <v>1068392.599551585</v>
      </c>
      <c r="F93" s="42">
        <v>-3083.7982194059878</v>
      </c>
      <c r="G93" s="42">
        <v>0</v>
      </c>
      <c r="H93" s="31">
        <f t="shared" si="4"/>
        <v>1071476.3977709911</v>
      </c>
      <c r="I93" s="34"/>
      <c r="J93" s="31">
        <f t="shared" si="7"/>
        <v>-3083.7982194059878</v>
      </c>
      <c r="M93" s="11"/>
    </row>
    <row r="94" spans="2:13">
      <c r="B94" s="10" t="s">
        <v>3</v>
      </c>
      <c r="C94" s="42">
        <v>3670763.9439999997</v>
      </c>
      <c r="D94" s="33">
        <f t="shared" si="5"/>
        <v>5.3151030712300262E-2</v>
      </c>
      <c r="E94" s="31">
        <f t="shared" si="6"/>
        <v>3862053.6028893515</v>
      </c>
      <c r="F94" s="42">
        <v>-24500.570280448301</v>
      </c>
      <c r="G94" s="42">
        <v>0</v>
      </c>
      <c r="H94" s="31">
        <f t="shared" si="4"/>
        <v>3886554.1731698001</v>
      </c>
      <c r="I94" s="34"/>
      <c r="J94" s="31">
        <f t="shared" si="7"/>
        <v>-24500.570280448301</v>
      </c>
      <c r="M94" s="11"/>
    </row>
    <row r="95" spans="2:13">
      <c r="B95" s="10" t="s">
        <v>44</v>
      </c>
      <c r="C95" s="42">
        <v>17298536.028000001</v>
      </c>
      <c r="D95" s="33">
        <f t="shared" si="5"/>
        <v>0.25047511464334593</v>
      </c>
      <c r="E95" s="31">
        <f t="shared" si="6"/>
        <v>18199991.72130058</v>
      </c>
      <c r="F95" s="42">
        <v>-431779.33323761914</v>
      </c>
      <c r="G95" s="42">
        <v>0</v>
      </c>
      <c r="H95" s="31">
        <f t="shared" si="4"/>
        <v>18631771.054538198</v>
      </c>
      <c r="I95" s="34"/>
      <c r="J95" s="31">
        <f t="shared" si="7"/>
        <v>-431779.33323761914</v>
      </c>
      <c r="M95" s="11"/>
    </row>
    <row r="96" spans="2:13">
      <c r="B96" s="10" t="s">
        <v>45</v>
      </c>
      <c r="C96" s="42">
        <v>1553931.419</v>
      </c>
      <c r="D96" s="33">
        <f t="shared" si="5"/>
        <v>2.2500236418383359E-2</v>
      </c>
      <c r="E96" s="31">
        <f t="shared" si="6"/>
        <v>1634909.3886032552</v>
      </c>
      <c r="F96" s="42">
        <v>-1039.9578275296371</v>
      </c>
      <c r="G96" s="42">
        <v>0</v>
      </c>
      <c r="H96" s="31">
        <f t="shared" si="4"/>
        <v>1635949.3464307848</v>
      </c>
      <c r="I96" s="34"/>
      <c r="J96" s="31">
        <f t="shared" si="7"/>
        <v>-1039.9578275296371</v>
      </c>
      <c r="M96" s="11"/>
    </row>
    <row r="97" spans="2:13">
      <c r="B97" s="10" t="s">
        <v>46</v>
      </c>
      <c r="C97" s="42">
        <v>0</v>
      </c>
      <c r="D97" s="33"/>
      <c r="E97" s="31">
        <f>C70*1000</f>
        <v>1079183</v>
      </c>
      <c r="F97" s="42"/>
      <c r="G97" s="42">
        <v>-326776.02889105264</v>
      </c>
      <c r="H97" s="31">
        <f t="shared" si="4"/>
        <v>1405959.0288910526</v>
      </c>
      <c r="I97" s="34"/>
      <c r="J97" s="31">
        <f t="shared" si="7"/>
        <v>-326776.02889105264</v>
      </c>
      <c r="M97" s="11"/>
    </row>
    <row r="98" spans="2:13">
      <c r="B98" s="10" t="s">
        <v>47</v>
      </c>
      <c r="C98" s="42">
        <v>0</v>
      </c>
      <c r="D98" s="33"/>
      <c r="E98" s="31">
        <f>C71*1000</f>
        <v>4390206.0000000009</v>
      </c>
      <c r="F98" s="42"/>
      <c r="G98" s="42">
        <v>-868069.38915694249</v>
      </c>
      <c r="H98" s="31">
        <f t="shared" si="4"/>
        <v>5258275.3891569432</v>
      </c>
      <c r="I98" s="34"/>
      <c r="J98" s="31">
        <f t="shared" si="7"/>
        <v>-868069.38915694249</v>
      </c>
      <c r="M98" s="11"/>
    </row>
    <row r="99" spans="2:13">
      <c r="B99" s="10" t="s">
        <v>48</v>
      </c>
      <c r="C99" s="42">
        <v>506470.63799999998</v>
      </c>
      <c r="D99" s="33">
        <f t="shared" si="5"/>
        <v>7.3334697751995543E-3</v>
      </c>
      <c r="E99" s="31">
        <f t="shared" si="6"/>
        <v>532863.67145529762</v>
      </c>
      <c r="F99" s="42">
        <v>-6188.8049822228495</v>
      </c>
      <c r="G99" s="42">
        <v>0</v>
      </c>
      <c r="H99" s="31">
        <f t="shared" si="4"/>
        <v>539052.47643752047</v>
      </c>
      <c r="I99" s="34"/>
      <c r="J99" s="31">
        <f t="shared" si="7"/>
        <v>-6188.8049822228495</v>
      </c>
    </row>
    <row r="100" spans="2:13">
      <c r="B100" s="10" t="s">
        <v>49</v>
      </c>
      <c r="C100" s="42">
        <v>133721.15799998565</v>
      </c>
      <c r="D100" s="33">
        <f t="shared" si="5"/>
        <v>1.9362229454604216E-3</v>
      </c>
      <c r="E100" s="31">
        <f t="shared" si="6"/>
        <v>140689.59157139985</v>
      </c>
      <c r="F100" s="42"/>
      <c r="G100" s="42">
        <v>-30264.235226262965</v>
      </c>
      <c r="H100" s="31">
        <f t="shared" si="4"/>
        <v>170953.82679766283</v>
      </c>
      <c r="I100" s="34"/>
      <c r="J100" s="31">
        <f t="shared" si="7"/>
        <v>-30264.235226262965</v>
      </c>
    </row>
    <row r="101" spans="2:13" s="103" customFormat="1" ht="13.5" thickBot="1">
      <c r="B101" s="111" t="s">
        <v>8</v>
      </c>
      <c r="C101" s="110">
        <v>69062892.944999993</v>
      </c>
      <c r="D101" s="130">
        <f t="shared" ref="D101:H101" si="8">SUM(D83:D100)</f>
        <v>1</v>
      </c>
      <c r="E101" s="131">
        <f t="shared" si="8"/>
        <v>78131264.99999997</v>
      </c>
      <c r="F101" s="110">
        <v>-655320.61677950516</v>
      </c>
      <c r="G101" s="110">
        <v>-1225109.6532742581</v>
      </c>
      <c r="H101" s="131">
        <f t="shared" si="8"/>
        <v>80011695.270053729</v>
      </c>
      <c r="I101" s="132"/>
      <c r="J101" s="131">
        <f t="shared" si="7"/>
        <v>-1880430.2700537634</v>
      </c>
    </row>
    <row r="103" spans="2:13">
      <c r="B103" s="10" t="s">
        <v>132</v>
      </c>
      <c r="E103" s="11">
        <f>C49</f>
        <v>72661875.99999997</v>
      </c>
    </row>
    <row r="104" spans="2:13">
      <c r="C104" s="11"/>
      <c r="E104" s="11"/>
    </row>
    <row r="105" spans="2:13">
      <c r="C105" s="11"/>
    </row>
  </sheetData>
  <customSheetViews>
    <customSheetView guid="{46F5B29B-DDB6-4A73-9EED-1E86F7E6F719}" scale="150" topLeftCell="A64">
      <selection activeCell="D24" sqref="D24:D42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5"/>
  <hyperlinks>
    <hyperlink ref="B16" r:id="rId1"/>
  </hyperlinks>
  <pageMargins left="0.75" right="0.75" top="1" bottom="1" header="0.5" footer="0.5"/>
  <pageSetup paperSize="9" orientation="portrait" horizontalDpi="4294967292" verticalDpi="4294967292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K148"/>
  <sheetViews>
    <sheetView zoomScaleNormal="100" zoomScalePageLayoutView="150" workbookViewId="0"/>
  </sheetViews>
  <sheetFormatPr baseColWidth="10" defaultColWidth="10.75" defaultRowHeight="12.75"/>
  <cols>
    <col min="1" max="1" width="4" style="10" customWidth="1"/>
    <col min="2" max="2" width="27.875" style="10" customWidth="1"/>
    <col min="3" max="3" width="23.75" style="10" customWidth="1"/>
    <col min="4" max="4" width="29.25" style="10" customWidth="1"/>
    <col min="5" max="5" width="17.625" style="10" customWidth="1"/>
    <col min="6" max="6" width="10.75" style="10"/>
    <col min="7" max="7" width="18" style="10" customWidth="1"/>
    <col min="8" max="9" width="10.75" style="10"/>
    <col min="10" max="10" width="11.625" style="10" bestFit="1" customWidth="1"/>
    <col min="11" max="16384" width="10.75" style="10"/>
  </cols>
  <sheetData>
    <row r="2" spans="2:3">
      <c r="B2" s="9" t="s">
        <v>51</v>
      </c>
    </row>
    <row r="3" spans="2:3">
      <c r="B3" s="5" t="s">
        <v>12</v>
      </c>
    </row>
    <row r="5" spans="2:3">
      <c r="B5" s="9" t="s">
        <v>15</v>
      </c>
    </row>
    <row r="6" spans="2:3">
      <c r="B6" s="32">
        <f>C52</f>
        <v>20288602.715190262</v>
      </c>
    </row>
    <row r="8" spans="2:3">
      <c r="B8" s="9" t="s">
        <v>16</v>
      </c>
    </row>
    <row r="9" spans="2:3">
      <c r="B9" s="4" t="s">
        <v>53</v>
      </c>
    </row>
    <row r="11" spans="2:3">
      <c r="B11" s="9"/>
    </row>
    <row r="12" spans="2:3">
      <c r="B12" s="9" t="s">
        <v>69</v>
      </c>
    </row>
    <row r="13" spans="2:3">
      <c r="B13" s="4" t="s">
        <v>166</v>
      </c>
    </row>
    <row r="14" spans="2:3" ht="15.75">
      <c r="B14" s="158" t="s">
        <v>167</v>
      </c>
      <c r="C14" s="18"/>
    </row>
    <row r="15" spans="2:3">
      <c r="B15" s="4" t="s">
        <v>168</v>
      </c>
    </row>
    <row r="16" spans="2:3">
      <c r="B16" s="17" t="s">
        <v>39</v>
      </c>
      <c r="C16" s="18"/>
    </row>
    <row r="17" spans="1:10">
      <c r="B17" s="4" t="s">
        <v>84</v>
      </c>
      <c r="C17" s="18"/>
    </row>
    <row r="18" spans="1:10">
      <c r="B18" s="19"/>
    </row>
    <row r="19" spans="1:10">
      <c r="B19" s="103" t="s">
        <v>18</v>
      </c>
    </row>
    <row r="20" spans="1:10">
      <c r="D20" s="44" t="s">
        <v>95</v>
      </c>
    </row>
    <row r="21" spans="1:10" ht="15">
      <c r="C21" s="93" t="s">
        <v>94</v>
      </c>
      <c r="D21" s="66" t="s">
        <v>131</v>
      </c>
    </row>
    <row r="22" spans="1:10" ht="41.25" thickBot="1">
      <c r="A22" s="13"/>
      <c r="B22" s="47"/>
      <c r="C22" s="127" t="s">
        <v>136</v>
      </c>
      <c r="D22" s="128" t="s">
        <v>101</v>
      </c>
      <c r="E22" s="129" t="s">
        <v>102</v>
      </c>
      <c r="F22" s="129" t="s">
        <v>103</v>
      </c>
      <c r="G22" s="129" t="s">
        <v>104</v>
      </c>
    </row>
    <row r="23" spans="1:10">
      <c r="B23" s="10" t="s">
        <v>19</v>
      </c>
      <c r="C23" s="22">
        <v>8400674</v>
      </c>
      <c r="D23" s="11">
        <f t="shared" ref="D23:D40" si="0">E97+H63+G128</f>
        <v>2615305.3045615433</v>
      </c>
      <c r="E23" s="14">
        <f t="shared" ref="E23:E41" si="1">D23*1000/C23</f>
        <v>311.32088979545495</v>
      </c>
      <c r="F23" s="14">
        <f>E$41-E23</f>
        <v>123.14445965508173</v>
      </c>
      <c r="G23" s="14">
        <f>F23*C23/1000</f>
        <v>1034496.4604684941</v>
      </c>
      <c r="I23" s="11"/>
      <c r="J23" s="11"/>
    </row>
    <row r="24" spans="1:10">
      <c r="B24" s="10" t="s">
        <v>20</v>
      </c>
      <c r="C24" s="22">
        <v>1321616</v>
      </c>
      <c r="D24" s="11">
        <f t="shared" si="0"/>
        <v>621157.90155496844</v>
      </c>
      <c r="E24" s="14">
        <f t="shared" si="1"/>
        <v>469.99877540448091</v>
      </c>
      <c r="F24" s="14">
        <f t="shared" ref="F24:F41" si="2">E$41-E24</f>
        <v>-35.533425953944231</v>
      </c>
      <c r="G24" s="14">
        <f t="shared" ref="G24:G40" si="3">F24*C24/1000</f>
        <v>-46961.54427554796</v>
      </c>
      <c r="I24" s="11"/>
      <c r="J24" s="11"/>
    </row>
    <row r="25" spans="1:10">
      <c r="B25" s="10" t="s">
        <v>21</v>
      </c>
      <c r="C25" s="22">
        <v>1056492.5</v>
      </c>
      <c r="D25" s="11">
        <f t="shared" si="0"/>
        <v>446055.15109435644</v>
      </c>
      <c r="E25" s="14">
        <f t="shared" si="1"/>
        <v>422.20380276656618</v>
      </c>
      <c r="F25" s="14">
        <f t="shared" si="2"/>
        <v>12.261546683970494</v>
      </c>
      <c r="G25" s="14">
        <f t="shared" si="3"/>
        <v>12954.232110014698</v>
      </c>
      <c r="I25" s="11"/>
      <c r="J25" s="11"/>
    </row>
    <row r="26" spans="1:10">
      <c r="B26" s="10" t="s">
        <v>40</v>
      </c>
      <c r="C26" s="22">
        <v>1103960.5</v>
      </c>
      <c r="D26" s="11">
        <f t="shared" si="0"/>
        <v>492760.78085885488</v>
      </c>
      <c r="E26" s="14">
        <f t="shared" si="1"/>
        <v>446.35725721966946</v>
      </c>
      <c r="F26" s="14">
        <f t="shared" si="2"/>
        <v>-11.891907769132786</v>
      </c>
      <c r="G26" s="14">
        <f t="shared" si="3"/>
        <v>-13128.196446765714</v>
      </c>
      <c r="I26" s="11"/>
      <c r="J26" s="11"/>
    </row>
    <row r="27" spans="1:10">
      <c r="B27" s="10" t="s">
        <v>41</v>
      </c>
      <c r="C27" s="22">
        <v>2102560.5</v>
      </c>
      <c r="D27" s="11">
        <f t="shared" si="0"/>
        <v>711737.54900435766</v>
      </c>
      <c r="E27" s="14">
        <f t="shared" si="1"/>
        <v>338.5099020952585</v>
      </c>
      <c r="F27" s="14">
        <f t="shared" si="2"/>
        <v>95.955447355278181</v>
      </c>
      <c r="G27" s="14">
        <f t="shared" si="3"/>
        <v>201752.13336903736</v>
      </c>
      <c r="I27" s="11"/>
      <c r="J27" s="11"/>
    </row>
    <row r="28" spans="1:10">
      <c r="B28" s="10" t="s">
        <v>42</v>
      </c>
      <c r="C28" s="22">
        <v>586917.5</v>
      </c>
      <c r="D28" s="11">
        <f t="shared" si="0"/>
        <v>275700.57634190214</v>
      </c>
      <c r="E28" s="14">
        <f t="shared" si="1"/>
        <v>469.7433222589242</v>
      </c>
      <c r="F28" s="14">
        <f t="shared" si="2"/>
        <v>-35.277972808387517</v>
      </c>
      <c r="G28" s="14">
        <f t="shared" si="3"/>
        <v>-20705.25960576678</v>
      </c>
      <c r="I28" s="11"/>
      <c r="J28" s="11"/>
    </row>
    <row r="29" spans="1:10">
      <c r="B29" s="10" t="s">
        <v>26</v>
      </c>
      <c r="C29" s="22">
        <v>2483421</v>
      </c>
      <c r="D29" s="11">
        <f t="shared" si="0"/>
        <v>979138.28244093643</v>
      </c>
      <c r="E29" s="14">
        <f t="shared" si="1"/>
        <v>394.26995360067281</v>
      </c>
      <c r="F29" s="14">
        <f t="shared" si="2"/>
        <v>40.195395849863871</v>
      </c>
      <c r="G29" s="14">
        <f t="shared" si="3"/>
        <v>99822.090156864797</v>
      </c>
      <c r="I29" s="11"/>
      <c r="J29" s="11"/>
    </row>
    <row r="30" spans="1:10">
      <c r="B30" s="10" t="s">
        <v>27</v>
      </c>
      <c r="C30" s="22">
        <v>2068901</v>
      </c>
      <c r="D30" s="11">
        <f t="shared" si="0"/>
        <v>648381.87085795868</v>
      </c>
      <c r="E30" s="14">
        <f t="shared" si="1"/>
        <v>313.39434359496113</v>
      </c>
      <c r="F30" s="14">
        <f t="shared" si="2"/>
        <v>121.07100585557555</v>
      </c>
      <c r="G30" s="14">
        <f t="shared" si="3"/>
        <v>250483.92508560611</v>
      </c>
      <c r="I30" s="11"/>
      <c r="J30" s="11"/>
    </row>
    <row r="31" spans="1:10">
      <c r="B31" s="10" t="s">
        <v>0</v>
      </c>
      <c r="C31" s="22">
        <v>7513504.5</v>
      </c>
      <c r="D31" s="11">
        <f t="shared" si="0"/>
        <v>3822155.8667645762</v>
      </c>
      <c r="E31" s="14">
        <f t="shared" si="1"/>
        <v>508.70480835734855</v>
      </c>
      <c r="F31" s="14">
        <f t="shared" si="2"/>
        <v>-74.239458906811876</v>
      </c>
      <c r="G31" s="14">
        <f t="shared" si="3"/>
        <v>-557798.50857389614</v>
      </c>
      <c r="I31" s="11"/>
      <c r="J31" s="11"/>
    </row>
    <row r="32" spans="1:10">
      <c r="B32" s="10" t="s">
        <v>1</v>
      </c>
      <c r="C32" s="22">
        <v>4992766.5</v>
      </c>
      <c r="D32" s="11">
        <f t="shared" si="0"/>
        <v>1935144.5856806319</v>
      </c>
      <c r="E32" s="14">
        <f t="shared" si="1"/>
        <v>387.58964307275971</v>
      </c>
      <c r="F32" s="14">
        <f t="shared" si="2"/>
        <v>46.875706377776964</v>
      </c>
      <c r="G32" s="14">
        <f t="shared" si="3"/>
        <v>234039.45646680117</v>
      </c>
      <c r="I32" s="11"/>
      <c r="J32" s="11"/>
    </row>
    <row r="33" spans="1:10">
      <c r="B33" s="10" t="s">
        <v>2</v>
      </c>
      <c r="C33" s="22">
        <v>1096314.5</v>
      </c>
      <c r="D33" s="11">
        <f t="shared" si="0"/>
        <v>303247.31682121998</v>
      </c>
      <c r="E33" s="14">
        <f t="shared" si="1"/>
        <v>276.60613521140147</v>
      </c>
      <c r="F33" s="14">
        <f t="shared" si="2"/>
        <v>157.85921423913521</v>
      </c>
      <c r="G33" s="14">
        <f t="shared" si="3"/>
        <v>173063.34552897039</v>
      </c>
      <c r="I33" s="11"/>
      <c r="J33" s="11"/>
    </row>
    <row r="34" spans="1:10">
      <c r="B34" s="10" t="s">
        <v>3</v>
      </c>
      <c r="C34" s="22">
        <v>2740521</v>
      </c>
      <c r="D34" s="11">
        <f t="shared" si="0"/>
        <v>1094010.5877455338</v>
      </c>
      <c r="E34" s="14">
        <f t="shared" si="1"/>
        <v>399.19803123038781</v>
      </c>
      <c r="F34" s="14">
        <f t="shared" si="2"/>
        <v>35.267318220148866</v>
      </c>
      <c r="G34" s="14">
        <f t="shared" si="3"/>
        <v>96650.826196000591</v>
      </c>
      <c r="I34" s="11"/>
      <c r="J34" s="11"/>
    </row>
    <row r="35" spans="1:10">
      <c r="B35" s="10" t="s">
        <v>44</v>
      </c>
      <c r="C35" s="22">
        <v>6445718</v>
      </c>
      <c r="D35" s="11">
        <f t="shared" si="0"/>
        <v>4040789.3270230684</v>
      </c>
      <c r="E35" s="14">
        <f t="shared" si="1"/>
        <v>626.89514605247518</v>
      </c>
      <c r="F35" s="14">
        <f t="shared" si="2"/>
        <v>-192.42979660193851</v>
      </c>
      <c r="G35" s="14">
        <f t="shared" si="3"/>
        <v>-1240348.2036934537</v>
      </c>
      <c r="I35" s="11"/>
      <c r="J35" s="11"/>
    </row>
    <row r="36" spans="1:10">
      <c r="B36" s="10" t="s">
        <v>45</v>
      </c>
      <c r="C36" s="22">
        <v>1467053</v>
      </c>
      <c r="D36" s="11">
        <f t="shared" si="0"/>
        <v>485503.81594720471</v>
      </c>
      <c r="E36" s="14">
        <f t="shared" si="1"/>
        <v>330.93815693584668</v>
      </c>
      <c r="F36" s="14">
        <f t="shared" si="2"/>
        <v>103.52719251469</v>
      </c>
      <c r="G36" s="14">
        <f t="shared" si="3"/>
        <v>151879.87836025353</v>
      </c>
      <c r="I36" s="11"/>
      <c r="J36" s="11"/>
    </row>
    <row r="37" spans="1:10">
      <c r="B37" s="10" t="s">
        <v>46</v>
      </c>
      <c r="C37" s="22">
        <v>640633</v>
      </c>
      <c r="D37" s="11">
        <f t="shared" si="0"/>
        <v>342499.76607173576</v>
      </c>
      <c r="E37" s="14">
        <f t="shared" si="1"/>
        <v>534.62710486618039</v>
      </c>
      <c r="F37" s="14">
        <f t="shared" si="2"/>
        <v>-100.16175541564371</v>
      </c>
      <c r="G37" s="14">
        <f t="shared" si="3"/>
        <v>-64166.925857190079</v>
      </c>
      <c r="I37" s="11"/>
      <c r="J37" s="11"/>
    </row>
    <row r="38" spans="1:10">
      <c r="B38" s="10" t="s">
        <v>47</v>
      </c>
      <c r="C38" s="22">
        <v>2189121</v>
      </c>
      <c r="D38" s="11">
        <f t="shared" si="0"/>
        <v>1266703.5029680904</v>
      </c>
      <c r="E38" s="14">
        <f t="shared" si="1"/>
        <v>578.63567293360677</v>
      </c>
      <c r="F38" s="14">
        <f t="shared" si="2"/>
        <v>-144.17032348307009</v>
      </c>
      <c r="G38" s="14">
        <f t="shared" si="3"/>
        <v>-315606.28271358187</v>
      </c>
      <c r="I38" s="11"/>
      <c r="J38" s="11"/>
    </row>
    <row r="39" spans="1:10">
      <c r="B39" s="10" t="s">
        <v>48</v>
      </c>
      <c r="C39" s="22">
        <v>318027.5</v>
      </c>
      <c r="D39" s="11">
        <f t="shared" si="0"/>
        <v>146808.01563393846</v>
      </c>
      <c r="E39" s="14">
        <f t="shared" si="1"/>
        <v>461.62050650946367</v>
      </c>
      <c r="F39" s="14">
        <f t="shared" si="2"/>
        <v>-27.155157058926989</v>
      </c>
      <c r="G39" s="14">
        <f t="shared" si="3"/>
        <v>-8636.0867115579022</v>
      </c>
      <c r="I39" s="11"/>
      <c r="J39" s="11"/>
    </row>
    <row r="40" spans="1:10">
      <c r="B40" s="10" t="s">
        <v>49</v>
      </c>
      <c r="C40" s="22">
        <v>169659.5</v>
      </c>
      <c r="D40" s="11">
        <f t="shared" si="0"/>
        <v>61502.513819384279</v>
      </c>
      <c r="E40" s="14">
        <f t="shared" si="1"/>
        <v>362.50557038883341</v>
      </c>
      <c r="F40" s="14">
        <f t="shared" si="2"/>
        <v>71.959779061703273</v>
      </c>
      <c r="G40" s="14">
        <f t="shared" si="3"/>
        <v>12208.660135719047</v>
      </c>
      <c r="I40" s="11"/>
      <c r="J40" s="11"/>
    </row>
    <row r="41" spans="1:10">
      <c r="A41" s="9"/>
      <c r="B41" s="294" t="s">
        <v>56</v>
      </c>
      <c r="C41" s="295">
        <v>46697861.5</v>
      </c>
      <c r="D41" s="296">
        <f>SUM(D23:D40)</f>
        <v>20288602.715190262</v>
      </c>
      <c r="E41" s="297">
        <f t="shared" si="1"/>
        <v>434.46534945053668</v>
      </c>
      <c r="F41" s="298">
        <f t="shared" si="2"/>
        <v>0</v>
      </c>
      <c r="G41" s="297">
        <f>SUM(G23:G40)</f>
        <v>1.7116690287366509E-9</v>
      </c>
      <c r="I41" s="11"/>
      <c r="J41" s="11"/>
    </row>
    <row r="42" spans="1:10">
      <c r="D42" s="11"/>
      <c r="E42" s="11"/>
    </row>
    <row r="44" spans="1:10" ht="14.25">
      <c r="A44" s="88" t="s">
        <v>32</v>
      </c>
    </row>
    <row r="45" spans="1:10">
      <c r="B45" s="2"/>
    </row>
    <row r="46" spans="1:10">
      <c r="B46" s="2"/>
      <c r="C46" s="41" t="s">
        <v>128</v>
      </c>
    </row>
    <row r="47" spans="1:10" ht="26.25" thickBot="1">
      <c r="B47" s="54"/>
      <c r="C47" s="95" t="s">
        <v>163</v>
      </c>
    </row>
    <row r="48" spans="1:10">
      <c r="B48" s="10" t="s">
        <v>13</v>
      </c>
      <c r="C48" s="42">
        <v>18713059</v>
      </c>
    </row>
    <row r="49" spans="1:11">
      <c r="B49" s="10" t="s">
        <v>14</v>
      </c>
      <c r="C49" s="42">
        <v>1364658</v>
      </c>
    </row>
    <row r="50" spans="1:11">
      <c r="B50" s="10" t="s">
        <v>87</v>
      </c>
      <c r="C50" s="42">
        <v>-210885.71519026055</v>
      </c>
      <c r="D50" s="9"/>
    </row>
    <row r="51" spans="1:11">
      <c r="D51" s="9"/>
    </row>
    <row r="52" spans="1:11" ht="13.5" thickBot="1">
      <c r="B52" s="52" t="s">
        <v>56</v>
      </c>
      <c r="C52" s="131">
        <f>C48+C49-C50</f>
        <v>20288602.715190262</v>
      </c>
    </row>
    <row r="53" spans="1:11">
      <c r="E53" s="31"/>
    </row>
    <row r="56" spans="1:11" ht="14.25">
      <c r="A56" s="88" t="s">
        <v>77</v>
      </c>
    </row>
    <row r="57" spans="1:11">
      <c r="B57" s="9" t="s">
        <v>165</v>
      </c>
      <c r="C57" s="25"/>
    </row>
    <row r="58" spans="1:11">
      <c r="B58" s="135" t="s">
        <v>164</v>
      </c>
      <c r="C58" s="25"/>
    </row>
    <row r="59" spans="1:11">
      <c r="F59" s="25"/>
      <c r="K59" s="2"/>
    </row>
    <row r="60" spans="1:11">
      <c r="B60" s="19"/>
      <c r="F60" s="25"/>
      <c r="K60" s="2"/>
    </row>
    <row r="61" spans="1:11">
      <c r="C61" s="41" t="s">
        <v>143</v>
      </c>
      <c r="G61" s="25"/>
    </row>
    <row r="62" spans="1:11" s="7" customFormat="1" ht="39" thickBot="1">
      <c r="B62" s="75"/>
      <c r="C62" s="97" t="s">
        <v>116</v>
      </c>
      <c r="D62" s="76" t="s">
        <v>117</v>
      </c>
      <c r="E62" s="77" t="s">
        <v>63</v>
      </c>
      <c r="F62" s="76" t="s">
        <v>72</v>
      </c>
      <c r="G62" s="77" t="s">
        <v>65</v>
      </c>
      <c r="H62" s="268" t="s">
        <v>64</v>
      </c>
    </row>
    <row r="63" spans="1:11">
      <c r="B63" s="10" t="s">
        <v>19</v>
      </c>
      <c r="C63" s="46">
        <v>3166419.9344869605</v>
      </c>
      <c r="D63" s="37">
        <f>+C63/$C$81</f>
        <v>7.250885508812982E-2</v>
      </c>
      <c r="E63" s="31">
        <f>D63*E$88</f>
        <v>336283.64031715784</v>
      </c>
      <c r="F63" s="33">
        <f t="shared" ref="F63:F80" si="4">C23/C$41</f>
        <v>0.17989419065795978</v>
      </c>
      <c r="G63" s="31">
        <f t="shared" ref="G63:G80" si="5">F63*H$88</f>
        <v>382282.16981585376</v>
      </c>
      <c r="H63" s="31">
        <f>E63+G63</f>
        <v>718565.81013301155</v>
      </c>
      <c r="I63" s="11"/>
      <c r="J63" s="133"/>
      <c r="K63" s="134"/>
    </row>
    <row r="64" spans="1:11">
      <c r="B64" s="10" t="s">
        <v>20</v>
      </c>
      <c r="C64" s="46">
        <v>1617420.6235341858</v>
      </c>
      <c r="D64" s="37">
        <f t="shared" ref="D64:D80" si="6">+C64/$C$81</f>
        <v>3.7037828220783581E-2</v>
      </c>
      <c r="E64" s="31">
        <f t="shared" ref="E64:E80" si="7">D64*E$88</f>
        <v>171775.09820542825</v>
      </c>
      <c r="F64" s="33">
        <f t="shared" si="4"/>
        <v>2.8301424466728526E-2</v>
      </c>
      <c r="G64" s="31">
        <f t="shared" si="5"/>
        <v>60141.630557661141</v>
      </c>
      <c r="H64" s="31">
        <f t="shared" ref="H64:H81" si="8">E64+G64</f>
        <v>231916.7287630894</v>
      </c>
      <c r="I64" s="11"/>
      <c r="J64" s="133"/>
      <c r="K64" s="134"/>
    </row>
    <row r="65" spans="2:11">
      <c r="B65" s="10" t="s">
        <v>21</v>
      </c>
      <c r="C65" s="46">
        <v>998368.20829188742</v>
      </c>
      <c r="D65" s="37">
        <f t="shared" si="6"/>
        <v>2.2861950479528343E-2</v>
      </c>
      <c r="E65" s="31">
        <f t="shared" si="7"/>
        <v>106029.80729266786</v>
      </c>
      <c r="F65" s="33">
        <f t="shared" si="4"/>
        <v>2.262400174363445E-2</v>
      </c>
      <c r="G65" s="31">
        <f t="shared" si="5"/>
        <v>48076.885889653131</v>
      </c>
      <c r="H65" s="31">
        <f t="shared" si="8"/>
        <v>154106.69318232097</v>
      </c>
      <c r="I65" s="11"/>
      <c r="J65" s="133"/>
      <c r="K65" s="134"/>
    </row>
    <row r="66" spans="2:11">
      <c r="B66" s="10" t="s">
        <v>40</v>
      </c>
      <c r="C66" s="46">
        <v>970870.15795329504</v>
      </c>
      <c r="D66" s="37">
        <f t="shared" si="6"/>
        <v>2.2232263897059883E-2</v>
      </c>
      <c r="E66" s="31">
        <f t="shared" si="7"/>
        <v>103109.42886504007</v>
      </c>
      <c r="F66" s="33">
        <f t="shared" si="4"/>
        <v>2.3640493687275166E-2</v>
      </c>
      <c r="G66" s="31">
        <f t="shared" si="5"/>
        <v>50236.970906262388</v>
      </c>
      <c r="H66" s="31">
        <f t="shared" si="8"/>
        <v>153346.39977130247</v>
      </c>
      <c r="I66" s="11"/>
      <c r="J66" s="133"/>
      <c r="K66" s="134"/>
    </row>
    <row r="67" spans="2:11">
      <c r="B67" s="10" t="s">
        <v>41</v>
      </c>
      <c r="C67" s="46">
        <v>985181.43076237314</v>
      </c>
      <c r="D67" s="37">
        <f t="shared" si="6"/>
        <v>2.2559982275452507E-2</v>
      </c>
      <c r="E67" s="31">
        <f t="shared" si="7"/>
        <v>104629.33052602697</v>
      </c>
      <c r="F67" s="33">
        <f t="shared" si="4"/>
        <v>4.5024770566849191E-2</v>
      </c>
      <c r="G67" s="31">
        <f t="shared" si="5"/>
        <v>95679.393118826716</v>
      </c>
      <c r="H67" s="31">
        <f t="shared" si="8"/>
        <v>200308.72364485369</v>
      </c>
      <c r="I67" s="11"/>
      <c r="J67" s="133"/>
      <c r="K67" s="134"/>
    </row>
    <row r="68" spans="2:11">
      <c r="B68" s="10" t="s">
        <v>42</v>
      </c>
      <c r="C68" s="46">
        <v>811436.49763382552</v>
      </c>
      <c r="D68" s="37">
        <f t="shared" si="6"/>
        <v>1.8581341905833982E-2</v>
      </c>
      <c r="E68" s="31">
        <f t="shared" si="7"/>
        <v>86177.078516504465</v>
      </c>
      <c r="F68" s="33">
        <f t="shared" si="4"/>
        <v>1.2568402088391136E-2</v>
      </c>
      <c r="G68" s="31">
        <f t="shared" si="5"/>
        <v>26708.344521272506</v>
      </c>
      <c r="H68" s="31">
        <f t="shared" si="8"/>
        <v>112885.42303777697</v>
      </c>
      <c r="I68" s="11"/>
      <c r="J68" s="133"/>
      <c r="K68" s="134"/>
    </row>
    <row r="69" spans="2:11">
      <c r="B69" s="10" t="s">
        <v>26</v>
      </c>
      <c r="C69" s="46">
        <v>2136599.5290419091</v>
      </c>
      <c r="D69" s="37">
        <f t="shared" si="6"/>
        <v>4.8926670763196643E-2</v>
      </c>
      <c r="E69" s="31">
        <f t="shared" si="7"/>
        <v>226913.51191311705</v>
      </c>
      <c r="F69" s="33">
        <f t="shared" si="4"/>
        <v>5.3180615133735835E-2</v>
      </c>
      <c r="G69" s="31">
        <f t="shared" si="5"/>
        <v>113010.88084673414</v>
      </c>
      <c r="H69" s="31">
        <f t="shared" si="8"/>
        <v>339924.39275985118</v>
      </c>
      <c r="I69" s="11"/>
      <c r="J69" s="133"/>
      <c r="K69" s="134"/>
    </row>
    <row r="70" spans="2:11">
      <c r="B70" s="10" t="s">
        <v>27</v>
      </c>
      <c r="C70" s="46">
        <v>823873.83865676215</v>
      </c>
      <c r="D70" s="37">
        <f t="shared" si="6"/>
        <v>1.8866148525477716E-2</v>
      </c>
      <c r="E70" s="31">
        <f t="shared" si="7"/>
        <v>87497.962796414955</v>
      </c>
      <c r="F70" s="33">
        <f t="shared" si="4"/>
        <v>4.4303977388771863E-2</v>
      </c>
      <c r="G70" s="31">
        <f t="shared" si="5"/>
        <v>94147.679509309586</v>
      </c>
      <c r="H70" s="31">
        <f t="shared" si="8"/>
        <v>181645.64230572456</v>
      </c>
      <c r="I70" s="11"/>
      <c r="J70" s="133"/>
      <c r="K70" s="134"/>
    </row>
    <row r="71" spans="2:11">
      <c r="B71" s="10" t="s">
        <v>0</v>
      </c>
      <c r="C71" s="46">
        <v>8511343.567483956</v>
      </c>
      <c r="D71" s="37">
        <f t="shared" si="6"/>
        <v>0.19490395781631328</v>
      </c>
      <c r="E71" s="31">
        <f t="shared" si="7"/>
        <v>903931.14561012329</v>
      </c>
      <c r="F71" s="33">
        <f t="shared" si="4"/>
        <v>0.16089611512510055</v>
      </c>
      <c r="G71" s="31">
        <f t="shared" si="5"/>
        <v>341910.51851091732</v>
      </c>
      <c r="H71" s="31">
        <f t="shared" si="8"/>
        <v>1245841.6641210406</v>
      </c>
      <c r="I71" s="11"/>
      <c r="J71" s="133"/>
      <c r="K71" s="134"/>
    </row>
    <row r="72" spans="2:11">
      <c r="B72" s="10" t="s">
        <v>1</v>
      </c>
      <c r="C72" s="46">
        <v>3744084.8442401942</v>
      </c>
      <c r="D72" s="37">
        <f t="shared" si="6"/>
        <v>8.573698720497154E-2</v>
      </c>
      <c r="E72" s="31">
        <f t="shared" si="7"/>
        <v>397633.44948792877</v>
      </c>
      <c r="F72" s="33">
        <f t="shared" si="4"/>
        <v>0.10691638416889819</v>
      </c>
      <c r="G72" s="31">
        <f t="shared" si="5"/>
        <v>227201.48538128086</v>
      </c>
      <c r="H72" s="31">
        <f t="shared" si="8"/>
        <v>624834.93486920965</v>
      </c>
      <c r="I72" s="11"/>
      <c r="J72" s="133"/>
      <c r="K72" s="134"/>
    </row>
    <row r="73" spans="2:11">
      <c r="B73" s="10" t="s">
        <v>2</v>
      </c>
      <c r="C73" s="46">
        <v>332783.08724610542</v>
      </c>
      <c r="D73" s="37">
        <f t="shared" si="6"/>
        <v>7.6205055387948539E-3</v>
      </c>
      <c r="E73" s="31">
        <f t="shared" si="7"/>
        <v>35342.598369926833</v>
      </c>
      <c r="F73" s="33">
        <f t="shared" si="4"/>
        <v>2.3476760279483033E-2</v>
      </c>
      <c r="G73" s="31">
        <f t="shared" si="5"/>
        <v>49889.031030198632</v>
      </c>
      <c r="H73" s="31">
        <f t="shared" si="8"/>
        <v>85231.629400125472</v>
      </c>
      <c r="I73" s="11"/>
      <c r="J73" s="133"/>
      <c r="K73" s="134"/>
    </row>
    <row r="74" spans="2:11">
      <c r="B74" s="10" t="s">
        <v>3</v>
      </c>
      <c r="C74" s="46">
        <v>2463475.7028185986</v>
      </c>
      <c r="D74" s="37">
        <f t="shared" si="6"/>
        <v>5.641191201562596E-2</v>
      </c>
      <c r="E74" s="31">
        <f t="shared" si="7"/>
        <v>261628.7777100965</v>
      </c>
      <c r="F74" s="33">
        <f t="shared" si="4"/>
        <v>5.8686220567080997E-2</v>
      </c>
      <c r="G74" s="31">
        <f t="shared" si="5"/>
        <v>124710.50707430302</v>
      </c>
      <c r="H74" s="31">
        <f t="shared" si="8"/>
        <v>386339.28478439956</v>
      </c>
      <c r="I74" s="11"/>
      <c r="J74" s="133"/>
      <c r="K74" s="134"/>
    </row>
    <row r="75" spans="2:11">
      <c r="B75" s="10" t="s">
        <v>44</v>
      </c>
      <c r="C75" s="46">
        <v>11287896.472534625</v>
      </c>
      <c r="D75" s="37">
        <f t="shared" si="6"/>
        <v>0.25848512405523305</v>
      </c>
      <c r="E75" s="31">
        <f t="shared" si="7"/>
        <v>1198809.6954430605</v>
      </c>
      <c r="F75" s="33">
        <f t="shared" si="4"/>
        <v>0.13803026076472474</v>
      </c>
      <c r="G75" s="31">
        <f t="shared" si="5"/>
        <v>293319.68638005777</v>
      </c>
      <c r="H75" s="31">
        <f t="shared" si="8"/>
        <v>1492129.3818231183</v>
      </c>
      <c r="I75" s="11"/>
      <c r="J75" s="133"/>
      <c r="K75" s="134"/>
    </row>
    <row r="76" spans="2:11">
      <c r="B76" s="10" t="s">
        <v>45</v>
      </c>
      <c r="C76" s="46">
        <v>651903.72580482892</v>
      </c>
      <c r="D76" s="37">
        <f t="shared" si="6"/>
        <v>1.4928150328693842E-2</v>
      </c>
      <c r="E76" s="31">
        <f t="shared" si="7"/>
        <v>69234.202217554586</v>
      </c>
      <c r="F76" s="33">
        <f t="shared" si="4"/>
        <v>3.1415849738643815E-2</v>
      </c>
      <c r="G76" s="31">
        <f t="shared" si="5"/>
        <v>66759.905702192205</v>
      </c>
      <c r="H76" s="31">
        <f t="shared" si="8"/>
        <v>135994.10791974678</v>
      </c>
      <c r="I76" s="11"/>
      <c r="J76" s="133"/>
      <c r="K76" s="134"/>
    </row>
    <row r="77" spans="2:11">
      <c r="B77" s="10" t="s">
        <v>46</v>
      </c>
      <c r="C77" s="46">
        <v>949181.26734499959</v>
      </c>
      <c r="D77" s="37">
        <f t="shared" si="6"/>
        <v>2.1735603107058257E-2</v>
      </c>
      <c r="E77" s="31">
        <f t="shared" si="7"/>
        <v>100806.0012593836</v>
      </c>
      <c r="F77" s="33">
        <f t="shared" si="4"/>
        <v>1.3718679601634434E-2</v>
      </c>
      <c r="G77" s="31">
        <f t="shared" si="5"/>
        <v>29152.729090027759</v>
      </c>
      <c r="H77" s="31">
        <f t="shared" si="8"/>
        <v>129958.73034941136</v>
      </c>
      <c r="I77" s="11"/>
      <c r="J77" s="133"/>
      <c r="K77" s="134"/>
    </row>
    <row r="78" spans="2:11">
      <c r="B78" s="10" t="s">
        <v>47</v>
      </c>
      <c r="C78" s="46">
        <v>3621473.9150259988</v>
      </c>
      <c r="D78" s="37">
        <f t="shared" si="6"/>
        <v>8.2929280620704621E-2</v>
      </c>
      <c r="E78" s="31">
        <f t="shared" si="7"/>
        <v>384611.78765156225</v>
      </c>
      <c r="F78" s="33">
        <f t="shared" si="4"/>
        <v>4.6878399345974334E-2</v>
      </c>
      <c r="G78" s="31">
        <f t="shared" si="5"/>
        <v>99618.426553566023</v>
      </c>
      <c r="H78" s="31">
        <f t="shared" si="8"/>
        <v>484230.21420512826</v>
      </c>
      <c r="I78" s="11"/>
      <c r="J78" s="133"/>
      <c r="K78" s="134"/>
    </row>
    <row r="79" spans="2:11">
      <c r="B79" s="10" t="s">
        <v>48</v>
      </c>
      <c r="C79" s="46">
        <v>396788.62515943265</v>
      </c>
      <c r="D79" s="37">
        <f t="shared" si="6"/>
        <v>9.0861886665595214E-3</v>
      </c>
      <c r="E79" s="31">
        <f t="shared" si="7"/>
        <v>42140.185466800314</v>
      </c>
      <c r="F79" s="33">
        <f t="shared" si="4"/>
        <v>6.8103225669124056E-3</v>
      </c>
      <c r="G79" s="31">
        <f t="shared" si="5"/>
        <v>14472.201011622572</v>
      </c>
      <c r="H79" s="31">
        <f t="shared" si="8"/>
        <v>56612.386478422886</v>
      </c>
      <c r="I79" s="11"/>
      <c r="J79" s="133"/>
      <c r="K79" s="134"/>
    </row>
    <row r="80" spans="2:11">
      <c r="B80" s="10" t="s">
        <v>49</v>
      </c>
      <c r="C80" s="46">
        <v>200322.54286447365</v>
      </c>
      <c r="D80" s="37">
        <f t="shared" si="6"/>
        <v>4.5872494905825666E-3</v>
      </c>
      <c r="E80" s="31">
        <f t="shared" si="7"/>
        <v>21274.8767838243</v>
      </c>
      <c r="F80" s="33">
        <f t="shared" si="4"/>
        <v>3.6331321082015717E-3</v>
      </c>
      <c r="G80" s="31">
        <f t="shared" si="5"/>
        <v>7720.5473977293786</v>
      </c>
      <c r="H80" s="31">
        <f t="shared" si="8"/>
        <v>28995.424181553681</v>
      </c>
      <c r="I80" s="11"/>
      <c r="J80" s="133"/>
      <c r="K80" s="134"/>
    </row>
    <row r="81" spans="1:11" ht="13.5" thickBot="1">
      <c r="B81" s="50" t="s">
        <v>88</v>
      </c>
      <c r="C81" s="59">
        <v>43669423.970884413</v>
      </c>
      <c r="D81" s="78">
        <f>SUM(D63:D80)</f>
        <v>1.0000000000000002</v>
      </c>
      <c r="E81" s="58">
        <f>SUM(E63:E80)</f>
        <v>4637828.5784326177</v>
      </c>
      <c r="F81" s="57">
        <f>SUM(F63:F80)</f>
        <v>0.99999999999999989</v>
      </c>
      <c r="G81" s="58">
        <f>SUM(G63:G80)</f>
        <v>2125038.9932974689</v>
      </c>
      <c r="H81" s="131">
        <f t="shared" si="8"/>
        <v>6762867.5717300866</v>
      </c>
      <c r="I81" s="11"/>
      <c r="J81" s="133"/>
      <c r="K81" s="134"/>
    </row>
    <row r="82" spans="1:11">
      <c r="C82" s="22"/>
      <c r="D82" s="37"/>
      <c r="E82" s="31"/>
      <c r="F82" s="33"/>
      <c r="G82" s="31"/>
      <c r="H82" s="31"/>
      <c r="I82" s="11"/>
    </row>
    <row r="83" spans="1:11">
      <c r="C83" s="22"/>
      <c r="D83" s="37"/>
      <c r="E83" s="31"/>
      <c r="F83" s="33"/>
      <c r="G83" s="31"/>
      <c r="H83" s="31"/>
      <c r="I83" s="11"/>
    </row>
    <row r="84" spans="1:11">
      <c r="C84" s="41" t="s">
        <v>142</v>
      </c>
      <c r="D84" s="37"/>
      <c r="E84" s="31"/>
      <c r="F84" s="33"/>
      <c r="G84" s="31"/>
      <c r="H84" s="31"/>
      <c r="I84" s="11"/>
    </row>
    <row r="85" spans="1:11" ht="84" customHeight="1" thickBot="1">
      <c r="B85" s="52"/>
      <c r="C85" s="97" t="s">
        <v>118</v>
      </c>
      <c r="D85" s="76" t="s">
        <v>120</v>
      </c>
      <c r="E85" s="77" t="s">
        <v>63</v>
      </c>
      <c r="F85" s="76" t="s">
        <v>72</v>
      </c>
      <c r="G85" s="76" t="s">
        <v>119</v>
      </c>
      <c r="H85" s="77" t="s">
        <v>126</v>
      </c>
      <c r="I85" s="136" t="s">
        <v>64</v>
      </c>
      <c r="J85" s="11"/>
    </row>
    <row r="86" spans="1:11" ht="13.5">
      <c r="B86" s="137" t="s">
        <v>96</v>
      </c>
      <c r="C86" s="46">
        <v>20009197.662999999</v>
      </c>
      <c r="D86" s="37">
        <f>+C81/C88</f>
        <v>0.68577841119047112</v>
      </c>
      <c r="E86" s="31"/>
      <c r="F86" s="33"/>
      <c r="G86" s="79">
        <f>+C86/C88</f>
        <v>0.31422158880952888</v>
      </c>
      <c r="H86" s="79"/>
      <c r="I86" s="31"/>
      <c r="J86" s="11"/>
    </row>
    <row r="87" spans="1:11" ht="13.5">
      <c r="B87" s="137"/>
      <c r="C87" s="37"/>
      <c r="D87" s="37"/>
      <c r="E87" s="31"/>
      <c r="F87" s="33"/>
      <c r="G87" s="79"/>
      <c r="H87" s="79"/>
      <c r="I87" s="31"/>
      <c r="J87" s="11"/>
    </row>
    <row r="88" spans="1:11" ht="14.25" thickBot="1">
      <c r="B88" s="109" t="s">
        <v>56</v>
      </c>
      <c r="C88" s="63">
        <f>+C81+C86</f>
        <v>63678621.633884415</v>
      </c>
      <c r="D88" s="57">
        <f>SUM(D63:D80)</f>
        <v>1.0000000000000002</v>
      </c>
      <c r="E88" s="58">
        <f>+C52/3*D86</f>
        <v>4637828.5784326186</v>
      </c>
      <c r="F88" s="57">
        <f>SUM(F63:F80)</f>
        <v>0.99999999999999989</v>
      </c>
      <c r="G88" s="58" t="s">
        <v>127</v>
      </c>
      <c r="H88" s="58">
        <f>+C52/3*G86</f>
        <v>2125038.9932974689</v>
      </c>
      <c r="I88" s="270">
        <f>SUM(H63:H80)</f>
        <v>6762867.5717300884</v>
      </c>
      <c r="J88" s="11"/>
    </row>
    <row r="89" spans="1:11" ht="16.5" customHeight="1">
      <c r="D89" s="34"/>
      <c r="E89" s="31"/>
      <c r="F89" s="31"/>
      <c r="G89" s="31"/>
      <c r="H89" s="31"/>
      <c r="I89" s="11"/>
    </row>
    <row r="91" spans="1:11" ht="14.25">
      <c r="A91" s="88" t="s">
        <v>5</v>
      </c>
    </row>
    <row r="92" spans="1:11">
      <c r="B92" s="9" t="s">
        <v>169</v>
      </c>
    </row>
    <row r="93" spans="1:11">
      <c r="B93" s="19"/>
    </row>
    <row r="95" spans="1:11">
      <c r="C95" s="41" t="s">
        <v>250</v>
      </c>
    </row>
    <row r="96" spans="1:11" ht="26.25" thickBot="1">
      <c r="B96" s="60"/>
      <c r="C96" s="124" t="s">
        <v>106</v>
      </c>
      <c r="D96" s="61" t="s">
        <v>107</v>
      </c>
      <c r="E96" s="268" t="s">
        <v>108</v>
      </c>
    </row>
    <row r="97" spans="2:5">
      <c r="B97" s="10" t="s">
        <v>19</v>
      </c>
      <c r="C97" s="42">
        <v>153345.58817663926</v>
      </c>
      <c r="D97" s="33">
        <f>C97/C$115</f>
        <v>0.16454059286916847</v>
      </c>
      <c r="E97" s="31">
        <f>D97*E$117</f>
        <v>1112766.2397481424</v>
      </c>
    </row>
    <row r="98" spans="2:5">
      <c r="B98" s="10" t="s">
        <v>20</v>
      </c>
      <c r="C98" s="42">
        <v>26376.466882417189</v>
      </c>
      <c r="D98" s="33">
        <f t="shared" ref="D98:D114" si="9">C98/C$115</f>
        <v>2.8302082571998441E-2</v>
      </c>
      <c r="E98" s="31">
        <f t="shared" ref="E98:E114" si="10">D98*E$117</f>
        <v>191403.23643859552</v>
      </c>
    </row>
    <row r="99" spans="2:5">
      <c r="B99" s="10" t="s">
        <v>21</v>
      </c>
      <c r="C99" s="42">
        <v>21381.931658134097</v>
      </c>
      <c r="D99" s="33">
        <f t="shared" si="9"/>
        <v>2.2942920977060039E-2</v>
      </c>
      <c r="E99" s="31">
        <f t="shared" si="10"/>
        <v>155159.93627652532</v>
      </c>
    </row>
    <row r="100" spans="2:5">
      <c r="B100" s="10" t="s">
        <v>40</v>
      </c>
      <c r="C100" s="42">
        <v>23319.468141340654</v>
      </c>
      <c r="D100" s="33">
        <f t="shared" si="9"/>
        <v>2.5021907437923981E-2</v>
      </c>
      <c r="E100" s="31">
        <f t="shared" si="10"/>
        <v>169219.84639476798</v>
      </c>
    </row>
    <row r="101" spans="2:5">
      <c r="B101" s="10" t="s">
        <v>41</v>
      </c>
      <c r="C101" s="42">
        <v>37469.272875555063</v>
      </c>
      <c r="D101" s="33">
        <f t="shared" si="9"/>
        <v>4.0204719592054725E-2</v>
      </c>
      <c r="E101" s="31">
        <f t="shared" si="10"/>
        <v>271899.19435960823</v>
      </c>
    </row>
    <row r="102" spans="2:5">
      <c r="B102" s="10" t="s">
        <v>42</v>
      </c>
      <c r="C102" s="42">
        <v>12005.192751795115</v>
      </c>
      <c r="D102" s="33">
        <f t="shared" si="9"/>
        <v>1.2881632633692797E-2</v>
      </c>
      <c r="E102" s="31">
        <f t="shared" si="10"/>
        <v>87116.775609341057</v>
      </c>
    </row>
    <row r="103" spans="2:5">
      <c r="B103" s="10" t="s">
        <v>26</v>
      </c>
      <c r="C103" s="42">
        <v>47882.66719017212</v>
      </c>
      <c r="D103" s="33">
        <f t="shared" si="9"/>
        <v>5.1378344439571157E-2</v>
      </c>
      <c r="E103" s="31">
        <f t="shared" si="10"/>
        <v>347464.93949955463</v>
      </c>
    </row>
    <row r="104" spans="2:5">
      <c r="B104" s="10" t="s">
        <v>27</v>
      </c>
      <c r="C104" s="42">
        <v>36834.687580633406</v>
      </c>
      <c r="D104" s="33">
        <f t="shared" si="9"/>
        <v>3.9523806356180018E-2</v>
      </c>
      <c r="E104" s="31">
        <f t="shared" si="10"/>
        <v>267294.26831754937</v>
      </c>
    </row>
    <row r="105" spans="2:5">
      <c r="B105" s="10" t="s">
        <v>0</v>
      </c>
      <c r="C105" s="42">
        <v>162390.11331815043</v>
      </c>
      <c r="D105" s="33">
        <f t="shared" si="9"/>
        <v>0.17424541416008227</v>
      </c>
      <c r="E105" s="31">
        <f t="shared" si="10"/>
        <v>1178398.6609458991</v>
      </c>
    </row>
    <row r="106" spans="2:5">
      <c r="B106" s="10" t="s">
        <v>1</v>
      </c>
      <c r="C106" s="42">
        <v>97074.3120598409</v>
      </c>
      <c r="D106" s="33">
        <f t="shared" si="9"/>
        <v>0.10416122855972831</v>
      </c>
      <c r="E106" s="31">
        <f t="shared" si="10"/>
        <v>704428.59485815244</v>
      </c>
    </row>
    <row r="107" spans="2:5">
      <c r="B107" s="10" t="s">
        <v>2</v>
      </c>
      <c r="C107" s="42">
        <v>18936.364315980201</v>
      </c>
      <c r="D107" s="33">
        <f t="shared" si="9"/>
        <v>2.0318814831169763E-2</v>
      </c>
      <c r="E107" s="31">
        <f t="shared" si="10"/>
        <v>137413.45391770633</v>
      </c>
    </row>
    <row r="108" spans="2:5">
      <c r="B108" s="10" t="s">
        <v>3</v>
      </c>
      <c r="C108" s="42">
        <v>52827.198291817484</v>
      </c>
      <c r="D108" s="33">
        <f t="shared" si="9"/>
        <v>5.6683851357628753E-2</v>
      </c>
      <c r="E108" s="31">
        <f t="shared" si="10"/>
        <v>383345.38018727599</v>
      </c>
    </row>
    <row r="109" spans="2:5">
      <c r="B109" s="10" t="s">
        <v>44</v>
      </c>
      <c r="C109" s="42">
        <v>145430.31254948844</v>
      </c>
      <c r="D109" s="33">
        <f t="shared" si="9"/>
        <v>0.15604746202725567</v>
      </c>
      <c r="E109" s="31">
        <f t="shared" si="10"/>
        <v>1055328.3205949096</v>
      </c>
    </row>
    <row r="110" spans="2:5">
      <c r="B110" s="10" t="s">
        <v>45</v>
      </c>
      <c r="C110" s="42">
        <v>26305.407628689722</v>
      </c>
      <c r="D110" s="33">
        <f t="shared" si="9"/>
        <v>2.822583563280584E-2</v>
      </c>
      <c r="E110" s="31">
        <f t="shared" si="10"/>
        <v>190887.5884860862</v>
      </c>
    </row>
    <row r="111" spans="2:5">
      <c r="B111" s="10" t="s">
        <v>46</v>
      </c>
      <c r="C111" s="42">
        <v>13461.461295070532</v>
      </c>
      <c r="D111" s="33">
        <f t="shared" si="9"/>
        <v>1.4444216157199477E-2</v>
      </c>
      <c r="E111" s="31">
        <f t="shared" si="10"/>
        <v>97684.321048584126</v>
      </c>
    </row>
    <row r="112" spans="2:5">
      <c r="B112" s="10" t="s">
        <v>47</v>
      </c>
      <c r="C112" s="42">
        <v>47656.260843353142</v>
      </c>
      <c r="D112" s="33">
        <f t="shared" si="9"/>
        <v>5.113540928259732E-2</v>
      </c>
      <c r="E112" s="31">
        <f t="shared" si="10"/>
        <v>345822.00120442314</v>
      </c>
    </row>
    <row r="113" spans="1:7">
      <c r="B113" s="10" t="s">
        <v>48</v>
      </c>
      <c r="C113" s="42">
        <v>6281.7391146696482</v>
      </c>
      <c r="D113" s="33">
        <f t="shared" si="9"/>
        <v>6.7403378895164638E-3</v>
      </c>
      <c r="E113" s="31">
        <f t="shared" si="10"/>
        <v>45584.012535514514</v>
      </c>
    </row>
    <row r="114" spans="1:7">
      <c r="B114" s="10" t="s">
        <v>49</v>
      </c>
      <c r="C114" s="42">
        <v>2983.6049498932061</v>
      </c>
      <c r="D114" s="33">
        <f t="shared" si="9"/>
        <v>3.2014232243663693E-3</v>
      </c>
      <c r="E114" s="31">
        <f t="shared" si="10"/>
        <v>21650.801307450896</v>
      </c>
    </row>
    <row r="115" spans="1:7" ht="13.5" thickBot="1">
      <c r="B115" s="50" t="s">
        <v>56</v>
      </c>
      <c r="C115" s="59">
        <v>931962.04962364072</v>
      </c>
      <c r="D115" s="57">
        <f>SUM(D97:D114)</f>
        <v>0.99999999999999989</v>
      </c>
      <c r="E115" s="58">
        <f>SUM(E97:E114)</f>
        <v>6762867.5717300866</v>
      </c>
    </row>
    <row r="116" spans="1:7" ht="10.5" customHeight="1">
      <c r="C116" s="34"/>
      <c r="D116" s="34"/>
      <c r="E116" s="34"/>
    </row>
    <row r="117" spans="1:7" ht="10.5" customHeight="1">
      <c r="B117" s="10" t="s">
        <v>109</v>
      </c>
      <c r="C117" s="34"/>
      <c r="D117" s="34"/>
      <c r="E117" s="269">
        <f>C52/3</f>
        <v>6762867.5717300875</v>
      </c>
    </row>
    <row r="118" spans="1:7" ht="10.5" customHeight="1">
      <c r="C118" s="34"/>
      <c r="D118" s="34"/>
      <c r="E118" s="31"/>
    </row>
    <row r="119" spans="1:7" ht="10.5" customHeight="1"/>
    <row r="120" spans="1:7" ht="19.7" customHeight="1">
      <c r="A120" s="88" t="s">
        <v>4</v>
      </c>
    </row>
    <row r="121" spans="1:7" ht="19.7" customHeight="1">
      <c r="B121" s="9" t="s">
        <v>170</v>
      </c>
    </row>
    <row r="122" spans="1:7" ht="10.5" customHeight="1">
      <c r="B122" s="17" t="s">
        <v>167</v>
      </c>
    </row>
    <row r="123" spans="1:7">
      <c r="B123" s="10" t="s">
        <v>171</v>
      </c>
    </row>
    <row r="124" spans="1:7">
      <c r="B124" s="17"/>
    </row>
    <row r="125" spans="1:7">
      <c r="B125" s="17"/>
    </row>
    <row r="126" spans="1:7">
      <c r="B126" s="17"/>
      <c r="C126" s="41" t="s">
        <v>124</v>
      </c>
      <c r="D126" s="41" t="s">
        <v>125</v>
      </c>
    </row>
    <row r="127" spans="1:7" ht="84" customHeight="1" thickBot="1">
      <c r="B127" s="60"/>
      <c r="C127" s="96" t="s">
        <v>66</v>
      </c>
      <c r="D127" s="96" t="s">
        <v>67</v>
      </c>
      <c r="E127" s="161" t="s">
        <v>68</v>
      </c>
      <c r="F127" s="161" t="s">
        <v>86</v>
      </c>
      <c r="G127" s="271" t="s">
        <v>85</v>
      </c>
    </row>
    <row r="128" spans="1:7">
      <c r="B128" s="10" t="s">
        <v>19</v>
      </c>
      <c r="C128" s="42">
        <v>63732594</v>
      </c>
      <c r="D128" s="42">
        <v>22733456</v>
      </c>
      <c r="E128" s="31">
        <f>C128-D128</f>
        <v>40999138</v>
      </c>
      <c r="F128" s="37">
        <f>+E128/$E$146</f>
        <v>0.11592320067858911</v>
      </c>
      <c r="G128" s="31">
        <f>F128*G$148</f>
        <v>783973.25468038954</v>
      </c>
    </row>
    <row r="129" spans="2:7">
      <c r="B129" s="10" t="s">
        <v>20</v>
      </c>
      <c r="C129" s="42">
        <v>14754687</v>
      </c>
      <c r="D129" s="42">
        <v>4408435</v>
      </c>
      <c r="E129" s="31">
        <f t="shared" ref="E129:E145" si="11">C129-D129</f>
        <v>10346252</v>
      </c>
      <c r="F129" s="37">
        <f t="shared" ref="F129:F145" si="12">+E129/$E$146</f>
        <v>2.9253557644730331E-2</v>
      </c>
      <c r="G129" s="31">
        <f t="shared" ref="G129:G145" si="13">F129*G$148</f>
        <v>197837.93635328356</v>
      </c>
    </row>
    <row r="130" spans="2:7">
      <c r="B130" s="10" t="s">
        <v>21</v>
      </c>
      <c r="C130" s="42">
        <v>10114024</v>
      </c>
      <c r="D130" s="42">
        <v>2960449</v>
      </c>
      <c r="E130" s="31">
        <f t="shared" si="11"/>
        <v>7153575</v>
      </c>
      <c r="F130" s="37">
        <f>+E130/$E$146</f>
        <v>2.0226408425814659E-2</v>
      </c>
      <c r="G130" s="31">
        <f t="shared" si="13"/>
        <v>136788.52163551017</v>
      </c>
    </row>
    <row r="131" spans="2:7">
      <c r="B131" s="10" t="s">
        <v>40</v>
      </c>
      <c r="C131" s="42">
        <v>12017511</v>
      </c>
      <c r="D131" s="42">
        <v>3116915</v>
      </c>
      <c r="E131" s="31">
        <f t="shared" si="11"/>
        <v>8900596</v>
      </c>
      <c r="F131" s="37">
        <f t="shared" si="12"/>
        <v>2.5166030960627694E-2</v>
      </c>
      <c r="G131" s="31">
        <f t="shared" si="13"/>
        <v>170194.53469278442</v>
      </c>
    </row>
    <row r="132" spans="2:7">
      <c r="B132" s="10" t="s">
        <v>41</v>
      </c>
      <c r="C132" s="42">
        <v>18648615</v>
      </c>
      <c r="D132" s="42">
        <v>6122029</v>
      </c>
      <c r="E132" s="31">
        <f t="shared" si="11"/>
        <v>12526586</v>
      </c>
      <c r="F132" s="37">
        <f t="shared" si="12"/>
        <v>3.5418353007704816E-2</v>
      </c>
      <c r="G132" s="31">
        <f t="shared" si="13"/>
        <v>239529.63099989571</v>
      </c>
    </row>
    <row r="133" spans="2:7">
      <c r="B133" s="10" t="s">
        <v>42</v>
      </c>
      <c r="C133" s="42">
        <v>5589535</v>
      </c>
      <c r="D133" s="42">
        <v>1630767</v>
      </c>
      <c r="E133" s="31">
        <f>C133-D133</f>
        <v>3958768</v>
      </c>
      <c r="F133" s="37">
        <f t="shared" si="12"/>
        <v>1.1193236728635047E-2</v>
      </c>
      <c r="G133" s="31">
        <f t="shared" si="13"/>
        <v>75698.377694784125</v>
      </c>
    </row>
    <row r="134" spans="2:7">
      <c r="B134" s="10" t="s">
        <v>26</v>
      </c>
      <c r="C134" s="42">
        <v>23251856</v>
      </c>
      <c r="D134" s="42">
        <v>7994377</v>
      </c>
      <c r="E134" s="31">
        <f t="shared" si="11"/>
        <v>15257479</v>
      </c>
      <c r="F134" s="37">
        <f t="shared" si="12"/>
        <v>4.3139828938997669E-2</v>
      </c>
      <c r="G134" s="31">
        <f t="shared" si="13"/>
        <v>291748.9501815305</v>
      </c>
    </row>
    <row r="135" spans="2:7">
      <c r="B135" s="10" t="s">
        <v>27</v>
      </c>
      <c r="C135" s="42">
        <v>16034184</v>
      </c>
      <c r="D135" s="42">
        <v>5604047</v>
      </c>
      <c r="E135" s="31">
        <f t="shared" si="11"/>
        <v>10430137</v>
      </c>
      <c r="F135" s="37">
        <f t="shared" si="12"/>
        <v>2.9490738672510074E-2</v>
      </c>
      <c r="G135" s="31">
        <f t="shared" si="13"/>
        <v>199441.96023468478</v>
      </c>
    </row>
    <row r="136" spans="2:7">
      <c r="B136" s="10" t="s">
        <v>0</v>
      </c>
      <c r="C136" s="42">
        <v>94228870</v>
      </c>
      <c r="D136" s="42">
        <v>21122636</v>
      </c>
      <c r="E136" s="31">
        <f t="shared" si="11"/>
        <v>73106234</v>
      </c>
      <c r="F136" s="37">
        <f t="shared" si="12"/>
        <v>0.20670455644306213</v>
      </c>
      <c r="G136" s="31">
        <f t="shared" si="13"/>
        <v>1397915.5416976365</v>
      </c>
    </row>
    <row r="137" spans="2:7">
      <c r="B137" s="10" t="s">
        <v>1</v>
      </c>
      <c r="C137" s="42">
        <v>43807903</v>
      </c>
      <c r="D137" s="42">
        <v>12122382</v>
      </c>
      <c r="E137" s="31">
        <f t="shared" si="11"/>
        <v>31685521</v>
      </c>
      <c r="F137" s="37">
        <f t="shared" si="12"/>
        <v>8.9589371598218698E-2</v>
      </c>
      <c r="G137" s="31">
        <f t="shared" si="13"/>
        <v>605881.05595326971</v>
      </c>
    </row>
    <row r="138" spans="2:7">
      <c r="B138" s="10" t="s">
        <v>2</v>
      </c>
      <c r="C138" s="42">
        <v>7707002</v>
      </c>
      <c r="D138" s="42">
        <v>3491779</v>
      </c>
      <c r="E138" s="31">
        <f t="shared" si="11"/>
        <v>4215223</v>
      </c>
      <c r="F138" s="37">
        <f t="shared" si="12"/>
        <v>1.1918351593977522E-2</v>
      </c>
      <c r="G138" s="31">
        <f t="shared" si="13"/>
        <v>80602.233503388183</v>
      </c>
    </row>
    <row r="139" spans="2:7">
      <c r="B139" s="10" t="s">
        <v>3</v>
      </c>
      <c r="C139" s="42">
        <v>24366736</v>
      </c>
      <c r="D139" s="42">
        <v>7405592</v>
      </c>
      <c r="E139" s="31">
        <f t="shared" si="11"/>
        <v>16961144</v>
      </c>
      <c r="F139" s="37">
        <f t="shared" si="12"/>
        <v>4.7956864352866335E-2</v>
      </c>
      <c r="G139" s="31">
        <f t="shared" si="13"/>
        <v>324325.92277385836</v>
      </c>
    </row>
    <row r="140" spans="2:7">
      <c r="B140" s="10" t="s">
        <v>44</v>
      </c>
      <c r="C140" s="42">
        <v>100404570</v>
      </c>
      <c r="D140" s="42">
        <v>22308399</v>
      </c>
      <c r="E140" s="31">
        <f t="shared" si="11"/>
        <v>78096171</v>
      </c>
      <c r="F140" s="37">
        <f t="shared" si="12"/>
        <v>0.22081337668763695</v>
      </c>
      <c r="G140" s="31">
        <f t="shared" si="13"/>
        <v>1493331.6246050405</v>
      </c>
    </row>
    <row r="141" spans="2:7">
      <c r="B141" s="10" t="s">
        <v>45</v>
      </c>
      <c r="C141" s="42">
        <v>12398202</v>
      </c>
      <c r="D141" s="42">
        <v>4102804</v>
      </c>
      <c r="E141" s="31">
        <f t="shared" si="11"/>
        <v>8295398</v>
      </c>
      <c r="F141" s="37">
        <f t="shared" si="12"/>
        <v>2.3454861101293561E-2</v>
      </c>
      <c r="G141" s="31">
        <f t="shared" si="13"/>
        <v>158622.11954137168</v>
      </c>
    </row>
    <row r="142" spans="2:7">
      <c r="B142" s="10" t="s">
        <v>46</v>
      </c>
      <c r="C142" s="42">
        <v>8345458</v>
      </c>
      <c r="D142" s="42">
        <v>2338842</v>
      </c>
      <c r="E142" s="31">
        <f t="shared" si="11"/>
        <v>6006616</v>
      </c>
      <c r="F142" s="37">
        <f t="shared" si="12"/>
        <v>1.698343394359228E-2</v>
      </c>
      <c r="G142" s="31">
        <f t="shared" si="13"/>
        <v>114856.71467374027</v>
      </c>
    </row>
    <row r="143" spans="2:7">
      <c r="B143" s="10" t="s">
        <v>47</v>
      </c>
      <c r="C143" s="42">
        <v>30959168</v>
      </c>
      <c r="D143" s="42">
        <v>8123789</v>
      </c>
      <c r="E143" s="31">
        <f t="shared" si="11"/>
        <v>22835379</v>
      </c>
      <c r="F143" s="37">
        <f t="shared" si="12"/>
        <v>6.4565997031172689E-2</v>
      </c>
      <c r="G143" s="31">
        <f t="shared" si="13"/>
        <v>436651.2875585389</v>
      </c>
    </row>
    <row r="144" spans="2:7">
      <c r="B144" s="10" t="s">
        <v>48</v>
      </c>
      <c r="C144" s="42">
        <v>3241458</v>
      </c>
      <c r="D144" s="42">
        <v>908422</v>
      </c>
      <c r="E144" s="31">
        <f t="shared" si="11"/>
        <v>2333036</v>
      </c>
      <c r="F144" s="37">
        <f t="shared" si="12"/>
        <v>6.596553332862091E-3</v>
      </c>
      <c r="G144" s="31">
        <f t="shared" si="13"/>
        <v>44611.616620001063</v>
      </c>
    </row>
    <row r="145" spans="2:7">
      <c r="B145" s="10" t="s">
        <v>49</v>
      </c>
      <c r="C145" s="42">
        <v>1592020</v>
      </c>
      <c r="D145" s="42">
        <v>1024273</v>
      </c>
      <c r="E145" s="31">
        <f t="shared" si="11"/>
        <v>567747</v>
      </c>
      <c r="F145" s="37">
        <f t="shared" si="12"/>
        <v>1.6052788577083481E-3</v>
      </c>
      <c r="G145" s="31">
        <f t="shared" si="13"/>
        <v>10856.288330379704</v>
      </c>
    </row>
    <row r="146" spans="2:7" ht="13.5" thickBot="1">
      <c r="B146" s="50" t="s">
        <v>56</v>
      </c>
      <c r="C146" s="59">
        <v>491194393</v>
      </c>
      <c r="D146" s="59">
        <v>137519393</v>
      </c>
      <c r="E146" s="58">
        <f>SUM(E128:E145)</f>
        <v>353675000</v>
      </c>
      <c r="F146" s="78">
        <f>SUM(F128:F145)</f>
        <v>0.99999999999999989</v>
      </c>
      <c r="G146" s="131">
        <f>SUM(G128:G145)</f>
        <v>6762867.5717300884</v>
      </c>
    </row>
    <row r="147" spans="2:7">
      <c r="C147" s="34"/>
      <c r="D147" s="34"/>
      <c r="E147" s="34"/>
      <c r="F147" s="34"/>
      <c r="G147" s="31"/>
    </row>
    <row r="148" spans="2:7">
      <c r="B148" s="10" t="s">
        <v>110</v>
      </c>
      <c r="C148" s="34"/>
      <c r="D148" s="34"/>
      <c r="E148" s="34"/>
      <c r="F148" s="34"/>
      <c r="G148" s="269">
        <f>B6/3</f>
        <v>6762867.5717300875</v>
      </c>
    </row>
  </sheetData>
  <customSheetViews>
    <customSheetView guid="{46F5B29B-DDB6-4A73-9EED-1E86F7E6F719}" scale="150" topLeftCell="A70">
      <selection activeCell="D25" sqref="D25:D43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5"/>
  <hyperlinks>
    <hyperlink ref="B14" r:id="rId1"/>
    <hyperlink ref="B16" r:id="rId2"/>
    <hyperlink ref="B122" r:id="rId3" display="http://www.ine.es/daco/daco42/cre00/b2008/dacocre_base2008.htm "/>
  </hyperlinks>
  <pageMargins left="0.75" right="0.75" top="1" bottom="1" header="0.5" footer="0.5"/>
  <pageSetup paperSize="9" orientation="portrait" horizontalDpi="4294967292" verticalDpi="4294967292" r:id="rId4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H70"/>
  <sheetViews>
    <sheetView zoomScaleNormal="100" zoomScalePageLayoutView="150" workbookViewId="0"/>
  </sheetViews>
  <sheetFormatPr baseColWidth="10" defaultColWidth="10.75" defaultRowHeight="12.75"/>
  <cols>
    <col min="1" max="1" width="5.75" style="10" customWidth="1"/>
    <col min="2" max="3" width="19.25" style="10" customWidth="1"/>
    <col min="4" max="4" width="27.375" style="10" customWidth="1"/>
    <col min="5" max="5" width="19.25" style="10" customWidth="1"/>
    <col min="6" max="16384" width="10.75" style="10"/>
  </cols>
  <sheetData>
    <row r="2" spans="2:5">
      <c r="B2" s="9" t="s">
        <v>51</v>
      </c>
    </row>
    <row r="3" spans="2:5">
      <c r="B3" s="5" t="s">
        <v>11</v>
      </c>
    </row>
    <row r="5" spans="2:5">
      <c r="B5" s="9" t="s">
        <v>52</v>
      </c>
    </row>
    <row r="6" spans="2:5">
      <c r="B6" s="20">
        <f>+(C45+C46)*1000</f>
        <v>1434926.0000000002</v>
      </c>
    </row>
    <row r="8" spans="2:5">
      <c r="B8" s="9" t="s">
        <v>16</v>
      </c>
      <c r="E8" s="14"/>
    </row>
    <row r="9" spans="2:5">
      <c r="B9" s="10" t="s">
        <v>34</v>
      </c>
    </row>
    <row r="10" spans="2:5">
      <c r="B10" s="9" t="s">
        <v>17</v>
      </c>
    </row>
    <row r="11" spans="2:5">
      <c r="B11" s="28" t="s">
        <v>172</v>
      </c>
    </row>
    <row r="12" spans="2:5">
      <c r="B12" s="29" t="s">
        <v>39</v>
      </c>
    </row>
    <row r="13" spans="2:5">
      <c r="B13" s="10" t="s">
        <v>174</v>
      </c>
    </row>
    <row r="14" spans="2:5">
      <c r="E14" s="34"/>
    </row>
    <row r="15" spans="2:5">
      <c r="E15" s="34"/>
    </row>
    <row r="16" spans="2:5">
      <c r="D16" s="34"/>
      <c r="E16" s="34"/>
    </row>
    <row r="17" spans="1:8">
      <c r="D17" s="34"/>
      <c r="E17" s="34"/>
    </row>
    <row r="18" spans="1:8">
      <c r="E18" s="34"/>
    </row>
    <row r="19" spans="1:8">
      <c r="B19" s="103" t="s">
        <v>18</v>
      </c>
    </row>
    <row r="20" spans="1:8">
      <c r="D20" s="44" t="s">
        <v>95</v>
      </c>
    </row>
    <row r="21" spans="1:8" ht="18.75" customHeight="1">
      <c r="C21" s="93" t="s">
        <v>94</v>
      </c>
      <c r="D21" s="66" t="s">
        <v>135</v>
      </c>
    </row>
    <row r="22" spans="1:8" ht="41.25" thickBot="1">
      <c r="A22" s="13"/>
      <c r="B22" s="62"/>
      <c r="C22" s="49" t="s">
        <v>136</v>
      </c>
      <c r="D22" s="98" t="s">
        <v>101</v>
      </c>
      <c r="E22" s="48" t="s">
        <v>102</v>
      </c>
      <c r="F22" s="48" t="s">
        <v>103</v>
      </c>
      <c r="G22" s="48" t="s">
        <v>104</v>
      </c>
    </row>
    <row r="23" spans="1:8">
      <c r="A23" s="11"/>
      <c r="B23" s="10" t="s">
        <v>19</v>
      </c>
      <c r="C23" s="22">
        <v>8400674</v>
      </c>
      <c r="D23" s="11">
        <f>D50</f>
        <v>258134.85142406364</v>
      </c>
      <c r="E23" s="14">
        <f t="shared" ref="E23:E41" si="0">D23*1000/C23</f>
        <v>30.727873909172484</v>
      </c>
      <c r="F23" s="14">
        <f>E$41-E23</f>
        <v>0</v>
      </c>
      <c r="G23" s="14">
        <f>F23*C23/1000</f>
        <v>0</v>
      </c>
      <c r="H23" s="11"/>
    </row>
    <row r="24" spans="1:8">
      <c r="A24" s="11"/>
      <c r="B24" s="10" t="s">
        <v>20</v>
      </c>
      <c r="C24" s="22">
        <v>1321616</v>
      </c>
      <c r="D24" s="11">
        <f t="shared" ref="D24:D40" si="1">D51</f>
        <v>40610.449804344906</v>
      </c>
      <c r="E24" s="14">
        <f t="shared" si="0"/>
        <v>30.727873909172487</v>
      </c>
      <c r="F24" s="14">
        <f t="shared" ref="F24:F41" si="2">E$41-E24</f>
        <v>0</v>
      </c>
      <c r="G24" s="14">
        <f t="shared" ref="G24:G41" si="3">F24*C24/1000</f>
        <v>0</v>
      </c>
      <c r="H24" s="11"/>
    </row>
    <row r="25" spans="1:8">
      <c r="A25" s="11"/>
      <c r="B25" s="10" t="s">
        <v>21</v>
      </c>
      <c r="C25" s="22">
        <v>1056492.5</v>
      </c>
      <c r="D25" s="11">
        <f t="shared" si="1"/>
        <v>32463.768325986413</v>
      </c>
      <c r="E25" s="14">
        <f t="shared" si="0"/>
        <v>30.727873909172487</v>
      </c>
      <c r="F25" s="14">
        <f t="shared" si="2"/>
        <v>0</v>
      </c>
      <c r="G25" s="14">
        <f t="shared" si="3"/>
        <v>0</v>
      </c>
      <c r="H25" s="11"/>
    </row>
    <row r="26" spans="1:8">
      <c r="A26" s="11"/>
      <c r="B26" s="10" t="s">
        <v>40</v>
      </c>
      <c r="C26" s="22">
        <v>1103960.5</v>
      </c>
      <c r="D26" s="11">
        <f t="shared" si="1"/>
        <v>33922.359044707009</v>
      </c>
      <c r="E26" s="14">
        <f t="shared" si="0"/>
        <v>30.72787390917248</v>
      </c>
      <c r="F26" s="14">
        <f t="shared" si="2"/>
        <v>0</v>
      </c>
      <c r="G26" s="14">
        <f t="shared" si="3"/>
        <v>0</v>
      </c>
      <c r="H26" s="11"/>
    </row>
    <row r="27" spans="1:8">
      <c r="A27" s="11"/>
      <c r="B27" s="10" t="s">
        <v>41</v>
      </c>
      <c r="C27" s="22">
        <v>2102560.5</v>
      </c>
      <c r="D27" s="11">
        <f t="shared" si="1"/>
        <v>64607.213930406651</v>
      </c>
      <c r="E27" s="14">
        <f t="shared" si="0"/>
        <v>30.727873909172484</v>
      </c>
      <c r="F27" s="14">
        <f t="shared" si="2"/>
        <v>0</v>
      </c>
      <c r="G27" s="14">
        <f t="shared" si="3"/>
        <v>0</v>
      </c>
      <c r="H27" s="11"/>
    </row>
    <row r="28" spans="1:8">
      <c r="A28" s="11"/>
      <c r="B28" s="10" t="s">
        <v>42</v>
      </c>
      <c r="C28" s="22">
        <v>586917.5</v>
      </c>
      <c r="D28" s="11">
        <f t="shared" si="1"/>
        <v>18034.726935086743</v>
      </c>
      <c r="E28" s="14">
        <f t="shared" si="0"/>
        <v>30.727873909172484</v>
      </c>
      <c r="F28" s="14">
        <f t="shared" si="2"/>
        <v>0</v>
      </c>
      <c r="G28" s="14">
        <f t="shared" si="3"/>
        <v>0</v>
      </c>
      <c r="H28" s="11"/>
    </row>
    <row r="29" spans="1:8">
      <c r="A29" s="11"/>
      <c r="B29" s="10" t="s">
        <v>26</v>
      </c>
      <c r="C29" s="22">
        <v>2483421</v>
      </c>
      <c r="D29" s="11">
        <f t="shared" si="1"/>
        <v>76310.247351391037</v>
      </c>
      <c r="E29" s="14">
        <f t="shared" si="0"/>
        <v>30.72787390917248</v>
      </c>
      <c r="F29" s="14">
        <f t="shared" si="2"/>
        <v>0</v>
      </c>
      <c r="G29" s="14">
        <f t="shared" si="3"/>
        <v>0</v>
      </c>
      <c r="H29" s="11"/>
    </row>
    <row r="30" spans="1:8">
      <c r="A30" s="11"/>
      <c r="B30" s="10" t="s">
        <v>27</v>
      </c>
      <c r="C30" s="22">
        <v>2068901</v>
      </c>
      <c r="D30" s="11">
        <f t="shared" si="1"/>
        <v>63572.929058560861</v>
      </c>
      <c r="E30" s="14">
        <f t="shared" si="0"/>
        <v>30.727873909172484</v>
      </c>
      <c r="F30" s="14">
        <f t="shared" si="2"/>
        <v>0</v>
      </c>
      <c r="G30" s="14">
        <f t="shared" si="3"/>
        <v>0</v>
      </c>
      <c r="H30" s="11"/>
    </row>
    <row r="31" spans="1:8">
      <c r="A31" s="11"/>
      <c r="B31" s="10" t="s">
        <v>0</v>
      </c>
      <c r="C31" s="22">
        <v>7513504.5</v>
      </c>
      <c r="D31" s="11">
        <f t="shared" si="1"/>
        <v>230874.01889200005</v>
      </c>
      <c r="E31" s="14">
        <f t="shared" si="0"/>
        <v>30.727873909172484</v>
      </c>
      <c r="F31" s="14">
        <f t="shared" si="2"/>
        <v>0</v>
      </c>
      <c r="G31" s="14">
        <f t="shared" si="3"/>
        <v>0</v>
      </c>
      <c r="H31" s="11"/>
    </row>
    <row r="32" spans="1:8">
      <c r="A32" s="11"/>
      <c r="B32" s="10" t="s">
        <v>1</v>
      </c>
      <c r="C32" s="22">
        <v>4992766.5</v>
      </c>
      <c r="D32" s="11">
        <f t="shared" si="1"/>
        <v>153417.09946994044</v>
      </c>
      <c r="E32" s="14">
        <f t="shared" si="0"/>
        <v>30.727873909172491</v>
      </c>
      <c r="F32" s="14">
        <f t="shared" si="2"/>
        <v>0</v>
      </c>
      <c r="G32" s="14">
        <f t="shared" si="3"/>
        <v>0</v>
      </c>
      <c r="H32" s="11"/>
    </row>
    <row r="33" spans="1:8">
      <c r="A33" s="11"/>
      <c r="B33" s="10" t="s">
        <v>2</v>
      </c>
      <c r="C33" s="22">
        <v>1096314.5</v>
      </c>
      <c r="D33" s="11">
        <f t="shared" si="1"/>
        <v>33687.413720797478</v>
      </c>
      <c r="E33" s="14">
        <f t="shared" si="0"/>
        <v>30.727873909172487</v>
      </c>
      <c r="F33" s="14">
        <f t="shared" si="2"/>
        <v>0</v>
      </c>
      <c r="G33" s="14">
        <f t="shared" si="3"/>
        <v>0</v>
      </c>
      <c r="H33" s="11"/>
    </row>
    <row r="34" spans="1:8">
      <c r="A34" s="11"/>
      <c r="B34" s="10" t="s">
        <v>3</v>
      </c>
      <c r="C34" s="22">
        <v>2740521</v>
      </c>
      <c r="D34" s="11">
        <f t="shared" si="1"/>
        <v>84210.383733439288</v>
      </c>
      <c r="E34" s="14">
        <f t="shared" si="0"/>
        <v>30.727873909172484</v>
      </c>
      <c r="F34" s="14">
        <f t="shared" si="2"/>
        <v>0</v>
      </c>
      <c r="G34" s="14">
        <f t="shared" si="3"/>
        <v>0</v>
      </c>
      <c r="H34" s="11"/>
    </row>
    <row r="35" spans="1:8">
      <c r="A35" s="11"/>
      <c r="B35" s="10" t="s">
        <v>44</v>
      </c>
      <c r="C35" s="22">
        <v>6445718</v>
      </c>
      <c r="D35" s="11">
        <f t="shared" si="1"/>
        <v>198063.20995808346</v>
      </c>
      <c r="E35" s="14">
        <f t="shared" si="0"/>
        <v>30.727873909172484</v>
      </c>
      <c r="F35" s="14">
        <f t="shared" si="2"/>
        <v>0</v>
      </c>
      <c r="G35" s="14">
        <f t="shared" si="3"/>
        <v>0</v>
      </c>
      <c r="H35" s="11"/>
    </row>
    <row r="36" spans="1:8">
      <c r="A36" s="11"/>
      <c r="B36" s="10" t="s">
        <v>45</v>
      </c>
      <c r="C36" s="22">
        <v>1467053</v>
      </c>
      <c r="D36" s="11">
        <f t="shared" si="1"/>
        <v>45079.41960207322</v>
      </c>
      <c r="E36" s="14">
        <f t="shared" si="0"/>
        <v>30.727873909172487</v>
      </c>
      <c r="F36" s="14">
        <f t="shared" si="2"/>
        <v>0</v>
      </c>
      <c r="G36" s="14">
        <f t="shared" si="3"/>
        <v>0</v>
      </c>
      <c r="H36" s="11"/>
    </row>
    <row r="37" spans="1:8">
      <c r="A37" s="11"/>
      <c r="B37" s="10" t="s">
        <v>46</v>
      </c>
      <c r="C37" s="22">
        <v>640633</v>
      </c>
      <c r="D37" s="11">
        <f t="shared" si="1"/>
        <v>19685.290046054895</v>
      </c>
      <c r="E37" s="14">
        <f t="shared" si="0"/>
        <v>30.727873909172484</v>
      </c>
      <c r="F37" s="14">
        <f t="shared" si="2"/>
        <v>0</v>
      </c>
      <c r="G37" s="14">
        <f t="shared" si="3"/>
        <v>0</v>
      </c>
      <c r="H37" s="11"/>
    </row>
    <row r="38" spans="1:8">
      <c r="A38" s="11"/>
      <c r="B38" s="10" t="s">
        <v>47</v>
      </c>
      <c r="C38" s="22">
        <v>2189121</v>
      </c>
      <c r="D38" s="11">
        <f t="shared" si="1"/>
        <v>67267.034059921571</v>
      </c>
      <c r="E38" s="14">
        <f t="shared" si="0"/>
        <v>30.727873909172484</v>
      </c>
      <c r="F38" s="14">
        <f t="shared" si="2"/>
        <v>0</v>
      </c>
      <c r="G38" s="14">
        <f t="shared" si="3"/>
        <v>0</v>
      </c>
      <c r="H38" s="11"/>
    </row>
    <row r="39" spans="1:8">
      <c r="A39" s="11"/>
      <c r="B39" s="10" t="s">
        <v>48</v>
      </c>
      <c r="C39" s="22">
        <v>318027.5</v>
      </c>
      <c r="D39" s="11">
        <f t="shared" si="1"/>
        <v>9772.3089196493529</v>
      </c>
      <c r="E39" s="14">
        <f t="shared" si="0"/>
        <v>30.727873909172487</v>
      </c>
      <c r="F39" s="14">
        <f t="shared" si="2"/>
        <v>0</v>
      </c>
      <c r="G39" s="14">
        <f t="shared" si="3"/>
        <v>0</v>
      </c>
      <c r="H39" s="11"/>
    </row>
    <row r="40" spans="1:8">
      <c r="A40" s="11"/>
      <c r="B40" s="10" t="s">
        <v>49</v>
      </c>
      <c r="C40" s="22">
        <v>169659.5</v>
      </c>
      <c r="D40" s="11">
        <f t="shared" si="1"/>
        <v>5213.2757234932496</v>
      </c>
      <c r="E40" s="14">
        <f t="shared" si="0"/>
        <v>30.727873909172491</v>
      </c>
      <c r="F40" s="14">
        <f t="shared" si="2"/>
        <v>0</v>
      </c>
      <c r="G40" s="14">
        <f t="shared" si="3"/>
        <v>0</v>
      </c>
      <c r="H40" s="11"/>
    </row>
    <row r="41" spans="1:8">
      <c r="A41" s="15"/>
      <c r="B41" s="283" t="s">
        <v>56</v>
      </c>
      <c r="C41" s="284">
        <v>46697861.5</v>
      </c>
      <c r="D41" s="303">
        <f>SUM(D23:D40)</f>
        <v>1434926.0000000002</v>
      </c>
      <c r="E41" s="289">
        <f t="shared" si="0"/>
        <v>30.727873909172484</v>
      </c>
      <c r="F41" s="290">
        <f t="shared" si="2"/>
        <v>0</v>
      </c>
      <c r="G41" s="290">
        <f t="shared" si="3"/>
        <v>0</v>
      </c>
      <c r="H41" s="11"/>
    </row>
    <row r="42" spans="1:8">
      <c r="D42" s="11"/>
      <c r="E42" s="11"/>
    </row>
    <row r="44" spans="1:8" ht="13.5" thickBot="1">
      <c r="B44" s="52" t="s">
        <v>173</v>
      </c>
      <c r="C44" s="141" t="s">
        <v>153</v>
      </c>
    </row>
    <row r="45" spans="1:8">
      <c r="B45" s="139" t="s">
        <v>138</v>
      </c>
      <c r="C45" s="100">
        <v>1419.5940000000001</v>
      </c>
    </row>
    <row r="46" spans="1:8" ht="13.5" thickBot="1">
      <c r="B46" s="140" t="s">
        <v>139</v>
      </c>
      <c r="C46" s="138">
        <v>15.332000000000001</v>
      </c>
    </row>
    <row r="49" spans="2:4" s="16" customFormat="1" ht="13.5" thickBot="1">
      <c r="B49" s="60"/>
      <c r="C49" s="60" t="s">
        <v>72</v>
      </c>
      <c r="D49" s="60" t="s">
        <v>111</v>
      </c>
    </row>
    <row r="50" spans="2:4">
      <c r="B50" s="10" t="s">
        <v>19</v>
      </c>
      <c r="C50" s="27">
        <f t="shared" ref="C50:C67" si="4">C23/C$41</f>
        <v>0.17989419065795978</v>
      </c>
      <c r="D50" s="11">
        <f>C50*D$70</f>
        <v>258134.85142406364</v>
      </c>
    </row>
    <row r="51" spans="2:4">
      <c r="B51" s="10" t="s">
        <v>20</v>
      </c>
      <c r="C51" s="27">
        <f t="shared" si="4"/>
        <v>2.8301424466728526E-2</v>
      </c>
      <c r="D51" s="11">
        <f t="shared" ref="D51:D67" si="5">C51*D$70</f>
        <v>40610.449804344906</v>
      </c>
    </row>
    <row r="52" spans="2:4">
      <c r="B52" s="10" t="s">
        <v>21</v>
      </c>
      <c r="C52" s="27">
        <f t="shared" si="4"/>
        <v>2.262400174363445E-2</v>
      </c>
      <c r="D52" s="11">
        <f t="shared" si="5"/>
        <v>32463.768325986413</v>
      </c>
    </row>
    <row r="53" spans="2:4">
      <c r="B53" s="10" t="s">
        <v>40</v>
      </c>
      <c r="C53" s="27">
        <f t="shared" si="4"/>
        <v>2.3640493687275166E-2</v>
      </c>
      <c r="D53" s="11">
        <f t="shared" si="5"/>
        <v>33922.359044707009</v>
      </c>
    </row>
    <row r="54" spans="2:4">
      <c r="B54" s="10" t="s">
        <v>41</v>
      </c>
      <c r="C54" s="27">
        <f t="shared" si="4"/>
        <v>4.5024770566849191E-2</v>
      </c>
      <c r="D54" s="11">
        <f t="shared" si="5"/>
        <v>64607.213930406651</v>
      </c>
    </row>
    <row r="55" spans="2:4">
      <c r="B55" s="10" t="s">
        <v>42</v>
      </c>
      <c r="C55" s="27">
        <f t="shared" si="4"/>
        <v>1.2568402088391136E-2</v>
      </c>
      <c r="D55" s="11">
        <f t="shared" si="5"/>
        <v>18034.726935086743</v>
      </c>
    </row>
    <row r="56" spans="2:4">
      <c r="B56" s="10" t="s">
        <v>26</v>
      </c>
      <c r="C56" s="27">
        <f t="shared" si="4"/>
        <v>5.3180615133735835E-2</v>
      </c>
      <c r="D56" s="11">
        <f t="shared" si="5"/>
        <v>76310.247351391037</v>
      </c>
    </row>
    <row r="57" spans="2:4">
      <c r="B57" s="10" t="s">
        <v>27</v>
      </c>
      <c r="C57" s="27">
        <f t="shared" si="4"/>
        <v>4.4303977388771863E-2</v>
      </c>
      <c r="D57" s="11">
        <f t="shared" si="5"/>
        <v>63572.929058560861</v>
      </c>
    </row>
    <row r="58" spans="2:4">
      <c r="B58" s="10" t="s">
        <v>0</v>
      </c>
      <c r="C58" s="27">
        <f t="shared" si="4"/>
        <v>0.16089611512510055</v>
      </c>
      <c r="D58" s="11">
        <f t="shared" si="5"/>
        <v>230874.01889200005</v>
      </c>
    </row>
    <row r="59" spans="2:4">
      <c r="B59" s="10" t="s">
        <v>1</v>
      </c>
      <c r="C59" s="27">
        <f t="shared" si="4"/>
        <v>0.10691638416889819</v>
      </c>
      <c r="D59" s="11">
        <f t="shared" si="5"/>
        <v>153417.09946994044</v>
      </c>
    </row>
    <row r="60" spans="2:4">
      <c r="B60" s="10" t="s">
        <v>2</v>
      </c>
      <c r="C60" s="27">
        <f t="shared" si="4"/>
        <v>2.3476760279483033E-2</v>
      </c>
      <c r="D60" s="11">
        <f t="shared" si="5"/>
        <v>33687.413720797478</v>
      </c>
    </row>
    <row r="61" spans="2:4">
      <c r="B61" s="10" t="s">
        <v>3</v>
      </c>
      <c r="C61" s="27">
        <f t="shared" si="4"/>
        <v>5.8686220567080997E-2</v>
      </c>
      <c r="D61" s="11">
        <f t="shared" si="5"/>
        <v>84210.383733439288</v>
      </c>
    </row>
    <row r="62" spans="2:4">
      <c r="B62" s="10" t="s">
        <v>44</v>
      </c>
      <c r="C62" s="27">
        <f t="shared" si="4"/>
        <v>0.13803026076472474</v>
      </c>
      <c r="D62" s="11">
        <f t="shared" si="5"/>
        <v>198063.20995808346</v>
      </c>
    </row>
    <row r="63" spans="2:4">
      <c r="B63" s="10" t="s">
        <v>45</v>
      </c>
      <c r="C63" s="27">
        <f t="shared" si="4"/>
        <v>3.1415849738643815E-2</v>
      </c>
      <c r="D63" s="11">
        <f t="shared" si="5"/>
        <v>45079.41960207322</v>
      </c>
    </row>
    <row r="64" spans="2:4">
      <c r="B64" s="10" t="s">
        <v>46</v>
      </c>
      <c r="C64" s="27">
        <f t="shared" si="4"/>
        <v>1.3718679601634434E-2</v>
      </c>
      <c r="D64" s="11">
        <f t="shared" si="5"/>
        <v>19685.290046054895</v>
      </c>
    </row>
    <row r="65" spans="2:4">
      <c r="B65" s="10" t="s">
        <v>47</v>
      </c>
      <c r="C65" s="27">
        <f t="shared" si="4"/>
        <v>4.6878399345974334E-2</v>
      </c>
      <c r="D65" s="11">
        <f t="shared" si="5"/>
        <v>67267.034059921571</v>
      </c>
    </row>
    <row r="66" spans="2:4">
      <c r="B66" s="10" t="s">
        <v>48</v>
      </c>
      <c r="C66" s="27">
        <f t="shared" si="4"/>
        <v>6.8103225669124056E-3</v>
      </c>
      <c r="D66" s="11">
        <f t="shared" si="5"/>
        <v>9772.3089196493529</v>
      </c>
    </row>
    <row r="67" spans="2:4">
      <c r="B67" s="10" t="s">
        <v>49</v>
      </c>
      <c r="C67" s="27">
        <f t="shared" si="4"/>
        <v>3.6331321082015717E-3</v>
      </c>
      <c r="D67" s="11">
        <f t="shared" si="5"/>
        <v>5213.2757234932496</v>
      </c>
    </row>
    <row r="68" spans="2:4" ht="13.5" thickBot="1">
      <c r="B68" s="50" t="s">
        <v>50</v>
      </c>
      <c r="C68" s="64">
        <f>SUM(C50:C67)</f>
        <v>0.99999999999999989</v>
      </c>
      <c r="D68" s="63">
        <f>SUM(D50:D67)</f>
        <v>1434926.0000000002</v>
      </c>
    </row>
    <row r="70" spans="2:4">
      <c r="B70" s="10" t="s">
        <v>35</v>
      </c>
      <c r="D70" s="11">
        <f>B6</f>
        <v>1434926.0000000002</v>
      </c>
    </row>
  </sheetData>
  <customSheetViews>
    <customSheetView guid="{46F5B29B-DDB6-4A73-9EED-1E86F7E6F719}" scale="150">
      <selection activeCell="D18" sqref="D18:D36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hyperlinks>
    <hyperlink ref="B12" r:id="rId1"/>
  </hyperlinks>
  <pageMargins left="0.75" right="0.75" top="1" bottom="1" header="0.5" footer="0.5"/>
  <pageSetup paperSize="9" orientation="portrait" horizontalDpi="4294967292" verticalDpi="4294967292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2:N87"/>
  <sheetViews>
    <sheetView zoomScaleNormal="100" zoomScalePageLayoutView="150" workbookViewId="0"/>
  </sheetViews>
  <sheetFormatPr baseColWidth="10" defaultColWidth="10.75" defaultRowHeight="12.75"/>
  <cols>
    <col min="1" max="1" width="10.75" style="10"/>
    <col min="2" max="2" width="22.125" style="10" customWidth="1"/>
    <col min="3" max="3" width="18.375" style="10" customWidth="1"/>
    <col min="4" max="4" width="20.5" style="10" customWidth="1"/>
    <col min="5" max="5" width="15.5" style="10" customWidth="1"/>
    <col min="6" max="6" width="10.75" style="10"/>
    <col min="7" max="7" width="12.625" style="10" bestFit="1" customWidth="1"/>
    <col min="8" max="10" width="10.75" style="10"/>
    <col min="11" max="11" width="14.125" style="10" customWidth="1"/>
    <col min="12" max="16384" width="10.75" style="10"/>
  </cols>
  <sheetData>
    <row r="2" spans="2:2">
      <c r="B2" s="9" t="s">
        <v>51</v>
      </c>
    </row>
    <row r="3" spans="2:2">
      <c r="B3" s="5" t="s">
        <v>36</v>
      </c>
    </row>
    <row r="5" spans="2:2">
      <c r="B5" s="9" t="s">
        <v>15</v>
      </c>
    </row>
    <row r="6" spans="2:2">
      <c r="B6" s="32">
        <f>D41</f>
        <v>2730373.3032194912</v>
      </c>
    </row>
    <row r="8" spans="2:2">
      <c r="B8" s="9" t="s">
        <v>16</v>
      </c>
    </row>
    <row r="9" spans="2:2">
      <c r="B9" s="10" t="s">
        <v>9</v>
      </c>
    </row>
    <row r="10" spans="2:2">
      <c r="B10" s="10" t="s">
        <v>43</v>
      </c>
    </row>
    <row r="12" spans="2:2">
      <c r="B12" s="9" t="s">
        <v>17</v>
      </c>
    </row>
    <row r="13" spans="2:2">
      <c r="B13" s="10" t="s">
        <v>81</v>
      </c>
    </row>
    <row r="14" spans="2:2">
      <c r="B14" s="10" t="s">
        <v>82</v>
      </c>
    </row>
    <row r="15" spans="2:2">
      <c r="B15" s="8" t="s">
        <v>175</v>
      </c>
    </row>
    <row r="16" spans="2:2" ht="15.75">
      <c r="B16" s="158" t="s">
        <v>176</v>
      </c>
    </row>
    <row r="17" spans="2:7">
      <c r="B17" s="8" t="s">
        <v>177</v>
      </c>
    </row>
    <row r="18" spans="2:7">
      <c r="B18" s="146" t="s">
        <v>178</v>
      </c>
    </row>
    <row r="19" spans="2:7">
      <c r="B19" s="2" t="s">
        <v>18</v>
      </c>
    </row>
    <row r="20" spans="2:7">
      <c r="D20" s="44" t="s">
        <v>95</v>
      </c>
      <c r="E20" s="12"/>
    </row>
    <row r="21" spans="2:7">
      <c r="C21" s="93" t="s">
        <v>94</v>
      </c>
    </row>
    <row r="22" spans="2:7" ht="41.25" thickBot="1">
      <c r="B22" s="62"/>
      <c r="C22" s="105" t="s">
        <v>136</v>
      </c>
      <c r="D22" s="48" t="s">
        <v>101</v>
      </c>
      <c r="E22" s="48" t="s">
        <v>102</v>
      </c>
      <c r="F22" s="48" t="s">
        <v>103</v>
      </c>
      <c r="G22" s="48" t="s">
        <v>104</v>
      </c>
    </row>
    <row r="23" spans="2:7">
      <c r="B23" s="10" t="s">
        <v>19</v>
      </c>
      <c r="C23" s="46">
        <v>8400674</v>
      </c>
      <c r="D23" s="11">
        <f t="shared" ref="D23:D40" si="0">F50</f>
        <v>376810.48470602219</v>
      </c>
      <c r="E23" s="14">
        <f t="shared" ref="E23:E41" si="1">D23*1000/C23</f>
        <v>44.854791973360975</v>
      </c>
      <c r="F23" s="14">
        <f>E$41-E23</f>
        <v>13.614123208536405</v>
      </c>
      <c r="G23" s="14">
        <f>F23*C23/1000</f>
        <v>114367.81087074836</v>
      </c>
    </row>
    <row r="24" spans="2:7">
      <c r="B24" s="10" t="s">
        <v>20</v>
      </c>
      <c r="C24" s="46">
        <v>1321616</v>
      </c>
      <c r="D24" s="11">
        <f t="shared" si="0"/>
        <v>102666.58332561237</v>
      </c>
      <c r="E24" s="14">
        <f t="shared" si="1"/>
        <v>77.682612291022778</v>
      </c>
      <c r="F24" s="14">
        <f t="shared" ref="F24:F41" si="2">E$41-E24</f>
        <v>-19.213697109125398</v>
      </c>
      <c r="G24" s="14">
        <f t="shared" ref="G24:G40" si="3">F24*C24/1000</f>
        <v>-25393.129518573875</v>
      </c>
    </row>
    <row r="25" spans="2:7">
      <c r="B25" s="10" t="s">
        <v>21</v>
      </c>
      <c r="C25" s="46">
        <v>1056492.5</v>
      </c>
      <c r="D25" s="11">
        <f t="shared" si="0"/>
        <v>87978.3524961433</v>
      </c>
      <c r="E25" s="14">
        <f t="shared" si="1"/>
        <v>83.273996262295569</v>
      </c>
      <c r="F25" s="14">
        <f t="shared" si="2"/>
        <v>-24.805081080398189</v>
      </c>
      <c r="G25" s="14">
        <f t="shared" si="3"/>
        <v>-26206.382123332583</v>
      </c>
    </row>
    <row r="26" spans="2:7">
      <c r="B26" s="10" t="s">
        <v>40</v>
      </c>
      <c r="C26" s="46">
        <v>1103960.5</v>
      </c>
      <c r="D26" s="11">
        <f t="shared" si="0"/>
        <v>53579.24395563468</v>
      </c>
      <c r="E26" s="14">
        <f t="shared" si="1"/>
        <v>48.533660357988062</v>
      </c>
      <c r="F26" s="14">
        <f t="shared" si="2"/>
        <v>9.9352548239093181</v>
      </c>
      <c r="G26" s="14">
        <f t="shared" si="3"/>
        <v>10968.128883030342</v>
      </c>
    </row>
    <row r="27" spans="2:7">
      <c r="B27" s="10" t="s">
        <v>41</v>
      </c>
      <c r="C27" s="46">
        <v>2102560.5</v>
      </c>
      <c r="D27" s="11">
        <f t="shared" si="0"/>
        <v>83797.16882463095</v>
      </c>
      <c r="E27" s="14">
        <f t="shared" si="1"/>
        <v>39.854819314179515</v>
      </c>
      <c r="F27" s="14">
        <f t="shared" si="2"/>
        <v>18.614095867717865</v>
      </c>
      <c r="G27" s="14">
        <f t="shared" si="3"/>
        <v>39137.262714676806</v>
      </c>
    </row>
    <row r="28" spans="2:7">
      <c r="B28" s="10" t="s">
        <v>42</v>
      </c>
      <c r="C28" s="46">
        <v>586917.5</v>
      </c>
      <c r="D28" s="11">
        <f t="shared" si="0"/>
        <v>45923.058213406133</v>
      </c>
      <c r="E28" s="14">
        <f t="shared" si="1"/>
        <v>78.244486172939347</v>
      </c>
      <c r="F28" s="14">
        <f t="shared" si="2"/>
        <v>-19.775570991041967</v>
      </c>
      <c r="G28" s="14">
        <f t="shared" si="3"/>
        <v>-11606.628687134873</v>
      </c>
    </row>
    <row r="29" spans="2:7">
      <c r="B29" s="10" t="s">
        <v>26</v>
      </c>
      <c r="C29" s="46">
        <v>2483421</v>
      </c>
      <c r="D29" s="11">
        <f t="shared" si="0"/>
        <v>185524.80400827419</v>
      </c>
      <c r="E29" s="14">
        <f t="shared" si="1"/>
        <v>74.705337519604683</v>
      </c>
      <c r="F29" s="14">
        <f t="shared" si="2"/>
        <v>-16.236422337707303</v>
      </c>
      <c r="G29" s="14">
        <f t="shared" si="3"/>
        <v>-40321.87219833141</v>
      </c>
    </row>
    <row r="30" spans="2:7">
      <c r="B30" s="10" t="s">
        <v>27</v>
      </c>
      <c r="C30" s="46">
        <v>2068901</v>
      </c>
      <c r="D30" s="11">
        <f t="shared" si="0"/>
        <v>104484.86174999209</v>
      </c>
      <c r="E30" s="14">
        <f t="shared" si="1"/>
        <v>50.502591351636489</v>
      </c>
      <c r="F30" s="14">
        <f t="shared" si="2"/>
        <v>7.9663238302608903</v>
      </c>
      <c r="G30" s="14">
        <f t="shared" si="3"/>
        <v>16481.535338750586</v>
      </c>
    </row>
    <row r="31" spans="2:7">
      <c r="B31" s="10" t="s">
        <v>0</v>
      </c>
      <c r="C31" s="46">
        <v>7513504.5</v>
      </c>
      <c r="D31" s="11">
        <f t="shared" si="0"/>
        <v>458531.07680244325</v>
      </c>
      <c r="E31" s="14">
        <f t="shared" si="1"/>
        <v>61.027590627308903</v>
      </c>
      <c r="F31" s="14">
        <f t="shared" si="2"/>
        <v>-2.5586754454115237</v>
      </c>
      <c r="G31" s="14">
        <f t="shared" si="3"/>
        <v>-19224.619473138988</v>
      </c>
    </row>
    <row r="32" spans="2:7">
      <c r="B32" s="10" t="s">
        <v>1</v>
      </c>
      <c r="C32" s="46">
        <v>4992766.5</v>
      </c>
      <c r="D32" s="11">
        <f t="shared" si="0"/>
        <v>270018.26695508824</v>
      </c>
      <c r="E32" s="14">
        <f t="shared" si="1"/>
        <v>54.081893666585103</v>
      </c>
      <c r="F32" s="14">
        <f t="shared" si="2"/>
        <v>4.3870215153122771</v>
      </c>
      <c r="G32" s="14">
        <f t="shared" si="3"/>
        <v>21903.374056430373</v>
      </c>
    </row>
    <row r="33" spans="2:8">
      <c r="B33" s="10" t="s">
        <v>2</v>
      </c>
      <c r="C33" s="46">
        <v>1096314.5</v>
      </c>
      <c r="D33" s="11">
        <f t="shared" si="0"/>
        <v>59441.916271909133</v>
      </c>
      <c r="E33" s="14">
        <f t="shared" si="1"/>
        <v>54.219766565077023</v>
      </c>
      <c r="F33" s="14">
        <f t="shared" si="2"/>
        <v>4.2491486168203565</v>
      </c>
      <c r="G33" s="14">
        <f t="shared" si="3"/>
        <v>4658.4032412751012</v>
      </c>
    </row>
    <row r="34" spans="2:8">
      <c r="B34" s="10" t="s">
        <v>3</v>
      </c>
      <c r="C34" s="46">
        <v>2740521</v>
      </c>
      <c r="D34" s="11">
        <f t="shared" si="0"/>
        <v>205440.33452663652</v>
      </c>
      <c r="E34" s="14">
        <f t="shared" si="1"/>
        <v>74.963970181814517</v>
      </c>
      <c r="F34" s="14">
        <f t="shared" si="2"/>
        <v>-16.495054999917137</v>
      </c>
      <c r="G34" s="14">
        <f t="shared" si="3"/>
        <v>-45205.044623427915</v>
      </c>
    </row>
    <row r="35" spans="2:8">
      <c r="B35" s="10" t="s">
        <v>44</v>
      </c>
      <c r="C35" s="46">
        <v>6445718</v>
      </c>
      <c r="D35" s="11">
        <f t="shared" si="0"/>
        <v>387225.9235637926</v>
      </c>
      <c r="E35" s="14">
        <f t="shared" si="1"/>
        <v>60.074909197670856</v>
      </c>
      <c r="F35" s="14">
        <f t="shared" si="2"/>
        <v>-1.6059940157734758</v>
      </c>
      <c r="G35" s="14">
        <f t="shared" si="3"/>
        <v>-10351.784535363377</v>
      </c>
    </row>
    <row r="36" spans="2:8">
      <c r="B36" s="10" t="s">
        <v>45</v>
      </c>
      <c r="C36" s="46">
        <v>1467053</v>
      </c>
      <c r="D36" s="11">
        <f t="shared" si="0"/>
        <v>60759.143273441434</v>
      </c>
      <c r="E36" s="14">
        <f t="shared" si="1"/>
        <v>41.415779302752824</v>
      </c>
      <c r="F36" s="14">
        <f t="shared" si="2"/>
        <v>17.053135879144556</v>
      </c>
      <c r="G36" s="14">
        <f t="shared" si="3"/>
        <v>25017.854150906656</v>
      </c>
    </row>
    <row r="37" spans="2:8">
      <c r="B37" s="10" t="s">
        <v>46</v>
      </c>
      <c r="C37" s="46">
        <v>640633</v>
      </c>
      <c r="D37" s="11">
        <f t="shared" si="0"/>
        <v>44939.780183159695</v>
      </c>
      <c r="E37" s="14">
        <f t="shared" si="1"/>
        <v>70.149024766379029</v>
      </c>
      <c r="F37" s="14">
        <f t="shared" si="2"/>
        <v>-11.680109584481649</v>
      </c>
      <c r="G37" s="14">
        <f t="shared" si="3"/>
        <v>-7482.6636434352322</v>
      </c>
    </row>
    <row r="38" spans="2:8">
      <c r="B38" s="10" t="s">
        <v>47</v>
      </c>
      <c r="C38" s="46">
        <v>2189121</v>
      </c>
      <c r="D38" s="11">
        <f t="shared" si="0"/>
        <v>173290.23708320028</v>
      </c>
      <c r="E38" s="14">
        <f t="shared" si="1"/>
        <v>79.15973447022813</v>
      </c>
      <c r="F38" s="14">
        <f t="shared" si="2"/>
        <v>-20.690819288330751</v>
      </c>
      <c r="G38" s="14">
        <f t="shared" si="3"/>
        <v>-45294.707011289902</v>
      </c>
    </row>
    <row r="39" spans="2:8">
      <c r="B39" s="10" t="s">
        <v>48</v>
      </c>
      <c r="C39" s="46">
        <v>318027.5</v>
      </c>
      <c r="D39" s="11">
        <f t="shared" si="0"/>
        <v>22252.546020533875</v>
      </c>
      <c r="E39" s="14">
        <f t="shared" si="1"/>
        <v>69.970508904210718</v>
      </c>
      <c r="F39" s="14">
        <f t="shared" si="2"/>
        <v>-11.501593722313338</v>
      </c>
      <c r="G39" s="14">
        <f t="shared" si="3"/>
        <v>-3657.8230975230053</v>
      </c>
    </row>
    <row r="40" spans="2:8">
      <c r="B40" s="10" t="s">
        <v>49</v>
      </c>
      <c r="C40" s="46">
        <v>169659.5</v>
      </c>
      <c r="D40" s="11">
        <f t="shared" si="0"/>
        <v>7709.5212595697494</v>
      </c>
      <c r="E40" s="14">
        <f t="shared" si="1"/>
        <v>45.441140988684687</v>
      </c>
      <c r="F40" s="14">
        <f t="shared" si="2"/>
        <v>13.027774193212693</v>
      </c>
      <c r="G40" s="14">
        <f t="shared" si="3"/>
        <v>2210.2856557333689</v>
      </c>
    </row>
    <row r="41" spans="2:8" s="103" customFormat="1" ht="13.5">
      <c r="B41" s="291" t="s">
        <v>50</v>
      </c>
      <c r="C41" s="309">
        <v>46697861.5</v>
      </c>
      <c r="D41" s="288">
        <f>SUM(D23:D40)</f>
        <v>2730373.3032194912</v>
      </c>
      <c r="E41" s="292">
        <f t="shared" si="1"/>
        <v>58.46891518189738</v>
      </c>
      <c r="F41" s="293">
        <f t="shared" si="2"/>
        <v>0</v>
      </c>
      <c r="G41" s="293">
        <f>SUM(G23:G40)</f>
        <v>4.3110048864036798E-10</v>
      </c>
    </row>
    <row r="42" spans="2:8">
      <c r="D42" s="11"/>
      <c r="E42" s="11"/>
    </row>
    <row r="43" spans="2:8">
      <c r="B43" s="2" t="s">
        <v>112</v>
      </c>
    </row>
    <row r="44" spans="2:8">
      <c r="B44" s="2"/>
    </row>
    <row r="45" spans="2:8">
      <c r="B45" s="2"/>
    </row>
    <row r="46" spans="2:8">
      <c r="B46" s="34" t="s">
        <v>71</v>
      </c>
      <c r="C46" s="34"/>
      <c r="D46" s="34"/>
      <c r="E46" s="34"/>
      <c r="F46" s="34"/>
    </row>
    <row r="47" spans="2:8">
      <c r="D47" s="34"/>
      <c r="E47" s="34"/>
      <c r="F47" s="34"/>
      <c r="G47" s="34"/>
      <c r="H47" s="34"/>
    </row>
    <row r="48" spans="2:8">
      <c r="C48" s="41" t="s">
        <v>113</v>
      </c>
      <c r="D48" s="41" t="s">
        <v>100</v>
      </c>
      <c r="E48" s="30"/>
      <c r="F48" s="30"/>
      <c r="G48" s="30"/>
      <c r="H48" s="21"/>
    </row>
    <row r="49" spans="1:14" s="150" customFormat="1" ht="39" thickBot="1">
      <c r="B49" s="151"/>
      <c r="C49" s="152" t="s">
        <v>80</v>
      </c>
      <c r="D49" s="152" t="s">
        <v>158</v>
      </c>
      <c r="E49" s="153" t="s">
        <v>121</v>
      </c>
      <c r="F49" s="154" t="s">
        <v>56</v>
      </c>
      <c r="G49" s="155" t="s">
        <v>72</v>
      </c>
      <c r="H49" s="156"/>
      <c r="J49" s="157"/>
      <c r="K49" s="157"/>
      <c r="L49" s="157"/>
      <c r="M49" s="157"/>
      <c r="N49" s="157"/>
    </row>
    <row r="50" spans="1:14">
      <c r="A50" s="39"/>
      <c r="B50" s="10" t="s">
        <v>19</v>
      </c>
      <c r="C50" s="42">
        <v>365286</v>
      </c>
      <c r="D50" s="42">
        <v>347407.31892555061</v>
      </c>
      <c r="E50" s="31">
        <f>G50*E$70</f>
        <v>29403.165780471551</v>
      </c>
      <c r="F50" s="11">
        <f>D50+E50</f>
        <v>376810.48470602219</v>
      </c>
      <c r="G50" s="26">
        <f t="shared" ref="G50:G66" si="4">C23/C$41</f>
        <v>0.17989419065795978</v>
      </c>
      <c r="H50" s="11"/>
      <c r="I50" s="11"/>
      <c r="J50" s="31"/>
      <c r="K50" s="34"/>
      <c r="L50" s="31"/>
      <c r="M50" s="31"/>
      <c r="N50" s="31"/>
    </row>
    <row r="51" spans="1:14">
      <c r="A51" s="39"/>
      <c r="B51" s="10" t="s">
        <v>20</v>
      </c>
      <c r="C51" s="42">
        <v>138921</v>
      </c>
      <c r="D51" s="42">
        <v>98040.800400798995</v>
      </c>
      <c r="E51" s="31">
        <f t="shared" ref="E51:E66" si="5">G51*E$70</f>
        <v>4625.7829248133776</v>
      </c>
      <c r="F51" s="11">
        <f t="shared" ref="F51:F67" si="6">D51+E51</f>
        <v>102666.58332561237</v>
      </c>
      <c r="G51" s="26">
        <f t="shared" si="4"/>
        <v>2.8301424466728526E-2</v>
      </c>
      <c r="H51" s="11"/>
      <c r="I51" s="11"/>
      <c r="J51" s="31"/>
      <c r="K51" s="34"/>
      <c r="L51" s="31"/>
      <c r="M51" s="31"/>
      <c r="N51" s="31"/>
    </row>
    <row r="52" spans="1:14">
      <c r="A52" s="39"/>
      <c r="B52" s="10" t="s">
        <v>21</v>
      </c>
      <c r="C52" s="42">
        <v>106416</v>
      </c>
      <c r="D52" s="42">
        <v>84280.527283151474</v>
      </c>
      <c r="E52" s="31">
        <f t="shared" si="5"/>
        <v>3697.8252129918201</v>
      </c>
      <c r="F52" s="11">
        <f t="shared" si="6"/>
        <v>87978.3524961433</v>
      </c>
      <c r="G52" s="26">
        <f t="shared" si="4"/>
        <v>2.262400174363445E-2</v>
      </c>
      <c r="H52" s="11"/>
      <c r="I52" s="11"/>
      <c r="J52" s="31"/>
      <c r="K52" s="34"/>
      <c r="L52" s="31"/>
      <c r="M52" s="31"/>
      <c r="N52" s="31"/>
    </row>
    <row r="53" spans="1:14">
      <c r="A53" s="39"/>
      <c r="B53" s="10" t="s">
        <v>40</v>
      </c>
      <c r="C53" s="42">
        <v>82749</v>
      </c>
      <c r="D53" s="42">
        <v>49715.276183930619</v>
      </c>
      <c r="E53" s="31">
        <f t="shared" si="5"/>
        <v>3863.967771704064</v>
      </c>
      <c r="F53" s="11">
        <f t="shared" si="6"/>
        <v>53579.24395563468</v>
      </c>
      <c r="G53" s="26">
        <f t="shared" si="4"/>
        <v>2.3640493687275166E-2</v>
      </c>
      <c r="H53" s="11"/>
      <c r="I53" s="11"/>
      <c r="J53" s="31"/>
      <c r="K53" s="34"/>
      <c r="L53" s="31"/>
      <c r="M53" s="31"/>
      <c r="N53" s="31"/>
    </row>
    <row r="54" spans="1:14">
      <c r="A54" s="39"/>
      <c r="B54" s="10" t="s">
        <v>41</v>
      </c>
      <c r="C54" s="42">
        <v>66445</v>
      </c>
      <c r="D54" s="42">
        <v>76438.005149791148</v>
      </c>
      <c r="E54" s="31">
        <f t="shared" si="5"/>
        <v>7359.1636748397996</v>
      </c>
      <c r="F54" s="11">
        <f t="shared" si="6"/>
        <v>83797.16882463095</v>
      </c>
      <c r="G54" s="26">
        <f t="shared" si="4"/>
        <v>4.5024770566849191E-2</v>
      </c>
      <c r="H54" s="11"/>
      <c r="I54" s="11"/>
      <c r="J54" s="31"/>
      <c r="K54" s="34"/>
      <c r="L54" s="31"/>
      <c r="M54" s="31"/>
      <c r="N54" s="31"/>
    </row>
    <row r="55" spans="1:14">
      <c r="A55" s="39"/>
      <c r="B55" s="10" t="s">
        <v>42</v>
      </c>
      <c r="C55" s="42">
        <v>35442</v>
      </c>
      <c r="D55" s="42">
        <v>43868.790597264866</v>
      </c>
      <c r="E55" s="31">
        <f t="shared" si="5"/>
        <v>2054.267616141266</v>
      </c>
      <c r="F55" s="11">
        <f t="shared" si="6"/>
        <v>45923.058213406133</v>
      </c>
      <c r="G55" s="26">
        <f t="shared" si="4"/>
        <v>1.2568402088391136E-2</v>
      </c>
      <c r="H55" s="11"/>
      <c r="I55" s="11"/>
      <c r="J55" s="31"/>
      <c r="K55" s="34"/>
      <c r="L55" s="31"/>
      <c r="M55" s="31"/>
      <c r="N55" s="31"/>
    </row>
    <row r="56" spans="1:14">
      <c r="A56" s="39"/>
      <c r="B56" s="10" t="s">
        <v>26</v>
      </c>
      <c r="C56" s="42">
        <v>165638</v>
      </c>
      <c r="D56" s="42">
        <v>176832.59200651047</v>
      </c>
      <c r="E56" s="31">
        <f t="shared" si="5"/>
        <v>8692.2120017637208</v>
      </c>
      <c r="F56" s="11">
        <f t="shared" si="6"/>
        <v>185524.80400827419</v>
      </c>
      <c r="G56" s="26">
        <f t="shared" si="4"/>
        <v>5.3180615133735835E-2</v>
      </c>
      <c r="H56" s="11"/>
      <c r="I56" s="11"/>
      <c r="J56" s="31"/>
      <c r="K56" s="34"/>
      <c r="L56" s="31"/>
      <c r="M56" s="31"/>
      <c r="N56" s="31"/>
    </row>
    <row r="57" spans="1:14">
      <c r="A57" s="39"/>
      <c r="B57" s="10" t="s">
        <v>27</v>
      </c>
      <c r="C57" s="42">
        <v>70321</v>
      </c>
      <c r="D57" s="42">
        <v>97243.5095577295</v>
      </c>
      <c r="E57" s="31">
        <f t="shared" si="5"/>
        <v>7241.3521922625951</v>
      </c>
      <c r="F57" s="11">
        <f t="shared" si="6"/>
        <v>104484.86174999209</v>
      </c>
      <c r="G57" s="26">
        <f t="shared" si="4"/>
        <v>4.4303977388771863E-2</v>
      </c>
      <c r="H57" s="11"/>
      <c r="I57" s="11"/>
      <c r="J57" s="31"/>
      <c r="K57" s="34"/>
      <c r="L57" s="31"/>
      <c r="M57" s="31"/>
      <c r="N57" s="31"/>
    </row>
    <row r="58" spans="1:14">
      <c r="A58" s="39"/>
      <c r="B58" s="10" t="s">
        <v>0</v>
      </c>
      <c r="C58" s="42">
        <v>312435</v>
      </c>
      <c r="D58" s="42">
        <v>432233.08947359095</v>
      </c>
      <c r="E58" s="31">
        <f t="shared" si="5"/>
        <v>26297.987328852309</v>
      </c>
      <c r="F58" s="11">
        <f t="shared" si="6"/>
        <v>458531.07680244325</v>
      </c>
      <c r="G58" s="26">
        <f t="shared" si="4"/>
        <v>0.16089611512510055</v>
      </c>
      <c r="H58" s="11"/>
      <c r="I58" s="11"/>
      <c r="J58" s="31"/>
      <c r="K58" s="34"/>
      <c r="L58" s="31"/>
      <c r="M58" s="31"/>
      <c r="N58" s="31"/>
    </row>
    <row r="59" spans="1:14">
      <c r="A59" s="39"/>
      <c r="B59" s="10" t="s">
        <v>1</v>
      </c>
      <c r="C59" s="42">
        <v>181005</v>
      </c>
      <c r="D59" s="42">
        <v>252543.10471183431</v>
      </c>
      <c r="E59" s="31">
        <f t="shared" si="5"/>
        <v>17475.162243253904</v>
      </c>
      <c r="F59" s="11">
        <f t="shared" si="6"/>
        <v>270018.26695508824</v>
      </c>
      <c r="G59" s="26">
        <f t="shared" si="4"/>
        <v>0.10691638416889819</v>
      </c>
      <c r="H59" s="11"/>
      <c r="I59" s="11"/>
      <c r="J59" s="31"/>
      <c r="K59" s="34"/>
      <c r="L59" s="31"/>
      <c r="M59" s="31"/>
      <c r="N59" s="31"/>
    </row>
    <row r="60" spans="1:14">
      <c r="A60" s="39"/>
      <c r="B60" s="10" t="s">
        <v>2</v>
      </c>
      <c r="C60" s="42">
        <v>48776</v>
      </c>
      <c r="D60" s="42">
        <v>55604.710234508471</v>
      </c>
      <c r="E60" s="31">
        <f t="shared" si="5"/>
        <v>3837.2060374006633</v>
      </c>
      <c r="F60" s="11">
        <f t="shared" si="6"/>
        <v>59441.916271909133</v>
      </c>
      <c r="G60" s="26">
        <f t="shared" si="4"/>
        <v>2.3476760279483033E-2</v>
      </c>
      <c r="H60" s="11"/>
      <c r="I60" s="11"/>
      <c r="J60" s="31"/>
      <c r="K60" s="34"/>
      <c r="L60" s="31"/>
      <c r="M60" s="31"/>
      <c r="N60" s="31"/>
    </row>
    <row r="61" spans="1:14">
      <c r="A61" s="39"/>
      <c r="B61" s="10" t="s">
        <v>3</v>
      </c>
      <c r="C61" s="42">
        <v>234257</v>
      </c>
      <c r="D61" s="42">
        <v>195848.24783360882</v>
      </c>
      <c r="E61" s="31">
        <f t="shared" si="5"/>
        <v>9592.0866930276879</v>
      </c>
      <c r="F61" s="11">
        <f t="shared" si="6"/>
        <v>205440.33452663652</v>
      </c>
      <c r="G61" s="26">
        <f t="shared" si="4"/>
        <v>5.8686220567080997E-2</v>
      </c>
      <c r="H61" s="11"/>
      <c r="I61" s="11"/>
      <c r="J61" s="31"/>
      <c r="K61" s="34"/>
      <c r="L61" s="31"/>
      <c r="M61" s="31"/>
      <c r="N61" s="31"/>
    </row>
    <row r="62" spans="1:14">
      <c r="A62" s="39"/>
      <c r="B62" s="10" t="s">
        <v>44</v>
      </c>
      <c r="C62" s="42">
        <v>431109</v>
      </c>
      <c r="D62" s="42">
        <v>364665.29153258062</v>
      </c>
      <c r="E62" s="31">
        <f t="shared" si="5"/>
        <v>22560.632031211964</v>
      </c>
      <c r="F62" s="11">
        <f t="shared" si="6"/>
        <v>387225.9235637926</v>
      </c>
      <c r="G62" s="26">
        <f t="shared" si="4"/>
        <v>0.13803026076472474</v>
      </c>
      <c r="H62" s="11"/>
      <c r="I62" s="11"/>
      <c r="J62" s="31"/>
      <c r="K62" s="34"/>
      <c r="L62" s="31"/>
      <c r="M62" s="31"/>
      <c r="N62" s="31"/>
    </row>
    <row r="63" spans="1:14">
      <c r="A63" s="39"/>
      <c r="B63" s="10" t="s">
        <v>45</v>
      </c>
      <c r="C63" s="42">
        <v>96129</v>
      </c>
      <c r="D63" s="42">
        <v>55624.316881209321</v>
      </c>
      <c r="E63" s="31">
        <f t="shared" si="5"/>
        <v>5134.8263922321157</v>
      </c>
      <c r="F63" s="11">
        <f t="shared" si="6"/>
        <v>60759.143273441434</v>
      </c>
      <c r="G63" s="26">
        <f t="shared" si="4"/>
        <v>3.1415849738643815E-2</v>
      </c>
      <c r="H63" s="11"/>
      <c r="I63" s="11"/>
      <c r="J63" s="31"/>
      <c r="K63" s="34"/>
      <c r="L63" s="31"/>
      <c r="M63" s="31"/>
      <c r="N63" s="31"/>
    </row>
    <row r="64" spans="1:14">
      <c r="A64" s="39"/>
      <c r="B64" s="10" t="s">
        <v>46</v>
      </c>
      <c r="C64" s="42">
        <v>51763</v>
      </c>
      <c r="D64" s="42">
        <v>42697.503158311352</v>
      </c>
      <c r="E64" s="31">
        <f t="shared" si="5"/>
        <v>2242.2770248483434</v>
      </c>
      <c r="F64" s="11">
        <f t="shared" si="6"/>
        <v>44939.780183159695</v>
      </c>
      <c r="G64" s="26">
        <f t="shared" si="4"/>
        <v>1.3718679601634434E-2</v>
      </c>
      <c r="H64" s="11"/>
      <c r="I64" s="11"/>
      <c r="J64" s="31"/>
      <c r="K64" s="34"/>
      <c r="L64" s="31"/>
      <c r="M64" s="31"/>
      <c r="N64" s="31"/>
    </row>
    <row r="65" spans="1:14">
      <c r="A65" s="39"/>
      <c r="B65" s="10" t="s">
        <v>47</v>
      </c>
      <c r="C65" s="42">
        <v>112358</v>
      </c>
      <c r="D65" s="42">
        <v>165628.10334529882</v>
      </c>
      <c r="E65" s="31">
        <f t="shared" si="5"/>
        <v>7662.1337379014667</v>
      </c>
      <c r="F65" s="11">
        <f t="shared" si="6"/>
        <v>173290.23708320028</v>
      </c>
      <c r="G65" s="26">
        <f t="shared" si="4"/>
        <v>4.6878399345974334E-2</v>
      </c>
      <c r="H65" s="11"/>
      <c r="I65" s="11"/>
      <c r="J65" s="31"/>
      <c r="K65" s="34"/>
      <c r="L65" s="31"/>
      <c r="M65" s="31"/>
      <c r="N65" s="31"/>
    </row>
    <row r="66" spans="1:14">
      <c r="A66" s="39"/>
      <c r="B66" s="68" t="s">
        <v>48</v>
      </c>
      <c r="C66" s="69">
        <v>16556</v>
      </c>
      <c r="D66" s="69">
        <v>21139.419227939743</v>
      </c>
      <c r="E66" s="70">
        <f t="shared" si="5"/>
        <v>1113.126792594132</v>
      </c>
      <c r="F66" s="71">
        <f t="shared" si="6"/>
        <v>22252.546020533875</v>
      </c>
      <c r="G66" s="72">
        <f t="shared" si="4"/>
        <v>6.8103225669124056E-3</v>
      </c>
      <c r="H66" s="11"/>
      <c r="I66" s="11"/>
      <c r="J66" s="31"/>
      <c r="K66" s="34"/>
      <c r="L66" s="31"/>
      <c r="M66" s="31"/>
      <c r="N66" s="31"/>
    </row>
    <row r="67" spans="1:14">
      <c r="A67" s="39"/>
      <c r="B67" s="68" t="s">
        <v>49</v>
      </c>
      <c r="C67" s="69">
        <v>1077</v>
      </c>
      <c r="D67" s="69">
        <v>7115.6967158805273</v>
      </c>
      <c r="E67" s="70">
        <f>G67*E$70</f>
        <v>593.82454368922231</v>
      </c>
      <c r="F67" s="71">
        <f t="shared" si="6"/>
        <v>7709.5212595697494</v>
      </c>
      <c r="G67" s="72">
        <f>C40/C$41</f>
        <v>3.6331321082015717E-3</v>
      </c>
      <c r="H67" s="11"/>
      <c r="I67" s="11"/>
      <c r="J67" s="31"/>
      <c r="K67" s="34"/>
      <c r="L67" s="31"/>
      <c r="M67" s="31"/>
      <c r="N67" s="31"/>
    </row>
    <row r="68" spans="1:14" s="103" customFormat="1" ht="14.25" thickBot="1">
      <c r="B68" s="109" t="s">
        <v>56</v>
      </c>
      <c r="C68" s="110">
        <v>2516683</v>
      </c>
      <c r="D68" s="110">
        <v>2566926.3032194902</v>
      </c>
      <c r="E68" s="131">
        <f t="shared" ref="E68:G68" si="7">SUM(E50:E67)</f>
        <v>163447</v>
      </c>
      <c r="F68" s="111">
        <f t="shared" si="7"/>
        <v>2730373.3032194912</v>
      </c>
      <c r="G68" s="147">
        <f t="shared" si="7"/>
        <v>0.99999999999999989</v>
      </c>
      <c r="H68" s="102"/>
      <c r="I68" s="102"/>
      <c r="J68" s="148"/>
      <c r="K68" s="149"/>
      <c r="L68" s="148"/>
      <c r="M68" s="148"/>
      <c r="N68" s="149"/>
    </row>
    <row r="69" spans="1:14">
      <c r="B69" s="9"/>
      <c r="C69" s="11"/>
      <c r="D69" s="11"/>
      <c r="E69" s="11"/>
      <c r="F69" s="11"/>
      <c r="G69" s="11"/>
      <c r="N69" s="11"/>
    </row>
    <row r="70" spans="1:14">
      <c r="B70" s="9" t="s">
        <v>75</v>
      </c>
      <c r="C70" s="11"/>
      <c r="D70" s="11"/>
      <c r="E70" s="11">
        <f>D80</f>
        <v>163447</v>
      </c>
      <c r="G70" s="11"/>
    </row>
    <row r="71" spans="1:14">
      <c r="C71" s="38"/>
    </row>
    <row r="73" spans="1:14">
      <c r="B73" s="2" t="s">
        <v>73</v>
      </c>
    </row>
    <row r="74" spans="1:14">
      <c r="B74" s="2"/>
    </row>
    <row r="75" spans="1:14">
      <c r="D75" s="74" t="s">
        <v>154</v>
      </c>
    </row>
    <row r="76" spans="1:14" ht="13.5" thickBot="1">
      <c r="B76" s="52"/>
      <c r="C76" s="52"/>
      <c r="D76" s="106" t="s">
        <v>181</v>
      </c>
    </row>
    <row r="77" spans="1:14">
      <c r="B77" s="103" t="s">
        <v>29</v>
      </c>
      <c r="D77" s="31">
        <f>+C84</f>
        <v>164524</v>
      </c>
      <c r="E77" s="10" t="s">
        <v>183</v>
      </c>
    </row>
    <row r="78" spans="1:14">
      <c r="B78" s="142" t="s">
        <v>30</v>
      </c>
      <c r="C78" s="68"/>
      <c r="D78" s="70">
        <f>+C85+C86</f>
        <v>1077</v>
      </c>
      <c r="E78" s="9" t="s">
        <v>180</v>
      </c>
    </row>
    <row r="79" spans="1:14" ht="4.5" customHeight="1">
      <c r="B79" s="103"/>
      <c r="E79" s="9"/>
    </row>
    <row r="80" spans="1:14" s="103" customFormat="1" ht="14.25" thickBot="1">
      <c r="B80" s="143" t="s">
        <v>74</v>
      </c>
      <c r="C80" s="143"/>
      <c r="D80" s="131">
        <f>D77-D78</f>
        <v>163447</v>
      </c>
      <c r="E80" s="103" t="s">
        <v>179</v>
      </c>
    </row>
    <row r="81" spans="2:5">
      <c r="E81" s="34"/>
    </row>
    <row r="82" spans="2:5">
      <c r="E82" s="31"/>
    </row>
    <row r="83" spans="2:5" ht="13.5" thickBot="1">
      <c r="B83" s="162" t="s">
        <v>182</v>
      </c>
      <c r="C83" s="52"/>
    </row>
    <row r="84" spans="2:5" s="103" customFormat="1">
      <c r="B84" s="144" t="s">
        <v>8</v>
      </c>
      <c r="C84" s="159">
        <v>164524</v>
      </c>
    </row>
    <row r="85" spans="2:5">
      <c r="B85" s="144" t="s">
        <v>140</v>
      </c>
      <c r="C85" s="42">
        <v>739</v>
      </c>
    </row>
    <row r="86" spans="2:5" ht="13.5" thickBot="1">
      <c r="B86" s="145" t="s">
        <v>141</v>
      </c>
      <c r="C86" s="59">
        <v>338</v>
      </c>
    </row>
    <row r="87" spans="2:5">
      <c r="B87" s="34"/>
      <c r="C87" s="34"/>
      <c r="D87" s="99"/>
    </row>
  </sheetData>
  <customSheetViews>
    <customSheetView guid="{46F5B29B-DDB6-4A73-9EED-1E86F7E6F719}" scale="150" topLeftCell="A70">
      <selection activeCell="D24" sqref="D24:D42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hyperlinks>
    <hyperlink ref="B18" r:id="rId1"/>
    <hyperlink ref="B16" r:id="rId2"/>
  </hyperlinks>
  <pageMargins left="0.75" right="0.75" top="1" bottom="1" header="0.5" footer="0.5"/>
  <pageSetup paperSize="9" orientation="portrait" horizontalDpi="4294967292" verticalDpi="4294967292" r:id="rId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2:M80"/>
  <sheetViews>
    <sheetView zoomScale="85" zoomScaleNormal="85" workbookViewId="0"/>
  </sheetViews>
  <sheetFormatPr baseColWidth="10" defaultColWidth="10.75" defaultRowHeight="12.75"/>
  <cols>
    <col min="1" max="1" width="4.875" style="10" customWidth="1"/>
    <col min="2" max="2" width="28" style="10" customWidth="1"/>
    <col min="3" max="3" width="21" style="10" customWidth="1"/>
    <col min="4" max="4" width="21.625" style="10" customWidth="1"/>
    <col min="5" max="5" width="14.875" style="10" customWidth="1"/>
    <col min="6" max="6" width="18.875" style="10" customWidth="1"/>
    <col min="7" max="7" width="14.375" style="10" customWidth="1"/>
    <col min="8" max="16384" width="10.75" style="10"/>
  </cols>
  <sheetData>
    <row r="2" spans="2:3">
      <c r="B2" s="9" t="s">
        <v>51</v>
      </c>
    </row>
    <row r="3" spans="2:3">
      <c r="B3" s="101" t="s">
        <v>184</v>
      </c>
    </row>
    <row r="5" spans="2:3">
      <c r="B5" s="9" t="s">
        <v>98</v>
      </c>
    </row>
    <row r="6" spans="2:3">
      <c r="B6" s="102">
        <f>D41</f>
        <v>27947</v>
      </c>
      <c r="C6" s="31"/>
    </row>
    <row r="8" spans="2:3">
      <c r="B8" s="9" t="s">
        <v>99</v>
      </c>
    </row>
    <row r="9" spans="2:3">
      <c r="B9" s="10" t="s">
        <v>24</v>
      </c>
    </row>
    <row r="10" spans="2:3">
      <c r="B10" s="9"/>
    </row>
    <row r="11" spans="2:3">
      <c r="B11" s="6" t="s">
        <v>31</v>
      </c>
    </row>
    <row r="12" spans="2:3" ht="13.5">
      <c r="B12" s="101" t="s">
        <v>152</v>
      </c>
    </row>
    <row r="13" spans="2:3">
      <c r="B13" s="29" t="s">
        <v>39</v>
      </c>
    </row>
    <row r="14" spans="2:3">
      <c r="B14" s="10" t="s">
        <v>151</v>
      </c>
    </row>
    <row r="15" spans="2:3" ht="13.5">
      <c r="B15" s="108" t="s">
        <v>189</v>
      </c>
    </row>
    <row r="16" spans="2:3" ht="15.75">
      <c r="B16" s="163" t="s">
        <v>23</v>
      </c>
    </row>
    <row r="17" spans="1:13">
      <c r="B17" s="101" t="s">
        <v>191</v>
      </c>
    </row>
    <row r="18" spans="1:13" ht="15.75">
      <c r="B18" s="163" t="s">
        <v>192</v>
      </c>
    </row>
    <row r="19" spans="1:13">
      <c r="I19" s="28"/>
    </row>
    <row r="20" spans="1:13">
      <c r="B20" s="103" t="s">
        <v>18</v>
      </c>
      <c r="D20" s="44" t="s">
        <v>95</v>
      </c>
    </row>
    <row r="21" spans="1:13">
      <c r="C21" s="93" t="s">
        <v>94</v>
      </c>
    </row>
    <row r="22" spans="1:13" ht="27.75" thickBot="1">
      <c r="A22" s="13"/>
      <c r="B22" s="91"/>
      <c r="C22" s="117" t="s">
        <v>136</v>
      </c>
      <c r="D22" s="164" t="s">
        <v>101</v>
      </c>
      <c r="E22" s="129" t="s">
        <v>102</v>
      </c>
      <c r="F22" s="129" t="s">
        <v>103</v>
      </c>
      <c r="G22" s="129" t="s">
        <v>104</v>
      </c>
      <c r="I22" s="68"/>
      <c r="J22" s="68"/>
      <c r="K22" s="68"/>
      <c r="L22" s="68"/>
      <c r="M22" s="68"/>
    </row>
    <row r="23" spans="1:13" ht="15.75">
      <c r="B23" s="10" t="s">
        <v>19</v>
      </c>
      <c r="C23" s="22">
        <v>8400674</v>
      </c>
      <c r="D23" s="11">
        <f>+E48</f>
        <v>5027.5029463180017</v>
      </c>
      <c r="E23" s="14">
        <f t="shared" ref="E23:E41" si="0">D23*1000/C23</f>
        <v>0.59846423588369235</v>
      </c>
      <c r="F23" s="14">
        <f>E$41-E23</f>
        <v>0</v>
      </c>
      <c r="G23" s="14">
        <f>F23*C23/1000</f>
        <v>0</v>
      </c>
      <c r="I23" s="107"/>
      <c r="J23" s="68"/>
      <c r="K23" s="68"/>
      <c r="L23" s="68"/>
      <c r="M23" s="68"/>
    </row>
    <row r="24" spans="1:13" ht="15.75">
      <c r="B24" s="10" t="s">
        <v>20</v>
      </c>
      <c r="C24" s="22">
        <v>1321616</v>
      </c>
      <c r="D24" s="11">
        <f t="shared" ref="D24:D40" si="1">+E49</f>
        <v>790.93990957166216</v>
      </c>
      <c r="E24" s="14">
        <f t="shared" si="0"/>
        <v>0.59846423588369257</v>
      </c>
      <c r="F24" s="14">
        <f t="shared" ref="F24:F41" si="2">E$41-E24</f>
        <v>0</v>
      </c>
      <c r="G24" s="14">
        <f t="shared" ref="G24:G40" si="3">F24*C24/1000</f>
        <v>0</v>
      </c>
      <c r="I24" s="107"/>
      <c r="J24" s="68"/>
      <c r="K24" s="68"/>
      <c r="L24" s="68"/>
      <c r="M24" s="68"/>
    </row>
    <row r="25" spans="1:13" ht="15.75">
      <c r="B25" s="10" t="s">
        <v>21</v>
      </c>
      <c r="C25" s="22">
        <v>1056492.5</v>
      </c>
      <c r="D25" s="11">
        <f t="shared" si="1"/>
        <v>632.27297672935197</v>
      </c>
      <c r="E25" s="14">
        <f t="shared" si="0"/>
        <v>0.59846423588369246</v>
      </c>
      <c r="F25" s="14">
        <f t="shared" si="2"/>
        <v>0</v>
      </c>
      <c r="G25" s="14">
        <f t="shared" si="3"/>
        <v>0</v>
      </c>
      <c r="I25" s="107"/>
      <c r="J25" s="68"/>
      <c r="K25" s="68"/>
      <c r="L25" s="68"/>
      <c r="M25" s="68"/>
    </row>
    <row r="26" spans="1:13" ht="15.75">
      <c r="B26" s="10" t="s">
        <v>40</v>
      </c>
      <c r="C26" s="22">
        <v>1103960.5</v>
      </c>
      <c r="D26" s="11">
        <f t="shared" si="1"/>
        <v>660.68087707827908</v>
      </c>
      <c r="E26" s="14">
        <f t="shared" si="0"/>
        <v>0.59846423588369246</v>
      </c>
      <c r="F26" s="14">
        <f t="shared" si="2"/>
        <v>0</v>
      </c>
      <c r="G26" s="14">
        <f t="shared" si="3"/>
        <v>0</v>
      </c>
      <c r="I26" s="107"/>
      <c r="J26" s="68"/>
      <c r="K26" s="68"/>
      <c r="L26" s="68"/>
      <c r="M26" s="68"/>
    </row>
    <row r="27" spans="1:13" ht="15.75">
      <c r="B27" s="10" t="s">
        <v>41</v>
      </c>
      <c r="C27" s="22">
        <v>2102560.5</v>
      </c>
      <c r="D27" s="11">
        <f t="shared" si="1"/>
        <v>1258.3072630317342</v>
      </c>
      <c r="E27" s="14">
        <f t="shared" si="0"/>
        <v>0.59846423588369235</v>
      </c>
      <c r="F27" s="14">
        <f t="shared" si="2"/>
        <v>0</v>
      </c>
      <c r="G27" s="14">
        <f t="shared" si="3"/>
        <v>0</v>
      </c>
      <c r="I27" s="107"/>
      <c r="J27" s="68"/>
      <c r="K27" s="68"/>
      <c r="L27" s="68"/>
      <c r="M27" s="68"/>
    </row>
    <row r="28" spans="1:13" ht="15.75">
      <c r="B28" s="10" t="s">
        <v>42</v>
      </c>
      <c r="C28" s="22">
        <v>586917.5</v>
      </c>
      <c r="D28" s="11">
        <f t="shared" si="1"/>
        <v>351.24913316426705</v>
      </c>
      <c r="E28" s="14">
        <f t="shared" si="0"/>
        <v>0.59846423588369246</v>
      </c>
      <c r="F28" s="14">
        <f t="shared" si="2"/>
        <v>0</v>
      </c>
      <c r="G28" s="14">
        <f t="shared" si="3"/>
        <v>0</v>
      </c>
      <c r="I28" s="107"/>
      <c r="J28" s="68"/>
      <c r="K28" s="68"/>
      <c r="L28" s="68"/>
      <c r="M28" s="68"/>
    </row>
    <row r="29" spans="1:13" ht="15.75">
      <c r="B29" s="10" t="s">
        <v>26</v>
      </c>
      <c r="C29" s="22">
        <v>2483421</v>
      </c>
      <c r="D29" s="11">
        <f t="shared" si="1"/>
        <v>1486.2386511425154</v>
      </c>
      <c r="E29" s="14">
        <f t="shared" si="0"/>
        <v>0.59846423588369246</v>
      </c>
      <c r="F29" s="14">
        <f t="shared" si="2"/>
        <v>0</v>
      </c>
      <c r="G29" s="14">
        <f t="shared" si="3"/>
        <v>0</v>
      </c>
      <c r="I29" s="107"/>
      <c r="J29" s="68"/>
      <c r="K29" s="68"/>
      <c r="L29" s="68"/>
      <c r="M29" s="68"/>
    </row>
    <row r="30" spans="1:13" ht="15.75">
      <c r="B30" s="10" t="s">
        <v>27</v>
      </c>
      <c r="C30" s="22">
        <v>2068901</v>
      </c>
      <c r="D30" s="11">
        <f t="shared" si="1"/>
        <v>1238.1632560840073</v>
      </c>
      <c r="E30" s="14">
        <f t="shared" si="0"/>
        <v>0.59846423588369257</v>
      </c>
      <c r="F30" s="14">
        <f t="shared" si="2"/>
        <v>0</v>
      </c>
      <c r="G30" s="14">
        <f t="shared" si="3"/>
        <v>0</v>
      </c>
      <c r="I30" s="107"/>
      <c r="J30" s="68"/>
      <c r="K30" s="68"/>
      <c r="L30" s="68"/>
      <c r="M30" s="68"/>
    </row>
    <row r="31" spans="1:13" ht="15.75">
      <c r="B31" s="10" t="s">
        <v>0</v>
      </c>
      <c r="C31" s="22">
        <v>7513504.5</v>
      </c>
      <c r="D31" s="11">
        <f t="shared" si="1"/>
        <v>4496.5637294011849</v>
      </c>
      <c r="E31" s="14">
        <f t="shared" si="0"/>
        <v>0.59846423588369246</v>
      </c>
      <c r="F31" s="14">
        <f t="shared" si="2"/>
        <v>0</v>
      </c>
      <c r="G31" s="14">
        <f t="shared" si="3"/>
        <v>0</v>
      </c>
      <c r="I31" s="107"/>
      <c r="J31" s="68"/>
      <c r="K31" s="68"/>
      <c r="L31" s="68"/>
      <c r="M31" s="68"/>
    </row>
    <row r="32" spans="1:13" ht="15.75">
      <c r="B32" s="10" t="s">
        <v>1</v>
      </c>
      <c r="C32" s="22">
        <v>4992766.5</v>
      </c>
      <c r="D32" s="11">
        <f t="shared" si="1"/>
        <v>2987.9921883681977</v>
      </c>
      <c r="E32" s="14">
        <f t="shared" si="0"/>
        <v>0.59846423588369246</v>
      </c>
      <c r="F32" s="14">
        <f t="shared" si="2"/>
        <v>0</v>
      </c>
      <c r="G32" s="14">
        <f t="shared" si="3"/>
        <v>0</v>
      </c>
      <c r="I32" s="107"/>
      <c r="J32" s="68"/>
      <c r="K32" s="68"/>
      <c r="L32" s="68"/>
      <c r="M32" s="68"/>
    </row>
    <row r="33" spans="1:13" ht="15.75">
      <c r="B33" s="10" t="s">
        <v>2</v>
      </c>
      <c r="C33" s="22">
        <v>1096314.5</v>
      </c>
      <c r="D33" s="11">
        <f t="shared" si="1"/>
        <v>656.1050195307123</v>
      </c>
      <c r="E33" s="14">
        <f t="shared" si="0"/>
        <v>0.59846423588369235</v>
      </c>
      <c r="F33" s="14">
        <f t="shared" si="2"/>
        <v>0</v>
      </c>
      <c r="G33" s="14">
        <f t="shared" si="3"/>
        <v>0</v>
      </c>
      <c r="I33" s="107"/>
      <c r="J33" s="68"/>
      <c r="K33" s="68"/>
      <c r="L33" s="68"/>
      <c r="M33" s="68"/>
    </row>
    <row r="34" spans="1:13" ht="15.75">
      <c r="B34" s="10" t="s">
        <v>3</v>
      </c>
      <c r="C34" s="22">
        <v>2740521</v>
      </c>
      <c r="D34" s="11">
        <f t="shared" si="1"/>
        <v>1640.1038061882127</v>
      </c>
      <c r="E34" s="14">
        <f t="shared" si="0"/>
        <v>0.59846423588369246</v>
      </c>
      <c r="F34" s="14">
        <f t="shared" si="2"/>
        <v>0</v>
      </c>
      <c r="G34" s="14">
        <f t="shared" si="3"/>
        <v>0</v>
      </c>
      <c r="I34" s="107"/>
      <c r="J34" s="68"/>
      <c r="K34" s="68"/>
      <c r="L34" s="68"/>
      <c r="M34" s="68"/>
    </row>
    <row r="35" spans="1:13" ht="15.75">
      <c r="B35" s="10" t="s">
        <v>44</v>
      </c>
      <c r="C35" s="22">
        <v>6445718</v>
      </c>
      <c r="D35" s="11">
        <f t="shared" si="1"/>
        <v>3857.5316975917626</v>
      </c>
      <c r="E35" s="14">
        <f t="shared" si="0"/>
        <v>0.59846423588369246</v>
      </c>
      <c r="F35" s="14">
        <f t="shared" si="2"/>
        <v>0</v>
      </c>
      <c r="G35" s="14">
        <f t="shared" si="3"/>
        <v>0</v>
      </c>
      <c r="I35" s="107"/>
      <c r="J35" s="68"/>
      <c r="K35" s="68"/>
      <c r="L35" s="68"/>
      <c r="M35" s="68"/>
    </row>
    <row r="36" spans="1:13" ht="15.75">
      <c r="B36" s="10" t="s">
        <v>45</v>
      </c>
      <c r="C36" s="22">
        <v>1467053</v>
      </c>
      <c r="D36" s="11">
        <f t="shared" si="1"/>
        <v>877.97875264587867</v>
      </c>
      <c r="E36" s="14">
        <f t="shared" si="0"/>
        <v>0.59846423588369246</v>
      </c>
      <c r="F36" s="14">
        <f t="shared" si="2"/>
        <v>0</v>
      </c>
      <c r="G36" s="14">
        <f t="shared" si="3"/>
        <v>0</v>
      </c>
      <c r="I36" s="107"/>
      <c r="J36" s="68"/>
      <c r="K36" s="68"/>
      <c r="L36" s="68"/>
      <c r="M36" s="68"/>
    </row>
    <row r="37" spans="1:13" ht="15.75">
      <c r="B37" s="10" t="s">
        <v>46</v>
      </c>
      <c r="C37" s="22">
        <v>640633</v>
      </c>
      <c r="D37" s="11">
        <f t="shared" si="1"/>
        <v>383.39593882687751</v>
      </c>
      <c r="E37" s="14">
        <f t="shared" si="0"/>
        <v>0.59846423588369235</v>
      </c>
      <c r="F37" s="14">
        <f t="shared" si="2"/>
        <v>0</v>
      </c>
      <c r="G37" s="14">
        <f t="shared" si="3"/>
        <v>0</v>
      </c>
      <c r="I37" s="107"/>
      <c r="J37" s="68"/>
      <c r="K37" s="68"/>
      <c r="L37" s="68"/>
      <c r="M37" s="68"/>
    </row>
    <row r="38" spans="1:13" ht="15.75">
      <c r="B38" s="10" t="s">
        <v>47</v>
      </c>
      <c r="C38" s="22">
        <v>2189121</v>
      </c>
      <c r="D38" s="11">
        <f t="shared" si="1"/>
        <v>1310.1106265219446</v>
      </c>
      <c r="E38" s="14">
        <f t="shared" si="0"/>
        <v>0.59846423588369235</v>
      </c>
      <c r="F38" s="14">
        <f t="shared" si="2"/>
        <v>0</v>
      </c>
      <c r="G38" s="14">
        <f t="shared" si="3"/>
        <v>0</v>
      </c>
      <c r="I38" s="107"/>
      <c r="J38" s="68"/>
      <c r="K38" s="68"/>
      <c r="L38" s="68"/>
      <c r="M38" s="68"/>
    </row>
    <row r="39" spans="1:13" ht="15.75">
      <c r="B39" s="10" t="s">
        <v>48</v>
      </c>
      <c r="C39" s="22">
        <v>318027.5</v>
      </c>
      <c r="D39" s="11">
        <f t="shared" si="1"/>
        <v>190.328084777501</v>
      </c>
      <c r="E39" s="14">
        <f t="shared" si="0"/>
        <v>0.59846423588369246</v>
      </c>
      <c r="F39" s="14">
        <f t="shared" si="2"/>
        <v>0</v>
      </c>
      <c r="G39" s="14">
        <f t="shared" si="3"/>
        <v>0</v>
      </c>
      <c r="I39" s="107"/>
      <c r="J39" s="68"/>
      <c r="K39" s="68"/>
      <c r="L39" s="68"/>
      <c r="M39" s="68"/>
    </row>
    <row r="40" spans="1:13" ht="15.75">
      <c r="B40" s="10" t="s">
        <v>49</v>
      </c>
      <c r="C40" s="22">
        <v>169659.5</v>
      </c>
      <c r="D40" s="11">
        <f t="shared" si="1"/>
        <v>101.53514302790933</v>
      </c>
      <c r="E40" s="14">
        <f t="shared" si="0"/>
        <v>0.59846423588369257</v>
      </c>
      <c r="F40" s="14">
        <f t="shared" si="2"/>
        <v>0</v>
      </c>
      <c r="G40" s="14">
        <f t="shared" si="3"/>
        <v>0</v>
      </c>
      <c r="I40" s="114"/>
      <c r="J40" s="68"/>
      <c r="K40" s="68"/>
      <c r="L40" s="68"/>
      <c r="M40" s="68"/>
    </row>
    <row r="41" spans="1:13">
      <c r="A41" s="9"/>
      <c r="B41" s="283" t="s">
        <v>56</v>
      </c>
      <c r="C41" s="284">
        <v>46697861.5</v>
      </c>
      <c r="D41" s="303">
        <f>SUM(D23:D40)</f>
        <v>27947</v>
      </c>
      <c r="E41" s="289">
        <f t="shared" si="0"/>
        <v>0.59846423588369246</v>
      </c>
      <c r="F41" s="290">
        <f t="shared" si="2"/>
        <v>0</v>
      </c>
      <c r="G41" s="289">
        <f>SUM(G23:G40)</f>
        <v>0</v>
      </c>
      <c r="I41" s="68"/>
      <c r="J41" s="68"/>
      <c r="K41" s="68"/>
      <c r="L41" s="68"/>
      <c r="M41" s="68"/>
    </row>
    <row r="42" spans="1:13" ht="15.75">
      <c r="D42" s="11"/>
      <c r="E42" s="11"/>
      <c r="I42" s="107"/>
      <c r="J42" s="68"/>
      <c r="K42" s="68"/>
      <c r="L42" s="68"/>
      <c r="M42" s="68"/>
    </row>
    <row r="43" spans="1:13" ht="15.75">
      <c r="I43" s="107"/>
      <c r="J43" s="68"/>
      <c r="K43" s="68"/>
      <c r="L43" s="68"/>
      <c r="M43" s="68"/>
    </row>
    <row r="44" spans="1:13" ht="15.75">
      <c r="I44" s="114"/>
      <c r="J44" s="68"/>
      <c r="K44" s="68"/>
      <c r="L44" s="68"/>
      <c r="M44" s="68"/>
    </row>
    <row r="45" spans="1:13">
      <c r="I45" s="68"/>
      <c r="J45" s="68"/>
      <c r="K45" s="68"/>
      <c r="L45" s="68"/>
      <c r="M45" s="68"/>
    </row>
    <row r="46" spans="1:13">
      <c r="C46" s="125" t="s">
        <v>156</v>
      </c>
      <c r="D46" s="126" t="s">
        <v>157</v>
      </c>
      <c r="I46" s="68"/>
      <c r="J46" s="68"/>
      <c r="K46" s="68"/>
      <c r="L46" s="68"/>
      <c r="M46" s="68"/>
    </row>
    <row r="47" spans="1:13" s="21" customFormat="1" ht="62.25" customHeight="1" thickBot="1">
      <c r="B47" s="67"/>
      <c r="C47" s="113" t="s">
        <v>149</v>
      </c>
      <c r="D47" s="116" t="s">
        <v>251</v>
      </c>
      <c r="E47" s="257" t="s">
        <v>150</v>
      </c>
      <c r="F47" s="161" t="s">
        <v>56</v>
      </c>
      <c r="H47" s="23"/>
      <c r="I47" s="115"/>
      <c r="J47" s="115"/>
      <c r="K47" s="115"/>
      <c r="L47" s="115"/>
      <c r="M47" s="115"/>
    </row>
    <row r="48" spans="1:13">
      <c r="B48" s="10" t="s">
        <v>19</v>
      </c>
      <c r="C48" s="42">
        <v>87572</v>
      </c>
      <c r="D48" s="42">
        <v>0</v>
      </c>
      <c r="E48" s="11">
        <f>C23/$C$41*C$73</f>
        <v>5027.5029463180017</v>
      </c>
      <c r="F48" s="11">
        <f>D48+E48</f>
        <v>5027.5029463180017</v>
      </c>
      <c r="H48" s="27"/>
    </row>
    <row r="49" spans="2:8">
      <c r="B49" s="10" t="s">
        <v>20</v>
      </c>
      <c r="C49" s="42">
        <v>28989</v>
      </c>
      <c r="D49" s="42">
        <v>0</v>
      </c>
      <c r="E49" s="11">
        <f t="shared" ref="E49:E64" si="4">C24/$C$41*C$73</f>
        <v>790.93990957166216</v>
      </c>
      <c r="F49" s="11">
        <f t="shared" ref="F49:F65" si="5">D49+E49</f>
        <v>790.93990957166216</v>
      </c>
      <c r="H49" s="27"/>
    </row>
    <row r="50" spans="2:8">
      <c r="B50" s="10" t="s">
        <v>21</v>
      </c>
      <c r="C50" s="42">
        <v>16599</v>
      </c>
      <c r="D50" s="42">
        <v>0</v>
      </c>
      <c r="E50" s="11">
        <f t="shared" si="4"/>
        <v>632.27297672935197</v>
      </c>
      <c r="F50" s="11">
        <f t="shared" si="5"/>
        <v>632.27297672935197</v>
      </c>
      <c r="H50" s="27"/>
    </row>
    <row r="51" spans="2:8">
      <c r="B51" s="10" t="s">
        <v>40</v>
      </c>
      <c r="C51" s="42">
        <v>47713</v>
      </c>
      <c r="D51" s="42">
        <v>0</v>
      </c>
      <c r="E51" s="11">
        <f t="shared" si="4"/>
        <v>660.68087707827908</v>
      </c>
      <c r="F51" s="11">
        <f t="shared" si="5"/>
        <v>660.68087707827908</v>
      </c>
      <c r="H51" s="27"/>
    </row>
    <row r="52" spans="2:8">
      <c r="B52" s="10" t="s">
        <v>41</v>
      </c>
      <c r="C52" s="42">
        <v>28909</v>
      </c>
      <c r="D52" s="42">
        <v>0</v>
      </c>
      <c r="E52" s="11">
        <f t="shared" si="4"/>
        <v>1258.3072630317342</v>
      </c>
      <c r="F52" s="11">
        <f t="shared" si="5"/>
        <v>1258.3072630317342</v>
      </c>
      <c r="H52" s="27"/>
    </row>
    <row r="53" spans="2:8">
      <c r="B53" s="10" t="s">
        <v>42</v>
      </c>
      <c r="C53" s="42">
        <v>16624</v>
      </c>
      <c r="D53" s="42">
        <v>0</v>
      </c>
      <c r="E53" s="11">
        <f t="shared" si="4"/>
        <v>351.24913316426705</v>
      </c>
      <c r="F53" s="11">
        <f t="shared" si="5"/>
        <v>351.24913316426705</v>
      </c>
      <c r="H53" s="27"/>
    </row>
    <row r="54" spans="2:8">
      <c r="B54" s="10" t="s">
        <v>26</v>
      </c>
      <c r="C54" s="42">
        <v>35267</v>
      </c>
      <c r="D54" s="42">
        <v>0</v>
      </c>
      <c r="E54" s="11">
        <f t="shared" si="4"/>
        <v>1486.2386511425154</v>
      </c>
      <c r="F54" s="11">
        <f t="shared" si="5"/>
        <v>1486.2386511425154</v>
      </c>
      <c r="H54" s="27"/>
    </row>
    <row r="55" spans="2:8">
      <c r="B55" s="10" t="s">
        <v>27</v>
      </c>
      <c r="C55" s="42">
        <v>16093</v>
      </c>
      <c r="D55" s="42">
        <v>0</v>
      </c>
      <c r="E55" s="11">
        <f t="shared" si="4"/>
        <v>1238.1632560840073</v>
      </c>
      <c r="F55" s="11">
        <f t="shared" si="5"/>
        <v>1238.1632560840073</v>
      </c>
      <c r="H55" s="27"/>
    </row>
    <row r="56" spans="2:8">
      <c r="B56" s="10" t="s">
        <v>0</v>
      </c>
      <c r="C56" s="42">
        <v>431053</v>
      </c>
      <c r="D56" s="42">
        <v>0</v>
      </c>
      <c r="E56" s="11">
        <f t="shared" si="4"/>
        <v>4496.5637294011849</v>
      </c>
      <c r="F56" s="11">
        <f t="shared" si="5"/>
        <v>4496.5637294011849</v>
      </c>
      <c r="H56" s="27"/>
    </row>
    <row r="57" spans="2:8">
      <c r="B57" s="10" t="s">
        <v>1</v>
      </c>
      <c r="C57" s="42">
        <v>111780</v>
      </c>
      <c r="D57" s="42">
        <v>0</v>
      </c>
      <c r="E57" s="11">
        <f t="shared" si="4"/>
        <v>2987.9921883681977</v>
      </c>
      <c r="F57" s="11">
        <f t="shared" si="5"/>
        <v>2987.9921883681977</v>
      </c>
      <c r="H57" s="27"/>
    </row>
    <row r="58" spans="2:8">
      <c r="B58" s="10" t="s">
        <v>2</v>
      </c>
      <c r="C58" s="42">
        <v>4229</v>
      </c>
      <c r="D58" s="42">
        <v>0</v>
      </c>
      <c r="E58" s="11">
        <f t="shared" si="4"/>
        <v>656.1050195307123</v>
      </c>
      <c r="F58" s="11">
        <f t="shared" si="5"/>
        <v>656.1050195307123</v>
      </c>
      <c r="H58" s="27"/>
    </row>
    <row r="59" spans="2:8">
      <c r="B59" s="10" t="s">
        <v>3</v>
      </c>
      <c r="C59" s="42">
        <v>67709</v>
      </c>
      <c r="D59" s="42">
        <v>0</v>
      </c>
      <c r="E59" s="11">
        <f t="shared" si="4"/>
        <v>1640.1038061882127</v>
      </c>
      <c r="F59" s="11">
        <f t="shared" si="5"/>
        <v>1640.1038061882127</v>
      </c>
      <c r="H59" s="27"/>
    </row>
    <row r="60" spans="2:8">
      <c r="B60" s="10" t="s">
        <v>44</v>
      </c>
      <c r="C60" s="42">
        <v>1315</v>
      </c>
      <c r="D60" s="42">
        <v>0</v>
      </c>
      <c r="E60" s="11">
        <f t="shared" si="4"/>
        <v>3857.5316975917626</v>
      </c>
      <c r="F60" s="11">
        <f t="shared" si="5"/>
        <v>3857.5316975917626</v>
      </c>
      <c r="H60" s="27"/>
    </row>
    <row r="61" spans="2:8">
      <c r="B61" s="10" t="s">
        <v>45</v>
      </c>
      <c r="C61" s="42">
        <v>24073</v>
      </c>
      <c r="D61" s="42">
        <v>0</v>
      </c>
      <c r="E61" s="11">
        <f t="shared" si="4"/>
        <v>877.97875264587867</v>
      </c>
      <c r="F61" s="11">
        <f t="shared" si="5"/>
        <v>877.97875264587867</v>
      </c>
      <c r="H61" s="27"/>
    </row>
    <row r="62" spans="2:8">
      <c r="B62" s="10" t="s">
        <v>46</v>
      </c>
      <c r="C62" s="42">
        <v>47851</v>
      </c>
      <c r="D62" s="42">
        <v>0</v>
      </c>
      <c r="E62" s="11">
        <f t="shared" si="4"/>
        <v>383.39593882687751</v>
      </c>
      <c r="F62" s="11">
        <f t="shared" si="5"/>
        <v>383.39593882687751</v>
      </c>
      <c r="H62" s="27"/>
    </row>
    <row r="63" spans="2:8">
      <c r="B63" s="10" t="s">
        <v>47</v>
      </c>
      <c r="C63" s="42">
        <v>152456</v>
      </c>
      <c r="D63" s="42">
        <v>0</v>
      </c>
      <c r="E63" s="11">
        <f t="shared" si="4"/>
        <v>1310.1106265219446</v>
      </c>
      <c r="F63" s="11">
        <f t="shared" si="5"/>
        <v>1310.1106265219446</v>
      </c>
      <c r="H63" s="27"/>
    </row>
    <row r="64" spans="2:8">
      <c r="B64" s="10" t="s">
        <v>48</v>
      </c>
      <c r="C64" s="42">
        <v>13706</v>
      </c>
      <c r="D64" s="42">
        <v>0</v>
      </c>
      <c r="E64" s="11">
        <f t="shared" si="4"/>
        <v>190.328084777501</v>
      </c>
      <c r="F64" s="11">
        <f t="shared" si="5"/>
        <v>190.328084777501</v>
      </c>
      <c r="H64" s="27"/>
    </row>
    <row r="65" spans="2:10">
      <c r="B65" s="10" t="s">
        <v>185</v>
      </c>
      <c r="C65" s="42">
        <v>0</v>
      </c>
      <c r="D65" s="42">
        <v>2463</v>
      </c>
      <c r="E65" s="11">
        <f>C40/$C$41*C$73</f>
        <v>101.53514302790933</v>
      </c>
      <c r="F65" s="11">
        <f t="shared" si="5"/>
        <v>2564.5351430279093</v>
      </c>
      <c r="H65" s="27"/>
    </row>
    <row r="66" spans="2:10" s="103" customFormat="1" ht="14.25" thickBot="1">
      <c r="B66" s="109" t="s">
        <v>56</v>
      </c>
      <c r="C66" s="110">
        <f>SUM(C48:C65)</f>
        <v>1131938</v>
      </c>
      <c r="D66" s="110">
        <f>SUM(D48:D65)</f>
        <v>2463</v>
      </c>
      <c r="E66" s="111">
        <f>SUM(E48:E65)</f>
        <v>27947</v>
      </c>
      <c r="F66" s="111">
        <f>SUM(F48:F65)</f>
        <v>30410</v>
      </c>
      <c r="H66" s="112"/>
    </row>
    <row r="67" spans="2:10">
      <c r="B67" s="90" t="s">
        <v>188</v>
      </c>
      <c r="C67" s="31"/>
      <c r="D67" s="31"/>
      <c r="E67" s="71"/>
      <c r="F67" s="71"/>
      <c r="H67" s="27"/>
    </row>
    <row r="68" spans="2:10">
      <c r="B68" s="90"/>
      <c r="C68" s="31"/>
      <c r="D68" s="31"/>
      <c r="E68" s="71"/>
      <c r="F68" s="71"/>
      <c r="H68" s="27"/>
    </row>
    <row r="69" spans="2:10">
      <c r="B69" s="9"/>
      <c r="C69" s="31"/>
      <c r="D69" s="31"/>
      <c r="E69" s="11"/>
      <c r="F69" s="11"/>
      <c r="H69" s="27"/>
      <c r="J69" s="11"/>
    </row>
    <row r="70" spans="2:10">
      <c r="B70" s="9"/>
      <c r="C70" s="31"/>
      <c r="D70" s="27"/>
      <c r="F70" s="11"/>
      <c r="H70" s="27"/>
      <c r="J70" s="11"/>
    </row>
    <row r="71" spans="2:10" ht="13.5" thickBot="1">
      <c r="B71" s="50"/>
      <c r="C71" s="160" t="s">
        <v>153</v>
      </c>
      <c r="F71" s="11"/>
    </row>
    <row r="72" spans="2:10" ht="13.5">
      <c r="B72" s="137" t="s">
        <v>186</v>
      </c>
      <c r="C72" s="42">
        <v>30410</v>
      </c>
      <c r="F72" s="11"/>
      <c r="G72" s="89"/>
    </row>
    <row r="73" spans="2:10" ht="14.25" thickBot="1">
      <c r="B73" s="109" t="s">
        <v>76</v>
      </c>
      <c r="C73" s="58">
        <f>C72-D66</f>
        <v>27947</v>
      </c>
      <c r="F73" s="11"/>
      <c r="G73" s="89"/>
    </row>
    <row r="74" spans="2:10">
      <c r="B74" s="90" t="s">
        <v>190</v>
      </c>
    </row>
    <row r="75" spans="2:10">
      <c r="B75" s="21"/>
      <c r="E75" s="11"/>
    </row>
    <row r="78" spans="2:10">
      <c r="G78" s="11"/>
    </row>
    <row r="79" spans="2:10">
      <c r="G79" s="11"/>
    </row>
    <row r="80" spans="2:10">
      <c r="G80" s="11"/>
    </row>
  </sheetData>
  <customSheetViews>
    <customSheetView guid="{46F5B29B-DDB6-4A73-9EED-1E86F7E6F719}" scale="125" topLeftCell="A20">
      <selection activeCell="D21" sqref="D21:D38"/>
      <pageMargins left="0.75" right="0.75" top="1" bottom="1" header="0.5" footer="0.5"/>
      <pageSetup paperSize="9" orientation="portrait" horizontalDpi="4294967292" verticalDpi="4294967292" r:id="rId1"/>
      <headerFooter alignWithMargins="0"/>
    </customSheetView>
  </customSheetViews>
  <hyperlinks>
    <hyperlink ref="B16" r:id="rId2"/>
    <hyperlink ref="B13" r:id="rId3"/>
    <hyperlink ref="B18" r:id="rId4"/>
  </hyperlinks>
  <pageMargins left="0.75" right="0.75" top="1" bottom="1" header="0.5" footer="0.5"/>
  <pageSetup paperSize="9" orientation="portrait" horizontalDpi="4294967292" verticalDpi="4294967292" r:id="rId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B2:G112"/>
  <sheetViews>
    <sheetView zoomScaleNormal="100" workbookViewId="0"/>
  </sheetViews>
  <sheetFormatPr baseColWidth="10" defaultRowHeight="15"/>
  <cols>
    <col min="1" max="1" width="6" style="166" customWidth="1"/>
    <col min="2" max="2" width="35.75" style="166" customWidth="1"/>
    <col min="3" max="3" width="30.375" style="166" customWidth="1"/>
    <col min="4" max="4" width="26.125" style="166" customWidth="1"/>
    <col min="5" max="5" width="24.75" style="166" customWidth="1"/>
    <col min="6" max="6" width="22.75" style="166" customWidth="1"/>
    <col min="7" max="7" width="18.125" style="166" customWidth="1"/>
    <col min="8" max="8" width="20" style="166" customWidth="1"/>
    <col min="9" max="9" width="22.5" style="166" customWidth="1"/>
    <col min="10" max="10" width="24.875" style="166" customWidth="1"/>
    <col min="11" max="11" width="13.375" style="166" bestFit="1" customWidth="1"/>
    <col min="12" max="12" width="9.5" style="166" bestFit="1" customWidth="1"/>
    <col min="13" max="16384" width="11" style="166"/>
  </cols>
  <sheetData>
    <row r="2" spans="2:7">
      <c r="B2" s="165" t="s">
        <v>193</v>
      </c>
    </row>
    <row r="3" spans="2:7">
      <c r="B3" s="167" t="s">
        <v>216</v>
      </c>
    </row>
    <row r="4" spans="2:7">
      <c r="F4" s="168"/>
      <c r="G4" s="168"/>
    </row>
    <row r="5" spans="2:7">
      <c r="B5" s="165" t="s">
        <v>194</v>
      </c>
      <c r="G5" s="168"/>
    </row>
    <row r="6" spans="2:7">
      <c r="B6" s="169">
        <f>D41</f>
        <v>1666024.9999999998</v>
      </c>
      <c r="F6" s="170"/>
      <c r="G6" s="168"/>
    </row>
    <row r="7" spans="2:7">
      <c r="F7" s="171"/>
      <c r="G7" s="168"/>
    </row>
    <row r="8" spans="2:7">
      <c r="B8" s="168" t="s">
        <v>195</v>
      </c>
      <c r="G8" s="168"/>
    </row>
    <row r="9" spans="2:7">
      <c r="B9" s="172" t="s">
        <v>196</v>
      </c>
      <c r="G9" s="168"/>
    </row>
    <row r="10" spans="2:7">
      <c r="B10" s="173" t="s">
        <v>197</v>
      </c>
      <c r="F10" s="168"/>
      <c r="G10" s="168"/>
    </row>
    <row r="11" spans="2:7">
      <c r="B11" s="174" t="s">
        <v>198</v>
      </c>
      <c r="G11" s="168"/>
    </row>
    <row r="12" spans="2:7">
      <c r="B12" s="174" t="s">
        <v>199</v>
      </c>
      <c r="G12" s="175"/>
    </row>
    <row r="13" spans="2:7">
      <c r="G13" s="168"/>
    </row>
    <row r="14" spans="2:7">
      <c r="B14" s="176" t="s">
        <v>200</v>
      </c>
      <c r="F14" s="168"/>
      <c r="G14" s="168"/>
    </row>
    <row r="15" spans="2:7" ht="16.5">
      <c r="B15" s="251" t="s">
        <v>201</v>
      </c>
      <c r="F15" s="168"/>
      <c r="G15" s="168"/>
    </row>
    <row r="16" spans="2:7">
      <c r="B16" s="166" t="s">
        <v>202</v>
      </c>
      <c r="F16" s="168"/>
      <c r="G16" s="168"/>
    </row>
    <row r="17" spans="2:7">
      <c r="B17" s="177"/>
      <c r="F17" s="168"/>
      <c r="G17" s="168"/>
    </row>
    <row r="18" spans="2:7">
      <c r="B18" s="168"/>
      <c r="C18" s="168"/>
      <c r="D18" s="168"/>
      <c r="E18" s="168"/>
      <c r="F18" s="168"/>
      <c r="G18" s="168"/>
    </row>
    <row r="19" spans="2:7">
      <c r="B19" s="178" t="s">
        <v>18</v>
      </c>
      <c r="C19" s="168"/>
      <c r="D19" s="168"/>
      <c r="E19" s="168"/>
      <c r="F19" s="168"/>
      <c r="G19" s="168"/>
    </row>
    <row r="20" spans="2:7">
      <c r="B20" s="168"/>
      <c r="C20" s="168"/>
      <c r="D20" s="179" t="s">
        <v>95</v>
      </c>
      <c r="E20" s="168"/>
      <c r="F20" s="168"/>
      <c r="G20" s="168"/>
    </row>
    <row r="21" spans="2:7">
      <c r="B21" s="168"/>
      <c r="C21" s="180" t="s">
        <v>94</v>
      </c>
      <c r="D21" s="66" t="s">
        <v>257</v>
      </c>
      <c r="E21" s="168"/>
      <c r="F21" s="168"/>
      <c r="G21" s="168"/>
    </row>
    <row r="22" spans="2:7" ht="15.75" thickBot="1">
      <c r="B22" s="181"/>
      <c r="C22" s="182" t="s">
        <v>136</v>
      </c>
      <c r="D22" s="273" t="s">
        <v>203</v>
      </c>
      <c r="E22" s="181" t="s">
        <v>204</v>
      </c>
      <c r="F22" s="181" t="s">
        <v>205</v>
      </c>
      <c r="G22" s="181" t="s">
        <v>206</v>
      </c>
    </row>
    <row r="23" spans="2:7">
      <c r="B23" s="168" t="s">
        <v>19</v>
      </c>
      <c r="C23" s="171">
        <v>8400674</v>
      </c>
      <c r="D23" s="171">
        <f>D94</f>
        <v>274128.74123485642</v>
      </c>
      <c r="E23" s="274">
        <f t="shared" ref="E23:E41" si="0">D23*1000/C23</f>
        <v>32.631755646613165</v>
      </c>
      <c r="F23" s="274">
        <f>E$41-E23</f>
        <v>3.0449316038297667</v>
      </c>
      <c r="G23" s="274">
        <f>F23*C23/1000</f>
        <v>25579.477756071021</v>
      </c>
    </row>
    <row r="24" spans="2:7">
      <c r="B24" s="168" t="s">
        <v>20</v>
      </c>
      <c r="C24" s="171">
        <v>1321616</v>
      </c>
      <c r="D24" s="171">
        <f t="shared" ref="D24:D40" si="1">D95</f>
        <v>47151.977117013703</v>
      </c>
      <c r="E24" s="274">
        <f t="shared" si="0"/>
        <v>35.677516855889834</v>
      </c>
      <c r="F24" s="274">
        <f t="shared" ref="F24:F41" si="2">E$41-E24</f>
        <v>-8.2960544690280358E-4</v>
      </c>
      <c r="G24" s="274">
        <f t="shared" ref="G24:G40" si="3">F24*C24/1000</f>
        <v>-1.0964198323138958</v>
      </c>
    </row>
    <row r="25" spans="2:7">
      <c r="B25" s="168" t="s">
        <v>21</v>
      </c>
      <c r="C25" s="171">
        <v>1056492.5</v>
      </c>
      <c r="D25" s="171">
        <f t="shared" si="1"/>
        <v>38223.479920806451</v>
      </c>
      <c r="E25" s="274">
        <f t="shared" si="0"/>
        <v>36.179603660988086</v>
      </c>
      <c r="F25" s="274">
        <f t="shared" si="2"/>
        <v>-0.50291641054515424</v>
      </c>
      <c r="G25" s="274">
        <f t="shared" si="3"/>
        <v>-531.32741586787643</v>
      </c>
    </row>
    <row r="26" spans="2:7">
      <c r="B26" s="168" t="s">
        <v>40</v>
      </c>
      <c r="C26" s="171">
        <v>1103960.5</v>
      </c>
      <c r="D26" s="171">
        <f t="shared" si="1"/>
        <v>41687.123339267302</v>
      </c>
      <c r="E26" s="274">
        <f t="shared" si="0"/>
        <v>37.761426554000167</v>
      </c>
      <c r="F26" s="274">
        <f t="shared" si="2"/>
        <v>-2.0847393035572352</v>
      </c>
      <c r="G26" s="274">
        <f t="shared" si="3"/>
        <v>-2301.4698439246972</v>
      </c>
    </row>
    <row r="27" spans="2:7">
      <c r="B27" s="168" t="s">
        <v>41</v>
      </c>
      <c r="C27" s="171">
        <v>2102560.5</v>
      </c>
      <c r="D27" s="171">
        <f t="shared" si="1"/>
        <v>66982.067958352971</v>
      </c>
      <c r="E27" s="274">
        <f t="shared" si="0"/>
        <v>31.857379589482903</v>
      </c>
      <c r="F27" s="274">
        <f t="shared" si="2"/>
        <v>3.8193076609600283</v>
      </c>
      <c r="G27" s="274">
        <f t="shared" si="3"/>
        <v>8030.3254252819479</v>
      </c>
    </row>
    <row r="28" spans="2:7">
      <c r="B28" s="168" t="s">
        <v>42</v>
      </c>
      <c r="C28" s="171">
        <v>586917.5</v>
      </c>
      <c r="D28" s="171">
        <f t="shared" si="1"/>
        <v>21461.122008548038</v>
      </c>
      <c r="E28" s="274">
        <f t="shared" si="0"/>
        <v>36.565824001751594</v>
      </c>
      <c r="F28" s="274">
        <f t="shared" si="2"/>
        <v>-0.8891367513086621</v>
      </c>
      <c r="G28" s="274">
        <f t="shared" si="3"/>
        <v>-521.84991923620169</v>
      </c>
    </row>
    <row r="29" spans="2:7">
      <c r="B29" s="168" t="s">
        <v>26</v>
      </c>
      <c r="C29" s="171">
        <v>2483421</v>
      </c>
      <c r="D29" s="171">
        <f t="shared" si="1"/>
        <v>85597.60629493653</v>
      </c>
      <c r="E29" s="274">
        <f t="shared" si="0"/>
        <v>34.467617973326519</v>
      </c>
      <c r="F29" s="274">
        <f t="shared" si="2"/>
        <v>1.2090692771164129</v>
      </c>
      <c r="G29" s="274">
        <f t="shared" si="3"/>
        <v>3002.6280332457191</v>
      </c>
    </row>
    <row r="30" spans="2:7">
      <c r="B30" s="168" t="s">
        <v>27</v>
      </c>
      <c r="C30" s="171">
        <v>2068901</v>
      </c>
      <c r="D30" s="171">
        <f t="shared" si="1"/>
        <v>65847.649484554815</v>
      </c>
      <c r="E30" s="274">
        <f t="shared" si="0"/>
        <v>31.827356400598585</v>
      </c>
      <c r="F30" s="274">
        <f t="shared" si="2"/>
        <v>3.8493308498443461</v>
      </c>
      <c r="G30" s="274">
        <f t="shared" si="3"/>
        <v>7963.8844445738177</v>
      </c>
    </row>
    <row r="31" spans="2:7">
      <c r="B31" s="168" t="s">
        <v>0</v>
      </c>
      <c r="C31" s="171">
        <v>7513504.5</v>
      </c>
      <c r="D31" s="171">
        <f t="shared" si="1"/>
        <v>290297.21612605103</v>
      </c>
      <c r="E31" s="274">
        <f t="shared" si="0"/>
        <v>38.63672619428803</v>
      </c>
      <c r="F31" s="274">
        <f t="shared" si="2"/>
        <v>-2.9600389438450989</v>
      </c>
      <c r="G31" s="274">
        <f t="shared" si="3"/>
        <v>-22240.265924755397</v>
      </c>
    </row>
    <row r="32" spans="2:7">
      <c r="B32" s="168" t="s">
        <v>1</v>
      </c>
      <c r="C32" s="171">
        <v>4992766.5</v>
      </c>
      <c r="D32" s="171">
        <f t="shared" si="1"/>
        <v>173535.21081122136</v>
      </c>
      <c r="E32" s="274">
        <f t="shared" si="0"/>
        <v>34.757325585168338</v>
      </c>
      <c r="F32" s="274">
        <f t="shared" si="2"/>
        <v>0.91936166527459307</v>
      </c>
      <c r="G32" s="274">
        <f t="shared" si="3"/>
        <v>4590.1581237672017</v>
      </c>
    </row>
    <row r="33" spans="2:7">
      <c r="B33" s="168" t="s">
        <v>2</v>
      </c>
      <c r="C33" s="171">
        <v>1096314.5</v>
      </c>
      <c r="D33" s="171">
        <f t="shared" si="1"/>
        <v>33851.653479099601</v>
      </c>
      <c r="E33" s="274">
        <f t="shared" si="0"/>
        <v>30.877684714650407</v>
      </c>
      <c r="F33" s="274">
        <f t="shared" si="2"/>
        <v>4.7990025357925248</v>
      </c>
      <c r="G33" s="274">
        <f t="shared" si="3"/>
        <v>5261.2160655261141</v>
      </c>
    </row>
    <row r="34" spans="2:7">
      <c r="B34" s="168" t="s">
        <v>3</v>
      </c>
      <c r="C34" s="171">
        <v>2740521</v>
      </c>
      <c r="D34" s="171">
        <f t="shared" si="1"/>
        <v>94436.713458093451</v>
      </c>
      <c r="E34" s="274">
        <f t="shared" si="0"/>
        <v>34.459401499967868</v>
      </c>
      <c r="F34" s="274">
        <f t="shared" si="2"/>
        <v>1.2172857504750638</v>
      </c>
      <c r="G34" s="274">
        <f t="shared" si="3"/>
        <v>3335.9971621776726</v>
      </c>
    </row>
    <row r="35" spans="2:7">
      <c r="B35" s="168" t="s">
        <v>44</v>
      </c>
      <c r="C35" s="171">
        <v>6445718</v>
      </c>
      <c r="D35" s="171">
        <f t="shared" si="1"/>
        <v>259978.97292395862</v>
      </c>
      <c r="E35" s="274">
        <f t="shared" si="0"/>
        <v>40.333594011397743</v>
      </c>
      <c r="F35" s="274">
        <f t="shared" si="2"/>
        <v>-4.6569067609548114</v>
      </c>
      <c r="G35" s="274">
        <f t="shared" si="3"/>
        <v>-30017.107733408124</v>
      </c>
    </row>
    <row r="36" spans="2:7">
      <c r="B36" s="168" t="s">
        <v>45</v>
      </c>
      <c r="C36" s="171">
        <v>1467053</v>
      </c>
      <c r="D36" s="171">
        <f t="shared" si="1"/>
        <v>47024.947810145342</v>
      </c>
      <c r="E36" s="274">
        <f t="shared" si="0"/>
        <v>32.054021095451454</v>
      </c>
      <c r="F36" s="274">
        <f t="shared" si="2"/>
        <v>3.622666154991478</v>
      </c>
      <c r="G36" s="274">
        <f t="shared" si="3"/>
        <v>5314.6432506787123</v>
      </c>
    </row>
    <row r="37" spans="2:7">
      <c r="B37" s="168" t="s">
        <v>46</v>
      </c>
      <c r="C37" s="171">
        <v>640633</v>
      </c>
      <c r="D37" s="171">
        <f t="shared" si="1"/>
        <v>24064.425223298262</v>
      </c>
      <c r="E37" s="274">
        <f t="shared" si="0"/>
        <v>37.563511750562746</v>
      </c>
      <c r="F37" s="274">
        <f t="shared" si="2"/>
        <v>-1.8868245001198147</v>
      </c>
      <c r="G37" s="274">
        <f t="shared" si="3"/>
        <v>-1208.7620399852572</v>
      </c>
    </row>
    <row r="38" spans="2:7">
      <c r="B38" s="168" t="s">
        <v>47</v>
      </c>
      <c r="C38" s="171">
        <v>2189121</v>
      </c>
      <c r="D38" s="171">
        <f t="shared" si="1"/>
        <v>85192.87025003921</v>
      </c>
      <c r="E38" s="274">
        <f t="shared" si="0"/>
        <v>38.916473895248004</v>
      </c>
      <c r="F38" s="274">
        <f t="shared" si="2"/>
        <v>-3.2397866448050721</v>
      </c>
      <c r="G38" s="274">
        <f t="shared" si="3"/>
        <v>-7092.2849796623241</v>
      </c>
    </row>
    <row r="39" spans="2:7">
      <c r="B39" s="168" t="s">
        <v>48</v>
      </c>
      <c r="C39" s="171">
        <v>318027.5</v>
      </c>
      <c r="D39" s="171">
        <f t="shared" si="1"/>
        <v>11229.571432381665</v>
      </c>
      <c r="E39" s="281">
        <f t="shared" si="0"/>
        <v>35.310064168607006</v>
      </c>
      <c r="F39" s="281">
        <f t="shared" si="2"/>
        <v>0.36662308183592529</v>
      </c>
      <c r="G39" s="281">
        <f t="shared" si="3"/>
        <v>116.59622215857473</v>
      </c>
    </row>
    <row r="40" spans="2:7">
      <c r="B40" s="183" t="s">
        <v>49</v>
      </c>
      <c r="C40" s="171">
        <v>169659.5</v>
      </c>
      <c r="D40" s="171">
        <f t="shared" si="1"/>
        <v>5333.6511273749811</v>
      </c>
      <c r="E40" s="281">
        <f t="shared" si="0"/>
        <v>31.437385630483302</v>
      </c>
      <c r="F40" s="281">
        <f t="shared" si="2"/>
        <v>4.2393016199596296</v>
      </c>
      <c r="G40" s="281">
        <f t="shared" si="3"/>
        <v>719.23779319154073</v>
      </c>
    </row>
    <row r="41" spans="2:7">
      <c r="B41" s="304" t="s">
        <v>50</v>
      </c>
      <c r="C41" s="305">
        <v>46697861.5</v>
      </c>
      <c r="D41" s="306">
        <f>SUM(D23:D40)</f>
        <v>1666024.9999999998</v>
      </c>
      <c r="E41" s="307">
        <f t="shared" si="0"/>
        <v>35.676687250442932</v>
      </c>
      <c r="F41" s="308">
        <f t="shared" si="2"/>
        <v>0</v>
      </c>
      <c r="G41" s="307">
        <f>SUM(G23:G40)</f>
        <v>1.2789769243681803E-10</v>
      </c>
    </row>
    <row r="43" spans="2:7">
      <c r="B43" s="184"/>
    </row>
    <row r="45" spans="2:7">
      <c r="B45" s="184" t="s">
        <v>219</v>
      </c>
    </row>
    <row r="46" spans="2:7">
      <c r="B46" s="172" t="s">
        <v>196</v>
      </c>
    </row>
    <row r="47" spans="2:7">
      <c r="B47" s="173" t="s">
        <v>197</v>
      </c>
    </row>
    <row r="48" spans="2:7">
      <c r="B48" s="174" t="s">
        <v>198</v>
      </c>
    </row>
    <row r="49" spans="2:3">
      <c r="B49" s="174" t="s">
        <v>199</v>
      </c>
    </row>
    <row r="53" spans="2:3">
      <c r="B53" s="174" t="s">
        <v>207</v>
      </c>
      <c r="C53" s="223" t="s">
        <v>218</v>
      </c>
    </row>
    <row r="54" spans="2:3" ht="15.75" thickBot="1">
      <c r="B54" s="185" t="s">
        <v>208</v>
      </c>
      <c r="C54" s="186" t="s">
        <v>209</v>
      </c>
    </row>
    <row r="55" spans="2:3">
      <c r="B55" s="187" t="s">
        <v>19</v>
      </c>
      <c r="C55" s="188">
        <v>0</v>
      </c>
    </row>
    <row r="56" spans="2:3">
      <c r="B56" s="187" t="s">
        <v>20</v>
      </c>
      <c r="C56" s="188">
        <v>0</v>
      </c>
    </row>
    <row r="57" spans="2:3">
      <c r="B57" s="187" t="s">
        <v>21</v>
      </c>
      <c r="C57" s="188">
        <v>0</v>
      </c>
    </row>
    <row r="58" spans="2:3">
      <c r="B58" s="187" t="s">
        <v>40</v>
      </c>
      <c r="C58" s="188">
        <v>0</v>
      </c>
    </row>
    <row r="59" spans="2:3">
      <c r="B59" s="187" t="s">
        <v>41</v>
      </c>
      <c r="C59" s="188">
        <v>0</v>
      </c>
    </row>
    <row r="60" spans="2:3">
      <c r="B60" s="187" t="s">
        <v>42</v>
      </c>
      <c r="C60" s="188">
        <v>0</v>
      </c>
    </row>
    <row r="61" spans="2:3">
      <c r="B61" s="187" t="s">
        <v>26</v>
      </c>
      <c r="C61" s="188">
        <v>0</v>
      </c>
    </row>
    <row r="62" spans="2:3">
      <c r="B62" s="187" t="s">
        <v>27</v>
      </c>
      <c r="C62" s="188">
        <v>0</v>
      </c>
    </row>
    <row r="63" spans="2:3">
      <c r="B63" s="187" t="s">
        <v>0</v>
      </c>
      <c r="C63" s="188">
        <v>0</v>
      </c>
    </row>
    <row r="64" spans="2:3">
      <c r="B64" s="187" t="s">
        <v>1</v>
      </c>
      <c r="C64" s="188">
        <v>0</v>
      </c>
    </row>
    <row r="65" spans="2:4">
      <c r="B65" s="187" t="s">
        <v>2</v>
      </c>
      <c r="C65" s="188">
        <v>0</v>
      </c>
    </row>
    <row r="66" spans="2:4">
      <c r="B66" s="187" t="s">
        <v>3</v>
      </c>
      <c r="C66" s="188">
        <v>0</v>
      </c>
    </row>
    <row r="67" spans="2:4">
      <c r="B67" s="187" t="s">
        <v>44</v>
      </c>
      <c r="C67" s="188">
        <v>0</v>
      </c>
    </row>
    <row r="68" spans="2:4">
      <c r="B68" s="187" t="s">
        <v>45</v>
      </c>
      <c r="C68" s="188">
        <v>0</v>
      </c>
    </row>
    <row r="69" spans="2:4">
      <c r="B69" s="187" t="s">
        <v>46</v>
      </c>
      <c r="C69" s="189">
        <v>12941</v>
      </c>
      <c r="D69" s="166" t="s">
        <v>247</v>
      </c>
    </row>
    <row r="70" spans="2:4">
      <c r="B70" s="187" t="s">
        <v>47</v>
      </c>
      <c r="C70" s="189">
        <v>28217</v>
      </c>
      <c r="D70" s="166" t="s">
        <v>248</v>
      </c>
    </row>
    <row r="71" spans="2:4">
      <c r="B71" s="187" t="s">
        <v>48</v>
      </c>
      <c r="C71" s="188">
        <v>0</v>
      </c>
    </row>
    <row r="72" spans="2:4">
      <c r="B72" s="190" t="s">
        <v>49</v>
      </c>
      <c r="C72" s="191">
        <v>0</v>
      </c>
    </row>
    <row r="73" spans="2:4" ht="15.75" thickBot="1">
      <c r="B73" s="192" t="s">
        <v>50</v>
      </c>
      <c r="C73" s="193">
        <v>41158</v>
      </c>
    </row>
    <row r="76" spans="2:4">
      <c r="B76" s="184" t="s">
        <v>210</v>
      </c>
    </row>
    <row r="77" spans="2:4">
      <c r="B77" s="176" t="s">
        <v>246</v>
      </c>
    </row>
    <row r="78" spans="2:4">
      <c r="B78" s="166" t="s">
        <v>201</v>
      </c>
    </row>
    <row r="79" spans="2:4">
      <c r="B79" s="166" t="s">
        <v>202</v>
      </c>
    </row>
    <row r="82" spans="2:4" ht="15.75" thickBot="1">
      <c r="B82" s="194" t="s">
        <v>211</v>
      </c>
      <c r="C82" s="195" t="s">
        <v>153</v>
      </c>
    </row>
    <row r="83" spans="2:4">
      <c r="B83" s="196" t="s">
        <v>212</v>
      </c>
      <c r="C83" s="46">
        <v>1624867</v>
      </c>
    </row>
    <row r="84" spans="2:4">
      <c r="B84" s="196" t="s">
        <v>213</v>
      </c>
      <c r="C84" s="197">
        <f>C73</f>
        <v>41158</v>
      </c>
    </row>
    <row r="85" spans="2:4" ht="15.75" thickBot="1">
      <c r="B85" s="198" t="s">
        <v>50</v>
      </c>
      <c r="C85" s="199">
        <f>C83+C84</f>
        <v>1666025</v>
      </c>
    </row>
    <row r="88" spans="2:4">
      <c r="B88" s="184" t="s">
        <v>214</v>
      </c>
    </row>
    <row r="89" spans="2:4">
      <c r="B89" s="166" t="s">
        <v>215</v>
      </c>
    </row>
    <row r="90" spans="2:4">
      <c r="B90" s="166" t="s">
        <v>243</v>
      </c>
    </row>
    <row r="92" spans="2:4">
      <c r="B92" s="200"/>
      <c r="C92" s="223" t="s">
        <v>250</v>
      </c>
    </row>
    <row r="93" spans="2:4" ht="15.75" thickBot="1">
      <c r="B93" s="201"/>
      <c r="C93" s="252" t="s">
        <v>245</v>
      </c>
      <c r="D93" s="267" t="s">
        <v>244</v>
      </c>
    </row>
    <row r="94" spans="2:4">
      <c r="B94" s="200" t="s">
        <v>19</v>
      </c>
      <c r="C94" s="46">
        <v>153345.58817663926</v>
      </c>
      <c r="D94" s="202">
        <f>$C$85*C94/$C$112</f>
        <v>274128.74123485642</v>
      </c>
    </row>
    <row r="95" spans="2:4">
      <c r="B95" s="200" t="s">
        <v>20</v>
      </c>
      <c r="C95" s="46">
        <v>26376.466882417189</v>
      </c>
      <c r="D95" s="202">
        <f t="shared" ref="D95:D111" si="4">$C$85*C95/$C$112</f>
        <v>47151.977117013703</v>
      </c>
    </row>
    <row r="96" spans="2:4">
      <c r="B96" s="200" t="s">
        <v>21</v>
      </c>
      <c r="C96" s="46">
        <v>21381.931658134097</v>
      </c>
      <c r="D96" s="202">
        <f t="shared" si="4"/>
        <v>38223.479920806451</v>
      </c>
    </row>
    <row r="97" spans="2:4">
      <c r="B97" s="200" t="s">
        <v>40</v>
      </c>
      <c r="C97" s="46">
        <v>23319.468141340654</v>
      </c>
      <c r="D97" s="202">
        <f t="shared" si="4"/>
        <v>41687.123339267302</v>
      </c>
    </row>
    <row r="98" spans="2:4">
      <c r="B98" s="200" t="s">
        <v>41</v>
      </c>
      <c r="C98" s="46">
        <v>37469.272875555063</v>
      </c>
      <c r="D98" s="202">
        <f t="shared" si="4"/>
        <v>66982.067958352971</v>
      </c>
    </row>
    <row r="99" spans="2:4">
      <c r="B99" s="200" t="s">
        <v>42</v>
      </c>
      <c r="C99" s="46">
        <v>12005.192751795115</v>
      </c>
      <c r="D99" s="202">
        <f t="shared" si="4"/>
        <v>21461.122008548038</v>
      </c>
    </row>
    <row r="100" spans="2:4">
      <c r="B100" s="200" t="s">
        <v>26</v>
      </c>
      <c r="C100" s="46">
        <v>47882.66719017212</v>
      </c>
      <c r="D100" s="202">
        <f t="shared" si="4"/>
        <v>85597.60629493653</v>
      </c>
    </row>
    <row r="101" spans="2:4">
      <c r="B101" s="200" t="s">
        <v>27</v>
      </c>
      <c r="C101" s="46">
        <v>36834.687580633406</v>
      </c>
      <c r="D101" s="202">
        <f t="shared" si="4"/>
        <v>65847.649484554815</v>
      </c>
    </row>
    <row r="102" spans="2:4">
      <c r="B102" s="200" t="s">
        <v>0</v>
      </c>
      <c r="C102" s="46">
        <v>162390.11331815043</v>
      </c>
      <c r="D102" s="202">
        <f t="shared" si="4"/>
        <v>290297.21612605103</v>
      </c>
    </row>
    <row r="103" spans="2:4">
      <c r="B103" s="200" t="s">
        <v>1</v>
      </c>
      <c r="C103" s="46">
        <v>97074.3120598409</v>
      </c>
      <c r="D103" s="202">
        <f t="shared" si="4"/>
        <v>173535.21081122136</v>
      </c>
    </row>
    <row r="104" spans="2:4">
      <c r="B104" s="200" t="s">
        <v>2</v>
      </c>
      <c r="C104" s="46">
        <v>18936.364315980201</v>
      </c>
      <c r="D104" s="202">
        <f t="shared" si="4"/>
        <v>33851.653479099601</v>
      </c>
    </row>
    <row r="105" spans="2:4">
      <c r="B105" s="200" t="s">
        <v>3</v>
      </c>
      <c r="C105" s="46">
        <v>52827.198291817484</v>
      </c>
      <c r="D105" s="202">
        <f t="shared" si="4"/>
        <v>94436.713458093451</v>
      </c>
    </row>
    <row r="106" spans="2:4">
      <c r="B106" s="200" t="s">
        <v>44</v>
      </c>
      <c r="C106" s="46">
        <v>145430.31254948844</v>
      </c>
      <c r="D106" s="202">
        <f t="shared" si="4"/>
        <v>259978.97292395862</v>
      </c>
    </row>
    <row r="107" spans="2:4">
      <c r="B107" s="200" t="s">
        <v>45</v>
      </c>
      <c r="C107" s="46">
        <v>26305.407628689722</v>
      </c>
      <c r="D107" s="202">
        <f t="shared" si="4"/>
        <v>47024.947810145342</v>
      </c>
    </row>
    <row r="108" spans="2:4">
      <c r="B108" s="200" t="s">
        <v>46</v>
      </c>
      <c r="C108" s="46">
        <v>13461.461295070532</v>
      </c>
      <c r="D108" s="202">
        <f t="shared" si="4"/>
        <v>24064.425223298262</v>
      </c>
    </row>
    <row r="109" spans="2:4">
      <c r="B109" s="200" t="s">
        <v>47</v>
      </c>
      <c r="C109" s="46">
        <v>47656.260843353142</v>
      </c>
      <c r="D109" s="202">
        <f t="shared" si="4"/>
        <v>85192.87025003921</v>
      </c>
    </row>
    <row r="110" spans="2:4">
      <c r="B110" s="200" t="s">
        <v>48</v>
      </c>
      <c r="C110" s="46">
        <v>6281.7391146696482</v>
      </c>
      <c r="D110" s="202">
        <f t="shared" si="4"/>
        <v>11229.571432381665</v>
      </c>
    </row>
    <row r="111" spans="2:4">
      <c r="B111" s="200" t="s">
        <v>49</v>
      </c>
      <c r="C111" s="46">
        <v>2983.6049498932061</v>
      </c>
      <c r="D111" s="202">
        <f t="shared" si="4"/>
        <v>5333.6511273749811</v>
      </c>
    </row>
    <row r="112" spans="2:4" ht="15.75" thickBot="1">
      <c r="B112" s="203" t="s">
        <v>50</v>
      </c>
      <c r="C112" s="204">
        <v>931962.04962364072</v>
      </c>
      <c r="D112" s="250">
        <f>SUM(D94:D111)</f>
        <v>1666024.9999999998</v>
      </c>
    </row>
  </sheetData>
  <hyperlinks>
    <hyperlink ref="B10" r:id="rId1"/>
    <hyperlink ref="B47" r:id="rId2"/>
    <hyperlink ref="B15" r:id="rId3"/>
  </hyperlinks>
  <pageMargins left="0.7" right="0.7" top="0.75" bottom="0.75" header="0.3" footer="0.3"/>
  <pageSetup paperSize="9" scale="57" orientation="landscape" r:id="rId4"/>
  <rowBreaks count="1" manualBreakCount="1">
    <brk id="43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K166"/>
  <sheetViews>
    <sheetView topLeftCell="A19" zoomScale="115" zoomScaleNormal="115" zoomScalePageLayoutView="150" workbookViewId="0">
      <selection activeCell="I36" sqref="I36"/>
    </sheetView>
  </sheetViews>
  <sheetFormatPr baseColWidth="10" defaultColWidth="10.75" defaultRowHeight="12.75"/>
  <cols>
    <col min="1" max="1" width="4" style="200" customWidth="1"/>
    <col min="2" max="2" width="27.875" style="200" customWidth="1"/>
    <col min="3" max="3" width="26" style="200" customWidth="1"/>
    <col min="4" max="4" width="21" style="200" customWidth="1"/>
    <col min="5" max="5" width="13.75" style="200" customWidth="1"/>
    <col min="6" max="7" width="13.125" style="200" customWidth="1"/>
    <col min="8" max="9" width="10.75" style="200"/>
    <col min="10" max="10" width="11.625" style="200" bestFit="1" customWidth="1"/>
    <col min="11" max="16384" width="10.75" style="200"/>
  </cols>
  <sheetData>
    <row r="2" spans="2:3">
      <c r="B2" s="207" t="s">
        <v>51</v>
      </c>
    </row>
    <row r="3" spans="2:3">
      <c r="B3" s="208" t="s">
        <v>220</v>
      </c>
    </row>
    <row r="5" spans="2:3">
      <c r="B5" s="207" t="s">
        <v>15</v>
      </c>
    </row>
    <row r="6" spans="2:3">
      <c r="B6" s="209">
        <f>D41</f>
        <v>199499</v>
      </c>
      <c r="C6" s="200">
        <f>+B6/3</f>
        <v>66499.666666666672</v>
      </c>
    </row>
    <row r="8" spans="2:3">
      <c r="B8" s="207" t="s">
        <v>16</v>
      </c>
    </row>
    <row r="9" spans="2:3">
      <c r="B9" s="210" t="s">
        <v>224</v>
      </c>
    </row>
    <row r="11" spans="2:3">
      <c r="B11" s="207" t="s">
        <v>69</v>
      </c>
    </row>
    <row r="12" spans="2:3" ht="13.5">
      <c r="B12" s="211" t="s">
        <v>225</v>
      </c>
    </row>
    <row r="13" spans="2:3" ht="15.75">
      <c r="B13" s="158" t="s">
        <v>167</v>
      </c>
    </row>
    <row r="14" spans="2:3" ht="13.5">
      <c r="B14" s="256" t="s">
        <v>226</v>
      </c>
      <c r="C14" s="18"/>
    </row>
    <row r="15" spans="2:3" ht="15">
      <c r="B15" s="174" t="s">
        <v>198</v>
      </c>
    </row>
    <row r="16" spans="2:3" ht="15">
      <c r="B16" s="174" t="s">
        <v>199</v>
      </c>
      <c r="C16" s="18"/>
    </row>
    <row r="17" spans="1:7" ht="15">
      <c r="B17" s="212" t="s">
        <v>227</v>
      </c>
      <c r="C17" s="18"/>
    </row>
    <row r="19" spans="1:7">
      <c r="B19" s="213" t="s">
        <v>18</v>
      </c>
    </row>
    <row r="20" spans="1:7">
      <c r="D20" s="214" t="s">
        <v>95</v>
      </c>
    </row>
    <row r="21" spans="1:7" ht="15">
      <c r="C21" s="215" t="s">
        <v>94</v>
      </c>
      <c r="D21" s="66" t="s">
        <v>258</v>
      </c>
    </row>
    <row r="22" spans="1:7" ht="27.75" customHeight="1" thickBot="1">
      <c r="A22" s="216"/>
      <c r="B22" s="217"/>
      <c r="C22" s="127" t="s">
        <v>136</v>
      </c>
      <c r="D22" s="127" t="s">
        <v>101</v>
      </c>
      <c r="E22" s="218" t="s">
        <v>102</v>
      </c>
      <c r="F22" s="218" t="s">
        <v>103</v>
      </c>
      <c r="G22" s="218" t="s">
        <v>104</v>
      </c>
    </row>
    <row r="23" spans="1:7">
      <c r="B23" s="200" t="s">
        <v>19</v>
      </c>
      <c r="C23" s="22">
        <v>8400674</v>
      </c>
      <c r="D23" s="22">
        <f>E115+H79+E146</f>
        <v>19312.653630305358</v>
      </c>
      <c r="E23" s="274">
        <f t="shared" ref="E23:E41" si="0">D23*1000/C23</f>
        <v>2.2989409695347489</v>
      </c>
      <c r="F23" s="274">
        <f>E$41-E23</f>
        <v>1.9731818556186043</v>
      </c>
      <c r="G23" s="274">
        <f>F23*C23/1000</f>
        <v>16576.057511766961</v>
      </c>
    </row>
    <row r="24" spans="1:7">
      <c r="B24" s="200" t="s">
        <v>20</v>
      </c>
      <c r="C24" s="22">
        <v>1321616</v>
      </c>
      <c r="D24" s="22">
        <f t="shared" ref="D24:D36" si="1">E116+H80+E147</f>
        <v>5121.8950699467041</v>
      </c>
      <c r="E24" s="274">
        <f t="shared" si="0"/>
        <v>3.8754790120176392</v>
      </c>
      <c r="F24" s="274">
        <f t="shared" ref="F24:F41" si="2">E$41-E24</f>
        <v>0.39664381313571395</v>
      </c>
      <c r="G24" s="274">
        <f t="shared" ref="G24:G40" si="3">F24*C24/1000</f>
        <v>524.21080974116978</v>
      </c>
    </row>
    <row r="25" spans="1:7">
      <c r="B25" s="200" t="s">
        <v>21</v>
      </c>
      <c r="C25" s="22">
        <v>1056492.5</v>
      </c>
      <c r="D25" s="22">
        <f t="shared" si="1"/>
        <v>3913.4784965329245</v>
      </c>
      <c r="E25" s="274">
        <f t="shared" si="0"/>
        <v>3.7042179632443433</v>
      </c>
      <c r="F25" s="274">
        <f t="shared" si="2"/>
        <v>0.56790486190900991</v>
      </c>
      <c r="G25" s="274">
        <f t="shared" si="3"/>
        <v>599.9872273204046</v>
      </c>
    </row>
    <row r="26" spans="1:7">
      <c r="B26" s="200" t="s">
        <v>40</v>
      </c>
      <c r="C26" s="22">
        <v>1103960.5</v>
      </c>
      <c r="D26" s="22">
        <f t="shared" si="1"/>
        <v>3941.9123396908699</v>
      </c>
      <c r="E26" s="274">
        <f t="shared" si="0"/>
        <v>3.5707005275015451</v>
      </c>
      <c r="F26" s="274">
        <f t="shared" si="2"/>
        <v>0.70142229765180808</v>
      </c>
      <c r="G26" s="274">
        <f t="shared" si="3"/>
        <v>774.34251042683888</v>
      </c>
    </row>
    <row r="27" spans="1:7">
      <c r="B27" s="200" t="s">
        <v>41</v>
      </c>
      <c r="C27" s="22">
        <v>2102560.5</v>
      </c>
      <c r="D27" s="22">
        <f t="shared" si="1"/>
        <v>5198.3518121932066</v>
      </c>
      <c r="E27" s="274">
        <f t="shared" si="0"/>
        <v>2.4723910737375721</v>
      </c>
      <c r="F27" s="274">
        <f t="shared" si="2"/>
        <v>1.7997317514157811</v>
      </c>
      <c r="G27" s="274">
        <f t="shared" si="3"/>
        <v>3784.0448911226404</v>
      </c>
    </row>
    <row r="28" spans="1:7">
      <c r="B28" s="200" t="s">
        <v>42</v>
      </c>
      <c r="C28" s="22">
        <v>586917.5</v>
      </c>
      <c r="D28" s="22">
        <f t="shared" si="1"/>
        <v>2536.4403336289306</v>
      </c>
      <c r="E28" s="274">
        <f t="shared" si="0"/>
        <v>4.3216300989984635</v>
      </c>
      <c r="F28" s="274">
        <f t="shared" si="2"/>
        <v>-4.9507273845110333E-2</v>
      </c>
      <c r="G28" s="274">
        <f t="shared" si="3"/>
        <v>-29.056685396987543</v>
      </c>
    </row>
    <row r="29" spans="1:7">
      <c r="B29" s="200" t="s">
        <v>26</v>
      </c>
      <c r="C29" s="22">
        <v>2483421</v>
      </c>
      <c r="D29" s="22">
        <f t="shared" si="1"/>
        <v>9466.186447635786</v>
      </c>
      <c r="E29" s="274">
        <f t="shared" si="0"/>
        <v>3.8117525975804289</v>
      </c>
      <c r="F29" s="274">
        <f t="shared" si="2"/>
        <v>0.46037022757292423</v>
      </c>
      <c r="G29" s="274">
        <f t="shared" si="3"/>
        <v>1143.2930909293789</v>
      </c>
    </row>
    <row r="30" spans="1:7">
      <c r="B30" s="200" t="s">
        <v>27</v>
      </c>
      <c r="C30" s="22">
        <v>2068901</v>
      </c>
      <c r="D30" s="22">
        <f t="shared" si="1"/>
        <v>4933.0791173721018</v>
      </c>
      <c r="E30" s="274">
        <f t="shared" si="0"/>
        <v>2.3843959268095003</v>
      </c>
      <c r="F30" s="274">
        <f t="shared" si="2"/>
        <v>1.8877268983438529</v>
      </c>
      <c r="G30" s="274">
        <f t="shared" si="3"/>
        <v>3905.5200677104954</v>
      </c>
    </row>
    <row r="31" spans="1:7">
      <c r="B31" s="200" t="s">
        <v>0</v>
      </c>
      <c r="C31" s="22">
        <v>7513504.5</v>
      </c>
      <c r="D31" s="22">
        <f t="shared" si="1"/>
        <v>33073.784168674378</v>
      </c>
      <c r="E31" s="274">
        <f t="shared" si="0"/>
        <v>4.4019118067573366</v>
      </c>
      <c r="F31" s="274">
        <f t="shared" si="2"/>
        <v>-0.12978898160398344</v>
      </c>
      <c r="G31" s="274">
        <f t="shared" si="3"/>
        <v>-975.17009733194686</v>
      </c>
    </row>
    <row r="32" spans="1:7">
      <c r="B32" s="200" t="s">
        <v>1</v>
      </c>
      <c r="C32" s="22">
        <v>4992766.5</v>
      </c>
      <c r="D32" s="22">
        <f t="shared" si="1"/>
        <v>16846.262870964772</v>
      </c>
      <c r="E32" s="274">
        <f t="shared" si="0"/>
        <v>3.3741339337549179</v>
      </c>
      <c r="F32" s="274">
        <f t="shared" si="2"/>
        <v>0.8979888913984353</v>
      </c>
      <c r="G32" s="274">
        <f t="shared" si="3"/>
        <v>4483.4488543462458</v>
      </c>
    </row>
    <row r="33" spans="1:7">
      <c r="B33" s="200" t="s">
        <v>2</v>
      </c>
      <c r="C33" s="22">
        <v>1096314.5</v>
      </c>
      <c r="D33" s="22">
        <f t="shared" si="1"/>
        <v>2735.8018259729488</v>
      </c>
      <c r="E33" s="274">
        <f t="shared" si="0"/>
        <v>2.4954534724962123</v>
      </c>
      <c r="F33" s="274">
        <f t="shared" si="2"/>
        <v>1.7766693526571409</v>
      </c>
      <c r="G33" s="274">
        <f t="shared" si="3"/>
        <v>1947.7883730236372</v>
      </c>
    </row>
    <row r="34" spans="1:7">
      <c r="B34" s="200" t="s">
        <v>3</v>
      </c>
      <c r="C34" s="22">
        <v>2740521</v>
      </c>
      <c r="D34" s="22">
        <f t="shared" si="1"/>
        <v>10056.039071197047</v>
      </c>
      <c r="E34" s="274">
        <f t="shared" si="0"/>
        <v>3.6693895325732027</v>
      </c>
      <c r="F34" s="274">
        <f t="shared" si="2"/>
        <v>0.60273329258015051</v>
      </c>
      <c r="G34" s="274">
        <f t="shared" si="3"/>
        <v>1651.8032457150468</v>
      </c>
    </row>
    <row r="35" spans="1:7">
      <c r="B35" s="200" t="s">
        <v>44</v>
      </c>
      <c r="C35" s="22">
        <v>6445718</v>
      </c>
      <c r="D35" s="22">
        <f t="shared" si="1"/>
        <v>63335.586195433796</v>
      </c>
      <c r="E35" s="274">
        <f t="shared" si="0"/>
        <v>9.8259939692418747</v>
      </c>
      <c r="F35" s="274">
        <f t="shared" si="2"/>
        <v>-5.5538711440885216</v>
      </c>
      <c r="G35" s="274">
        <f t="shared" si="3"/>
        <v>-35798.687203131973</v>
      </c>
    </row>
    <row r="36" spans="1:7">
      <c r="B36" s="200" t="s">
        <v>45</v>
      </c>
      <c r="C36" s="22">
        <v>1467053</v>
      </c>
      <c r="D36" s="22">
        <f t="shared" si="1"/>
        <v>3730.3436379684526</v>
      </c>
      <c r="E36" s="274">
        <f t="shared" si="0"/>
        <v>2.5427463342963428</v>
      </c>
      <c r="F36" s="274">
        <f t="shared" si="2"/>
        <v>1.7293764908570104</v>
      </c>
      <c r="G36" s="274">
        <f t="shared" si="3"/>
        <v>2537.0869690412496</v>
      </c>
    </row>
    <row r="37" spans="1:7">
      <c r="B37" s="200" t="s">
        <v>46</v>
      </c>
      <c r="C37" s="22">
        <v>640633</v>
      </c>
      <c r="D37" s="197">
        <f>E129+H93+E160</f>
        <v>2526.1923831709319</v>
      </c>
      <c r="E37" s="274">
        <f t="shared" si="0"/>
        <v>3.9432754528270197</v>
      </c>
      <c r="F37" s="274">
        <f t="shared" si="2"/>
        <v>0.32884737232633343</v>
      </c>
      <c r="G37" s="274">
        <f t="shared" si="3"/>
        <v>210.67047867553597</v>
      </c>
    </row>
    <row r="38" spans="1:7">
      <c r="B38" s="200" t="s">
        <v>47</v>
      </c>
      <c r="C38" s="22">
        <v>2189121</v>
      </c>
      <c r="D38" s="197">
        <f>E130+H94+E161</f>
        <v>11039.742956416474</v>
      </c>
      <c r="E38" s="274">
        <f t="shared" si="0"/>
        <v>5.0430026281856852</v>
      </c>
      <c r="F38" s="274">
        <f t="shared" si="2"/>
        <v>-0.77087980303233206</v>
      </c>
      <c r="G38" s="274">
        <f t="shared" si="3"/>
        <v>-1687.5491652939418</v>
      </c>
    </row>
    <row r="39" spans="1:7">
      <c r="B39" s="200" t="s">
        <v>48</v>
      </c>
      <c r="C39" s="22">
        <v>318027.5</v>
      </c>
      <c r="D39" s="22">
        <f>E131+H95+E162</f>
        <v>1273.5409203163251</v>
      </c>
      <c r="E39" s="274">
        <f t="shared" si="0"/>
        <v>4.00449936032678</v>
      </c>
      <c r="F39" s="274">
        <f t="shared" si="2"/>
        <v>0.26762346482657318</v>
      </c>
      <c r="G39" s="274">
        <f t="shared" si="3"/>
        <v>85.111621460132994</v>
      </c>
    </row>
    <row r="40" spans="1:7">
      <c r="B40" s="200" t="s">
        <v>49</v>
      </c>
      <c r="C40" s="22">
        <v>169659.5</v>
      </c>
      <c r="D40" s="22">
        <f>E132+H96+E163</f>
        <v>457.70872257900623</v>
      </c>
      <c r="E40" s="274">
        <f t="shared" si="0"/>
        <v>2.6978078007951587</v>
      </c>
      <c r="F40" s="274">
        <f t="shared" si="2"/>
        <v>1.5743150243581945</v>
      </c>
      <c r="G40" s="274">
        <f t="shared" si="3"/>
        <v>267.09749987509912</v>
      </c>
    </row>
    <row r="41" spans="1:7" ht="13.5">
      <c r="A41" s="207"/>
      <c r="B41" s="299" t="s">
        <v>56</v>
      </c>
      <c r="C41" s="284">
        <v>46697861.5</v>
      </c>
      <c r="D41" s="300">
        <f>SUM(D23:D40)</f>
        <v>199499</v>
      </c>
      <c r="E41" s="301">
        <f t="shared" si="0"/>
        <v>4.2721228251533532</v>
      </c>
      <c r="F41" s="302">
        <f t="shared" si="2"/>
        <v>0</v>
      </c>
      <c r="G41" s="301">
        <f>SUM(G23:G40)</f>
        <v>-5.4569682106375694E-12</v>
      </c>
    </row>
    <row r="42" spans="1:7">
      <c r="D42" s="22"/>
      <c r="E42" s="22"/>
    </row>
    <row r="44" spans="1:7" s="220" customFormat="1" ht="20.25">
      <c r="B44" s="221" t="s">
        <v>32</v>
      </c>
    </row>
    <row r="45" spans="1:7">
      <c r="B45" s="222" t="s">
        <v>238</v>
      </c>
    </row>
    <row r="46" spans="1:7">
      <c r="B46" s="222"/>
    </row>
    <row r="47" spans="1:7">
      <c r="B47" s="222"/>
    </row>
    <row r="48" spans="1:7" ht="15">
      <c r="B48" s="212"/>
      <c r="C48" s="223" t="s">
        <v>237</v>
      </c>
      <c r="D48" s="223" t="s">
        <v>222</v>
      </c>
      <c r="E48" s="174"/>
      <c r="G48" s="174"/>
    </row>
    <row r="49" spans="2:8" ht="51.75" customHeight="1" thickBot="1">
      <c r="B49" s="206" t="s">
        <v>207</v>
      </c>
      <c r="C49" s="241" t="s">
        <v>236</v>
      </c>
      <c r="D49" s="186" t="s">
        <v>235</v>
      </c>
      <c r="E49" s="174"/>
      <c r="G49" s="174"/>
      <c r="H49" s="186" t="s">
        <v>253</v>
      </c>
    </row>
    <row r="50" spans="2:8" ht="15.75" thickBot="1">
      <c r="B50" s="187" t="s">
        <v>19</v>
      </c>
      <c r="C50" s="191">
        <v>18000</v>
      </c>
      <c r="D50" s="188">
        <v>0</v>
      </c>
      <c r="E50" s="174"/>
      <c r="F50" s="224" t="s">
        <v>252</v>
      </c>
      <c r="G50" s="255"/>
      <c r="H50" s="254">
        <f>+(C68+D68)</f>
        <v>199499</v>
      </c>
    </row>
    <row r="51" spans="2:8" ht="15">
      <c r="B51" s="187" t="s">
        <v>20</v>
      </c>
      <c r="C51" s="191">
        <v>5100</v>
      </c>
      <c r="D51" s="188">
        <v>0</v>
      </c>
      <c r="E51" s="174"/>
      <c r="G51" s="174"/>
    </row>
    <row r="52" spans="2:8" ht="15">
      <c r="B52" s="187" t="s">
        <v>21</v>
      </c>
      <c r="C52" s="191">
        <v>4500</v>
      </c>
      <c r="D52" s="188">
        <v>0</v>
      </c>
      <c r="E52" s="174"/>
      <c r="G52" s="174"/>
    </row>
    <row r="53" spans="2:8" ht="15">
      <c r="B53" s="187" t="s">
        <v>40</v>
      </c>
      <c r="C53" s="191">
        <v>3300</v>
      </c>
      <c r="D53" s="188">
        <v>0</v>
      </c>
      <c r="E53" s="174"/>
      <c r="G53" s="174"/>
    </row>
    <row r="54" spans="2:8" ht="15">
      <c r="B54" s="187" t="s">
        <v>41</v>
      </c>
      <c r="C54" s="191">
        <v>3800</v>
      </c>
      <c r="D54" s="188">
        <v>0</v>
      </c>
      <c r="E54" s="174"/>
      <c r="G54" s="174"/>
    </row>
    <row r="55" spans="2:8" ht="15">
      <c r="B55" s="187" t="s">
        <v>42</v>
      </c>
      <c r="C55" s="191">
        <v>1900</v>
      </c>
      <c r="D55" s="188">
        <v>0</v>
      </c>
      <c r="E55" s="174"/>
      <c r="G55" s="174"/>
    </row>
    <row r="56" spans="2:8" ht="15">
      <c r="B56" s="187" t="s">
        <v>26</v>
      </c>
      <c r="C56" s="191">
        <v>10900</v>
      </c>
      <c r="D56" s="188">
        <v>0</v>
      </c>
      <c r="E56" s="174"/>
      <c r="G56" s="174"/>
    </row>
    <row r="57" spans="2:8" ht="15">
      <c r="B57" s="187" t="s">
        <v>27</v>
      </c>
      <c r="C57" s="191">
        <v>6100</v>
      </c>
      <c r="D57" s="188">
        <v>0</v>
      </c>
      <c r="E57" s="174"/>
      <c r="G57" s="174"/>
    </row>
    <row r="58" spans="2:8" ht="15">
      <c r="B58" s="187" t="s">
        <v>0</v>
      </c>
      <c r="C58" s="191">
        <v>32299.999999999996</v>
      </c>
      <c r="D58" s="188">
        <v>0</v>
      </c>
      <c r="E58" s="174"/>
      <c r="G58" s="174"/>
    </row>
    <row r="59" spans="2:8" ht="15">
      <c r="B59" s="187" t="s">
        <v>1</v>
      </c>
      <c r="C59" s="191">
        <v>15300</v>
      </c>
      <c r="D59" s="188">
        <v>0</v>
      </c>
      <c r="E59" s="174"/>
      <c r="G59" s="174"/>
    </row>
    <row r="60" spans="2:8" ht="15">
      <c r="B60" s="187" t="s">
        <v>2</v>
      </c>
      <c r="C60" s="191">
        <v>2700</v>
      </c>
      <c r="D60" s="188">
        <v>0</v>
      </c>
      <c r="E60" s="174"/>
      <c r="G60" s="174"/>
    </row>
    <row r="61" spans="2:8" ht="15">
      <c r="B61" s="187" t="s">
        <v>3</v>
      </c>
      <c r="C61" s="191">
        <v>11700</v>
      </c>
      <c r="D61" s="188">
        <v>0</v>
      </c>
      <c r="E61" s="174"/>
      <c r="G61" s="174"/>
    </row>
    <row r="62" spans="2:8" ht="15">
      <c r="B62" s="187" t="s">
        <v>44</v>
      </c>
      <c r="C62" s="191">
        <v>66700</v>
      </c>
      <c r="D62" s="188">
        <v>0</v>
      </c>
      <c r="E62" s="174"/>
      <c r="G62" s="174"/>
    </row>
    <row r="63" spans="2:8" ht="15">
      <c r="B63" s="187" t="s">
        <v>45</v>
      </c>
      <c r="C63" s="191">
        <v>3700</v>
      </c>
      <c r="D63" s="188">
        <v>0</v>
      </c>
      <c r="E63" s="174"/>
      <c r="G63" s="174"/>
    </row>
    <row r="64" spans="2:8" ht="15">
      <c r="B64" s="187" t="s">
        <v>46</v>
      </c>
      <c r="C64" s="191">
        <v>0</v>
      </c>
      <c r="D64" s="188">
        <v>0</v>
      </c>
      <c r="E64" s="174"/>
      <c r="G64" s="174"/>
    </row>
    <row r="65" spans="2:11" ht="15">
      <c r="B65" s="187" t="s">
        <v>47</v>
      </c>
      <c r="C65" s="191">
        <v>0</v>
      </c>
      <c r="D65" s="191">
        <v>12299</v>
      </c>
      <c r="E65" s="174" t="s">
        <v>249</v>
      </c>
      <c r="G65" s="174"/>
    </row>
    <row r="66" spans="2:11" ht="15">
      <c r="B66" s="187" t="s">
        <v>48</v>
      </c>
      <c r="C66" s="191">
        <v>1200</v>
      </c>
      <c r="D66" s="188">
        <v>0</v>
      </c>
      <c r="E66" s="174"/>
      <c r="G66" s="174"/>
    </row>
    <row r="67" spans="2:11" ht="15">
      <c r="B67" s="190" t="s">
        <v>49</v>
      </c>
      <c r="C67" s="191">
        <v>0</v>
      </c>
      <c r="D67" s="191">
        <v>0</v>
      </c>
      <c r="E67" s="174"/>
    </row>
    <row r="68" spans="2:11" s="224" customFormat="1" ht="15.75" thickBot="1">
      <c r="B68" s="253" t="s">
        <v>50</v>
      </c>
      <c r="C68" s="254">
        <v>187200</v>
      </c>
      <c r="D68" s="254">
        <v>12299</v>
      </c>
      <c r="E68" s="255"/>
    </row>
    <row r="69" spans="2:11" ht="15">
      <c r="B69" s="222"/>
      <c r="E69" s="174"/>
      <c r="G69" s="174"/>
    </row>
    <row r="70" spans="2:11" ht="15">
      <c r="B70" s="222"/>
      <c r="E70" s="174"/>
      <c r="G70" s="174"/>
    </row>
    <row r="71" spans="2:11">
      <c r="B71" s="224"/>
    </row>
    <row r="72" spans="2:11" s="226" customFormat="1" ht="20.25">
      <c r="B72" s="225" t="s">
        <v>228</v>
      </c>
    </row>
    <row r="73" spans="2:11">
      <c r="B73" s="207" t="s">
        <v>165</v>
      </c>
      <c r="C73" s="227"/>
    </row>
    <row r="74" spans="2:11">
      <c r="B74" s="228" t="s">
        <v>164</v>
      </c>
      <c r="C74" s="227"/>
    </row>
    <row r="75" spans="2:11">
      <c r="F75" s="227"/>
      <c r="K75" s="222"/>
    </row>
    <row r="76" spans="2:11">
      <c r="B76" s="19"/>
      <c r="F76" s="227"/>
      <c r="K76" s="222"/>
    </row>
    <row r="77" spans="2:11" ht="15">
      <c r="C77" s="223" t="s">
        <v>143</v>
      </c>
      <c r="G77" s="227"/>
    </row>
    <row r="78" spans="2:11" s="266" customFormat="1" ht="53.25" customHeight="1" thickBot="1">
      <c r="B78" s="262"/>
      <c r="C78" s="263" t="s">
        <v>116</v>
      </c>
      <c r="D78" s="264" t="s">
        <v>117</v>
      </c>
      <c r="E78" s="264" t="s">
        <v>63</v>
      </c>
      <c r="F78" s="264" t="s">
        <v>72</v>
      </c>
      <c r="G78" s="264" t="s">
        <v>65</v>
      </c>
      <c r="H78" s="265" t="s">
        <v>64</v>
      </c>
    </row>
    <row r="79" spans="2:11">
      <c r="B79" s="200" t="s">
        <v>19</v>
      </c>
      <c r="C79" s="46">
        <v>3166419.9344869605</v>
      </c>
      <c r="D79" s="230">
        <f>+C79/$C$97</f>
        <v>7.250885508812982E-2</v>
      </c>
      <c r="E79" s="197">
        <f>D79*E$105</f>
        <v>3306.6964197294424</v>
      </c>
      <c r="F79" s="231">
        <f t="shared" ref="F79:F96" si="4">C23/C$41</f>
        <v>0.17989419065795978</v>
      </c>
      <c r="G79" s="197">
        <f t="shared" ref="G79:G96" si="5">F79*G$105</f>
        <v>3759.0026117960683</v>
      </c>
      <c r="H79" s="197">
        <f>E79+G79</f>
        <v>7065.6990315255107</v>
      </c>
      <c r="I79" s="22"/>
      <c r="J79" s="232"/>
      <c r="K79" s="233"/>
    </row>
    <row r="80" spans="2:11">
      <c r="B80" s="200" t="s">
        <v>20</v>
      </c>
      <c r="C80" s="46">
        <v>1617420.6235341858</v>
      </c>
      <c r="D80" s="230">
        <f t="shared" ref="D80:D96" si="6">+C80/$C$97</f>
        <v>3.7037828220783581E-2</v>
      </c>
      <c r="E80" s="197">
        <f t="shared" ref="E80:E96" si="7">D80*E$105</f>
        <v>1689.0744423334411</v>
      </c>
      <c r="F80" s="231">
        <f t="shared" si="4"/>
        <v>2.8301424466728526E-2</v>
      </c>
      <c r="G80" s="197">
        <f t="shared" si="5"/>
        <v>591.3761200341155</v>
      </c>
      <c r="H80" s="197">
        <f t="shared" ref="H80:H97" si="8">E80+G80</f>
        <v>2280.4505623675568</v>
      </c>
      <c r="I80" s="22"/>
      <c r="J80" s="232"/>
      <c r="K80" s="233"/>
    </row>
    <row r="81" spans="2:11">
      <c r="B81" s="200" t="s">
        <v>21</v>
      </c>
      <c r="C81" s="46">
        <v>998368.20829188742</v>
      </c>
      <c r="D81" s="230">
        <f t="shared" si="6"/>
        <v>2.2861950479528343E-2</v>
      </c>
      <c r="E81" s="197">
        <f t="shared" si="7"/>
        <v>1042.5972070142918</v>
      </c>
      <c r="F81" s="231">
        <f t="shared" si="4"/>
        <v>2.262400174363445E-2</v>
      </c>
      <c r="G81" s="197">
        <f t="shared" si="5"/>
        <v>472.74279026218113</v>
      </c>
      <c r="H81" s="197">
        <f t="shared" si="8"/>
        <v>1515.339997276473</v>
      </c>
      <c r="I81" s="22"/>
      <c r="J81" s="232"/>
      <c r="K81" s="233"/>
    </row>
    <row r="82" spans="2:11">
      <c r="B82" s="200" t="s">
        <v>40</v>
      </c>
      <c r="C82" s="46">
        <v>970870.15795329504</v>
      </c>
      <c r="D82" s="230">
        <f t="shared" si="6"/>
        <v>2.2232263897059883E-2</v>
      </c>
      <c r="E82" s="197">
        <f t="shared" si="7"/>
        <v>1013.880957595247</v>
      </c>
      <c r="F82" s="231">
        <f t="shared" si="4"/>
        <v>2.3640493687275166E-2</v>
      </c>
      <c r="G82" s="197">
        <f t="shared" si="5"/>
        <v>493.98303074487762</v>
      </c>
      <c r="H82" s="197">
        <f t="shared" si="8"/>
        <v>1507.8639883401247</v>
      </c>
      <c r="I82" s="22"/>
      <c r="J82" s="232"/>
      <c r="K82" s="233"/>
    </row>
    <row r="83" spans="2:11">
      <c r="B83" s="200" t="s">
        <v>41</v>
      </c>
      <c r="C83" s="46">
        <v>985181.43076237314</v>
      </c>
      <c r="D83" s="230">
        <f t="shared" si="6"/>
        <v>2.2559982275452507E-2</v>
      </c>
      <c r="E83" s="197">
        <f t="shared" si="7"/>
        <v>1028.8262382398427</v>
      </c>
      <c r="F83" s="231">
        <f t="shared" si="4"/>
        <v>4.5024770566849191E-2</v>
      </c>
      <c r="G83" s="197">
        <f t="shared" si="5"/>
        <v>940.82098781112666</v>
      </c>
      <c r="H83" s="197">
        <f t="shared" si="8"/>
        <v>1969.6472260509695</v>
      </c>
      <c r="I83" s="22"/>
      <c r="J83" s="232"/>
      <c r="K83" s="233"/>
    </row>
    <row r="84" spans="2:11">
      <c r="B84" s="200" t="s">
        <v>42</v>
      </c>
      <c r="C84" s="46">
        <v>811436.49763382552</v>
      </c>
      <c r="D84" s="230">
        <f t="shared" si="6"/>
        <v>1.8581341905833982E-2</v>
      </c>
      <c r="E84" s="197">
        <f t="shared" si="7"/>
        <v>847.38418058194497</v>
      </c>
      <c r="F84" s="231">
        <f t="shared" si="4"/>
        <v>1.2568402088391136E-2</v>
      </c>
      <c r="G84" s="197">
        <f t="shared" si="5"/>
        <v>262.62469123415804</v>
      </c>
      <c r="H84" s="197">
        <f t="shared" si="8"/>
        <v>1110.008871816103</v>
      </c>
      <c r="I84" s="22"/>
      <c r="J84" s="232"/>
      <c r="K84" s="233"/>
    </row>
    <row r="85" spans="2:11">
      <c r="B85" s="200" t="s">
        <v>26</v>
      </c>
      <c r="C85" s="46">
        <v>2136599.5290419091</v>
      </c>
      <c r="D85" s="230">
        <f t="shared" si="6"/>
        <v>4.8926670763196643E-2</v>
      </c>
      <c r="E85" s="197">
        <f t="shared" si="7"/>
        <v>2231.253642679967</v>
      </c>
      <c r="F85" s="231">
        <f t="shared" si="4"/>
        <v>5.3180615133735835E-2</v>
      </c>
      <c r="G85" s="197">
        <f t="shared" si="5"/>
        <v>1111.2425056833779</v>
      </c>
      <c r="H85" s="197">
        <f t="shared" si="8"/>
        <v>3342.4961483633451</v>
      </c>
      <c r="I85" s="22"/>
      <c r="J85" s="232"/>
      <c r="K85" s="233"/>
    </row>
    <row r="86" spans="2:11">
      <c r="B86" s="200" t="s">
        <v>27</v>
      </c>
      <c r="C86" s="46">
        <v>823873.83865676215</v>
      </c>
      <c r="D86" s="230">
        <f t="shared" si="6"/>
        <v>1.8866148525477716E-2</v>
      </c>
      <c r="E86" s="197">
        <f t="shared" si="7"/>
        <v>860.37251184640263</v>
      </c>
      <c r="F86" s="231">
        <f t="shared" si="4"/>
        <v>4.4303977388771863E-2</v>
      </c>
      <c r="G86" s="197">
        <f t="shared" si="5"/>
        <v>925.75955959575367</v>
      </c>
      <c r="H86" s="197">
        <f t="shared" si="8"/>
        <v>1786.1320714421563</v>
      </c>
      <c r="I86" s="22"/>
      <c r="J86" s="232"/>
      <c r="K86" s="233"/>
    </row>
    <row r="87" spans="2:11">
      <c r="B87" s="200" t="s">
        <v>0</v>
      </c>
      <c r="C87" s="46">
        <v>8511343.567483956</v>
      </c>
      <c r="D87" s="230">
        <f t="shared" si="6"/>
        <v>0.19490395781631328</v>
      </c>
      <c r="E87" s="197">
        <f t="shared" si="7"/>
        <v>8888.4070603372184</v>
      </c>
      <c r="F87" s="231">
        <f t="shared" si="4"/>
        <v>0.16089611512510055</v>
      </c>
      <c r="G87" s="197">
        <f t="shared" si="5"/>
        <v>3362.0258373603733</v>
      </c>
      <c r="H87" s="197">
        <f t="shared" si="8"/>
        <v>12250.432897697592</v>
      </c>
      <c r="I87" s="22"/>
      <c r="J87" s="232"/>
      <c r="K87" s="233"/>
    </row>
    <row r="88" spans="2:11">
      <c r="B88" s="200" t="s">
        <v>1</v>
      </c>
      <c r="C88" s="46">
        <v>3744084.8442401942</v>
      </c>
      <c r="D88" s="230">
        <f t="shared" si="6"/>
        <v>8.573698720497154E-2</v>
      </c>
      <c r="E88" s="197">
        <f t="shared" si="7"/>
        <v>3909.95262970964</v>
      </c>
      <c r="F88" s="231">
        <f t="shared" si="4"/>
        <v>0.10691638416889819</v>
      </c>
      <c r="G88" s="197">
        <f t="shared" si="5"/>
        <v>2234.0853023921554</v>
      </c>
      <c r="H88" s="197">
        <f t="shared" si="8"/>
        <v>6144.0379321017954</v>
      </c>
      <c r="I88" s="22"/>
      <c r="J88" s="232"/>
      <c r="K88" s="233"/>
    </row>
    <row r="89" spans="2:11">
      <c r="B89" s="200" t="s">
        <v>2</v>
      </c>
      <c r="C89" s="46">
        <v>332783.08724610542</v>
      </c>
      <c r="D89" s="230">
        <f t="shared" si="6"/>
        <v>7.6205055387948539E-3</v>
      </c>
      <c r="E89" s="197">
        <f t="shared" si="7"/>
        <v>347.52580703465725</v>
      </c>
      <c r="F89" s="231">
        <f t="shared" si="4"/>
        <v>2.3476760279483033E-2</v>
      </c>
      <c r="G89" s="197">
        <f t="shared" si="5"/>
        <v>490.56171788714823</v>
      </c>
      <c r="H89" s="197">
        <f t="shared" si="8"/>
        <v>838.08752492180543</v>
      </c>
      <c r="I89" s="22"/>
      <c r="J89" s="232"/>
      <c r="K89" s="233"/>
    </row>
    <row r="90" spans="2:11">
      <c r="B90" s="200" t="s">
        <v>3</v>
      </c>
      <c r="C90" s="46">
        <v>2463475.7028185986</v>
      </c>
      <c r="D90" s="230">
        <f t="shared" si="6"/>
        <v>5.641191201562596E-2</v>
      </c>
      <c r="E90" s="197">
        <f t="shared" si="7"/>
        <v>2572.6108523633279</v>
      </c>
      <c r="F90" s="231">
        <f t="shared" si="4"/>
        <v>5.8686220567080997E-2</v>
      </c>
      <c r="G90" s="197">
        <f t="shared" si="5"/>
        <v>1226.2856047838511</v>
      </c>
      <c r="H90" s="197">
        <f t="shared" si="8"/>
        <v>3798.8964571471788</v>
      </c>
      <c r="I90" s="22"/>
      <c r="J90" s="232"/>
      <c r="K90" s="233"/>
    </row>
    <row r="91" spans="2:11">
      <c r="B91" s="200" t="s">
        <v>44</v>
      </c>
      <c r="C91" s="46">
        <v>11287896.472534625</v>
      </c>
      <c r="D91" s="230">
        <f t="shared" si="6"/>
        <v>0.25848512405523305</v>
      </c>
      <c r="E91" s="197">
        <f t="shared" si="7"/>
        <v>11787.964838610245</v>
      </c>
      <c r="F91" s="231">
        <f t="shared" si="4"/>
        <v>0.13803026076472474</v>
      </c>
      <c r="G91" s="197">
        <f t="shared" si="5"/>
        <v>2884.2293840828643</v>
      </c>
      <c r="H91" s="197">
        <f t="shared" si="8"/>
        <v>14672.19422269311</v>
      </c>
      <c r="I91" s="22"/>
      <c r="J91" s="232"/>
      <c r="K91" s="233"/>
    </row>
    <row r="92" spans="2:11">
      <c r="B92" s="200" t="s">
        <v>45</v>
      </c>
      <c r="C92" s="46">
        <v>651903.72580482892</v>
      </c>
      <c r="D92" s="230">
        <f t="shared" si="6"/>
        <v>1.4928150328693842E-2</v>
      </c>
      <c r="E92" s="197">
        <f t="shared" si="7"/>
        <v>680.78390129146931</v>
      </c>
      <c r="F92" s="231">
        <f t="shared" si="4"/>
        <v>3.1415849738643815E-2</v>
      </c>
      <c r="G92" s="197">
        <f t="shared" si="5"/>
        <v>656.45400102935287</v>
      </c>
      <c r="H92" s="197">
        <f t="shared" si="8"/>
        <v>1337.2379023208223</v>
      </c>
      <c r="I92" s="22"/>
      <c r="J92" s="232"/>
      <c r="K92" s="233"/>
    </row>
    <row r="93" spans="2:11">
      <c r="B93" s="200" t="s">
        <v>46</v>
      </c>
      <c r="C93" s="46">
        <v>949181.26734499959</v>
      </c>
      <c r="D93" s="230">
        <f t="shared" si="6"/>
        <v>2.1735603107058257E-2</v>
      </c>
      <c r="E93" s="197">
        <f t="shared" si="7"/>
        <v>991.23122117171283</v>
      </c>
      <c r="F93" s="231">
        <f t="shared" si="4"/>
        <v>1.3718679601634434E-2</v>
      </c>
      <c r="G93" s="197">
        <f t="shared" si="5"/>
        <v>286.66046560106378</v>
      </c>
      <c r="H93" s="197">
        <f t="shared" si="8"/>
        <v>1277.8916867727767</v>
      </c>
      <c r="I93" s="22"/>
      <c r="J93" s="232"/>
      <c r="K93" s="233"/>
    </row>
    <row r="94" spans="2:11">
      <c r="B94" s="200" t="s">
        <v>47</v>
      </c>
      <c r="C94" s="46">
        <v>3621473.9150259988</v>
      </c>
      <c r="D94" s="230">
        <f t="shared" si="6"/>
        <v>8.2929280620704621E-2</v>
      </c>
      <c r="E94" s="197">
        <f t="shared" si="7"/>
        <v>3781.9098782613951</v>
      </c>
      <c r="F94" s="231">
        <f t="shared" si="4"/>
        <v>4.6878399345974334E-2</v>
      </c>
      <c r="G94" s="197">
        <f t="shared" si="5"/>
        <v>979.55373063371121</v>
      </c>
      <c r="H94" s="197">
        <f t="shared" si="8"/>
        <v>4761.4636088951065</v>
      </c>
      <c r="I94" s="22"/>
      <c r="J94" s="232"/>
      <c r="K94" s="233"/>
    </row>
    <row r="95" spans="2:11">
      <c r="B95" s="200" t="s">
        <v>48</v>
      </c>
      <c r="C95" s="46">
        <v>396788.62515943265</v>
      </c>
      <c r="D95" s="230">
        <f t="shared" si="6"/>
        <v>9.0861886665595214E-3</v>
      </c>
      <c r="E95" s="197">
        <f t="shared" si="7"/>
        <v>414.36687279340606</v>
      </c>
      <c r="F95" s="231">
        <f t="shared" si="4"/>
        <v>6.8103225669124056E-3</v>
      </c>
      <c r="G95" s="197">
        <f t="shared" si="5"/>
        <v>142.30598677236782</v>
      </c>
      <c r="H95" s="197">
        <f t="shared" si="8"/>
        <v>556.67285956577393</v>
      </c>
      <c r="I95" s="22"/>
      <c r="J95" s="232"/>
      <c r="K95" s="233"/>
    </row>
    <row r="96" spans="2:11">
      <c r="B96" s="200" t="s">
        <v>49</v>
      </c>
      <c r="C96" s="46">
        <v>200322.54286447365</v>
      </c>
      <c r="D96" s="230">
        <f t="shared" si="6"/>
        <v>4.5872494905825666E-3</v>
      </c>
      <c r="E96" s="197">
        <f t="shared" si="7"/>
        <v>209.19708976894725</v>
      </c>
      <c r="F96" s="231">
        <f t="shared" si="4"/>
        <v>3.6331321082015717E-3</v>
      </c>
      <c r="G96" s="197">
        <f t="shared" si="5"/>
        <v>75.916587599520611</v>
      </c>
      <c r="H96" s="197">
        <f t="shared" si="8"/>
        <v>285.11367736846785</v>
      </c>
      <c r="I96" s="22"/>
      <c r="J96" s="232"/>
      <c r="K96" s="233"/>
    </row>
    <row r="97" spans="2:11" ht="13.5" thickBot="1">
      <c r="B97" s="219" t="s">
        <v>88</v>
      </c>
      <c r="C97" s="204">
        <v>43669423.970884413</v>
      </c>
      <c r="D97" s="234">
        <f>SUM(D79:D96)</f>
        <v>1.0000000000000002</v>
      </c>
      <c r="E97" s="235">
        <f>SUM(E79:E96)</f>
        <v>45604.035751362593</v>
      </c>
      <c r="F97" s="236">
        <f>SUM(F79:F96)</f>
        <v>0.99999999999999989</v>
      </c>
      <c r="G97" s="235">
        <f>SUM(G79:G96)</f>
        <v>20895.630915304067</v>
      </c>
      <c r="H97" s="246">
        <f t="shared" si="8"/>
        <v>66499.666666666657</v>
      </c>
      <c r="I97" s="22"/>
      <c r="J97" s="232"/>
      <c r="K97" s="233"/>
    </row>
    <row r="98" spans="2:11">
      <c r="C98" s="22"/>
      <c r="D98" s="230"/>
      <c r="E98" s="197"/>
      <c r="F98" s="231"/>
      <c r="G98" s="197"/>
      <c r="H98" s="197"/>
      <c r="I98" s="22"/>
    </row>
    <row r="99" spans="2:11">
      <c r="B99" s="224" t="s">
        <v>110</v>
      </c>
      <c r="C99" s="196"/>
      <c r="D99" s="196"/>
      <c r="F99" s="196"/>
      <c r="H99" s="245">
        <f>+G105+E105</f>
        <v>66499.666666666672</v>
      </c>
    </row>
    <row r="100" spans="2:11">
      <c r="C100" s="22"/>
      <c r="D100" s="230"/>
      <c r="E100" s="197"/>
      <c r="F100" s="197"/>
      <c r="G100" s="197"/>
      <c r="H100" s="22"/>
    </row>
    <row r="101" spans="2:11" ht="15">
      <c r="C101" s="223" t="s">
        <v>142</v>
      </c>
      <c r="D101" s="230"/>
      <c r="E101" s="197"/>
      <c r="F101" s="197"/>
      <c r="G101" s="197"/>
    </row>
    <row r="102" spans="2:11" ht="94.5" customHeight="1" thickBot="1">
      <c r="B102" s="203"/>
      <c r="C102" s="229" t="s">
        <v>118</v>
      </c>
      <c r="D102" s="260" t="s">
        <v>120</v>
      </c>
      <c r="E102" s="261" t="s">
        <v>63</v>
      </c>
      <c r="F102" s="260" t="s">
        <v>229</v>
      </c>
      <c r="G102" s="261" t="s">
        <v>126</v>
      </c>
      <c r="I102" s="22"/>
    </row>
    <row r="103" spans="2:11" ht="19.5" customHeight="1">
      <c r="B103" s="237" t="s">
        <v>96</v>
      </c>
      <c r="C103" s="46">
        <v>20009197.662999999</v>
      </c>
      <c r="D103" s="230">
        <f>+C97/C105</f>
        <v>0.68577841119047112</v>
      </c>
      <c r="E103" s="197"/>
      <c r="F103" s="238">
        <f>+C103/C105</f>
        <v>0.31422158880952888</v>
      </c>
      <c r="G103" s="238"/>
      <c r="I103" s="22"/>
    </row>
    <row r="104" spans="2:11" ht="6" customHeight="1">
      <c r="B104" s="237"/>
      <c r="C104" s="230"/>
      <c r="D104" s="230"/>
      <c r="E104" s="197"/>
      <c r="F104" s="238"/>
      <c r="G104" s="238"/>
      <c r="I104" s="22"/>
    </row>
    <row r="105" spans="2:11" ht="14.25" thickBot="1">
      <c r="B105" s="239" t="s">
        <v>56</v>
      </c>
      <c r="C105" s="51">
        <f>+C97+C103</f>
        <v>63678621.633884415</v>
      </c>
      <c r="D105" s="236">
        <f>SUM(D79:D96)</f>
        <v>1.0000000000000002</v>
      </c>
      <c r="E105" s="246">
        <f>H50/3*D103</f>
        <v>45604.0357513626</v>
      </c>
      <c r="F105" s="235" t="s">
        <v>127</v>
      </c>
      <c r="G105" s="246">
        <f>H50/3*F103</f>
        <v>20895.630915304067</v>
      </c>
      <c r="I105" s="22"/>
    </row>
    <row r="106" spans="2:11" ht="16.5" customHeight="1">
      <c r="D106" s="196"/>
      <c r="E106" s="197"/>
      <c r="F106" s="197"/>
      <c r="G106" s="197"/>
    </row>
    <row r="107" spans="2:11">
      <c r="B107" s="224"/>
    </row>
    <row r="108" spans="2:11" s="226" customFormat="1" ht="20.25">
      <c r="B108" s="225" t="s">
        <v>230</v>
      </c>
      <c r="H108" s="200"/>
    </row>
    <row r="109" spans="2:11" ht="15">
      <c r="B109" s="212" t="s">
        <v>241</v>
      </c>
    </row>
    <row r="110" spans="2:11" ht="15.75">
      <c r="B110" s="251" t="s">
        <v>223</v>
      </c>
    </row>
    <row r="111" spans="2:11" ht="15.75">
      <c r="B111" s="158" t="s">
        <v>231</v>
      </c>
    </row>
    <row r="112" spans="2:11">
      <c r="B112" s="19"/>
    </row>
    <row r="113" spans="2:5" ht="15">
      <c r="C113" s="242" t="s">
        <v>239</v>
      </c>
    </row>
    <row r="114" spans="2:5" ht="26.25" thickBot="1">
      <c r="B114" s="240"/>
      <c r="C114" s="243" t="s">
        <v>240</v>
      </c>
      <c r="D114" s="258" t="s">
        <v>107</v>
      </c>
      <c r="E114" s="248" t="s">
        <v>108</v>
      </c>
    </row>
    <row r="115" spans="2:5">
      <c r="B115" s="200" t="s">
        <v>19</v>
      </c>
      <c r="C115" s="46">
        <v>40469</v>
      </c>
      <c r="D115" s="231">
        <f>C115/C$133</f>
        <v>6.7618619556917503E-2</v>
      </c>
      <c r="E115" s="197">
        <f>D115*E$135</f>
        <v>4496.6156609951622</v>
      </c>
    </row>
    <row r="116" spans="2:5">
      <c r="B116" s="200" t="s">
        <v>20</v>
      </c>
      <c r="C116" s="46">
        <v>9156</v>
      </c>
      <c r="D116" s="231">
        <f t="shared" ref="D116:D132" si="9">C116/C$133</f>
        <v>1.5298526789966065E-2</v>
      </c>
      <c r="E116" s="197">
        <f t="shared" ref="E116:E132" si="10">D116*E$135</f>
        <v>1017.3469320238133</v>
      </c>
    </row>
    <row r="117" spans="2:5">
      <c r="B117" s="200" t="s">
        <v>21</v>
      </c>
      <c r="C117" s="46">
        <v>11180</v>
      </c>
      <c r="D117" s="231">
        <f t="shared" si="9"/>
        <v>1.868037674877901E-2</v>
      </c>
      <c r="E117" s="197">
        <f t="shared" si="10"/>
        <v>1242.2388270015547</v>
      </c>
    </row>
    <row r="118" spans="2:5">
      <c r="B118" s="200" t="s">
        <v>40</v>
      </c>
      <c r="C118" s="46">
        <v>9465</v>
      </c>
      <c r="D118" s="231">
        <f t="shared" si="9"/>
        <v>1.5814827006010137E-2</v>
      </c>
      <c r="E118" s="197">
        <f t="shared" si="10"/>
        <v>1051.6807242906723</v>
      </c>
    </row>
    <row r="119" spans="2:5">
      <c r="B119" s="200" t="s">
        <v>41</v>
      </c>
      <c r="C119" s="46">
        <v>12020</v>
      </c>
      <c r="D119" s="231">
        <f t="shared" si="9"/>
        <v>2.0083911316665804E-2</v>
      </c>
      <c r="E119" s="197">
        <f t="shared" si="10"/>
        <v>1335.5734079211704</v>
      </c>
    </row>
    <row r="120" spans="2:5">
      <c r="B120" s="200" t="s">
        <v>42</v>
      </c>
      <c r="C120" s="46">
        <v>7072</v>
      </c>
      <c r="D120" s="231">
        <f t="shared" si="9"/>
        <v>1.181642436201835E-2</v>
      </c>
      <c r="E120" s="197">
        <f t="shared" si="10"/>
        <v>785.78828126609972</v>
      </c>
    </row>
    <row r="121" spans="2:5">
      <c r="B121" s="200" t="s">
        <v>26</v>
      </c>
      <c r="C121" s="46">
        <v>26012</v>
      </c>
      <c r="D121" s="231">
        <f t="shared" si="9"/>
        <v>4.3462787118894418E-2</v>
      </c>
      <c r="E121" s="197">
        <f t="shared" si="10"/>
        <v>2890.2608558107727</v>
      </c>
    </row>
    <row r="122" spans="2:5">
      <c r="B122" s="200" t="s">
        <v>27</v>
      </c>
      <c r="C122" s="46">
        <v>10882</v>
      </c>
      <c r="D122" s="231">
        <f t="shared" si="9"/>
        <v>1.8182456152076313E-2</v>
      </c>
      <c r="E122" s="197">
        <f t="shared" si="10"/>
        <v>1209.1272732943576</v>
      </c>
    </row>
    <row r="123" spans="2:5">
      <c r="B123" s="200" t="s">
        <v>0</v>
      </c>
      <c r="C123" s="46">
        <v>81506</v>
      </c>
      <c r="D123" s="231">
        <f t="shared" si="9"/>
        <v>0.13618629582164418</v>
      </c>
      <c r="E123" s="197">
        <f t="shared" si="10"/>
        <v>9056.3432767073991</v>
      </c>
    </row>
    <row r="124" spans="2:5">
      <c r="B124" s="200" t="s">
        <v>1</v>
      </c>
      <c r="C124" s="46">
        <v>45035</v>
      </c>
      <c r="D124" s="231">
        <f t="shared" si="9"/>
        <v>7.524783245807358E-2</v>
      </c>
      <c r="E124" s="197">
        <f t="shared" si="10"/>
        <v>5003.9557758510737</v>
      </c>
    </row>
    <row r="125" spans="2:5">
      <c r="B125" s="200" t="s">
        <v>2</v>
      </c>
      <c r="C125" s="46">
        <v>7445</v>
      </c>
      <c r="D125" s="231">
        <f t="shared" si="9"/>
        <v>1.243966054513951E-2</v>
      </c>
      <c r="E125" s="197">
        <f t="shared" si="10"/>
        <v>827.23327969826244</v>
      </c>
    </row>
    <row r="126" spans="2:5">
      <c r="B126" s="200" t="s">
        <v>3</v>
      </c>
      <c r="C126" s="46">
        <v>28434</v>
      </c>
      <c r="D126" s="231">
        <f t="shared" si="9"/>
        <v>4.7509645122968007E-2</v>
      </c>
      <c r="E126" s="197">
        <f t="shared" si="10"/>
        <v>3159.3755641289986</v>
      </c>
    </row>
    <row r="127" spans="2:5">
      <c r="B127" s="200" t="s">
        <v>44</v>
      </c>
      <c r="C127" s="46">
        <v>267188</v>
      </c>
      <c r="D127" s="231">
        <f t="shared" si="9"/>
        <v>0.44643761205302018</v>
      </c>
      <c r="E127" s="197">
        <f t="shared" si="10"/>
        <v>29687.952388988495</v>
      </c>
    </row>
    <row r="128" spans="2:5">
      <c r="B128" s="200" t="s">
        <v>45</v>
      </c>
      <c r="C128" s="46">
        <v>8987</v>
      </c>
      <c r="D128" s="231">
        <f t="shared" si="9"/>
        <v>1.5016149001903126E-2</v>
      </c>
      <c r="E128" s="197">
        <f t="shared" si="10"/>
        <v>998.56890324355732</v>
      </c>
    </row>
    <row r="129" spans="2:5">
      <c r="B129" s="200" t="s">
        <v>46</v>
      </c>
      <c r="C129" s="46">
        <v>4388</v>
      </c>
      <c r="D129" s="231">
        <f t="shared" si="9"/>
        <v>7.3317972427229235E-3</v>
      </c>
      <c r="E129" s="197">
        <f t="shared" si="10"/>
        <v>487.5620727086602</v>
      </c>
    </row>
    <row r="130" spans="2:5">
      <c r="B130" s="200" t="s">
        <v>47</v>
      </c>
      <c r="C130" s="46">
        <v>25323</v>
      </c>
      <c r="D130" s="231">
        <f t="shared" si="9"/>
        <v>4.231155459833013E-2</v>
      </c>
      <c r="E130" s="197">
        <f t="shared" si="10"/>
        <v>2813.7042769374211</v>
      </c>
    </row>
    <row r="131" spans="2:5">
      <c r="B131" s="200" t="s">
        <v>48</v>
      </c>
      <c r="C131" s="46">
        <v>2870</v>
      </c>
      <c r="D131" s="231">
        <f t="shared" si="9"/>
        <v>4.7954097736132156E-3</v>
      </c>
      <c r="E131" s="197">
        <f t="shared" si="10"/>
        <v>318.89315147535433</v>
      </c>
    </row>
    <row r="132" spans="2:5">
      <c r="B132" s="200" t="s">
        <v>49</v>
      </c>
      <c r="C132" s="46">
        <v>1057</v>
      </c>
      <c r="D132" s="231">
        <f t="shared" si="9"/>
        <v>1.7661143312575503E-3</v>
      </c>
      <c r="E132" s="197">
        <f t="shared" si="10"/>
        <v>117.44601432385002</v>
      </c>
    </row>
    <row r="133" spans="2:5" ht="13.5" thickBot="1">
      <c r="B133" s="219" t="s">
        <v>56</v>
      </c>
      <c r="C133" s="204">
        <f>SUM(C115:C132)</f>
        <v>598489</v>
      </c>
      <c r="D133" s="236">
        <f>SUM(D115:D132)</f>
        <v>1.0000000000000002</v>
      </c>
      <c r="E133" s="246">
        <f>SUM(E115:E132)</f>
        <v>66499.666666666672</v>
      </c>
    </row>
    <row r="134" spans="2:5" ht="10.5" customHeight="1">
      <c r="C134" s="196"/>
      <c r="D134" s="196"/>
      <c r="E134" s="196"/>
    </row>
    <row r="135" spans="2:5" s="224" customFormat="1" ht="10.5" customHeight="1">
      <c r="B135" s="224" t="s">
        <v>109</v>
      </c>
      <c r="C135" s="249"/>
      <c r="D135" s="249"/>
      <c r="E135" s="245">
        <f>H50/3</f>
        <v>66499.666666666672</v>
      </c>
    </row>
    <row r="136" spans="2:5" ht="10.5" customHeight="1">
      <c r="C136" s="196"/>
      <c r="D136" s="196"/>
      <c r="E136" s="197"/>
    </row>
    <row r="137" spans="2:5" ht="10.5" customHeight="1">
      <c r="B137" s="224"/>
    </row>
    <row r="138" spans="2:5" s="226" customFormat="1" ht="19.7" customHeight="1">
      <c r="B138" s="225" t="s">
        <v>232</v>
      </c>
    </row>
    <row r="139" spans="2:5" ht="19.7" customHeight="1">
      <c r="B139" s="207" t="s">
        <v>170</v>
      </c>
    </row>
    <row r="140" spans="2:5" ht="10.5" customHeight="1">
      <c r="B140" s="17" t="s">
        <v>167</v>
      </c>
    </row>
    <row r="141" spans="2:5">
      <c r="B141" s="200" t="s">
        <v>171</v>
      </c>
    </row>
    <row r="142" spans="2:5">
      <c r="B142" s="17"/>
    </row>
    <row r="143" spans="2:5">
      <c r="B143" s="17"/>
      <c r="C143" s="17"/>
    </row>
    <row r="144" spans="2:5" ht="15">
      <c r="B144" s="17"/>
      <c r="C144" s="223" t="s">
        <v>242</v>
      </c>
    </row>
    <row r="145" spans="2:5" ht="26.25" thickBot="1">
      <c r="B145" s="240"/>
      <c r="C145" s="244" t="s">
        <v>233</v>
      </c>
      <c r="D145" s="259" t="s">
        <v>234</v>
      </c>
      <c r="E145" s="247" t="s">
        <v>85</v>
      </c>
    </row>
    <row r="146" spans="2:5">
      <c r="B146" s="200" t="s">
        <v>19</v>
      </c>
      <c r="C146" s="46">
        <v>2349455</v>
      </c>
      <c r="D146" s="231">
        <f t="shared" ref="D146:D164" si="11">+C146/$C$164</f>
        <v>0.11654703438791197</v>
      </c>
      <c r="E146" s="197">
        <f t="shared" ref="E146:E163" si="12">D146*E$166</f>
        <v>7750.3389377846843</v>
      </c>
    </row>
    <row r="147" spans="2:5">
      <c r="B147" s="200" t="s">
        <v>20</v>
      </c>
      <c r="C147" s="46">
        <v>552961</v>
      </c>
      <c r="D147" s="231">
        <f t="shared" si="11"/>
        <v>2.7430176224773062E-2</v>
      </c>
      <c r="E147" s="197">
        <f t="shared" si="12"/>
        <v>1824.0975755553338</v>
      </c>
    </row>
    <row r="148" spans="2:5">
      <c r="B148" s="200" t="s">
        <v>21</v>
      </c>
      <c r="C148" s="46">
        <v>350402</v>
      </c>
      <c r="D148" s="231">
        <f t="shared" si="11"/>
        <v>1.7382037086725702E-2</v>
      </c>
      <c r="E148" s="197">
        <f t="shared" si="12"/>
        <v>1155.899672254897</v>
      </c>
    </row>
    <row r="149" spans="2:5">
      <c r="B149" s="200" t="s">
        <v>40</v>
      </c>
      <c r="C149" s="46">
        <v>419054</v>
      </c>
      <c r="D149" s="231">
        <f t="shared" si="11"/>
        <v>2.0787587312117942E-2</v>
      </c>
      <c r="E149" s="197">
        <f t="shared" si="12"/>
        <v>1382.3676270600727</v>
      </c>
    </row>
    <row r="150" spans="2:5">
      <c r="B150" s="200" t="s">
        <v>41</v>
      </c>
      <c r="C150" s="46">
        <v>573888</v>
      </c>
      <c r="D150" s="231">
        <f t="shared" si="11"/>
        <v>2.8468280716510863E-2</v>
      </c>
      <c r="E150" s="197">
        <f t="shared" si="12"/>
        <v>1893.1311782210671</v>
      </c>
    </row>
    <row r="151" spans="2:5">
      <c r="B151" s="200" t="s">
        <v>42</v>
      </c>
      <c r="C151" s="46">
        <v>194206</v>
      </c>
      <c r="D151" s="231">
        <f t="shared" si="11"/>
        <v>9.6337803279223626E-3</v>
      </c>
      <c r="E151" s="197">
        <f t="shared" si="12"/>
        <v>640.64318054672788</v>
      </c>
    </row>
    <row r="152" spans="2:5">
      <c r="B152" s="200" t="s">
        <v>26</v>
      </c>
      <c r="C152" s="46">
        <v>980189</v>
      </c>
      <c r="D152" s="231">
        <f t="shared" si="11"/>
        <v>4.8623242875327703E-2</v>
      </c>
      <c r="E152" s="197">
        <f t="shared" si="12"/>
        <v>3233.4294434616672</v>
      </c>
    </row>
    <row r="153" spans="2:5">
      <c r="B153" s="200" t="s">
        <v>27</v>
      </c>
      <c r="C153" s="46">
        <v>587435</v>
      </c>
      <c r="D153" s="231">
        <f t="shared" si="11"/>
        <v>2.9140293023557834E-2</v>
      </c>
      <c r="E153" s="197">
        <f t="shared" si="12"/>
        <v>1937.8197726355882</v>
      </c>
    </row>
    <row r="154" spans="2:5">
      <c r="B154" s="200" t="s">
        <v>0</v>
      </c>
      <c r="C154" s="46">
        <v>3567077</v>
      </c>
      <c r="D154" s="231">
        <f t="shared" si="11"/>
        <v>0.176948375594906</v>
      </c>
      <c r="E154" s="197">
        <f t="shared" si="12"/>
        <v>11767.007994269385</v>
      </c>
    </row>
    <row r="155" spans="2:5">
      <c r="B155" s="200" t="s">
        <v>1</v>
      </c>
      <c r="C155" s="46">
        <v>1727386</v>
      </c>
      <c r="D155" s="231">
        <f t="shared" si="11"/>
        <v>8.5688687607635691E-2</v>
      </c>
      <c r="E155" s="197">
        <f t="shared" si="12"/>
        <v>5698.2691630119043</v>
      </c>
    </row>
    <row r="156" spans="2:5">
      <c r="B156" s="200" t="s">
        <v>2</v>
      </c>
      <c r="C156" s="46">
        <v>324508</v>
      </c>
      <c r="D156" s="231">
        <f t="shared" si="11"/>
        <v>1.6097539657134331E-2</v>
      </c>
      <c r="E156" s="197">
        <f t="shared" si="12"/>
        <v>1070.4810213528806</v>
      </c>
    </row>
    <row r="157" spans="2:5">
      <c r="B157" s="200" t="s">
        <v>3</v>
      </c>
      <c r="C157" s="46">
        <v>939064</v>
      </c>
      <c r="D157" s="231">
        <f t="shared" si="11"/>
        <v>4.6583196656437419E-2</v>
      </c>
      <c r="E157" s="197">
        <f t="shared" si="12"/>
        <v>3097.7670499208698</v>
      </c>
    </row>
    <row r="158" spans="2:5">
      <c r="B158" s="200" t="s">
        <v>44</v>
      </c>
      <c r="C158" s="46">
        <v>5752257</v>
      </c>
      <c r="D158" s="231">
        <f t="shared" si="11"/>
        <v>0.28534638645435106</v>
      </c>
      <c r="E158" s="197">
        <f t="shared" si="12"/>
        <v>18975.439583752195</v>
      </c>
    </row>
    <row r="159" spans="2:5">
      <c r="B159" s="200" t="s">
        <v>45</v>
      </c>
      <c r="C159" s="46">
        <v>422743</v>
      </c>
      <c r="D159" s="231">
        <f t="shared" si="11"/>
        <v>2.0970583798476272E-2</v>
      </c>
      <c r="E159" s="197">
        <f t="shared" si="12"/>
        <v>1394.5368324040728</v>
      </c>
    </row>
    <row r="160" spans="2:5">
      <c r="B160" s="200" t="s">
        <v>46</v>
      </c>
      <c r="C160" s="46">
        <v>230612</v>
      </c>
      <c r="D160" s="231">
        <f t="shared" si="11"/>
        <v>1.1439735893756279E-2</v>
      </c>
      <c r="E160" s="197">
        <f t="shared" si="12"/>
        <v>760.73862368949472</v>
      </c>
    </row>
    <row r="161" spans="2:7">
      <c r="B161" s="200" t="s">
        <v>47</v>
      </c>
      <c r="C161" s="46">
        <v>1050259</v>
      </c>
      <c r="D161" s="231">
        <f t="shared" si="11"/>
        <v>5.2099134390407156E-2</v>
      </c>
      <c r="E161" s="197">
        <f t="shared" si="12"/>
        <v>3464.5750705839459</v>
      </c>
    </row>
    <row r="162" spans="2:7">
      <c r="B162" s="200" t="s">
        <v>48</v>
      </c>
      <c r="C162" s="46">
        <v>120643</v>
      </c>
      <c r="D162" s="231">
        <f t="shared" si="11"/>
        <v>5.984615099953336E-3</v>
      </c>
      <c r="E162" s="197">
        <f t="shared" si="12"/>
        <v>397.97490927519686</v>
      </c>
    </row>
    <row r="163" spans="2:7">
      <c r="B163" s="200" t="s">
        <v>49</v>
      </c>
      <c r="C163" s="46">
        <v>16718</v>
      </c>
      <c r="D163" s="231">
        <f t="shared" si="11"/>
        <v>8.2931289209502309E-4</v>
      </c>
      <c r="E163" s="197">
        <f t="shared" si="12"/>
        <v>55.149030886688344</v>
      </c>
    </row>
    <row r="164" spans="2:7" ht="13.5" thickBot="1">
      <c r="B164" s="219" t="s">
        <v>56</v>
      </c>
      <c r="C164" s="235">
        <v>20158857</v>
      </c>
      <c r="D164" s="236">
        <f t="shared" si="11"/>
        <v>1</v>
      </c>
      <c r="E164" s="246">
        <f>SUM(E146:E163)</f>
        <v>66499.666666666686</v>
      </c>
    </row>
    <row r="165" spans="2:7">
      <c r="C165" s="196"/>
      <c r="D165" s="196"/>
      <c r="E165" s="196"/>
      <c r="F165" s="196"/>
      <c r="G165" s="197"/>
    </row>
    <row r="166" spans="2:7">
      <c r="B166" s="224" t="s">
        <v>110</v>
      </c>
      <c r="C166" s="196"/>
      <c r="D166" s="196"/>
      <c r="E166" s="245">
        <f>H50/3</f>
        <v>66499.666666666672</v>
      </c>
      <c r="F166" s="196"/>
    </row>
  </sheetData>
  <hyperlinks>
    <hyperlink ref="B13" r:id="rId1"/>
    <hyperlink ref="B140" r:id="rId2" display="http://www.ine.es/daco/daco42/cre00/b2008/dacocre_base2008.htm "/>
    <hyperlink ref="B111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B0F0"/>
  </sheetPr>
  <dimension ref="C2:W10"/>
  <sheetViews>
    <sheetView topLeftCell="C1" zoomScaleNormal="100" workbookViewId="0">
      <selection activeCell="G28" sqref="G28"/>
    </sheetView>
  </sheetViews>
  <sheetFormatPr baseColWidth="10" defaultRowHeight="18" customHeight="1"/>
  <cols>
    <col min="3" max="3" width="13.625" style="80" customWidth="1"/>
    <col min="4" max="4" width="18.375" style="81" customWidth="1"/>
    <col min="5" max="23" width="11" style="80"/>
  </cols>
  <sheetData>
    <row r="2" spans="3:23" s="83" customFormat="1" ht="49.5" customHeight="1">
      <c r="C2" s="82" t="s">
        <v>133</v>
      </c>
      <c r="D2" s="87" t="s">
        <v>19</v>
      </c>
      <c r="E2" s="82" t="s">
        <v>20</v>
      </c>
      <c r="F2" s="82" t="s">
        <v>21</v>
      </c>
      <c r="G2" s="82" t="s">
        <v>40</v>
      </c>
      <c r="H2" s="82" t="s">
        <v>41</v>
      </c>
      <c r="I2" s="82" t="s">
        <v>42</v>
      </c>
      <c r="J2" s="82" t="s">
        <v>26</v>
      </c>
      <c r="K2" s="82" t="s">
        <v>27</v>
      </c>
      <c r="L2" s="82" t="s">
        <v>0</v>
      </c>
      <c r="M2" s="82" t="s">
        <v>1</v>
      </c>
      <c r="N2" s="82" t="s">
        <v>2</v>
      </c>
      <c r="O2" s="82" t="s">
        <v>3</v>
      </c>
      <c r="P2" s="82" t="s">
        <v>44</v>
      </c>
      <c r="Q2" s="82" t="s">
        <v>45</v>
      </c>
      <c r="R2" s="82" t="s">
        <v>46</v>
      </c>
      <c r="S2" s="82" t="s">
        <v>47</v>
      </c>
      <c r="T2" s="82" t="s">
        <v>48</v>
      </c>
      <c r="U2" s="82" t="s">
        <v>49</v>
      </c>
      <c r="V2" s="82" t="s">
        <v>93</v>
      </c>
      <c r="W2" s="82"/>
    </row>
    <row r="3" spans="3:23" ht="18" customHeight="1">
      <c r="C3" s="80" t="s">
        <v>89</v>
      </c>
      <c r="D3" s="81">
        <f t="array" ref="D3:V3">+TRANSPOSE('I111'!D23:D41)</f>
        <v>8893313.9516961724</v>
      </c>
      <c r="E3" s="80">
        <v>2413470.8375452645</v>
      </c>
      <c r="F3" s="80">
        <v>1905857.8500110633</v>
      </c>
      <c r="G3" s="80">
        <v>1870749.5667488335</v>
      </c>
      <c r="H3" s="80">
        <v>2481095.850185845</v>
      </c>
      <c r="I3" s="80">
        <v>986082.81582601042</v>
      </c>
      <c r="J3" s="80">
        <v>3876475.001037986</v>
      </c>
      <c r="K3" s="80">
        <v>2365631.8352185315</v>
      </c>
      <c r="L3" s="80">
        <v>15915484.397164498</v>
      </c>
      <c r="M3" s="80">
        <v>6703541.4714265727</v>
      </c>
      <c r="N3" s="80">
        <v>1071476.3977709911</v>
      </c>
      <c r="O3" s="80">
        <v>3886554.1731698001</v>
      </c>
      <c r="P3" s="80">
        <v>18631771.054538198</v>
      </c>
      <c r="Q3" s="80">
        <v>1635949.3464307848</v>
      </c>
      <c r="R3" s="80">
        <v>1405959.0288910526</v>
      </c>
      <c r="S3" s="80">
        <v>5258275.3891569432</v>
      </c>
      <c r="T3" s="80">
        <v>539052.47643752047</v>
      </c>
      <c r="U3" s="80">
        <v>170953.82679766283</v>
      </c>
      <c r="V3" s="80">
        <v>80011695.270053729</v>
      </c>
    </row>
    <row r="4" spans="3:23" ht="18" customHeight="1">
      <c r="C4" s="80" t="s">
        <v>90</v>
      </c>
      <c r="D4" s="81">
        <f t="array" ref="D4:V4">+TRANSPOSE('I112'!D23:D41)</f>
        <v>2615305.3045615433</v>
      </c>
      <c r="E4" s="80">
        <v>621157.90155496844</v>
      </c>
      <c r="F4" s="80">
        <v>446055.15109435644</v>
      </c>
      <c r="G4" s="80">
        <v>492760.78085885488</v>
      </c>
      <c r="H4" s="80">
        <v>711737.54900435766</v>
      </c>
      <c r="I4" s="80">
        <v>275700.57634190214</v>
      </c>
      <c r="J4" s="80">
        <v>979138.28244093643</v>
      </c>
      <c r="K4" s="80">
        <v>648381.87085795868</v>
      </c>
      <c r="L4" s="80">
        <v>3822155.8667645762</v>
      </c>
      <c r="M4" s="80">
        <v>1935144.5856806319</v>
      </c>
      <c r="N4" s="80">
        <v>303247.31682121998</v>
      </c>
      <c r="O4" s="80">
        <v>1094010.5877455338</v>
      </c>
      <c r="P4" s="80">
        <v>4040789.3270230684</v>
      </c>
      <c r="Q4" s="80">
        <v>485503.81594720471</v>
      </c>
      <c r="R4" s="80">
        <v>342499.76607173576</v>
      </c>
      <c r="S4" s="80">
        <v>1266703.5029680904</v>
      </c>
      <c r="T4" s="80">
        <v>146808.01563393846</v>
      </c>
      <c r="U4" s="80">
        <v>61502.513819384279</v>
      </c>
      <c r="V4" s="80">
        <v>20288602.715190262</v>
      </c>
    </row>
    <row r="5" spans="3:23" ht="18" customHeight="1">
      <c r="C5" s="80" t="s">
        <v>91</v>
      </c>
      <c r="D5" s="81">
        <f t="array" ref="D5:V5">+TRANSPOSE('I113'!D23:D41)</f>
        <v>258134.85142406364</v>
      </c>
      <c r="E5" s="80">
        <v>40610.449804344906</v>
      </c>
      <c r="F5" s="80">
        <v>32463.768325986413</v>
      </c>
      <c r="G5" s="80">
        <v>33922.359044707009</v>
      </c>
      <c r="H5" s="80">
        <v>64607.213930406651</v>
      </c>
      <c r="I5" s="80">
        <v>18034.726935086743</v>
      </c>
      <c r="J5" s="80">
        <v>76310.247351391037</v>
      </c>
      <c r="K5" s="80">
        <v>63572.929058560861</v>
      </c>
      <c r="L5" s="80">
        <v>230874.01889200005</v>
      </c>
      <c r="M5" s="80">
        <v>153417.09946994044</v>
      </c>
      <c r="N5" s="80">
        <v>33687.413720797478</v>
      </c>
      <c r="O5" s="80">
        <v>84210.383733439288</v>
      </c>
      <c r="P5" s="80">
        <v>198063.20995808346</v>
      </c>
      <c r="Q5" s="80">
        <v>45079.41960207322</v>
      </c>
      <c r="R5" s="80">
        <v>19685.290046054895</v>
      </c>
      <c r="S5" s="80">
        <v>67267.034059921571</v>
      </c>
      <c r="T5" s="80">
        <v>9772.3089196493529</v>
      </c>
      <c r="U5" s="80">
        <v>5213.2757234932496</v>
      </c>
      <c r="V5" s="80">
        <v>1434926.0000000002</v>
      </c>
    </row>
    <row r="6" spans="3:23" ht="18" customHeight="1">
      <c r="C6" s="80" t="s">
        <v>92</v>
      </c>
      <c r="D6" s="81">
        <f t="array" ref="D6:V6">+TRANSPOSE('I114'!D23:D41)</f>
        <v>376810.48470602219</v>
      </c>
      <c r="E6" s="80">
        <v>102666.58332561237</v>
      </c>
      <c r="F6" s="80">
        <v>87978.3524961433</v>
      </c>
      <c r="G6" s="80">
        <v>53579.24395563468</v>
      </c>
      <c r="H6" s="80">
        <v>83797.16882463095</v>
      </c>
      <c r="I6" s="80">
        <v>45923.058213406133</v>
      </c>
      <c r="J6" s="80">
        <v>185524.80400827419</v>
      </c>
      <c r="K6" s="80">
        <v>104484.86174999209</v>
      </c>
      <c r="L6" s="80">
        <v>458531.07680244325</v>
      </c>
      <c r="M6" s="80">
        <v>270018.26695508824</v>
      </c>
      <c r="N6" s="80">
        <v>59441.916271909133</v>
      </c>
      <c r="O6" s="80">
        <v>205440.33452663652</v>
      </c>
      <c r="P6" s="80">
        <v>387225.9235637926</v>
      </c>
      <c r="Q6" s="80">
        <v>60759.143273441434</v>
      </c>
      <c r="R6" s="80">
        <v>44939.780183159695</v>
      </c>
      <c r="S6" s="80">
        <v>173290.23708320028</v>
      </c>
      <c r="T6" s="80">
        <v>22252.546020533875</v>
      </c>
      <c r="U6" s="80">
        <v>7709.5212595697494</v>
      </c>
      <c r="V6" s="80">
        <v>2730373.3032194912</v>
      </c>
    </row>
    <row r="7" spans="3:23" ht="18" customHeight="1">
      <c r="C7" s="80" t="s">
        <v>134</v>
      </c>
      <c r="D7" s="81">
        <f t="array" ref="D7:V7">+TRANSPOSE('I115'!D23:D41)</f>
        <v>5027.5029463180017</v>
      </c>
      <c r="E7" s="80">
        <v>790.93990957166216</v>
      </c>
      <c r="F7" s="80">
        <v>632.27297672935197</v>
      </c>
      <c r="G7" s="80">
        <v>660.68087707827908</v>
      </c>
      <c r="H7" s="80">
        <v>1258.3072630317342</v>
      </c>
      <c r="I7" s="80">
        <v>351.24913316426705</v>
      </c>
      <c r="J7" s="80">
        <v>1486.2386511425154</v>
      </c>
      <c r="K7" s="80">
        <v>1238.1632560840073</v>
      </c>
      <c r="L7" s="80">
        <v>4496.5637294011849</v>
      </c>
      <c r="M7" s="80">
        <v>2987.9921883681977</v>
      </c>
      <c r="N7" s="80">
        <v>656.1050195307123</v>
      </c>
      <c r="O7" s="80">
        <v>1640.1038061882127</v>
      </c>
      <c r="P7" s="80">
        <v>3857.5316975917626</v>
      </c>
      <c r="Q7" s="80">
        <v>877.97875264587867</v>
      </c>
      <c r="R7" s="80">
        <v>383.39593882687751</v>
      </c>
      <c r="S7" s="80">
        <v>1310.1106265219446</v>
      </c>
      <c r="T7" s="80">
        <v>190.328084777501</v>
      </c>
      <c r="U7" s="80">
        <v>101.53514302790933</v>
      </c>
      <c r="V7" s="80">
        <v>27947</v>
      </c>
    </row>
    <row r="8" spans="3:23" ht="18" customHeight="1">
      <c r="C8" s="4" t="s">
        <v>217</v>
      </c>
      <c r="D8" s="81">
        <f t="array" ref="D8:V8">TRANSPOSE('I116'!D23:D41)</f>
        <v>274128.74123485642</v>
      </c>
      <c r="E8" s="80">
        <v>47151.977117013703</v>
      </c>
      <c r="F8" s="80">
        <v>38223.479920806451</v>
      </c>
      <c r="G8" s="80">
        <v>41687.123339267302</v>
      </c>
      <c r="H8" s="80">
        <v>66982.067958352971</v>
      </c>
      <c r="I8" s="80">
        <v>21461.122008548038</v>
      </c>
      <c r="J8" s="80">
        <v>85597.60629493653</v>
      </c>
      <c r="K8" s="80">
        <v>65847.649484554815</v>
      </c>
      <c r="L8" s="80">
        <v>290297.21612605103</v>
      </c>
      <c r="M8" s="80">
        <v>173535.21081122136</v>
      </c>
      <c r="N8" s="80">
        <v>33851.653479099601</v>
      </c>
      <c r="O8" s="80">
        <v>94436.713458093451</v>
      </c>
      <c r="P8" s="80">
        <v>259978.97292395862</v>
      </c>
      <c r="Q8" s="80">
        <v>47024.947810145342</v>
      </c>
      <c r="R8" s="80">
        <v>24064.425223298262</v>
      </c>
      <c r="S8" s="80">
        <v>85192.87025003921</v>
      </c>
      <c r="T8" s="80">
        <v>11229.571432381665</v>
      </c>
      <c r="U8" s="80">
        <v>5333.6511273749811</v>
      </c>
      <c r="V8" s="80">
        <v>1666024.9999999998</v>
      </c>
    </row>
    <row r="9" spans="3:23" ht="18" customHeight="1">
      <c r="C9" s="205" t="s">
        <v>221</v>
      </c>
      <c r="D9" s="81">
        <f t="array" ref="D9:V9">TRANSPOSE('I117'!D23:D41)</f>
        <v>19312.653630305358</v>
      </c>
      <c r="E9" s="80">
        <v>5121.8950699467041</v>
      </c>
      <c r="F9" s="80">
        <v>3913.4784965329245</v>
      </c>
      <c r="G9" s="80">
        <v>3941.9123396908699</v>
      </c>
      <c r="H9" s="80">
        <v>5198.3518121932066</v>
      </c>
      <c r="I9" s="80">
        <v>2536.4403336289306</v>
      </c>
      <c r="J9" s="80">
        <v>9466.186447635786</v>
      </c>
      <c r="K9" s="80">
        <v>4933.0791173721018</v>
      </c>
      <c r="L9" s="80">
        <v>33073.784168674378</v>
      </c>
      <c r="M9" s="80">
        <v>16846.262870964772</v>
      </c>
      <c r="N9" s="80">
        <v>2735.8018259729488</v>
      </c>
      <c r="O9" s="80">
        <v>10056.039071197047</v>
      </c>
      <c r="P9" s="80">
        <v>63335.586195433796</v>
      </c>
      <c r="Q9" s="80">
        <v>3730.3436379684526</v>
      </c>
      <c r="R9" s="80">
        <v>2526.1923831709319</v>
      </c>
      <c r="S9" s="80">
        <v>11039.742956416474</v>
      </c>
      <c r="T9" s="80">
        <v>1273.5409203163251</v>
      </c>
      <c r="U9" s="80">
        <v>457.70872257900623</v>
      </c>
      <c r="V9" s="80">
        <v>199499</v>
      </c>
    </row>
    <row r="10" spans="3:23" ht="18" customHeight="1">
      <c r="C10" s="80" t="s">
        <v>122</v>
      </c>
      <c r="D10" s="81">
        <f>SUM(D3:D9)</f>
        <v>12442033.490199281</v>
      </c>
      <c r="E10" s="81">
        <f t="shared" ref="E10:V10" si="0">SUM(E3:E9)</f>
        <v>3230970.5843267217</v>
      </c>
      <c r="F10" s="81">
        <f t="shared" si="0"/>
        <v>2515124.3533216184</v>
      </c>
      <c r="G10" s="81">
        <f t="shared" si="0"/>
        <v>2497301.6671640668</v>
      </c>
      <c r="H10" s="81">
        <f t="shared" si="0"/>
        <v>3414676.5089788181</v>
      </c>
      <c r="I10" s="81">
        <f t="shared" si="0"/>
        <v>1350089.988791747</v>
      </c>
      <c r="J10" s="81">
        <f t="shared" si="0"/>
        <v>5213998.366232303</v>
      </c>
      <c r="K10" s="81">
        <f t="shared" si="0"/>
        <v>3254090.3887430541</v>
      </c>
      <c r="L10" s="81">
        <f t="shared" si="0"/>
        <v>20754912.923647646</v>
      </c>
      <c r="M10" s="81">
        <f t="shared" si="0"/>
        <v>9255490.88940279</v>
      </c>
      <c r="N10" s="81">
        <f t="shared" si="0"/>
        <v>1505096.6049095208</v>
      </c>
      <c r="O10" s="81">
        <f t="shared" si="0"/>
        <v>5376348.3355108881</v>
      </c>
      <c r="P10" s="81">
        <f t="shared" si="0"/>
        <v>23585021.605900124</v>
      </c>
      <c r="Q10" s="81">
        <f t="shared" si="0"/>
        <v>2278924.9954542639</v>
      </c>
      <c r="R10" s="81">
        <f t="shared" si="0"/>
        <v>1840057.8787372992</v>
      </c>
      <c r="S10" s="81">
        <f t="shared" si="0"/>
        <v>6863078.8871011324</v>
      </c>
      <c r="T10" s="81">
        <f t="shared" si="0"/>
        <v>730578.78744911763</v>
      </c>
      <c r="U10" s="81">
        <f t="shared" si="0"/>
        <v>251272.03259309198</v>
      </c>
      <c r="V10" s="81">
        <f t="shared" si="0"/>
        <v>106359068.28846349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Total</vt:lpstr>
      <vt:lpstr>I111</vt:lpstr>
      <vt:lpstr>I112</vt:lpstr>
      <vt:lpstr>I113</vt:lpstr>
      <vt:lpstr>I114</vt:lpstr>
      <vt:lpstr>I115</vt:lpstr>
      <vt:lpstr>I116</vt:lpstr>
      <vt:lpstr>I117</vt:lpstr>
      <vt:lpstr>Resumen_Hor</vt:lpstr>
      <vt:lpstr>'I116'!Área_de_impresión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dcterms:created xsi:type="dcterms:W3CDTF">2013-09-19T14:33:50Z</dcterms:created>
  <dcterms:modified xsi:type="dcterms:W3CDTF">2017-06-20T11:03:44Z</dcterms:modified>
</cp:coreProperties>
</file>