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VARIOS\Sgape\Ape\COMUN\SCPT\Balanza_Fiscal_2014\Imputacion\Imputacion_gastos_14\4_Reg_y_Prom_Economica_14v\"/>
    </mc:Choice>
  </mc:AlternateContent>
  <bookViews>
    <workbookView xWindow="600" yWindow="300" windowWidth="13875" windowHeight="7950" firstSheet="2" activeTab="6"/>
  </bookViews>
  <sheets>
    <sheet name="Cap4-241A" sheetId="12" r:id="rId1"/>
    <sheet name="Bonificac 487.03 y 487.04" sheetId="1" r:id="rId2"/>
    <sheet name="Programa 241" sheetId="2" r:id="rId3"/>
    <sheet name="Total formados" sheetId="13" r:id="rId4"/>
    <sheet name="Parados por CA" sheetId="6" r:id="rId5"/>
    <sheet name="Empleo Coops. y Soc. Lab." sheetId="7" r:id="rId6"/>
    <sheet name="trabajadores por tamaño centro" sheetId="11" r:id="rId7"/>
  </sheets>
  <externalReferences>
    <externalReference r:id="rId8"/>
  </externalReferences>
  <definedNames>
    <definedName name="_xlnm.Print_Area" localSheetId="1">'Bonificac 487.03 y 487.04'!$A$1:$S$35</definedName>
    <definedName name="_xlnm.Print_Area" localSheetId="0">'Cap4-241A'!$A$2:$BH$32</definedName>
    <definedName name="_xlnm.Print_Area" localSheetId="5">'Empleo Coops. y Soc. Lab.'!$A$1:$N$4</definedName>
    <definedName name="HTML1_1" localSheetId="5" hidden="1">"'[COO-1.WK4]A'!$A$1:$J$19"</definedName>
    <definedName name="HTML1_10" localSheetId="5" hidden="1">""</definedName>
    <definedName name="HTML1_11" localSheetId="5" hidden="1">1</definedName>
    <definedName name="HTML1_12" localSheetId="5" hidden="1">"N:\DOCUMENT\Anuario\html\COO1.htm"</definedName>
    <definedName name="HTML1_2" localSheetId="5" hidden="1">1</definedName>
    <definedName name="HTML1_3" localSheetId="5" hidden="1">""</definedName>
    <definedName name="HTML1_4" localSheetId="5" hidden="1">""</definedName>
    <definedName name="HTML1_5" localSheetId="5" hidden="1">""</definedName>
    <definedName name="HTML1_6" localSheetId="5" hidden="1">-4146</definedName>
    <definedName name="HTML1_7" localSheetId="5" hidden="1">-4146</definedName>
    <definedName name="HTML1_8" localSheetId="5" hidden="1">""</definedName>
    <definedName name="HTML1_9" localSheetId="5" hidden="1">""</definedName>
    <definedName name="HTML2_1" hidden="1">"'[COO-01.XLS]COO-01'!$A$1:$H$17"</definedName>
    <definedName name="HTML2_10" hidden="1">""</definedName>
    <definedName name="HTML2_11" hidden="1">1</definedName>
    <definedName name="HTML2_12" hidden="1">"L:\ANU96HTM\COO01.HTM"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Count" localSheetId="5" hidden="1">2</definedName>
    <definedName name="IDX" localSheetId="6">'trabajadores por tamaño centro'!#REF!</definedName>
    <definedName name="NURIA">'Empleo Coops. y Soc. Lab.'!$A$73:$FB$8091</definedName>
    <definedName name="PROVINCIAS">#REF!</definedName>
    <definedName name="RAMAS">#REF!</definedName>
    <definedName name="_xlnm.Print_Titles" localSheetId="5">'Empleo Coops. y Soc. Lab.'!$1:$72</definedName>
  </definedNames>
  <calcPr calcId="152511"/>
</workbook>
</file>

<file path=xl/calcChain.xml><?xml version="1.0" encoding="utf-8"?>
<calcChain xmlns="http://schemas.openxmlformats.org/spreadsheetml/2006/main">
  <c r="N22" i="1" l="1"/>
  <c r="I8" i="1"/>
  <c r="N15" i="1" s="1"/>
  <c r="I10" i="1"/>
  <c r="N7" i="1" s="1"/>
  <c r="I12" i="1"/>
  <c r="N12" i="1" s="1"/>
  <c r="I14" i="1"/>
  <c r="N20" i="1" s="1"/>
  <c r="I16" i="1"/>
  <c r="N8" i="1" s="1"/>
  <c r="I18" i="1"/>
  <c r="N11" i="1" s="1"/>
  <c r="H19" i="1"/>
  <c r="I19" i="1" s="1"/>
  <c r="N21" i="1" s="1"/>
  <c r="H20" i="1"/>
  <c r="I20" i="1" s="1"/>
  <c r="N17" i="1" s="1"/>
  <c r="H21" i="1"/>
  <c r="I21" i="1" s="1"/>
  <c r="N10" i="1" s="1"/>
  <c r="H22" i="1"/>
  <c r="I22" i="1" s="1"/>
  <c r="N19" i="1" s="1"/>
  <c r="H23" i="1"/>
  <c r="I23" i="1" s="1"/>
  <c r="N13" i="1" s="1"/>
  <c r="H24" i="1"/>
  <c r="I24" i="1" s="1"/>
  <c r="H25" i="1"/>
  <c r="I25" i="1" s="1"/>
  <c r="H26" i="1"/>
  <c r="I26" i="1" s="1"/>
  <c r="H8" i="1"/>
  <c r="H9" i="1"/>
  <c r="I9" i="1" s="1"/>
  <c r="N18" i="1" s="1"/>
  <c r="H10" i="1"/>
  <c r="H11" i="1"/>
  <c r="I11" i="1" s="1"/>
  <c r="N9" i="1" s="1"/>
  <c r="H12" i="1"/>
  <c r="H13" i="1"/>
  <c r="I13" i="1" s="1"/>
  <c r="N23" i="1" s="1"/>
  <c r="H14" i="1"/>
  <c r="H15" i="1"/>
  <c r="I15" i="1" s="1"/>
  <c r="N16" i="1" s="1"/>
  <c r="H16" i="1"/>
  <c r="H17" i="1"/>
  <c r="I17" i="1" s="1"/>
  <c r="N14" i="1" s="1"/>
  <c r="H18" i="1"/>
  <c r="N24" i="1" l="1"/>
  <c r="M29" i="13" l="1"/>
  <c r="H30" i="13" l="1"/>
  <c r="G30" i="13"/>
  <c r="F30" i="13"/>
  <c r="E30" i="13"/>
  <c r="D30" i="13"/>
  <c r="C30" i="13"/>
  <c r="B29" i="13"/>
  <c r="B28" i="13"/>
  <c r="B27" i="13"/>
  <c r="K26" i="13" s="1"/>
  <c r="B26" i="13"/>
  <c r="K25" i="13"/>
  <c r="B25" i="13"/>
  <c r="K24" i="13"/>
  <c r="B24" i="13"/>
  <c r="K23" i="13"/>
  <c r="B23" i="13"/>
  <c r="K27" i="13" s="1"/>
  <c r="B22" i="13"/>
  <c r="B21" i="13"/>
  <c r="B20" i="13"/>
  <c r="K22" i="13" s="1"/>
  <c r="B19" i="13"/>
  <c r="K21" i="13" s="1"/>
  <c r="B18" i="13"/>
  <c r="K20" i="13" s="1"/>
  <c r="B17" i="13"/>
  <c r="B16" i="13"/>
  <c r="K19" i="13" s="1"/>
  <c r="K15" i="13"/>
  <c r="B15" i="13"/>
  <c r="K17" i="13" s="1"/>
  <c r="K14" i="13"/>
  <c r="B14" i="13"/>
  <c r="K18" i="13" s="1"/>
  <c r="K13" i="13"/>
  <c r="B13" i="13"/>
  <c r="K16" i="13" s="1"/>
  <c r="B12" i="13"/>
  <c r="K12" i="13" s="1"/>
  <c r="B11" i="13"/>
  <c r="B30" i="13" l="1"/>
  <c r="K28" i="13"/>
  <c r="K11" i="13"/>
  <c r="O38" i="7"/>
  <c r="O27" i="7"/>
  <c r="O26" i="7"/>
  <c r="O37" i="7"/>
  <c r="O21" i="7"/>
  <c r="O22" i="7"/>
  <c r="O23" i="7"/>
  <c r="O24" i="7"/>
  <c r="O25" i="7"/>
  <c r="O28" i="7"/>
  <c r="O29" i="7"/>
  <c r="O30" i="7"/>
  <c r="O31" i="7"/>
  <c r="O32" i="7"/>
  <c r="O33" i="7"/>
  <c r="O34" i="7"/>
  <c r="O35" i="7"/>
  <c r="O36" i="7"/>
  <c r="O20" i="7"/>
  <c r="E20" i="7"/>
  <c r="M38" i="7"/>
  <c r="M37" i="7"/>
  <c r="M29" i="7"/>
  <c r="M30" i="7"/>
  <c r="M31" i="7"/>
  <c r="M32" i="7"/>
  <c r="M33" i="7"/>
  <c r="M34" i="7"/>
  <c r="M35" i="7"/>
  <c r="M36" i="7"/>
  <c r="M28" i="7"/>
  <c r="M27" i="7"/>
  <c r="M26" i="7"/>
  <c r="M21" i="7"/>
  <c r="M22" i="7"/>
  <c r="M23" i="7"/>
  <c r="M24" i="7"/>
  <c r="M25" i="7"/>
  <c r="M20" i="7"/>
  <c r="J39" i="7"/>
  <c r="I39" i="7"/>
  <c r="G39" i="7"/>
  <c r="F39" i="7"/>
  <c r="D39" i="7"/>
  <c r="C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H39" i="7" s="1"/>
  <c r="E39" i="7"/>
  <c r="L21" i="11"/>
  <c r="L20" i="11"/>
  <c r="L19" i="11"/>
  <c r="L22" i="11"/>
  <c r="L23" i="11"/>
  <c r="L24" i="11"/>
  <c r="L25" i="11"/>
  <c r="L26" i="11"/>
  <c r="L27" i="11"/>
  <c r="L28" i="11"/>
  <c r="L29" i="11"/>
  <c r="L30" i="11"/>
  <c r="L14" i="11"/>
  <c r="L15" i="11"/>
  <c r="L16" i="11"/>
  <c r="L17" i="11"/>
  <c r="L18" i="11"/>
  <c r="L13" i="11"/>
  <c r="L31" i="11" s="1"/>
  <c r="K29" i="13" l="1"/>
  <c r="DP32" i="12" l="1"/>
  <c r="DO32" i="12"/>
  <c r="DN32" i="12"/>
  <c r="DM32" i="12"/>
  <c r="DL32" i="12"/>
  <c r="DK32" i="12"/>
  <c r="DJ32" i="12"/>
  <c r="DI32" i="12"/>
  <c r="DH32" i="12"/>
  <c r="DG32" i="12"/>
  <c r="DF32" i="12"/>
  <c r="DE32" i="12"/>
  <c r="DD32" i="12"/>
  <c r="DC32" i="12"/>
  <c r="DB32" i="12"/>
  <c r="DA32" i="12"/>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DP31" i="12"/>
  <c r="DO31" i="12"/>
  <c r="DN31" i="12"/>
  <c r="DM31" i="12"/>
  <c r="DL31" i="12"/>
  <c r="DK31" i="12"/>
  <c r="DJ31" i="12"/>
  <c r="DI31" i="12"/>
  <c r="DH31" i="12"/>
  <c r="DG31" i="12"/>
  <c r="DF31" i="12"/>
  <c r="DE31" i="12"/>
  <c r="DD31" i="12"/>
  <c r="DC31" i="12"/>
  <c r="DB31" i="12"/>
  <c r="DA31" i="12"/>
  <c r="CZ31" i="12"/>
  <c r="CY31" i="12"/>
  <c r="CX31" i="12"/>
  <c r="CW31" i="12"/>
  <c r="CV31" i="12"/>
  <c r="CU31" i="12"/>
  <c r="CT31" i="12"/>
  <c r="CS31" i="12"/>
  <c r="CR31" i="12"/>
  <c r="CQ31" i="12"/>
  <c r="CP31" i="12"/>
  <c r="CO31" i="12"/>
  <c r="CN31" i="12"/>
  <c r="CM31" i="12"/>
  <c r="CL31" i="12"/>
  <c r="CK31" i="12"/>
  <c r="CJ31" i="12"/>
  <c r="CI31" i="12"/>
  <c r="CH31" i="12"/>
  <c r="CG31" i="12"/>
  <c r="CF31" i="12"/>
  <c r="CE31" i="12"/>
  <c r="CD31" i="12"/>
  <c r="CC31" i="12"/>
  <c r="CB31" i="12"/>
  <c r="CA31" i="12"/>
  <c r="BZ31" i="12"/>
  <c r="BY31" i="12"/>
  <c r="BX31" i="12"/>
  <c r="BW31" i="12"/>
  <c r="BV31" i="12"/>
  <c r="BU31" i="12"/>
  <c r="BT31" i="12"/>
  <c r="BS31" i="12"/>
  <c r="BR31" i="12"/>
  <c r="BQ31" i="12"/>
  <c r="BP31" i="12"/>
  <c r="BO31" i="12"/>
  <c r="BN31" i="12"/>
  <c r="BM31" i="12"/>
  <c r="BL31" i="12"/>
  <c r="BK31" i="12"/>
  <c r="BJ31" i="12"/>
  <c r="DP30" i="12"/>
  <c r="DO30" i="12"/>
  <c r="DN30" i="12"/>
  <c r="DM30" i="12"/>
  <c r="DL30" i="12"/>
  <c r="DK30" i="12"/>
  <c r="DJ30" i="12"/>
  <c r="DI30" i="12"/>
  <c r="DH30" i="12"/>
  <c r="DG30" i="12"/>
  <c r="DF30" i="12"/>
  <c r="DE30" i="12"/>
  <c r="DD30" i="12"/>
  <c r="DC30" i="12"/>
  <c r="DB30" i="12"/>
  <c r="DA30" i="12"/>
  <c r="CZ30" i="12"/>
  <c r="CY30" i="12"/>
  <c r="CX30" i="12"/>
  <c r="CW30" i="12"/>
  <c r="CV30" i="12"/>
  <c r="CU30" i="12"/>
  <c r="CT30" i="12"/>
  <c r="CS30" i="12"/>
  <c r="CR30" i="12"/>
  <c r="CQ30" i="12"/>
  <c r="CP30" i="12"/>
  <c r="CO30" i="12"/>
  <c r="CN30" i="12"/>
  <c r="CM30" i="12"/>
  <c r="CL30" i="12"/>
  <c r="CK30" i="12"/>
  <c r="CJ30" i="12"/>
  <c r="CI30" i="12"/>
  <c r="CH30" i="12"/>
  <c r="CG30" i="12"/>
  <c r="CF30" i="12"/>
  <c r="CE30" i="12"/>
  <c r="CD30" i="12"/>
  <c r="CC30" i="12"/>
  <c r="CB30" i="12"/>
  <c r="CA30" i="12"/>
  <c r="BZ30" i="12"/>
  <c r="BY30" i="12"/>
  <c r="BX30" i="12"/>
  <c r="BW30" i="12"/>
  <c r="BV30" i="12"/>
  <c r="BU30" i="12"/>
  <c r="BT30" i="12"/>
  <c r="BS30" i="12"/>
  <c r="BR30" i="12"/>
  <c r="BQ30" i="12"/>
  <c r="BP30" i="12"/>
  <c r="BO30" i="12"/>
  <c r="BN30" i="12"/>
  <c r="BM30" i="12"/>
  <c r="BL30" i="12"/>
  <c r="BK30" i="12"/>
  <c r="BJ30" i="12"/>
  <c r="DP27" i="12"/>
  <c r="DO27" i="12"/>
  <c r="DN27" i="12"/>
  <c r="DM27" i="12"/>
  <c r="DL27" i="12"/>
  <c r="DK27" i="12"/>
  <c r="DJ27" i="12"/>
  <c r="DI27" i="12"/>
  <c r="DH27" i="12"/>
  <c r="DG27" i="12"/>
  <c r="DF27" i="12"/>
  <c r="DE27" i="12"/>
  <c r="DD27" i="12"/>
  <c r="DC27" i="12"/>
  <c r="DB27" i="12"/>
  <c r="DA27" i="12"/>
  <c r="CZ27" i="12"/>
  <c r="CY27" i="12"/>
  <c r="CX27" i="12"/>
  <c r="CW27" i="12"/>
  <c r="CV27" i="12"/>
  <c r="CU27" i="12"/>
  <c r="CT27" i="12"/>
  <c r="CS27" i="12"/>
  <c r="CR27" i="12"/>
  <c r="CQ27" i="12"/>
  <c r="CP27" i="12"/>
  <c r="CO27" i="12"/>
  <c r="CN27" i="12"/>
  <c r="CM27" i="12"/>
  <c r="CL27" i="12"/>
  <c r="CK27" i="12"/>
  <c r="CJ27" i="12"/>
  <c r="CI27" i="12"/>
  <c r="CH27" i="12"/>
  <c r="CG27" i="12"/>
  <c r="CF27" i="12"/>
  <c r="CE27" i="12"/>
  <c r="CD27" i="12"/>
  <c r="CC27" i="12"/>
  <c r="CB27" i="12"/>
  <c r="CA27" i="12"/>
  <c r="BZ27" i="12"/>
  <c r="BY27" i="12"/>
  <c r="BX27" i="12"/>
  <c r="BW27" i="12"/>
  <c r="BV27" i="12"/>
  <c r="BU27" i="12"/>
  <c r="BT27" i="12"/>
  <c r="BS27" i="12"/>
  <c r="BR27" i="12"/>
  <c r="BQ27" i="12"/>
  <c r="BP27" i="12"/>
  <c r="BO27" i="12"/>
  <c r="BN27" i="12"/>
  <c r="BM27" i="12"/>
  <c r="BL27" i="12"/>
  <c r="BK27" i="12"/>
  <c r="BJ27" i="12"/>
  <c r="DP26" i="12"/>
  <c r="DO26" i="12"/>
  <c r="DN26" i="12"/>
  <c r="DM26" i="12"/>
  <c r="DL26" i="12"/>
  <c r="DK26" i="12"/>
  <c r="DJ26" i="12"/>
  <c r="DI26" i="12"/>
  <c r="DH26" i="12"/>
  <c r="DG26" i="12"/>
  <c r="DF26" i="12"/>
  <c r="DE26" i="12"/>
  <c r="DD26" i="12"/>
  <c r="DC26" i="12"/>
  <c r="DB26" i="12"/>
  <c r="DA26" i="12"/>
  <c r="CZ26" i="12"/>
  <c r="CY26" i="12"/>
  <c r="CX26" i="12"/>
  <c r="CW26" i="12"/>
  <c r="CV26" i="12"/>
  <c r="CU26" i="12"/>
  <c r="CT26" i="12"/>
  <c r="CS26" i="12"/>
  <c r="CR26" i="12"/>
  <c r="CQ26" i="12"/>
  <c r="CP26" i="12"/>
  <c r="CO26" i="12"/>
  <c r="CN26" i="12"/>
  <c r="CM26" i="12"/>
  <c r="CL26" i="12"/>
  <c r="CK26" i="12"/>
  <c r="CJ26" i="12"/>
  <c r="CI26" i="12"/>
  <c r="CH26" i="12"/>
  <c r="CG26" i="12"/>
  <c r="CF26" i="12"/>
  <c r="CE26" i="12"/>
  <c r="CD26" i="12"/>
  <c r="CC26" i="12"/>
  <c r="CB26" i="12"/>
  <c r="CA26" i="12"/>
  <c r="BZ26" i="12"/>
  <c r="BY26" i="12"/>
  <c r="BX26" i="12"/>
  <c r="BW26" i="12"/>
  <c r="BV26" i="12"/>
  <c r="BU26" i="12"/>
  <c r="BT26" i="12"/>
  <c r="BS26" i="12"/>
  <c r="BR26" i="12"/>
  <c r="BQ26" i="12"/>
  <c r="BP26" i="12"/>
  <c r="BO26" i="12"/>
  <c r="BN26" i="12"/>
  <c r="BM26" i="12"/>
  <c r="BL26" i="12"/>
  <c r="BK26" i="12"/>
  <c r="BJ26" i="12"/>
  <c r="DP25" i="12"/>
  <c r="DO25" i="12"/>
  <c r="DN25" i="12"/>
  <c r="DM25" i="12"/>
  <c r="DL25" i="12"/>
  <c r="DK25" i="12"/>
  <c r="DJ25" i="12"/>
  <c r="DI25" i="12"/>
  <c r="DH25" i="12"/>
  <c r="DG25" i="12"/>
  <c r="DF25" i="12"/>
  <c r="DE25" i="12"/>
  <c r="DD25" i="12"/>
  <c r="DC25" i="12"/>
  <c r="DB25" i="12"/>
  <c r="DA25" i="12"/>
  <c r="CZ25" i="12"/>
  <c r="CY25" i="12"/>
  <c r="CX25" i="12"/>
  <c r="CW25" i="12"/>
  <c r="CV25" i="12"/>
  <c r="CU25" i="12"/>
  <c r="CT25" i="12"/>
  <c r="CS25" i="12"/>
  <c r="CR25" i="12"/>
  <c r="CQ25" i="12"/>
  <c r="CP25" i="12"/>
  <c r="CO25" i="12"/>
  <c r="CN25" i="12"/>
  <c r="CM25" i="12"/>
  <c r="CL25" i="12"/>
  <c r="CK25" i="12"/>
  <c r="CJ25" i="12"/>
  <c r="CI25" i="12"/>
  <c r="CH25" i="12"/>
  <c r="CG25" i="12"/>
  <c r="CF25" i="12"/>
  <c r="CE25" i="12"/>
  <c r="CD25" i="12"/>
  <c r="CC25" i="12"/>
  <c r="CB25" i="12"/>
  <c r="CA25" i="12"/>
  <c r="BZ25" i="12"/>
  <c r="BY25" i="12"/>
  <c r="BX25" i="12"/>
  <c r="BW25" i="12"/>
  <c r="BV25" i="12"/>
  <c r="BU25" i="12"/>
  <c r="BT25" i="12"/>
  <c r="BS25" i="12"/>
  <c r="BR25" i="12"/>
  <c r="BQ25" i="12"/>
  <c r="BP25" i="12"/>
  <c r="BO25" i="12"/>
  <c r="BN25" i="12"/>
  <c r="BM25" i="12"/>
  <c r="BL25" i="12"/>
  <c r="BK25" i="12"/>
  <c r="BJ25" i="12"/>
  <c r="DP24" i="12"/>
  <c r="DO24" i="12"/>
  <c r="DN24" i="12"/>
  <c r="DM24" i="12"/>
  <c r="DL24" i="12"/>
  <c r="DK24" i="12"/>
  <c r="DJ24" i="12"/>
  <c r="DI24" i="12"/>
  <c r="DH24" i="12"/>
  <c r="DG24" i="12"/>
  <c r="DF24" i="12"/>
  <c r="DE24" i="12"/>
  <c r="DD24" i="12"/>
  <c r="DC24" i="12"/>
  <c r="DB24" i="12"/>
  <c r="DA24" i="12"/>
  <c r="CZ24" i="12"/>
  <c r="CY24" i="12"/>
  <c r="CX24" i="12"/>
  <c r="CW24" i="12"/>
  <c r="CV24" i="12"/>
  <c r="CU24" i="12"/>
  <c r="CT24" i="12"/>
  <c r="CS24" i="12"/>
  <c r="CR24" i="12"/>
  <c r="CQ24" i="12"/>
  <c r="CP24" i="12"/>
  <c r="CO24" i="12"/>
  <c r="CN24" i="12"/>
  <c r="CM24" i="12"/>
  <c r="CL24" i="12"/>
  <c r="CK24" i="12"/>
  <c r="CJ24" i="12"/>
  <c r="CI24" i="12"/>
  <c r="CH24" i="12"/>
  <c r="CG24" i="12"/>
  <c r="CF24" i="12"/>
  <c r="CE24" i="12"/>
  <c r="CD24" i="12"/>
  <c r="CC24" i="12"/>
  <c r="CB24" i="12"/>
  <c r="CA24" i="12"/>
  <c r="BZ24" i="12"/>
  <c r="BY24" i="12"/>
  <c r="BX24" i="12"/>
  <c r="BW24" i="12"/>
  <c r="BV24" i="12"/>
  <c r="BU24" i="12"/>
  <c r="BT24" i="12"/>
  <c r="BS24" i="12"/>
  <c r="BR24" i="12"/>
  <c r="BQ24" i="12"/>
  <c r="BP24" i="12"/>
  <c r="BO24" i="12"/>
  <c r="BN24" i="12"/>
  <c r="BM24" i="12"/>
  <c r="BL24" i="12"/>
  <c r="BK24" i="12"/>
  <c r="BJ24" i="12"/>
  <c r="DP23" i="12"/>
  <c r="DO23" i="12"/>
  <c r="DN23" i="12"/>
  <c r="DM23" i="12"/>
  <c r="DL23" i="12"/>
  <c r="DK23" i="12"/>
  <c r="DJ23" i="12"/>
  <c r="DI23" i="12"/>
  <c r="DH23" i="12"/>
  <c r="DG23" i="12"/>
  <c r="DF23" i="12"/>
  <c r="DE23" i="12"/>
  <c r="DD23" i="12"/>
  <c r="DC23" i="12"/>
  <c r="DB23" i="12"/>
  <c r="DA23" i="12"/>
  <c r="CZ23" i="12"/>
  <c r="CY23" i="12"/>
  <c r="CX23" i="12"/>
  <c r="CW23" i="12"/>
  <c r="CV23" i="12"/>
  <c r="CU23" i="12"/>
  <c r="CT23" i="12"/>
  <c r="CS23" i="12"/>
  <c r="CR23" i="12"/>
  <c r="CQ23" i="12"/>
  <c r="CP23" i="12"/>
  <c r="CO23" i="12"/>
  <c r="CN23" i="12"/>
  <c r="CM23" i="12"/>
  <c r="CL23" i="12"/>
  <c r="CK23" i="12"/>
  <c r="CJ23" i="12"/>
  <c r="CI23" i="12"/>
  <c r="CH23" i="12"/>
  <c r="CG23" i="12"/>
  <c r="CF23" i="12"/>
  <c r="CE23" i="12"/>
  <c r="CD23" i="12"/>
  <c r="CC23" i="12"/>
  <c r="CB23" i="12"/>
  <c r="CA23" i="12"/>
  <c r="BZ23" i="12"/>
  <c r="BY23" i="12"/>
  <c r="BX23" i="12"/>
  <c r="BW23" i="12"/>
  <c r="BV23" i="12"/>
  <c r="BU23" i="12"/>
  <c r="BT23" i="12"/>
  <c r="BS23" i="12"/>
  <c r="BR23" i="12"/>
  <c r="BQ23" i="12"/>
  <c r="BP23" i="12"/>
  <c r="BO23" i="12"/>
  <c r="BN23" i="12"/>
  <c r="BM23" i="12"/>
  <c r="BL23" i="12"/>
  <c r="BK23" i="12"/>
  <c r="BJ23" i="12"/>
  <c r="DP22" i="12"/>
  <c r="DO22" i="12"/>
  <c r="DN22" i="12"/>
  <c r="DM22" i="12"/>
  <c r="DL22" i="12"/>
  <c r="DK22" i="12"/>
  <c r="DJ22" i="12"/>
  <c r="DI22" i="12"/>
  <c r="DH22" i="12"/>
  <c r="DG22" i="12"/>
  <c r="DF22" i="12"/>
  <c r="DE22" i="12"/>
  <c r="DD22" i="12"/>
  <c r="DC22" i="12"/>
  <c r="DB22" i="12"/>
  <c r="DA22" i="12"/>
  <c r="CZ22" i="12"/>
  <c r="CY22" i="12"/>
  <c r="CX22" i="12"/>
  <c r="CW22" i="12"/>
  <c r="CV22" i="12"/>
  <c r="CU22" i="12"/>
  <c r="CT22" i="12"/>
  <c r="CS22" i="12"/>
  <c r="CR22" i="12"/>
  <c r="CQ22" i="12"/>
  <c r="CP22" i="12"/>
  <c r="CO22" i="12"/>
  <c r="CN22" i="12"/>
  <c r="CM22" i="12"/>
  <c r="CL22" i="12"/>
  <c r="CK22" i="12"/>
  <c r="CJ22" i="12"/>
  <c r="CI22" i="12"/>
  <c r="CH22" i="12"/>
  <c r="CG22" i="12"/>
  <c r="CF22" i="12"/>
  <c r="CE22" i="12"/>
  <c r="CD22" i="12"/>
  <c r="CC22" i="12"/>
  <c r="CB22" i="12"/>
  <c r="CA22" i="12"/>
  <c r="BZ22" i="12"/>
  <c r="BY22" i="12"/>
  <c r="BX22" i="12"/>
  <c r="BW22" i="12"/>
  <c r="BV22" i="12"/>
  <c r="BU22" i="12"/>
  <c r="BT22" i="12"/>
  <c r="BS22" i="12"/>
  <c r="BR22" i="12"/>
  <c r="BQ22" i="12"/>
  <c r="BP22" i="12"/>
  <c r="BO22" i="12"/>
  <c r="BN22" i="12"/>
  <c r="BM22" i="12"/>
  <c r="BL22" i="12"/>
  <c r="BK22" i="12"/>
  <c r="BJ22" i="12"/>
  <c r="DP21" i="12"/>
  <c r="DO21" i="12"/>
  <c r="DN21" i="12"/>
  <c r="DM21" i="12"/>
  <c r="DL21" i="12"/>
  <c r="DK21" i="12"/>
  <c r="DJ21" i="12"/>
  <c r="DI21" i="12"/>
  <c r="DH21" i="12"/>
  <c r="DG21" i="12"/>
  <c r="DF21" i="12"/>
  <c r="DE21" i="12"/>
  <c r="DD21" i="12"/>
  <c r="DC21" i="12"/>
  <c r="DB21" i="12"/>
  <c r="DA21" i="12"/>
  <c r="CZ21" i="12"/>
  <c r="CY21" i="12"/>
  <c r="CX21" i="12"/>
  <c r="CW21" i="12"/>
  <c r="CV21" i="12"/>
  <c r="CU21" i="12"/>
  <c r="CT21" i="12"/>
  <c r="CS21" i="12"/>
  <c r="CR21" i="12"/>
  <c r="CQ21" i="12"/>
  <c r="CP21" i="12"/>
  <c r="CO21" i="12"/>
  <c r="CN21" i="12"/>
  <c r="CM21" i="12"/>
  <c r="CL21" i="12"/>
  <c r="CK21" i="12"/>
  <c r="CJ21" i="12"/>
  <c r="CI21" i="12"/>
  <c r="CH21" i="12"/>
  <c r="CG21" i="12"/>
  <c r="CF21" i="12"/>
  <c r="CE21" i="12"/>
  <c r="CD21" i="12"/>
  <c r="CC21" i="12"/>
  <c r="CB21" i="12"/>
  <c r="CA21" i="12"/>
  <c r="BZ21" i="12"/>
  <c r="BY21" i="12"/>
  <c r="BX21" i="12"/>
  <c r="BW21" i="12"/>
  <c r="BV21" i="12"/>
  <c r="BU21" i="12"/>
  <c r="BT21" i="12"/>
  <c r="BS21" i="12"/>
  <c r="BR21" i="12"/>
  <c r="BQ21" i="12"/>
  <c r="BP21" i="12"/>
  <c r="BO21" i="12"/>
  <c r="BN21" i="12"/>
  <c r="BM21" i="12"/>
  <c r="BL21" i="12"/>
  <c r="BK21" i="12"/>
  <c r="BJ21" i="12"/>
  <c r="DP20" i="12"/>
  <c r="DO20" i="12"/>
  <c r="DN20" i="12"/>
  <c r="DM20" i="12"/>
  <c r="DL20" i="12"/>
  <c r="DK20" i="12"/>
  <c r="DJ20" i="12"/>
  <c r="DI20" i="12"/>
  <c r="DH20" i="12"/>
  <c r="DG20" i="12"/>
  <c r="DF20" i="12"/>
  <c r="DE20" i="12"/>
  <c r="DD20" i="12"/>
  <c r="DC20" i="12"/>
  <c r="DB20" i="12"/>
  <c r="DA20" i="12"/>
  <c r="CZ20" i="12"/>
  <c r="CY20" i="12"/>
  <c r="CX20" i="12"/>
  <c r="CW20" i="12"/>
  <c r="CV20" i="12"/>
  <c r="CU20" i="12"/>
  <c r="CT20" i="12"/>
  <c r="CS20" i="12"/>
  <c r="CR20" i="12"/>
  <c r="CQ20" i="12"/>
  <c r="CP20" i="12"/>
  <c r="CO20" i="12"/>
  <c r="CN20" i="12"/>
  <c r="CM20" i="12"/>
  <c r="CL20" i="12"/>
  <c r="CK20" i="12"/>
  <c r="CJ20" i="12"/>
  <c r="CI20" i="12"/>
  <c r="CH20" i="12"/>
  <c r="CG20" i="12"/>
  <c r="CF20" i="12"/>
  <c r="CE20" i="12"/>
  <c r="CD20" i="12"/>
  <c r="CC20" i="12"/>
  <c r="CB20" i="12"/>
  <c r="CA20" i="12"/>
  <c r="BZ20" i="12"/>
  <c r="BY20" i="12"/>
  <c r="BX20" i="12"/>
  <c r="BW20" i="12"/>
  <c r="BV20" i="12"/>
  <c r="BU20" i="12"/>
  <c r="BT20" i="12"/>
  <c r="BS20" i="12"/>
  <c r="BR20" i="12"/>
  <c r="BQ20" i="12"/>
  <c r="BP20" i="12"/>
  <c r="BO20" i="12"/>
  <c r="BN20" i="12"/>
  <c r="BM20" i="12"/>
  <c r="BL20" i="12"/>
  <c r="BK20" i="12"/>
  <c r="BJ20" i="12"/>
  <c r="DP19" i="12"/>
  <c r="DO19" i="12"/>
  <c r="DN19" i="12"/>
  <c r="DM19" i="12"/>
  <c r="DL19" i="12"/>
  <c r="DK19" i="12"/>
  <c r="DJ19" i="12"/>
  <c r="DI19" i="12"/>
  <c r="DH19" i="12"/>
  <c r="DG19" i="12"/>
  <c r="DF19" i="12"/>
  <c r="DE19" i="12"/>
  <c r="DD19" i="12"/>
  <c r="DC19" i="12"/>
  <c r="DB19" i="12"/>
  <c r="DA19" i="12"/>
  <c r="CZ19" i="12"/>
  <c r="CY19" i="12"/>
  <c r="CX19" i="12"/>
  <c r="CW19" i="12"/>
  <c r="CV19" i="12"/>
  <c r="CU19" i="12"/>
  <c r="CT19" i="12"/>
  <c r="CS19" i="12"/>
  <c r="CR19" i="12"/>
  <c r="CQ19" i="12"/>
  <c r="CP19" i="12"/>
  <c r="CO19" i="12"/>
  <c r="CN19" i="12"/>
  <c r="CM19" i="12"/>
  <c r="CL19" i="12"/>
  <c r="CK19" i="12"/>
  <c r="CJ19" i="12"/>
  <c r="CI19" i="12"/>
  <c r="CH19" i="12"/>
  <c r="CG19" i="12"/>
  <c r="CF19" i="12"/>
  <c r="CE19" i="12"/>
  <c r="CD19" i="12"/>
  <c r="CC19" i="12"/>
  <c r="CB19" i="12"/>
  <c r="CA19" i="12"/>
  <c r="BZ19" i="12"/>
  <c r="BY19" i="12"/>
  <c r="BX19" i="12"/>
  <c r="BW19" i="12"/>
  <c r="BV19" i="12"/>
  <c r="BU19" i="12"/>
  <c r="BT19" i="12"/>
  <c r="BS19" i="12"/>
  <c r="BR19" i="12"/>
  <c r="BQ19" i="12"/>
  <c r="BP19" i="12"/>
  <c r="BO19" i="12"/>
  <c r="BN19" i="12"/>
  <c r="BM19" i="12"/>
  <c r="BL19" i="12"/>
  <c r="BK19" i="12"/>
  <c r="BJ19" i="12"/>
  <c r="DP18" i="12"/>
  <c r="DO18" i="12"/>
  <c r="DN18" i="12"/>
  <c r="DM18" i="12"/>
  <c r="DL18" i="12"/>
  <c r="DK18" i="12"/>
  <c r="DJ18" i="12"/>
  <c r="DI18" i="12"/>
  <c r="DH18" i="12"/>
  <c r="DG18" i="12"/>
  <c r="DF18" i="12"/>
  <c r="DE18" i="12"/>
  <c r="DD18" i="12"/>
  <c r="DC18" i="12"/>
  <c r="DB18" i="12"/>
  <c r="DA18" i="12"/>
  <c r="CZ18" i="12"/>
  <c r="CY18" i="12"/>
  <c r="CX18" i="12"/>
  <c r="CW18" i="12"/>
  <c r="CV18" i="12"/>
  <c r="CU18" i="12"/>
  <c r="CT18" i="12"/>
  <c r="CS18" i="12"/>
  <c r="CR18" i="12"/>
  <c r="CQ18" i="12"/>
  <c r="CP18" i="12"/>
  <c r="CO18" i="12"/>
  <c r="CN18" i="12"/>
  <c r="CM18" i="12"/>
  <c r="CL18" i="12"/>
  <c r="CK18" i="12"/>
  <c r="CJ18" i="12"/>
  <c r="CI18" i="12"/>
  <c r="CH18" i="12"/>
  <c r="CG18" i="12"/>
  <c r="CF18" i="12"/>
  <c r="CE18" i="12"/>
  <c r="CD18" i="12"/>
  <c r="CC18" i="12"/>
  <c r="CB18" i="12"/>
  <c r="CA18" i="12"/>
  <c r="BZ18" i="12"/>
  <c r="BY18" i="12"/>
  <c r="BX18" i="12"/>
  <c r="BW18" i="12"/>
  <c r="BV18" i="12"/>
  <c r="BU18" i="12"/>
  <c r="BT18" i="12"/>
  <c r="BS18" i="12"/>
  <c r="BR18" i="12"/>
  <c r="BQ18" i="12"/>
  <c r="BP18" i="12"/>
  <c r="BO18" i="12"/>
  <c r="BN18" i="12"/>
  <c r="BM18" i="12"/>
  <c r="BL18" i="12"/>
  <c r="BK18" i="12"/>
  <c r="BJ18" i="12"/>
  <c r="DP17" i="12"/>
  <c r="DO17" i="12"/>
  <c r="DN17" i="12"/>
  <c r="DM17" i="12"/>
  <c r="DL17" i="12"/>
  <c r="DK17" i="12"/>
  <c r="DJ17" i="12"/>
  <c r="DI17" i="12"/>
  <c r="DH17" i="12"/>
  <c r="DG17" i="12"/>
  <c r="DF17" i="12"/>
  <c r="DE17" i="12"/>
  <c r="DD17" i="12"/>
  <c r="DC17" i="12"/>
  <c r="DB17" i="12"/>
  <c r="DA17" i="12"/>
  <c r="CZ17" i="12"/>
  <c r="CY17" i="12"/>
  <c r="CX17" i="12"/>
  <c r="CW17" i="12"/>
  <c r="CV17" i="12"/>
  <c r="CU17" i="12"/>
  <c r="CT17" i="12"/>
  <c r="CS17" i="12"/>
  <c r="CR17" i="12"/>
  <c r="CQ17" i="12"/>
  <c r="CP17" i="12"/>
  <c r="CO17" i="12"/>
  <c r="CN17" i="12"/>
  <c r="CM17" i="12"/>
  <c r="CL17" i="12"/>
  <c r="CK17" i="12"/>
  <c r="CJ17" i="12"/>
  <c r="CI17" i="12"/>
  <c r="CH17" i="12"/>
  <c r="CG17" i="12"/>
  <c r="CF17" i="12"/>
  <c r="CE17" i="12"/>
  <c r="CD17" i="12"/>
  <c r="CC17" i="12"/>
  <c r="CB17" i="12"/>
  <c r="CA17" i="12"/>
  <c r="BZ17" i="12"/>
  <c r="BY17" i="12"/>
  <c r="BX17" i="12"/>
  <c r="BW17" i="12"/>
  <c r="BV17" i="12"/>
  <c r="BU17" i="12"/>
  <c r="BT17" i="12"/>
  <c r="BS17" i="12"/>
  <c r="BR17" i="12"/>
  <c r="BQ17" i="12"/>
  <c r="BP17" i="12"/>
  <c r="BO17" i="12"/>
  <c r="BN17" i="12"/>
  <c r="BM17" i="12"/>
  <c r="BL17" i="12"/>
  <c r="BK17" i="12"/>
  <c r="BJ17" i="12"/>
  <c r="DP16" i="12"/>
  <c r="DO16" i="12"/>
  <c r="DN16" i="12"/>
  <c r="DM16" i="12"/>
  <c r="DL16" i="12"/>
  <c r="DK16" i="12"/>
  <c r="DJ16" i="12"/>
  <c r="DI16" i="12"/>
  <c r="DH16" i="12"/>
  <c r="DG16" i="12"/>
  <c r="DF16" i="12"/>
  <c r="DE16" i="12"/>
  <c r="DD16" i="12"/>
  <c r="DC16" i="12"/>
  <c r="DB16" i="12"/>
  <c r="DA16" i="12"/>
  <c r="CZ16" i="12"/>
  <c r="CY16" i="12"/>
  <c r="CX16" i="12"/>
  <c r="CW16" i="12"/>
  <c r="CV16" i="12"/>
  <c r="CU16" i="12"/>
  <c r="CT16" i="12"/>
  <c r="CS16" i="12"/>
  <c r="CR16" i="12"/>
  <c r="CQ16" i="12"/>
  <c r="CP16" i="12"/>
  <c r="CO16" i="12"/>
  <c r="CN16" i="12"/>
  <c r="CM16" i="12"/>
  <c r="CL16" i="12"/>
  <c r="CK16" i="12"/>
  <c r="CJ16" i="12"/>
  <c r="CI16" i="12"/>
  <c r="CH16" i="12"/>
  <c r="CG16" i="12"/>
  <c r="CF16" i="12"/>
  <c r="CE16" i="12"/>
  <c r="CD16" i="12"/>
  <c r="CC16" i="12"/>
  <c r="CB16" i="12"/>
  <c r="CA16" i="12"/>
  <c r="BZ16" i="12"/>
  <c r="BY16" i="12"/>
  <c r="BX16" i="12"/>
  <c r="BW16" i="12"/>
  <c r="BV16" i="12"/>
  <c r="BU16" i="12"/>
  <c r="BT16" i="12"/>
  <c r="BS16" i="12"/>
  <c r="BR16" i="12"/>
  <c r="BQ16" i="12"/>
  <c r="BP16" i="12"/>
  <c r="BO16" i="12"/>
  <c r="BN16" i="12"/>
  <c r="BM16" i="12"/>
  <c r="BL16" i="12"/>
  <c r="BK16" i="12"/>
  <c r="BJ16" i="12"/>
  <c r="DP15" i="12"/>
  <c r="DO15" i="12"/>
  <c r="DN15" i="12"/>
  <c r="DM15" i="12"/>
  <c r="DL15" i="12"/>
  <c r="DK15" i="12"/>
  <c r="DJ15" i="12"/>
  <c r="DI15" i="12"/>
  <c r="DH15" i="12"/>
  <c r="DG15" i="12"/>
  <c r="DF15" i="12"/>
  <c r="DE15" i="12"/>
  <c r="DD15" i="12"/>
  <c r="DC15" i="12"/>
  <c r="DB15" i="12"/>
  <c r="DA15" i="12"/>
  <c r="CZ15" i="12"/>
  <c r="CY15" i="12"/>
  <c r="CX15" i="12"/>
  <c r="CW15" i="12"/>
  <c r="CV15" i="12"/>
  <c r="CU15" i="12"/>
  <c r="CT15" i="12"/>
  <c r="CS15" i="12"/>
  <c r="CR15" i="12"/>
  <c r="CQ15" i="12"/>
  <c r="CP15" i="12"/>
  <c r="CO15" i="12"/>
  <c r="CN15" i="12"/>
  <c r="CM15" i="12"/>
  <c r="CL15" i="12"/>
  <c r="CK15" i="12"/>
  <c r="CJ15" i="12"/>
  <c r="CI15" i="12"/>
  <c r="CH15" i="12"/>
  <c r="CG15" i="12"/>
  <c r="CF15" i="12"/>
  <c r="CE15" i="12"/>
  <c r="CD15" i="12"/>
  <c r="CC15" i="12"/>
  <c r="CB15" i="12"/>
  <c r="CA15" i="12"/>
  <c r="BZ15" i="12"/>
  <c r="BY15" i="12"/>
  <c r="BX15" i="12"/>
  <c r="BW15" i="12"/>
  <c r="BV15" i="12"/>
  <c r="BU15" i="12"/>
  <c r="BT15" i="12"/>
  <c r="BS15" i="12"/>
  <c r="BR15" i="12"/>
  <c r="BQ15" i="12"/>
  <c r="BP15" i="12"/>
  <c r="BO15" i="12"/>
  <c r="BN15" i="12"/>
  <c r="BM15" i="12"/>
  <c r="BL15" i="12"/>
  <c r="BK15" i="12"/>
  <c r="BJ15" i="12"/>
  <c r="DP14" i="12"/>
  <c r="DO14" i="12"/>
  <c r="DN14" i="12"/>
  <c r="DM14" i="12"/>
  <c r="DL14" i="12"/>
  <c r="DK14" i="12"/>
  <c r="DJ14" i="12"/>
  <c r="DI14" i="12"/>
  <c r="DH14" i="12"/>
  <c r="DG14" i="12"/>
  <c r="DF14" i="12"/>
  <c r="DE14" i="12"/>
  <c r="DD14" i="12"/>
  <c r="DC14" i="12"/>
  <c r="DB14" i="12"/>
  <c r="DA14" i="12"/>
  <c r="CZ14" i="12"/>
  <c r="CY14" i="12"/>
  <c r="CX14" i="12"/>
  <c r="CW14" i="12"/>
  <c r="CV14" i="12"/>
  <c r="CU14" i="12"/>
  <c r="CT14" i="12"/>
  <c r="CS14" i="12"/>
  <c r="CR14" i="12"/>
  <c r="CQ14" i="12"/>
  <c r="CP14" i="12"/>
  <c r="CO14" i="12"/>
  <c r="CN14" i="12"/>
  <c r="CM14" i="12"/>
  <c r="CL14" i="12"/>
  <c r="CK14" i="12"/>
  <c r="CJ14" i="12"/>
  <c r="CI14" i="12"/>
  <c r="CH14" i="12"/>
  <c r="CG14" i="12"/>
  <c r="CF14" i="12"/>
  <c r="CE14" i="12"/>
  <c r="CD14" i="12"/>
  <c r="CC14" i="12"/>
  <c r="CB14" i="12"/>
  <c r="CA14" i="12"/>
  <c r="BZ14" i="12"/>
  <c r="BY14" i="12"/>
  <c r="BX14" i="12"/>
  <c r="BW14" i="12"/>
  <c r="BV14" i="12"/>
  <c r="BU14" i="12"/>
  <c r="BT14" i="12"/>
  <c r="BS14" i="12"/>
  <c r="BR14" i="12"/>
  <c r="BQ14" i="12"/>
  <c r="BP14" i="12"/>
  <c r="BO14" i="12"/>
  <c r="BN14" i="12"/>
  <c r="BM14" i="12"/>
  <c r="BL14" i="12"/>
  <c r="BK14" i="12"/>
  <c r="BJ14" i="12"/>
  <c r="DP13" i="12"/>
  <c r="DO13" i="12"/>
  <c r="DN13" i="12"/>
  <c r="DM13" i="12"/>
  <c r="DL13" i="12"/>
  <c r="DK13" i="12"/>
  <c r="DJ13" i="12"/>
  <c r="DI13" i="12"/>
  <c r="DH13" i="12"/>
  <c r="DG13" i="12"/>
  <c r="DF13" i="12"/>
  <c r="DE13" i="12"/>
  <c r="DD13" i="12"/>
  <c r="DC13" i="12"/>
  <c r="DB13" i="12"/>
  <c r="DA13" i="12"/>
  <c r="CZ13" i="12"/>
  <c r="CY13" i="12"/>
  <c r="CX13" i="12"/>
  <c r="CW13" i="12"/>
  <c r="CV13" i="12"/>
  <c r="CU13" i="12"/>
  <c r="CT13" i="12"/>
  <c r="CS13" i="12"/>
  <c r="CR13" i="12"/>
  <c r="CQ13" i="12"/>
  <c r="CP13" i="12"/>
  <c r="CO13" i="12"/>
  <c r="CN13" i="12"/>
  <c r="CM13" i="12"/>
  <c r="CL13" i="12"/>
  <c r="CK13" i="12"/>
  <c r="CJ13" i="12"/>
  <c r="CI13" i="12"/>
  <c r="CH13" i="12"/>
  <c r="CG13" i="12"/>
  <c r="CF13" i="12"/>
  <c r="CE13" i="12"/>
  <c r="CD13" i="12"/>
  <c r="CC13" i="12"/>
  <c r="CB13" i="12"/>
  <c r="CA13" i="12"/>
  <c r="BZ13" i="12"/>
  <c r="BY13" i="12"/>
  <c r="BX13" i="12"/>
  <c r="BW13" i="12"/>
  <c r="BV13" i="12"/>
  <c r="BU13" i="12"/>
  <c r="BT13" i="12"/>
  <c r="BS13" i="12"/>
  <c r="BR13" i="12"/>
  <c r="BQ13" i="12"/>
  <c r="BP13" i="12"/>
  <c r="BO13" i="12"/>
  <c r="BN13" i="12"/>
  <c r="BM13" i="12"/>
  <c r="BL13" i="12"/>
  <c r="BK13" i="12"/>
  <c r="BJ13" i="12"/>
  <c r="DP12" i="12"/>
  <c r="DO12" i="12"/>
  <c r="DN12" i="12"/>
  <c r="DM12" i="12"/>
  <c r="DL12" i="12"/>
  <c r="DK12" i="12"/>
  <c r="DJ12" i="12"/>
  <c r="DI12" i="12"/>
  <c r="DH12" i="12"/>
  <c r="DG12" i="12"/>
  <c r="DF12" i="12"/>
  <c r="DE12" i="12"/>
  <c r="DD12" i="12"/>
  <c r="DC12" i="12"/>
  <c r="DB12" i="12"/>
  <c r="DA12" i="12"/>
  <c r="CZ12" i="12"/>
  <c r="CY12" i="12"/>
  <c r="CX12" i="12"/>
  <c r="CW12" i="12"/>
  <c r="CV12" i="12"/>
  <c r="CU12" i="12"/>
  <c r="CT12" i="12"/>
  <c r="CS12" i="12"/>
  <c r="CR12" i="12"/>
  <c r="CQ12" i="12"/>
  <c r="CP12" i="12"/>
  <c r="CO12" i="12"/>
  <c r="CN12" i="12"/>
  <c r="CM12" i="12"/>
  <c r="CL12" i="12"/>
  <c r="CK12" i="12"/>
  <c r="CJ12" i="12"/>
  <c r="CI12" i="12"/>
  <c r="CH12" i="12"/>
  <c r="CG12" i="12"/>
  <c r="CF12" i="12"/>
  <c r="CE12" i="12"/>
  <c r="CD12" i="12"/>
  <c r="CC12" i="12"/>
  <c r="CB12" i="12"/>
  <c r="CA12" i="12"/>
  <c r="BZ12" i="12"/>
  <c r="BY12" i="12"/>
  <c r="BX12" i="12"/>
  <c r="BW12" i="12"/>
  <c r="BV12" i="12"/>
  <c r="BU12" i="12"/>
  <c r="BT12" i="12"/>
  <c r="BS12" i="12"/>
  <c r="BR12" i="12"/>
  <c r="BQ12" i="12"/>
  <c r="BP12" i="12"/>
  <c r="BO12" i="12"/>
  <c r="BN12" i="12"/>
  <c r="BM12" i="12"/>
  <c r="BL12" i="12"/>
  <c r="BK12" i="12"/>
  <c r="BJ12" i="12"/>
  <c r="DP11" i="12"/>
  <c r="DO11" i="12"/>
  <c r="DN11" i="12"/>
  <c r="DM11" i="12"/>
  <c r="DL11" i="12"/>
  <c r="DK11" i="12"/>
  <c r="DJ11" i="12"/>
  <c r="DI11" i="12"/>
  <c r="DH11" i="12"/>
  <c r="DG11" i="12"/>
  <c r="DF11" i="12"/>
  <c r="DE11" i="12"/>
  <c r="DD11" i="12"/>
  <c r="DC11" i="12"/>
  <c r="DB11" i="12"/>
  <c r="DA11" i="12"/>
  <c r="CZ11" i="12"/>
  <c r="CY11" i="12"/>
  <c r="CX11" i="12"/>
  <c r="CW11" i="12"/>
  <c r="CV11" i="12"/>
  <c r="CU11" i="12"/>
  <c r="CT11" i="12"/>
  <c r="CS11" i="12"/>
  <c r="CR11" i="12"/>
  <c r="CQ11" i="12"/>
  <c r="CP11" i="12"/>
  <c r="CO11" i="12"/>
  <c r="CN11" i="12"/>
  <c r="CM11" i="12"/>
  <c r="CL11" i="12"/>
  <c r="CK11" i="12"/>
  <c r="CJ11" i="12"/>
  <c r="CI11" i="12"/>
  <c r="CH11" i="12"/>
  <c r="CG11" i="12"/>
  <c r="CF11" i="12"/>
  <c r="CE11" i="12"/>
  <c r="CD11" i="12"/>
  <c r="CC11" i="12"/>
  <c r="CB11" i="12"/>
  <c r="CA11" i="12"/>
  <c r="BZ11" i="12"/>
  <c r="BY11" i="12"/>
  <c r="BX11" i="12"/>
  <c r="BW11" i="12"/>
  <c r="BV11" i="12"/>
  <c r="BU11" i="12"/>
  <c r="BT11" i="12"/>
  <c r="BS11" i="12"/>
  <c r="BR11" i="12"/>
  <c r="BQ11" i="12"/>
  <c r="BP11" i="12"/>
  <c r="BO11" i="12"/>
  <c r="BN11" i="12"/>
  <c r="BM11" i="12"/>
  <c r="BL11" i="12"/>
  <c r="BK11" i="12"/>
  <c r="BJ11" i="12"/>
  <c r="DP10" i="12"/>
  <c r="DP28" i="12" s="1"/>
  <c r="DP33" i="12" s="1"/>
  <c r="DO10" i="12"/>
  <c r="DO28" i="12" s="1"/>
  <c r="DO33" i="12" s="1"/>
  <c r="DN10" i="12"/>
  <c r="DN28" i="12" s="1"/>
  <c r="DN33" i="12" s="1"/>
  <c r="DM10" i="12"/>
  <c r="DM28" i="12" s="1"/>
  <c r="DM33" i="12" s="1"/>
  <c r="DL10" i="12"/>
  <c r="DL28" i="12" s="1"/>
  <c r="DL33" i="12" s="1"/>
  <c r="DK10" i="12"/>
  <c r="DK28" i="12" s="1"/>
  <c r="DK33" i="12" s="1"/>
  <c r="DJ10" i="12"/>
  <c r="DJ28" i="12" s="1"/>
  <c r="DJ33" i="12" s="1"/>
  <c r="DI10" i="12"/>
  <c r="DI28" i="12" s="1"/>
  <c r="DI33" i="12" s="1"/>
  <c r="DH10" i="12"/>
  <c r="DH28" i="12" s="1"/>
  <c r="DH33" i="12" s="1"/>
  <c r="DG10" i="12"/>
  <c r="DG28" i="12" s="1"/>
  <c r="DG33" i="12" s="1"/>
  <c r="DF10" i="12"/>
  <c r="DF28" i="12" s="1"/>
  <c r="DF33" i="12" s="1"/>
  <c r="DE10" i="12"/>
  <c r="DE28" i="12" s="1"/>
  <c r="DE33" i="12" s="1"/>
  <c r="DD10" i="12"/>
  <c r="DD28" i="12" s="1"/>
  <c r="DD33" i="12" s="1"/>
  <c r="DC10" i="12"/>
  <c r="DC28" i="12" s="1"/>
  <c r="DC33" i="12" s="1"/>
  <c r="DB10" i="12"/>
  <c r="DB28" i="12" s="1"/>
  <c r="DB33" i="12" s="1"/>
  <c r="DA10" i="12"/>
  <c r="DA28" i="12" s="1"/>
  <c r="DA33" i="12" s="1"/>
  <c r="CZ10" i="12"/>
  <c r="CZ28" i="12" s="1"/>
  <c r="CZ33" i="12" s="1"/>
  <c r="CY10" i="12"/>
  <c r="CY28" i="12" s="1"/>
  <c r="CY33" i="12" s="1"/>
  <c r="CX10" i="12"/>
  <c r="CX28" i="12" s="1"/>
  <c r="CX33" i="12" s="1"/>
  <c r="CW10" i="12"/>
  <c r="CW28" i="12" s="1"/>
  <c r="CW33" i="12" s="1"/>
  <c r="CV10" i="12"/>
  <c r="CV28" i="12" s="1"/>
  <c r="CV33" i="12" s="1"/>
  <c r="CU10" i="12"/>
  <c r="CU28" i="12" s="1"/>
  <c r="CU33" i="12" s="1"/>
  <c r="CT10" i="12"/>
  <c r="CT28" i="12" s="1"/>
  <c r="CT33" i="12" s="1"/>
  <c r="CS10" i="12"/>
  <c r="CS28" i="12" s="1"/>
  <c r="CS33" i="12" s="1"/>
  <c r="CR10" i="12"/>
  <c r="CR28" i="12" s="1"/>
  <c r="CR33" i="12" s="1"/>
  <c r="CQ10" i="12"/>
  <c r="CQ28" i="12" s="1"/>
  <c r="CQ33" i="12" s="1"/>
  <c r="CP10" i="12"/>
  <c r="CP28" i="12" s="1"/>
  <c r="CP33" i="12" s="1"/>
  <c r="CO10" i="12"/>
  <c r="CO28" i="12" s="1"/>
  <c r="CO33" i="12" s="1"/>
  <c r="CN10" i="12"/>
  <c r="CN28" i="12" s="1"/>
  <c r="CN33" i="12" s="1"/>
  <c r="CM10" i="12"/>
  <c r="CM28" i="12" s="1"/>
  <c r="CM33" i="12" s="1"/>
  <c r="CL10" i="12"/>
  <c r="CL28" i="12" s="1"/>
  <c r="CL33" i="12" s="1"/>
  <c r="CK10" i="12"/>
  <c r="CK28" i="12" s="1"/>
  <c r="CK33" i="12" s="1"/>
  <c r="CJ10" i="12"/>
  <c r="CJ28" i="12" s="1"/>
  <c r="CJ33" i="12" s="1"/>
  <c r="CI10" i="12"/>
  <c r="CI28" i="12" s="1"/>
  <c r="CI33" i="12" s="1"/>
  <c r="CH10" i="12"/>
  <c r="CH28" i="12" s="1"/>
  <c r="CH33" i="12" s="1"/>
  <c r="CG10" i="12"/>
  <c r="CG28" i="12" s="1"/>
  <c r="CG33" i="12" s="1"/>
  <c r="CF10" i="12"/>
  <c r="CF28" i="12" s="1"/>
  <c r="CF33" i="12" s="1"/>
  <c r="CE10" i="12"/>
  <c r="CE28" i="12" s="1"/>
  <c r="CE33" i="12" s="1"/>
  <c r="CD10" i="12"/>
  <c r="CD28" i="12" s="1"/>
  <c r="CD33" i="12" s="1"/>
  <c r="CC10" i="12"/>
  <c r="CC28" i="12" s="1"/>
  <c r="CC33" i="12" s="1"/>
  <c r="CB10" i="12"/>
  <c r="CB28" i="12" s="1"/>
  <c r="CB33" i="12" s="1"/>
  <c r="CA10" i="12"/>
  <c r="CA28" i="12" s="1"/>
  <c r="CA33" i="12" s="1"/>
  <c r="BZ10" i="12"/>
  <c r="BZ28" i="12" s="1"/>
  <c r="BZ33" i="12" s="1"/>
  <c r="BY10" i="12"/>
  <c r="BY28" i="12" s="1"/>
  <c r="BY33" i="12" s="1"/>
  <c r="BX10" i="12"/>
  <c r="BX28" i="12" s="1"/>
  <c r="BX33" i="12" s="1"/>
  <c r="BW10" i="12"/>
  <c r="BW28" i="12" s="1"/>
  <c r="BW33" i="12" s="1"/>
  <c r="BV10" i="12"/>
  <c r="BV28" i="12" s="1"/>
  <c r="BV33" i="12" s="1"/>
  <c r="BU10" i="12"/>
  <c r="BU28" i="12" s="1"/>
  <c r="BU33" i="12" s="1"/>
  <c r="BT10" i="12"/>
  <c r="BT28" i="12" s="1"/>
  <c r="BT33" i="12" s="1"/>
  <c r="BS10" i="12"/>
  <c r="BS28" i="12" s="1"/>
  <c r="BS33" i="12" s="1"/>
  <c r="BR10" i="12"/>
  <c r="BR28" i="12" s="1"/>
  <c r="BR33" i="12" s="1"/>
  <c r="BQ10" i="12"/>
  <c r="BQ28" i="12" s="1"/>
  <c r="BQ33" i="12" s="1"/>
  <c r="BP10" i="12"/>
  <c r="BP28" i="12" s="1"/>
  <c r="BP33" i="12" s="1"/>
  <c r="BO10" i="12"/>
  <c r="BO28" i="12" s="1"/>
  <c r="BO33" i="12" s="1"/>
  <c r="BN10" i="12"/>
  <c r="BN28" i="12" s="1"/>
  <c r="BN33" i="12" s="1"/>
  <c r="BM10" i="12"/>
  <c r="BM28" i="12" s="1"/>
  <c r="BM33" i="12" s="1"/>
  <c r="BL10" i="12"/>
  <c r="BL28" i="12" s="1"/>
  <c r="BL33" i="12" s="1"/>
  <c r="BK10" i="12"/>
  <c r="BK28" i="12" s="1"/>
  <c r="BK33" i="12" s="1"/>
  <c r="BJ10" i="12"/>
  <c r="BJ28" i="12" s="1"/>
  <c r="BJ33" i="12" s="1"/>
  <c r="I26" i="2" l="1"/>
  <c r="I25" i="2"/>
  <c r="I24" i="2"/>
  <c r="I23" i="2"/>
  <c r="I22" i="2"/>
  <c r="I21" i="2"/>
  <c r="I20" i="2"/>
  <c r="I19" i="2"/>
  <c r="I18" i="2"/>
  <c r="I17" i="2"/>
  <c r="I16" i="2"/>
  <c r="I15" i="2"/>
  <c r="I14" i="2"/>
  <c r="I13" i="2"/>
  <c r="I12" i="2"/>
  <c r="I11" i="2"/>
  <c r="I10" i="2"/>
  <c r="I9" i="2"/>
  <c r="I27" i="2" s="1"/>
  <c r="N25" i="1" l="1"/>
  <c r="D26" i="1"/>
  <c r="C26" i="1"/>
  <c r="B25" i="1"/>
  <c r="E25" i="1" s="1"/>
  <c r="B24" i="1"/>
  <c r="E24" i="1" s="1"/>
  <c r="B23" i="1"/>
  <c r="E23" i="1" s="1"/>
  <c r="L13" i="1" s="1"/>
  <c r="B22" i="1"/>
  <c r="E22" i="1" s="1"/>
  <c r="L19" i="1" s="1"/>
  <c r="B21" i="1"/>
  <c r="E21" i="1" s="1"/>
  <c r="L10" i="1" s="1"/>
  <c r="B20" i="1"/>
  <c r="E20" i="1" s="1"/>
  <c r="L17" i="1" s="1"/>
  <c r="B19" i="1"/>
  <c r="E19" i="1" s="1"/>
  <c r="L21" i="1" s="1"/>
  <c r="B18" i="1"/>
  <c r="E18" i="1" s="1"/>
  <c r="L11" i="1" s="1"/>
  <c r="B17" i="1"/>
  <c r="E17" i="1" s="1"/>
  <c r="L14" i="1" s="1"/>
  <c r="B16" i="1"/>
  <c r="E16" i="1" s="1"/>
  <c r="L8" i="1" s="1"/>
  <c r="B15" i="1"/>
  <c r="E15" i="1" s="1"/>
  <c r="L16" i="1" s="1"/>
  <c r="B14" i="1"/>
  <c r="E14" i="1" s="1"/>
  <c r="L20" i="1" s="1"/>
  <c r="B13" i="1"/>
  <c r="E13" i="1" s="1"/>
  <c r="L23" i="1" s="1"/>
  <c r="B12" i="1"/>
  <c r="E12" i="1" s="1"/>
  <c r="L12" i="1" s="1"/>
  <c r="B11" i="1"/>
  <c r="E11" i="1" s="1"/>
  <c r="L9" i="1" s="1"/>
  <c r="E10" i="1"/>
  <c r="L7" i="1" s="1"/>
  <c r="B9" i="1"/>
  <c r="E9" i="1" s="1"/>
  <c r="L18" i="1" s="1"/>
  <c r="E8" i="1"/>
  <c r="L15" i="1" s="1"/>
  <c r="E7" i="1"/>
  <c r="L22" i="1" s="1"/>
  <c r="L24" i="1" l="1"/>
  <c r="L25" i="1" s="1"/>
  <c r="B26" i="1"/>
  <c r="E26" i="1" s="1"/>
  <c r="F28" i="6" l="1"/>
  <c r="F12" i="6"/>
  <c r="F13" i="6"/>
  <c r="F14" i="6"/>
  <c r="F15" i="6"/>
  <c r="F16" i="6"/>
  <c r="F17" i="6"/>
  <c r="F18" i="6"/>
  <c r="F19" i="6"/>
  <c r="F20" i="6"/>
  <c r="F21" i="6"/>
  <c r="F22" i="6"/>
  <c r="F23" i="6"/>
  <c r="F24" i="6"/>
  <c r="F25" i="6"/>
  <c r="F26" i="6"/>
  <c r="F27" i="6"/>
  <c r="F11" i="6"/>
  <c r="F29" i="6" l="1"/>
  <c r="D34" i="2"/>
  <c r="D33" i="2"/>
  <c r="G26" i="1"/>
  <c r="H7" i="1" l="1"/>
  <c r="I7" i="1" s="1"/>
</calcChain>
</file>

<file path=xl/comments1.xml><?xml version="1.0" encoding="utf-8"?>
<comments xmlns="http://schemas.openxmlformats.org/spreadsheetml/2006/main">
  <authors>
    <author>Caballero Fernández, Mercedes</author>
  </authors>
  <commentList>
    <comment ref="M10" authorId="0" shapeId="0">
      <text>
        <r>
          <rPr>
            <sz val="12"/>
            <color indexed="81"/>
            <rFont val="Tahoma"/>
            <family val="2"/>
          </rPr>
          <t>A partir de 2012 no se firman convenios por la reducción presupuestaria. 
Para ver las actualizaciones año a año, tenemos que llarmar a
Asunción Ines 911195007</t>
        </r>
      </text>
    </comment>
  </commentList>
</comments>
</file>

<file path=xl/sharedStrings.xml><?xml version="1.0" encoding="utf-8"?>
<sst xmlns="http://schemas.openxmlformats.org/spreadsheetml/2006/main" count="1057" uniqueCount="356">
  <si>
    <t>SERVICIO PÚBLICO DE EMPLEO ESTATAL</t>
  </si>
  <si>
    <t>DISTRIBUCIÓN GEOGRÁFICA DE LAS BONIFICACIONES POR                                         FORMACIÓN CONTINUA</t>
  </si>
  <si>
    <t>CONCEPTO CC.AA./PROVINCIA</t>
  </si>
  <si>
    <t>487.04</t>
  </si>
  <si>
    <t>Bonificaciones de cuotas a la Seguridad Social por formación de ocupados</t>
  </si>
  <si>
    <t>Andalucía</t>
  </si>
  <si>
    <t>1. PAÍS VASCO</t>
  </si>
  <si>
    <t>Aragón</t>
  </si>
  <si>
    <t>2. CATALUÑA</t>
  </si>
  <si>
    <t>Asturias</t>
  </si>
  <si>
    <t>3. GALICIA</t>
  </si>
  <si>
    <t>Baleares</t>
  </si>
  <si>
    <t xml:space="preserve"> 4. ANDALUCÍA</t>
  </si>
  <si>
    <t>Canarias</t>
  </si>
  <si>
    <t>5. PRINCIPADO DE ASTURIAS</t>
  </si>
  <si>
    <t>Cantabria</t>
  </si>
  <si>
    <t>6. CANTABRIA</t>
  </si>
  <si>
    <t>Castilla y León</t>
  </si>
  <si>
    <t>7. LA RIOJA</t>
  </si>
  <si>
    <t>Cast. - La Mancha</t>
  </si>
  <si>
    <t>8. REGIÓN DE MURCIA</t>
  </si>
  <si>
    <t>Cataluña</t>
  </si>
  <si>
    <t xml:space="preserve">9. COMUNIDAD VALENCIANA </t>
  </si>
  <si>
    <t>Valencia</t>
  </si>
  <si>
    <t>10. ARAGÓN</t>
  </si>
  <si>
    <t>Extremadura</t>
  </si>
  <si>
    <t>11. CASTILLA-LA MANCHA</t>
  </si>
  <si>
    <t>Galicia</t>
  </si>
  <si>
    <t>12. CANARIAS</t>
  </si>
  <si>
    <t>Madrid</t>
  </si>
  <si>
    <t>13. COMUNIDAD FORAL DE NAVARRA</t>
  </si>
  <si>
    <t>Murcia</t>
  </si>
  <si>
    <t>14. EXTREMADURA</t>
  </si>
  <si>
    <t>Navarra</t>
  </si>
  <si>
    <t>15. ILLES BALEARS</t>
  </si>
  <si>
    <t>País Vasco</t>
  </si>
  <si>
    <t>16. MADRID</t>
  </si>
  <si>
    <t>La Rioja</t>
  </si>
  <si>
    <t>17. COMUNIDAD DE CASTILLA-LEÓN</t>
  </si>
  <si>
    <t>Ceuta y Melilla</t>
  </si>
  <si>
    <t>55. CIUDAD DE CEUTA</t>
  </si>
  <si>
    <t>56. CIUDAD DE MELILLA</t>
  </si>
  <si>
    <t>TOTALES</t>
  </si>
  <si>
    <t>5. ASTURIAS</t>
  </si>
  <si>
    <t>8. MURCIA</t>
  </si>
  <si>
    <t>9. VALENCIA</t>
  </si>
  <si>
    <t>13. NAVARRA</t>
  </si>
  <si>
    <t>15. BALEARES</t>
  </si>
  <si>
    <t>17. CASTILLA-LEÓN</t>
  </si>
  <si>
    <t>55. CEUTA</t>
  </si>
  <si>
    <t>56. MELILLA</t>
  </si>
  <si>
    <t>60. SS.CC.</t>
  </si>
  <si>
    <t>90. NO PROVINCIALIZABLE</t>
  </si>
  <si>
    <t>92. EXTRANJERO</t>
  </si>
  <si>
    <t>483.01</t>
  </si>
  <si>
    <t>483.02</t>
  </si>
  <si>
    <t>483.03</t>
  </si>
  <si>
    <t>485.00</t>
  </si>
  <si>
    <t>485.01</t>
  </si>
  <si>
    <t>Ctros. y entid. de formac. Gtos. asesores, evaluad. y mov. Geograf. (R.D. 1224/2009)</t>
  </si>
  <si>
    <t>Ctros. y entid. de formación. Cuotas seg. alumnos becas y ayudas</t>
  </si>
  <si>
    <t>Ayudas subsist. form. prof. planes formación territorios no transferidos: Ceuta y Melilla</t>
  </si>
  <si>
    <t>Orientac. profes. mejora en inserción perceptores prestac. desemp.</t>
  </si>
  <si>
    <t>Oportunidades de empleo y fomento de la contración</t>
  </si>
  <si>
    <t>DISTRIBUCIÓN GEOGRÁFICA DEL CAPÍTULO 4 "TRANSFERENCIAS CORRIENTES"</t>
  </si>
  <si>
    <t>Programa 241A: Fomento de la inserción y estabilidad laboral</t>
  </si>
  <si>
    <t>(En euros)</t>
  </si>
  <si>
    <t>Total</t>
  </si>
  <si>
    <t>Barcelona</t>
  </si>
  <si>
    <t>Sevilla</t>
  </si>
  <si>
    <t>Málaga</t>
  </si>
  <si>
    <t>Balears, Illes</t>
  </si>
  <si>
    <t>Zaragoza</t>
  </si>
  <si>
    <t>Pontevedra</t>
  </si>
  <si>
    <t>Tarragona</t>
  </si>
  <si>
    <t>Cádiz</t>
  </si>
  <si>
    <t>Girona</t>
  </si>
  <si>
    <t>Granada</t>
  </si>
  <si>
    <t>Córdoba</t>
  </si>
  <si>
    <t>Almería</t>
  </si>
  <si>
    <t>Valladolid</t>
  </si>
  <si>
    <t>Toledo</t>
  </si>
  <si>
    <t>Jaén</t>
  </si>
  <si>
    <t>Burgos</t>
  </si>
  <si>
    <t>Lleida</t>
  </si>
  <si>
    <t>Badajoz</t>
  </si>
  <si>
    <t>León</t>
  </si>
  <si>
    <t>Ciudad Real</t>
  </si>
  <si>
    <t>Huelva</t>
  </si>
  <si>
    <t>Rioja, La</t>
  </si>
  <si>
    <t>Albacete</t>
  </si>
  <si>
    <t>Lugo</t>
  </si>
  <si>
    <t>Ourense</t>
  </si>
  <si>
    <t>Guadalajara</t>
  </si>
  <si>
    <t>Cáceres</t>
  </si>
  <si>
    <t>Salamanca</t>
  </si>
  <si>
    <t>Huesca</t>
  </si>
  <si>
    <t>Palencia</t>
  </si>
  <si>
    <t>Cuenca</t>
  </si>
  <si>
    <t>Segovia</t>
  </si>
  <si>
    <t>Zamora</t>
  </si>
  <si>
    <t>Teruel</t>
  </si>
  <si>
    <t>Soria</t>
  </si>
  <si>
    <t>Ceuta</t>
  </si>
  <si>
    <t>total</t>
  </si>
  <si>
    <t>2014</t>
  </si>
  <si>
    <t>2013</t>
  </si>
  <si>
    <t>Asturias, Principado de</t>
  </si>
  <si>
    <t>Castilla-La Mancha</t>
  </si>
  <si>
    <t>Comunitat Valenciana</t>
  </si>
  <si>
    <t>Madrid, Comunidad de</t>
  </si>
  <si>
    <t>Murcia, Región de</t>
  </si>
  <si>
    <t>Navarra, Comunidad Foral de</t>
  </si>
  <si>
    <t>Melilla</t>
  </si>
  <si>
    <t/>
  </si>
  <si>
    <t>Parados por grupo de edad, sexo y comunidad autónoma. Valores absolutos</t>
  </si>
  <si>
    <t>Unidades: Miles Personas</t>
  </si>
  <si>
    <t xml:space="preserve"> </t>
  </si>
  <si>
    <t>Ambos sexos</t>
  </si>
  <si>
    <t>Notas:</t>
  </si>
  <si>
    <t xml:space="preserve">Fuente: </t>
  </si>
  <si>
    <t>Instituto Nacional de Estadística</t>
  </si>
  <si>
    <t>COOPERATIVAS</t>
  </si>
  <si>
    <t>Datos a 31 de diciembre</t>
  </si>
  <si>
    <t>TRABAJADORES</t>
  </si>
  <si>
    <t>Ambos
sexos</t>
  </si>
  <si>
    <t>Porcentaje
de mujeres</t>
  </si>
  <si>
    <t>TOTAL</t>
  </si>
  <si>
    <t>ARAGÓN</t>
  </si>
  <si>
    <t>ASTURIAS (PRINCIPADO DE)</t>
  </si>
  <si>
    <t>BALEARS (ILLES)</t>
  </si>
  <si>
    <t>CANARIAS</t>
  </si>
  <si>
    <t>Palmas (Las)</t>
  </si>
  <si>
    <t>S.C.Tenerife</t>
  </si>
  <si>
    <t>CANTABRIA</t>
  </si>
  <si>
    <t>CASTILLA Y LEÓN</t>
  </si>
  <si>
    <t>Ávila</t>
  </si>
  <si>
    <t>CATALUÑA</t>
  </si>
  <si>
    <t>Alicante</t>
  </si>
  <si>
    <t>Castellón</t>
  </si>
  <si>
    <t>EXTREMADURA</t>
  </si>
  <si>
    <t>GALICIA</t>
  </si>
  <si>
    <t>Coruña (A)</t>
  </si>
  <si>
    <t>MADRID (COMUNIDAD DE)</t>
  </si>
  <si>
    <t>MURCIA (REGIÓN DE)</t>
  </si>
  <si>
    <t>NAVARRA (C. FORAL DE)</t>
  </si>
  <si>
    <t>PAÍS VASCO</t>
  </si>
  <si>
    <t>Álava</t>
  </si>
  <si>
    <t>Guipúzcoa</t>
  </si>
  <si>
    <t>Vizcaya</t>
  </si>
  <si>
    <t>RIOJA (LA)</t>
  </si>
  <si>
    <t xml:space="preserve">Ceuta </t>
  </si>
  <si>
    <t xml:space="preserve">Melilla </t>
  </si>
  <si>
    <t>(1) Véanse notas a este cuadro en FUENTES Y NOTAS EXPLICATIVAS.</t>
  </si>
  <si>
    <t>Empleo cooperativas 2013</t>
  </si>
  <si>
    <t>De 1 a 2 trabajadores</t>
  </si>
  <si>
    <t>De 3 a 5 trabajadores</t>
  </si>
  <si>
    <t>De 6 a 9 trabajadores</t>
  </si>
  <si>
    <t>De 10 a 49 trabajadores</t>
  </si>
  <si>
    <t>De 250 a 499 trabajadores</t>
  </si>
  <si>
    <t>Más de 499 trabajadores</t>
  </si>
  <si>
    <t>Asturias (Principado de)</t>
  </si>
  <si>
    <t>Balears (Illes)</t>
  </si>
  <si>
    <t>Madrid (Comunidad de)</t>
  </si>
  <si>
    <t>Murcia (Región de)</t>
  </si>
  <si>
    <t>Navarra (Comunidad Foral de)</t>
  </si>
  <si>
    <t xml:space="preserve"> trabajadores en centros de 1 a 250 trabajadores</t>
  </si>
  <si>
    <t>Media de los cuatro trimestres del año</t>
  </si>
  <si>
    <t xml:space="preserve">Resultados por comunidades autónomas	</t>
  </si>
  <si>
    <t>Nacional</t>
  </si>
  <si>
    <t>Castilla - La Mancha</t>
  </si>
  <si>
    <t>http://www.ine.es/dynt3/inebase/es/index.htm?padre=811&amp;capsel=815</t>
  </si>
  <si>
    <t>Resultados por CCAA</t>
  </si>
  <si>
    <t>487.03</t>
  </si>
  <si>
    <t>Bonificaciones de cuotas a la Seguridad Social por fomento del empleo</t>
  </si>
  <si>
    <t>Regularización insuficiencia presupuestaria 2013</t>
  </si>
  <si>
    <t>Devolución Gobierno de Navarra</t>
  </si>
  <si>
    <t>Liquidación del presupuesto de gasto del ejercicio 2014</t>
  </si>
  <si>
    <t>DISTRIBUCIÓN GEOGRÁFICA DE LAS BONIFICACIONES POR   FOMENTO DE EMPLEO (COMPENSACIÓN)</t>
  </si>
  <si>
    <t>EJERCICIO 2014</t>
  </si>
  <si>
    <t>A_G41A1_BonifContracion</t>
  </si>
  <si>
    <t>Bonificaciones para fomento del empleo (SEPE)</t>
  </si>
  <si>
    <t>Parados por grupo de edad, sexo y comunidad autónoma.</t>
  </si>
  <si>
    <t>483.00</t>
  </si>
  <si>
    <t>Ctros.y entid. de formación. Cuotas seg. alumnos becas y ayudas</t>
  </si>
  <si>
    <t>91. SS.CC.</t>
  </si>
  <si>
    <t>93. NO PROVINCIALIZABLE</t>
  </si>
  <si>
    <t xml:space="preserve"> LIQUIDACIÓN DEL EJERCICIO 2014</t>
  </si>
  <si>
    <t>A_G41A1_Ayudassubst.form.prof</t>
  </si>
  <si>
    <t>LIQUIDACIÓN DEL EJERCICIO 2014</t>
  </si>
  <si>
    <t xml:space="preserve"> SERVICIO PÚBLICO DE EMPLEO ESTATAL</t>
  </si>
  <si>
    <t>Financiac. Bonific. Cotizac. Seg.Soc. por contratación laboral</t>
  </si>
  <si>
    <t>Financ.bonific. cotiz.Seg.Soc. formación ocupados</t>
  </si>
  <si>
    <t>Cuotas CINTERFOR-OIT</t>
  </si>
  <si>
    <t>A_G41A1_BonifFormCont</t>
  </si>
  <si>
    <t>Bonificaciones de cuotas a la Seguridad Social por formación de ocupados (SEPE)</t>
  </si>
  <si>
    <t>A_G41A1_Parados</t>
  </si>
  <si>
    <t>ORDEN HABITUAL</t>
  </si>
  <si>
    <t>452.40</t>
  </si>
  <si>
    <t>452.50</t>
  </si>
  <si>
    <t>452.60</t>
  </si>
  <si>
    <t>454.00</t>
  </si>
  <si>
    <t>454.02</t>
  </si>
  <si>
    <t>454.03</t>
  </si>
  <si>
    <t>454.04</t>
  </si>
  <si>
    <t>454.05</t>
  </si>
  <si>
    <t>454.06</t>
  </si>
  <si>
    <t>454.07</t>
  </si>
  <si>
    <t>454.08</t>
  </si>
  <si>
    <t>454.09</t>
  </si>
  <si>
    <t>454.23</t>
  </si>
  <si>
    <t>456.00</t>
  </si>
  <si>
    <t>456.01</t>
  </si>
  <si>
    <t>460.00</t>
  </si>
  <si>
    <t>460.01</t>
  </si>
  <si>
    <t>460.02</t>
  </si>
  <si>
    <t>461.01</t>
  </si>
  <si>
    <t>461.02</t>
  </si>
  <si>
    <t>472.00</t>
  </si>
  <si>
    <t>472.01</t>
  </si>
  <si>
    <t>481.00</t>
  </si>
  <si>
    <t>481.01</t>
  </si>
  <si>
    <t>482.10</t>
  </si>
  <si>
    <t>482.20</t>
  </si>
  <si>
    <t>482.26</t>
  </si>
  <si>
    <t>482.28</t>
  </si>
  <si>
    <t>482.30</t>
  </si>
  <si>
    <t>482.50</t>
  </si>
  <si>
    <t>485.02</t>
  </si>
  <si>
    <t>485.03</t>
  </si>
  <si>
    <t>486.00</t>
  </si>
  <si>
    <t>486.03</t>
  </si>
  <si>
    <t>Reserv . Gest. directa trab. Penitenciario y formación empleo. Oportunidades empleo y fomento contratación (EJE 3)</t>
  </si>
  <si>
    <t>Reserv . Gest. directa trab. Penitenciario y formación empleo. Cuotas seg. Accidente alumnos becas,ayudas y subv. (EJE 2)</t>
  </si>
  <si>
    <t>A la Fundac. Tripartita para formac. en el empleo para gtos.corrientes</t>
  </si>
  <si>
    <t>Formación profesional trabajadores desempleados</t>
  </si>
  <si>
    <t>Formación profesional trabajadores ocupados</t>
  </si>
  <si>
    <t>Oportunidades de empleo y formación</t>
  </si>
  <si>
    <t>Orientación prof. Mejora en la inserc. perceptores prestac. desempleo</t>
  </si>
  <si>
    <t>Oportunidades de empleo y fomento de la contratación</t>
  </si>
  <si>
    <t>Fomento de igualdad de oportunidades para el empleo</t>
  </si>
  <si>
    <t>Oportunidades para el empleo y formación</t>
  </si>
  <si>
    <t>Oportunidades de  empleo para colectivos con espec. dificultades</t>
  </si>
  <si>
    <t>Autoempleo y creación de empresas</t>
  </si>
  <si>
    <t>Promoción del desarrollo y la actividad económica y territorial</t>
  </si>
  <si>
    <t>Fomento movilidad (geográfica y sectorial)</t>
  </si>
  <si>
    <t>Flexibilidad: Formación y recualificación</t>
  </si>
  <si>
    <t>Cumplimiento sentencia Audiencia Nac. R.D. 1365/2010 C.A. Andalucía</t>
  </si>
  <si>
    <t>Acciones y medidas R.D. 1224/2009. Costes adic. contrato formac. y aprendizaje</t>
  </si>
  <si>
    <t>Acciones y medidas R.D. 1224/2009 . Gastos asesores y movilidad geograf. prog.evaluación comp. profesional</t>
  </si>
  <si>
    <t>A CC.AA. Para actuac. de ctros. nacionales formac. desempleados</t>
  </si>
  <si>
    <t>Modernizac. Serv.Púb.de Empleo. Ley 45/2002</t>
  </si>
  <si>
    <t>Orientac. profes. mejora en inserc. de perceptores prestac. desempleo</t>
  </si>
  <si>
    <t>Promoción del desarrollo y la actividad económica territorial</t>
  </si>
  <si>
    <t>Prog. fomento empleo agrario Andalucía y Extremadura</t>
  </si>
  <si>
    <t>Prog. Fomento empleo agrario zonas rurales deprimidas</t>
  </si>
  <si>
    <t>Oportunidades de empleo para colectivos con especiales dificultades</t>
  </si>
  <si>
    <t>Reinserc.laboral trabaj. que pierdan empl. en determ. sectores. R.D.5/2008, 100/2009, 1678/2009 Y 1679/2009 en Ceuta y Melilla</t>
  </si>
  <si>
    <t>Reinserc.laboral trabaj. que pierdan empl. en determ. sectores. R.D.1010/2009 y otros</t>
  </si>
  <si>
    <t>Reserva gest.directa. Oportunidades de empleo y fomento contración</t>
  </si>
  <si>
    <t>Res. gest. directa. Formación prof. desempleados</t>
  </si>
  <si>
    <t>Res. gest. directa. Ayudas recualif. profes. personas que hayan agotado prestac. por desempleo</t>
  </si>
  <si>
    <t>Res. ges. Directa. Fomento de las agencias de colocación</t>
  </si>
  <si>
    <t>Res. gest. directa. Oportunidades de empleo y formación</t>
  </si>
  <si>
    <t>Res. gest. directa. Formac. Profesional de ocupados</t>
  </si>
  <si>
    <t>Reinserción laboral trabajadores que pierdan su empleo RR.DD. 5/2008, 100/2009, 1678/2009 y 1679/2009</t>
  </si>
  <si>
    <t>Reinserción laboral trabajadores que pierdan su empleo R.D. 196/2010 Y OTROS</t>
  </si>
  <si>
    <t>Total reigionalizado</t>
  </si>
  <si>
    <t>Varias CCAA</t>
  </si>
  <si>
    <t>Servicios Centrales</t>
  </si>
  <si>
    <t>Extranjero</t>
  </si>
  <si>
    <t>No regionalizable</t>
  </si>
  <si>
    <t>http://www.fundae.es/Observatorio/Pages/VisorInformesV4_FTFE.aspx?reportPath=rptSeries30</t>
  </si>
  <si>
    <t>total participantes formados FP para el empleo 2014</t>
  </si>
  <si>
    <t>A_G41A1_AnuarioTotalFormados</t>
  </si>
  <si>
    <t>A_G41A1_Convform</t>
  </si>
  <si>
    <t xml:space="preserve">   COO-6.</t>
  </si>
  <si>
    <t xml:space="preserve">   Cooperativas inscritas en la Seguridad Social y trabajadores de las mismas, según sexo, por  comunidad autónoma  y provincia (1).</t>
  </si>
  <si>
    <t xml:space="preserve">   trabajadores de las mismas, según sexo, por  </t>
  </si>
  <si>
    <t xml:space="preserve">   </t>
  </si>
  <si>
    <t>ANDALUCÍA</t>
  </si>
  <si>
    <t>CASTILLA-LA MANCHA</t>
  </si>
  <si>
    <t>COMUNITAT VALENCIANA</t>
  </si>
  <si>
    <t>A_G41A1_Emplcoo</t>
  </si>
  <si>
    <t>http://www.empleo.gob.es/es/estadisticas/contenidos/anuario.htm</t>
  </si>
  <si>
    <t>Anuario: Año 2014</t>
  </si>
  <si>
    <t>Cooperativas:</t>
  </si>
  <si>
    <t>COO-6.    Cooperativas inscritas en la Seguridad Social y trabajadores de las mismas, según sexo, por  comunidad autónoma  y provincia (1).</t>
  </si>
  <si>
    <t>A_G41A1_Emplsl</t>
  </si>
  <si>
    <t xml:space="preserve">Sociedades laborales: </t>
  </si>
  <si>
    <t>LAB-5:   Sociedades Laborales inscritas en la Seguridad Social y trabajadores de las mismas, según sexo, por comunidad autónoma y provincia.</t>
  </si>
  <si>
    <t>Empleo sociedades laborales 2014</t>
  </si>
  <si>
    <t xml:space="preserve">EMPRESAS INSCRITAS EN LA SEGURIDAD SOCIAL </t>
  </si>
  <si>
    <t>EMP</t>
  </si>
  <si>
    <t>TRABAJADORES, SEGÚN TAMAÑO DE LA EMPRESA, POR COMUNIDAD AUTÓNOMA</t>
  </si>
  <si>
    <t>31 de diciembre de 2014</t>
  </si>
  <si>
    <t>COMUNIDADES AUTÓNOMAS</t>
  </si>
  <si>
    <t>De  50 a 249 trabajadores</t>
  </si>
  <si>
    <t>A_G41A1_Empltam</t>
  </si>
  <si>
    <t>Gabinete de la Secretaria de Estado de Empleo</t>
  </si>
  <si>
    <t>C/ Agustín de Bethencourt, 4</t>
  </si>
  <si>
    <t>28003 Madrid</t>
  </si>
  <si>
    <t>Se incluye en la carta de peticiones a Ministerio de Empleo y la Seguridad Social</t>
  </si>
  <si>
    <t>Cooperativas: Lo podemos bajar del MEYSS:</t>
  </si>
  <si>
    <t>Socieades laborales: lo podemos bajar del MEYSS:</t>
  </si>
  <si>
    <t>Los datos que utilizamos son los que hemos pedido por carta oficial al Ministerio de Empleo y Seugirdad Social:</t>
  </si>
  <si>
    <t xml:space="preserve">            COOPERATIVAS</t>
  </si>
  <si>
    <t>SOCIEDADES LABORALES</t>
  </si>
  <si>
    <t xml:space="preserve">CENTROS </t>
  </si>
  <si>
    <t xml:space="preserve">     TRABAJADORES</t>
  </si>
  <si>
    <t>AUTONOMIA</t>
  </si>
  <si>
    <t>CENTROS</t>
  </si>
  <si>
    <t>SUMA</t>
  </si>
  <si>
    <t>ANONIMAS</t>
  </si>
  <si>
    <t>LIMITADAS</t>
  </si>
  <si>
    <t xml:space="preserve"> ANDALUCIA</t>
  </si>
  <si>
    <t xml:space="preserve"> ARAGON</t>
  </si>
  <si>
    <t xml:space="preserve"> ASTURIAS</t>
  </si>
  <si>
    <t xml:space="preserve"> BALEARES</t>
  </si>
  <si>
    <t xml:space="preserve"> CANARIAS</t>
  </si>
  <si>
    <t xml:space="preserve"> CANTABRIA</t>
  </si>
  <si>
    <t xml:space="preserve"> CASTILLA  LA MANCHA</t>
  </si>
  <si>
    <t xml:space="preserve"> CASTILLA Y LEON</t>
  </si>
  <si>
    <t xml:space="preserve"> CATALUÑA</t>
  </si>
  <si>
    <t xml:space="preserve"> COM. VALENCIANA</t>
  </si>
  <si>
    <t xml:space="preserve"> EXTREMADURA</t>
  </si>
  <si>
    <t xml:space="preserve"> GALICIA</t>
  </si>
  <si>
    <t xml:space="preserve"> MADRID</t>
  </si>
  <si>
    <t xml:space="preserve"> MURCIA</t>
  </si>
  <si>
    <t xml:space="preserve"> NAVARRA</t>
  </si>
  <si>
    <t xml:space="preserve"> PAIS VASCO</t>
  </si>
  <si>
    <t xml:space="preserve"> RIOJA (LA)</t>
  </si>
  <si>
    <t>CEUTA</t>
  </si>
  <si>
    <t>MELILLA</t>
  </si>
  <si>
    <t>Fuente: Ficheros de cuentas de cotización a la Seguridad Social a 31-12-2014</t>
  </si>
  <si>
    <t>Nº PARTICIPANTES FORMADOS EN EL SISTEMA DE FORMACIÓN PROFESIONAL PARA EL EMPLEO - 2014</t>
  </si>
  <si>
    <t>Comunidad autónoma</t>
  </si>
  <si>
    <t>Total sistema FPE</t>
  </si>
  <si>
    <t>Acciones de formación en las empresas</t>
  </si>
  <si>
    <t>Permisos individuales de formación</t>
  </si>
  <si>
    <t>Planes Formación ocupados (Convocat. Estatal)</t>
  </si>
  <si>
    <t>Planes Formación ocupados (Convocat. Autonómica)</t>
  </si>
  <si>
    <t>Acciones formativas dirigidas prioritariamente a desempleados</t>
  </si>
  <si>
    <t>Programas específicos (Convocat. Estatal)</t>
  </si>
  <si>
    <t>Castilla La Mancha</t>
  </si>
  <si>
    <t>Comunidad Valenciana</t>
  </si>
  <si>
    <t>Illes Balears</t>
  </si>
  <si>
    <t>Islas Canarias</t>
  </si>
  <si>
    <t>Principado de Asturias</t>
  </si>
  <si>
    <t>Región de Murcia</t>
  </si>
  <si>
    <t>Fuente de información: Informe de ejecución del Plan anual de evaluación de la calidad, impacto, eficacia y eficiencia del conjunto del sistema de formación profesional para el empleo 2014</t>
  </si>
  <si>
    <t>Fundación Tripartita
(3) convenios de formación de ambito estatal 2014, participantes formados</t>
  </si>
  <si>
    <r>
      <t>Lo podemos sacar de la Fundación estatal para la formación en el empleo:</t>
    </r>
    <r>
      <rPr>
        <b/>
        <sz val="11"/>
        <color theme="3" tint="0.59999389629810485"/>
        <rFont val="Calibri"/>
        <family val="2"/>
        <scheme val="minor"/>
      </rPr>
      <t xml:space="preserve"> 
</t>
    </r>
    <r>
      <rPr>
        <b/>
        <sz val="11"/>
        <color theme="7" tint="-0.249977111117893"/>
        <rFont val="Calibri"/>
        <family val="2"/>
        <scheme val="minor"/>
      </rPr>
      <t xml:space="preserve">Estadísticas y evaluaciones: 
estadísticas: 
series estadísticas: 
</t>
    </r>
    <r>
      <rPr>
        <b/>
        <i/>
        <sz val="11"/>
        <color rgb="FFFF0000"/>
        <rFont val="Calibri"/>
        <family val="2"/>
        <scheme val="minor"/>
      </rPr>
      <t>Número de participantes  formados y horas de formación por Comunidad Autónoma del participante. Demanda</t>
    </r>
  </si>
  <si>
    <t>(*)</t>
  </si>
  <si>
    <t>(*) El importe remitido por el SPEE no coincide con el imputado al presupuesto ya que en 2014 se regularizaron imputándose al presupuesto de dicho año, un total de 7.707.012,82 euros de gasto procedentes de insuficiencias presupuestarias del año 2011. Regionalizamos esa cantidad en función de los pesos que nos ha enviado el SPEE.</t>
  </si>
  <si>
    <r>
      <rPr>
        <b/>
        <sz val="11"/>
        <color theme="1"/>
        <rFont val="Calibri"/>
        <family val="2"/>
        <scheme val="minor"/>
      </rPr>
      <t>Ver fichero:</t>
    </r>
    <r>
      <rPr>
        <sz val="11"/>
        <color theme="1"/>
        <rFont val="Calibri"/>
        <family val="2"/>
        <scheme val="minor"/>
      </rPr>
      <t xml:space="preserve"> \Datos_generales_14\Ministerio_empleo\Copia de 74 TrabajadoresTamanoCCAA_31dic2014.xlsx</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</si>
</sst>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 \ "/>
    <numFmt numFmtId="165" formatCode="#,##0.00\ \ "/>
    <numFmt numFmtId="166" formatCode="_-* #,##0.00\ [$€]_-;\-* #,##0.00\ [$€]_-;_-* &quot;-&quot;??\ [$€]_-;_-@_-"/>
    <numFmt numFmtId="167" formatCode="#,##0.00\ \ \ "/>
    <numFmt numFmtId="168" formatCode="0.0"/>
    <numFmt numFmtId="169" formatCode="_-* #,##0\ _€_-;\-* #,##0\ _€_-;_-* &quot;-&quot;??\ _€_-;_-@_-"/>
    <numFmt numFmtId="170" formatCode="#,##0.0"/>
    <numFmt numFmtId="171" formatCode="_-* #,##0.00\ _P_t_s_-;\-* #,##0.00\ _P_t_s_-;_-* &quot;-&quot;??\ _P_t_s_-;_-@_-"/>
    <numFmt numFmtId="172" formatCode="_(* #,##0_);_(* \(#,##0\);_(* &quot;-&quot;??_);_(@_)"/>
    <numFmt numFmtId="173" formatCode="#,##0_ ;\-#,##0\ "/>
    <numFmt numFmtId="174" formatCode="#,##0.00000\ \ "/>
  </numFmts>
  <fonts count="66">
    <font>
      <sz val="11"/>
      <color theme="1"/>
      <name val="Calibri"/>
      <family val="2"/>
      <scheme val="minor"/>
    </font>
    <font>
      <b/>
      <sz val="11"/>
      <color theme="1"/>
      <name val="Calibri"/>
      <family val="2"/>
      <scheme val="minor"/>
    </font>
    <font>
      <sz val="10"/>
      <name val="Arial"/>
      <family val="2"/>
    </font>
    <font>
      <b/>
      <sz val="10"/>
      <name val="Arial"/>
      <family val="2"/>
    </font>
    <font>
      <b/>
      <u/>
      <sz val="10"/>
      <name val="Helv"/>
    </font>
    <font>
      <b/>
      <sz val="9"/>
      <name val="Arial"/>
      <family val="2"/>
    </font>
    <font>
      <b/>
      <sz val="12"/>
      <color indexed="10"/>
      <name val="Arial"/>
      <family val="2"/>
    </font>
    <font>
      <sz val="11"/>
      <color theme="1"/>
      <name val="Palatino"/>
      <family val="1"/>
    </font>
    <font>
      <b/>
      <sz val="8"/>
      <name val="Arial"/>
      <family val="2"/>
    </font>
    <font>
      <sz val="10"/>
      <name val="Palatino"/>
      <family val="1"/>
    </font>
    <font>
      <b/>
      <sz val="9"/>
      <color indexed="10"/>
      <name val="Arial"/>
      <family val="2"/>
    </font>
    <font>
      <sz val="10"/>
      <name val="Verdana"/>
      <family val="2"/>
    </font>
    <font>
      <sz val="9"/>
      <name val="Arial"/>
      <family val="2"/>
    </font>
    <font>
      <b/>
      <sz val="10"/>
      <name val="Palatino"/>
      <family val="1"/>
    </font>
    <font>
      <b/>
      <i/>
      <sz val="10"/>
      <name val="Palatino"/>
      <family val="1"/>
    </font>
    <font>
      <sz val="8"/>
      <name val="Arial"/>
      <family val="2"/>
    </font>
    <font>
      <sz val="11"/>
      <color theme="1"/>
      <name val="Calibri"/>
      <family val="2"/>
      <scheme val="minor"/>
    </font>
    <font>
      <sz val="10"/>
      <name val="Arial"/>
      <family val="2"/>
    </font>
    <font>
      <u/>
      <sz val="11"/>
      <color theme="10"/>
      <name val="Calibri"/>
      <family val="2"/>
      <scheme val="minor"/>
    </font>
    <font>
      <sz val="11"/>
      <color indexed="8"/>
      <name val="Calibri"/>
      <family val="2"/>
      <scheme val="minor"/>
    </font>
    <font>
      <b/>
      <sz val="11"/>
      <color indexed="8"/>
      <name val="Arial"/>
      <family val="2"/>
    </font>
    <font>
      <b/>
      <sz val="10"/>
      <color indexed="8"/>
      <name val="Arial"/>
      <family val="2"/>
    </font>
    <font>
      <sz val="9"/>
      <color indexed="8"/>
      <name val="Arial"/>
      <family val="2"/>
    </font>
    <font>
      <i/>
      <sz val="10"/>
      <name val="Palatino"/>
      <family val="1"/>
    </font>
    <font>
      <sz val="10"/>
      <name val="Courier"/>
      <family val="3"/>
    </font>
    <font>
      <sz val="10"/>
      <color indexed="8"/>
      <name val="Arial"/>
      <family val="2"/>
    </font>
    <font>
      <sz val="11"/>
      <name val="Palatino"/>
      <family val="1"/>
    </font>
    <font>
      <sz val="11"/>
      <name val="Arial"/>
      <family val="2"/>
    </font>
    <font>
      <sz val="11"/>
      <color indexed="9"/>
      <name val="Calibri"/>
      <family val="2"/>
    </font>
    <font>
      <sz val="10"/>
      <color rgb="FFFF0000"/>
      <name val="Arial"/>
      <family val="2"/>
    </font>
    <font>
      <b/>
      <sz val="24"/>
      <name val="Arial"/>
      <family val="2"/>
    </font>
    <font>
      <b/>
      <sz val="10"/>
      <color rgb="FFFF0000"/>
      <name val="Arial"/>
      <family val="2"/>
    </font>
    <font>
      <b/>
      <sz val="10"/>
      <color indexed="51"/>
      <name val="Arial"/>
      <family val="2"/>
    </font>
    <font>
      <b/>
      <sz val="11"/>
      <name val="Arial"/>
      <family val="2"/>
    </font>
    <font>
      <sz val="9"/>
      <color rgb="FFFF0000"/>
      <name val="Arial"/>
      <family val="2"/>
    </font>
    <font>
      <b/>
      <sz val="10"/>
      <name val="Palatino"/>
    </font>
    <font>
      <b/>
      <sz val="10"/>
      <name val="Helv"/>
    </font>
    <font>
      <sz val="10"/>
      <name val="Palatino"/>
    </font>
    <font>
      <b/>
      <sz val="11"/>
      <color theme="3" tint="0.59999389629810485"/>
      <name val="Calibri"/>
      <family val="2"/>
      <scheme val="minor"/>
    </font>
    <font>
      <b/>
      <sz val="11"/>
      <color theme="7" tint="-0.249977111117893"/>
      <name val="Calibri"/>
      <family val="2"/>
      <scheme val="minor"/>
    </font>
    <font>
      <b/>
      <sz val="12"/>
      <name val="Palatino"/>
      <family val="1"/>
    </font>
    <font>
      <sz val="12"/>
      <name val="Arial"/>
      <family val="2"/>
    </font>
    <font>
      <sz val="12"/>
      <name val="Palatino"/>
    </font>
    <font>
      <b/>
      <sz val="12"/>
      <name val="Palatino"/>
    </font>
    <font>
      <b/>
      <sz val="12"/>
      <name val="Arial"/>
      <family val="2"/>
    </font>
    <font>
      <sz val="12"/>
      <name val="Verdana"/>
      <family val="2"/>
    </font>
    <font>
      <sz val="12"/>
      <color theme="1"/>
      <name val="Calibri"/>
      <family val="2"/>
      <scheme val="minor"/>
    </font>
    <font>
      <sz val="12"/>
      <name val="Palatino"/>
      <family val="1"/>
    </font>
    <font>
      <sz val="12"/>
      <color indexed="8"/>
      <name val="Arial"/>
      <family val="2"/>
    </font>
    <font>
      <sz val="11"/>
      <color theme="1"/>
      <name val="Arial"/>
      <family val="2"/>
    </font>
    <font>
      <b/>
      <sz val="12"/>
      <color indexed="9"/>
      <name val="Arial"/>
      <family val="2"/>
    </font>
    <font>
      <b/>
      <sz val="12"/>
      <color theme="1"/>
      <name val="Arial"/>
      <family val="2"/>
    </font>
    <font>
      <sz val="12"/>
      <color theme="1"/>
      <name val="Arial"/>
      <family val="2"/>
    </font>
    <font>
      <b/>
      <sz val="12"/>
      <color indexed="8"/>
      <name val="Arial"/>
      <family val="2"/>
    </font>
    <font>
      <b/>
      <sz val="12"/>
      <name val="Times New Roman"/>
      <family val="1"/>
    </font>
    <font>
      <sz val="12"/>
      <name val="Times New Roman"/>
      <family val="1"/>
    </font>
    <font>
      <b/>
      <sz val="14"/>
      <name val="Palatino"/>
    </font>
    <font>
      <b/>
      <sz val="12"/>
      <color theme="1"/>
      <name val="Calibri"/>
      <family val="2"/>
      <scheme val="minor"/>
    </font>
    <font>
      <b/>
      <sz val="9"/>
      <color rgb="FF000000"/>
      <name val="Arial"/>
      <family val="2"/>
    </font>
    <font>
      <sz val="9"/>
      <color rgb="FF000000"/>
      <name val="Arial"/>
      <family val="2"/>
    </font>
    <font>
      <sz val="8"/>
      <color rgb="FF000000"/>
      <name val="Arial"/>
      <family val="2"/>
    </font>
    <font>
      <b/>
      <i/>
      <sz val="10"/>
      <name val="Palatino"/>
    </font>
    <font>
      <b/>
      <i/>
      <sz val="11"/>
      <color rgb="FFFF0000"/>
      <name val="Calibri"/>
      <family val="2"/>
      <scheme val="minor"/>
    </font>
    <font>
      <sz val="12"/>
      <color rgb="FFFF0000"/>
      <name val="Palatino"/>
    </font>
    <font>
      <sz val="10"/>
      <color theme="1"/>
      <name val="Times New Roman"/>
      <family val="1"/>
    </font>
    <font>
      <sz val="12"/>
      <color indexed="81"/>
      <name val="Tahoma"/>
      <family val="2"/>
    </font>
  </fonts>
  <fills count="27">
    <fill>
      <patternFill patternType="none"/>
    </fill>
    <fill>
      <patternFill patternType="gray125"/>
    </fill>
    <fill>
      <patternFill patternType="solid">
        <fgColor theme="5" tint="0.59999389629810485"/>
        <bgColor indexed="64"/>
      </patternFill>
    </fill>
    <fill>
      <patternFill patternType="solid">
        <fgColor indexed="9"/>
        <bgColor indexed="64"/>
      </patternFill>
    </fill>
    <fill>
      <patternFill patternType="solid">
        <fgColor theme="5" tint="0.39997558519241921"/>
        <bgColor indexed="64"/>
      </patternFill>
    </fill>
    <fill>
      <patternFill patternType="solid">
        <fgColor indexed="22"/>
        <bgColor indexed="64"/>
      </patternFill>
    </fill>
    <fill>
      <patternFill patternType="solid">
        <fgColor indexed="9"/>
        <bgColor indexed="8"/>
      </patternFill>
    </fill>
    <fill>
      <patternFill patternType="solid">
        <fgColor rgb="FFFFC000"/>
        <bgColor indexed="64"/>
      </patternFill>
    </fill>
    <fill>
      <patternFill patternType="solid">
        <fgColor rgb="FFB6C5DF"/>
      </patternFill>
    </fill>
    <fill>
      <patternFill patternType="solid">
        <fgColor rgb="FFE5E7F3"/>
      </patternFill>
    </fill>
    <fill>
      <patternFill patternType="solid">
        <fgColor rgb="FFFFFFFF"/>
      </patternFill>
    </fill>
    <fill>
      <patternFill patternType="solid">
        <fgColor rgb="FFF3F4F7"/>
      </patternFill>
    </fill>
    <fill>
      <patternFill patternType="solid">
        <fgColor indexed="9"/>
      </patternFill>
    </fill>
    <fill>
      <patternFill patternType="solid">
        <fgColor theme="0"/>
        <bgColor indexed="64"/>
      </patternFill>
    </fill>
    <fill>
      <patternFill patternType="solid">
        <fgColor rgb="FFFF33CC"/>
        <bgColor indexed="64"/>
      </patternFill>
    </fill>
    <fill>
      <patternFill patternType="solid">
        <fgColor rgb="FFFF0000"/>
        <bgColor indexed="64"/>
      </patternFill>
    </fill>
    <fill>
      <patternFill patternType="solid">
        <fgColor rgb="FFFFFF00"/>
        <bgColor indexed="64"/>
      </patternFill>
    </fill>
    <fill>
      <patternFill patternType="solid">
        <fgColor indexed="17"/>
        <bgColor indexed="64"/>
      </patternFill>
    </fill>
    <fill>
      <patternFill patternType="solid">
        <fgColor theme="0" tint="-0.249977111117893"/>
        <bgColor indexed="64"/>
      </patternFill>
    </fill>
    <fill>
      <patternFill patternType="solid">
        <fgColor indexed="22"/>
        <bgColor indexed="0"/>
      </patternFill>
    </fill>
    <fill>
      <patternFill patternType="solid">
        <fgColor theme="0"/>
        <bgColor indexed="0"/>
      </patternFill>
    </fill>
    <fill>
      <patternFill patternType="solid">
        <fgColor rgb="FFFFFF00"/>
        <bgColor indexed="0"/>
      </patternFill>
    </fill>
    <fill>
      <patternFill patternType="solid">
        <fgColor rgb="FFFFC000"/>
        <bgColor indexed="0"/>
      </patternFill>
    </fill>
    <fill>
      <patternFill patternType="solid">
        <fgColor rgb="FF00B0F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CC"/>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9"/>
      </left>
      <right style="thin">
        <color indexed="9"/>
      </right>
      <top style="thin">
        <color indexed="9"/>
      </top>
      <bottom style="thin">
        <color indexed="9"/>
      </bottom>
      <diagonal/>
    </border>
    <border>
      <left/>
      <right/>
      <top/>
      <bottom style="thick">
        <color indexed="64"/>
      </bottom>
      <diagonal/>
    </border>
    <border>
      <left style="thin">
        <color indexed="9"/>
      </left>
      <right style="thin">
        <color indexed="9"/>
      </right>
      <top/>
      <bottom/>
      <diagonal/>
    </border>
    <border>
      <left/>
      <right/>
      <top style="medium">
        <color indexed="8"/>
      </top>
      <bottom style="medium">
        <color indexed="8"/>
      </bottom>
      <diagonal/>
    </border>
    <border>
      <left/>
      <right/>
      <top style="medium">
        <color indexed="8"/>
      </top>
      <bottom/>
      <diagonal/>
    </border>
    <border>
      <left/>
      <right/>
      <top style="thin">
        <color indexed="8"/>
      </top>
      <bottom/>
      <diagonal/>
    </border>
    <border>
      <left/>
      <right/>
      <top style="medium">
        <color indexed="8"/>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auto="1"/>
      </top>
      <bottom/>
      <diagonal/>
    </border>
    <border>
      <left style="thin">
        <color indexed="64"/>
      </left>
      <right/>
      <top/>
      <bottom style="thin">
        <color indexed="64"/>
      </bottom>
      <diagonal/>
    </border>
    <border>
      <left/>
      <right/>
      <top/>
      <bottom style="hair">
        <color rgb="FF000000"/>
      </bottom>
      <diagonal/>
    </border>
    <border>
      <left/>
      <right/>
      <top style="thin">
        <color rgb="FF000000"/>
      </top>
      <bottom style="hair">
        <color rgb="FF000000"/>
      </bottom>
      <diagonal/>
    </border>
    <border>
      <left/>
      <right/>
      <top/>
      <bottom style="hair">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ck">
        <color rgb="FF70AD47"/>
      </left>
      <right style="thin">
        <color rgb="FF70AD47"/>
      </right>
      <top style="thick">
        <color rgb="FF70AD47"/>
      </top>
      <bottom/>
      <diagonal/>
    </border>
    <border>
      <left style="thin">
        <color rgb="FF70AD47"/>
      </left>
      <right style="thin">
        <color rgb="FF70AD47"/>
      </right>
      <top style="thick">
        <color rgb="FF70AD47"/>
      </top>
      <bottom/>
      <diagonal/>
    </border>
    <border>
      <left style="thin">
        <color rgb="FF70AD47"/>
      </left>
      <right style="thick">
        <color rgb="FF70AD47"/>
      </right>
      <top style="thick">
        <color rgb="FF70AD47"/>
      </top>
      <bottom/>
      <diagonal/>
    </border>
    <border>
      <left style="thick">
        <color rgb="FF70AD47"/>
      </left>
      <right style="thin">
        <color rgb="FF70AD47"/>
      </right>
      <top style="thick">
        <color rgb="FF70AD47"/>
      </top>
      <bottom style="thin">
        <color rgb="FF70AD47"/>
      </bottom>
      <diagonal/>
    </border>
    <border>
      <left style="thin">
        <color rgb="FF70AD47"/>
      </left>
      <right style="thin">
        <color rgb="FF70AD47"/>
      </right>
      <top style="thick">
        <color rgb="FF70AD47"/>
      </top>
      <bottom style="thin">
        <color rgb="FF70AD47"/>
      </bottom>
      <diagonal/>
    </border>
    <border>
      <left style="thin">
        <color rgb="FF70AD47"/>
      </left>
      <right style="thick">
        <color rgb="FF70AD47"/>
      </right>
      <top style="thick">
        <color rgb="FF70AD47"/>
      </top>
      <bottom style="thin">
        <color rgb="FF70AD47"/>
      </bottom>
      <diagonal/>
    </border>
    <border>
      <left style="thick">
        <color rgb="FF70AD47"/>
      </left>
      <right style="thin">
        <color rgb="FF70AD47"/>
      </right>
      <top style="thin">
        <color rgb="FF70AD47"/>
      </top>
      <bottom style="thin">
        <color rgb="FF70AD47"/>
      </bottom>
      <diagonal/>
    </border>
    <border>
      <left style="thin">
        <color rgb="FF70AD47"/>
      </left>
      <right style="thin">
        <color rgb="FF70AD47"/>
      </right>
      <top style="thin">
        <color rgb="FF70AD47"/>
      </top>
      <bottom style="thin">
        <color rgb="FF70AD47"/>
      </bottom>
      <diagonal/>
    </border>
    <border>
      <left style="thin">
        <color rgb="FF70AD47"/>
      </left>
      <right style="thick">
        <color rgb="FF70AD47"/>
      </right>
      <top style="thin">
        <color rgb="FF70AD47"/>
      </top>
      <bottom style="thin">
        <color rgb="FF70AD47"/>
      </bottom>
      <diagonal/>
    </border>
    <border>
      <left style="thick">
        <color rgb="FF70AD47"/>
      </left>
      <right style="thin">
        <color rgb="FF70AD47"/>
      </right>
      <top style="thin">
        <color rgb="FF70AD47"/>
      </top>
      <bottom/>
      <diagonal/>
    </border>
    <border>
      <left style="thin">
        <color rgb="FF70AD47"/>
      </left>
      <right style="thin">
        <color rgb="FF70AD47"/>
      </right>
      <top style="thin">
        <color rgb="FF70AD47"/>
      </top>
      <bottom/>
      <diagonal/>
    </border>
    <border>
      <left style="thin">
        <color rgb="FF70AD47"/>
      </left>
      <right style="thick">
        <color rgb="FF70AD47"/>
      </right>
      <top style="thin">
        <color rgb="FF70AD47"/>
      </top>
      <bottom/>
      <diagonal/>
    </border>
    <border>
      <left style="thick">
        <color rgb="FF70AD47"/>
      </left>
      <right style="thin">
        <color rgb="FF70AD47"/>
      </right>
      <top style="thick">
        <color rgb="FF70AD47"/>
      </top>
      <bottom style="thick">
        <color rgb="FF70AD47"/>
      </bottom>
      <diagonal/>
    </border>
    <border>
      <left style="thin">
        <color rgb="FF70AD47"/>
      </left>
      <right style="thin">
        <color rgb="FF70AD47"/>
      </right>
      <top style="thick">
        <color rgb="FF70AD47"/>
      </top>
      <bottom style="thick">
        <color rgb="FF70AD47"/>
      </bottom>
      <diagonal/>
    </border>
    <border>
      <left style="thin">
        <color rgb="FF70AD47"/>
      </left>
      <right style="thick">
        <color rgb="FF70AD47"/>
      </right>
      <top style="thick">
        <color rgb="FF70AD47"/>
      </top>
      <bottom style="thick">
        <color rgb="FF70AD47"/>
      </bottom>
      <diagonal/>
    </border>
  </borders>
  <cellStyleXfs count="20">
    <xf numFmtId="0" fontId="0" fillId="0" borderId="0"/>
    <xf numFmtId="0" fontId="2" fillId="0" borderId="0"/>
    <xf numFmtId="0" fontId="4" fillId="0" borderId="0"/>
    <xf numFmtId="0" fontId="2" fillId="0" borderId="0"/>
    <xf numFmtId="0" fontId="11" fillId="0" borderId="0"/>
    <xf numFmtId="166" fontId="2" fillId="0" borderId="0" applyFont="0" applyFill="0" applyBorder="0" applyAlignment="0" applyProtection="0"/>
    <xf numFmtId="43" fontId="16" fillId="0" borderId="0" applyFont="0" applyFill="0" applyBorder="0" applyAlignment="0" applyProtection="0"/>
    <xf numFmtId="0" fontId="17" fillId="0" borderId="0"/>
    <xf numFmtId="0" fontId="18" fillId="0" borderId="0" applyNumberFormat="0" applyFill="0" applyBorder="0" applyAlignment="0" applyProtection="0"/>
    <xf numFmtId="0" fontId="19" fillId="0" borderId="0"/>
    <xf numFmtId="43" fontId="19" fillId="0" borderId="0" applyFont="0" applyFill="0" applyBorder="0" applyAlignment="0" applyProtection="0"/>
    <xf numFmtId="0" fontId="2" fillId="0" borderId="0"/>
    <xf numFmtId="0" fontId="15" fillId="0" borderId="0"/>
    <xf numFmtId="171" fontId="15" fillId="0" borderId="0" applyFont="0" applyFill="0" applyBorder="0" applyAlignment="0" applyProtection="0"/>
    <xf numFmtId="0" fontId="24" fillId="0" borderId="0"/>
    <xf numFmtId="0" fontId="25" fillId="0" borderId="0"/>
    <xf numFmtId="0" fontId="2" fillId="12" borderId="0"/>
    <xf numFmtId="0" fontId="15" fillId="0" borderId="0"/>
    <xf numFmtId="9" fontId="16" fillId="0" borderId="0" applyFont="0" applyFill="0" applyBorder="0" applyAlignment="0" applyProtection="0"/>
    <xf numFmtId="0" fontId="2" fillId="0" borderId="0"/>
  </cellStyleXfs>
  <cellXfs count="384">
    <xf numFmtId="0" fontId="0" fillId="0" borderId="0" xfId="0"/>
    <xf numFmtId="0" fontId="4" fillId="0" borderId="0" xfId="2"/>
    <xf numFmtId="164" fontId="6" fillId="0" borderId="0" xfId="1" applyNumberFormat="1" applyFont="1" applyAlignment="1">
      <alignment horizontal="left"/>
    </xf>
    <xf numFmtId="164" fontId="3" fillId="0" borderId="0" xfId="1" applyNumberFormat="1" applyFont="1" applyFill="1"/>
    <xf numFmtId="0" fontId="7" fillId="2" borderId="1" xfId="0" applyFont="1" applyFill="1" applyBorder="1"/>
    <xf numFmtId="0" fontId="5" fillId="0" borderId="0" xfId="1" applyFont="1" applyFill="1" applyBorder="1"/>
    <xf numFmtId="164" fontId="8" fillId="0" borderId="3" xfId="1" applyNumberFormat="1" applyFont="1" applyFill="1" applyBorder="1" applyAlignment="1">
      <alignment horizontal="center" vertical="center" wrapText="1"/>
    </xf>
    <xf numFmtId="0" fontId="5" fillId="0" borderId="0" xfId="1" applyFont="1" applyFill="1"/>
    <xf numFmtId="4" fontId="9" fillId="0" borderId="0" xfId="0" applyNumberFormat="1" applyFont="1"/>
    <xf numFmtId="4" fontId="0" fillId="0" borderId="0" xfId="0" applyNumberFormat="1"/>
    <xf numFmtId="164" fontId="8" fillId="0" borderId="1" xfId="1" applyNumberFormat="1" applyFont="1" applyFill="1" applyBorder="1" applyAlignment="1">
      <alignment vertical="center"/>
    </xf>
    <xf numFmtId="165" fontId="8" fillId="0" borderId="1" xfId="3" applyNumberFormat="1" applyFont="1" applyFill="1" applyBorder="1" applyAlignment="1">
      <alignment vertical="center"/>
    </xf>
    <xf numFmtId="4" fontId="5" fillId="0" borderId="0" xfId="1" applyNumberFormat="1" applyFont="1" applyFill="1" applyAlignment="1">
      <alignment vertical="center"/>
    </xf>
    <xf numFmtId="4" fontId="10" fillId="0" borderId="0" xfId="1" applyNumberFormat="1" applyFont="1" applyFill="1" applyAlignment="1">
      <alignment vertical="center"/>
    </xf>
    <xf numFmtId="164" fontId="8" fillId="0" borderId="2" xfId="1" applyNumberFormat="1" applyFont="1" applyFill="1" applyBorder="1" applyAlignment="1">
      <alignment vertical="center"/>
    </xf>
    <xf numFmtId="165" fontId="8" fillId="0" borderId="2" xfId="3" applyNumberFormat="1" applyFont="1" applyFill="1" applyBorder="1" applyAlignment="1">
      <alignment vertical="center"/>
    </xf>
    <xf numFmtId="4" fontId="5" fillId="0" borderId="0" xfId="1" applyNumberFormat="1" applyFont="1" applyFill="1" applyBorder="1" applyAlignment="1">
      <alignment vertical="center"/>
    </xf>
    <xf numFmtId="0" fontId="2" fillId="0" borderId="0" xfId="1" applyFont="1" applyFill="1" applyAlignment="1">
      <alignment vertical="center"/>
    </xf>
    <xf numFmtId="4" fontId="9" fillId="0" borderId="0" xfId="4" applyNumberFormat="1" applyFont="1"/>
    <xf numFmtId="165" fontId="8" fillId="0" borderId="3" xfId="3" applyNumberFormat="1" applyFont="1" applyBorder="1" applyAlignment="1">
      <alignment vertical="center"/>
    </xf>
    <xf numFmtId="164" fontId="5" fillId="0" borderId="1" xfId="1" applyNumberFormat="1" applyFont="1" applyFill="1" applyBorder="1" applyAlignment="1">
      <alignment horizontal="center" vertical="center"/>
    </xf>
    <xf numFmtId="165" fontId="8" fillId="0" borderId="1" xfId="1" applyNumberFormat="1" applyFont="1" applyFill="1" applyBorder="1" applyAlignment="1">
      <alignment vertical="center"/>
    </xf>
    <xf numFmtId="4" fontId="12" fillId="0" borderId="0" xfId="1" applyNumberFormat="1" applyFont="1" applyFill="1" applyAlignment="1">
      <alignment vertical="center"/>
    </xf>
    <xf numFmtId="0" fontId="2" fillId="0" borderId="0" xfId="3" applyFont="1" applyAlignment="1">
      <alignment vertical="center"/>
    </xf>
    <xf numFmtId="4" fontId="2" fillId="0" borderId="0" xfId="1" applyNumberFormat="1" applyFont="1" applyFill="1"/>
    <xf numFmtId="164" fontId="8" fillId="3" borderId="1" xfId="1" applyNumberFormat="1" applyFont="1" applyFill="1" applyBorder="1" applyAlignment="1">
      <alignment vertical="center"/>
    </xf>
    <xf numFmtId="164" fontId="8" fillId="3" borderId="2" xfId="1" applyNumberFormat="1" applyFont="1" applyFill="1" applyBorder="1" applyAlignment="1">
      <alignment vertical="center"/>
    </xf>
    <xf numFmtId="164" fontId="8" fillId="3" borderId="4" xfId="1" applyNumberFormat="1" applyFont="1" applyFill="1" applyBorder="1" applyAlignment="1">
      <alignment vertical="center"/>
    </xf>
    <xf numFmtId="164" fontId="5" fillId="3" borderId="1" xfId="1" applyNumberFormat="1" applyFont="1" applyFill="1" applyBorder="1" applyAlignment="1">
      <alignment horizontal="center" vertical="center"/>
    </xf>
    <xf numFmtId="164" fontId="8" fillId="3" borderId="2" xfId="1" applyNumberFormat="1" applyFont="1" applyFill="1" applyBorder="1" applyAlignment="1">
      <alignment horizontal="center"/>
    </xf>
    <xf numFmtId="164" fontId="8" fillId="3" borderId="2" xfId="1" quotePrefix="1" applyNumberFormat="1" applyFont="1" applyFill="1" applyBorder="1" applyAlignment="1">
      <alignment horizontal="center"/>
    </xf>
    <xf numFmtId="164" fontId="8" fillId="3" borderId="3" xfId="1" quotePrefix="1" applyNumberFormat="1" applyFont="1" applyFill="1" applyBorder="1" applyAlignment="1">
      <alignment horizontal="center" vertical="center" wrapText="1"/>
    </xf>
    <xf numFmtId="164" fontId="8" fillId="3" borderId="3" xfId="1" applyNumberFormat="1" applyFont="1" applyFill="1" applyBorder="1" applyAlignment="1">
      <alignment horizontal="center" vertical="center" wrapText="1"/>
    </xf>
    <xf numFmtId="167" fontId="8" fillId="3" borderId="1" xfId="3" applyNumberFormat="1" applyFont="1" applyFill="1" applyBorder="1" applyAlignment="1">
      <alignment vertical="center"/>
    </xf>
    <xf numFmtId="167" fontId="8" fillId="3" borderId="2" xfId="3" applyNumberFormat="1" applyFont="1" applyFill="1" applyBorder="1" applyAlignment="1">
      <alignment vertical="center"/>
    </xf>
    <xf numFmtId="167" fontId="8" fillId="3" borderId="1" xfId="1" applyNumberFormat="1" applyFont="1" applyFill="1" applyBorder="1" applyAlignment="1">
      <alignment vertical="center"/>
    </xf>
    <xf numFmtId="164" fontId="3" fillId="3" borderId="0" xfId="1" applyNumberFormat="1" applyFont="1" applyFill="1" applyAlignment="1"/>
    <xf numFmtId="164" fontId="2" fillId="3" borderId="0" xfId="1" applyNumberFormat="1" applyFont="1" applyFill="1"/>
    <xf numFmtId="164" fontId="12" fillId="3" borderId="0" xfId="1" applyNumberFormat="1" applyFont="1" applyFill="1" applyAlignment="1">
      <alignment horizontal="right" vertical="center"/>
    </xf>
    <xf numFmtId="0" fontId="2" fillId="3" borderId="0" xfId="1" applyFont="1" applyFill="1"/>
    <xf numFmtId="0" fontId="9" fillId="0" borderId="0" xfId="0" applyFont="1" applyFill="1"/>
    <xf numFmtId="0" fontId="9" fillId="0" borderId="0" xfId="0" applyFont="1" applyFill="1" applyBorder="1"/>
    <xf numFmtId="0" fontId="14" fillId="0" borderId="5" xfId="0" applyFont="1" applyFill="1" applyBorder="1"/>
    <xf numFmtId="3" fontId="0" fillId="0" borderId="0" xfId="0" applyNumberFormat="1"/>
    <xf numFmtId="0" fontId="18" fillId="0" borderId="0" xfId="8"/>
    <xf numFmtId="0" fontId="2" fillId="0" borderId="0" xfId="11"/>
    <xf numFmtId="0" fontId="9" fillId="4" borderId="1" xfId="11" applyFont="1" applyFill="1" applyBorder="1"/>
    <xf numFmtId="170" fontId="2" fillId="0" borderId="0" xfId="11" applyNumberFormat="1"/>
    <xf numFmtId="0" fontId="9" fillId="0" borderId="0" xfId="11" applyFont="1" applyFill="1"/>
    <xf numFmtId="3" fontId="0" fillId="0" borderId="0" xfId="0" applyNumberFormat="1" applyBorder="1"/>
    <xf numFmtId="0" fontId="0" fillId="0" borderId="0" xfId="0" applyBorder="1"/>
    <xf numFmtId="0" fontId="9" fillId="4" borderId="1" xfId="0" applyFont="1" applyFill="1" applyBorder="1"/>
    <xf numFmtId="0" fontId="9" fillId="0" borderId="0" xfId="0" applyFont="1"/>
    <xf numFmtId="0" fontId="15" fillId="0" borderId="0" xfId="0" applyFont="1" applyBorder="1" applyAlignment="1">
      <alignment horizontal="left" vertical="center"/>
    </xf>
    <xf numFmtId="3" fontId="0" fillId="0" borderId="0" xfId="0" applyNumberFormat="1" applyBorder="1" applyAlignment="1">
      <alignment vertical="top" wrapText="1"/>
    </xf>
    <xf numFmtId="0" fontId="9" fillId="0" borderId="0" xfId="0" applyFont="1" applyBorder="1"/>
    <xf numFmtId="0" fontId="23" fillId="0" borderId="8" xfId="0" applyFont="1" applyBorder="1"/>
    <xf numFmtId="0" fontId="26" fillId="0" borderId="0" xfId="0" applyFont="1"/>
    <xf numFmtId="170" fontId="27" fillId="0" borderId="0" xfId="0" applyNumberFormat="1" applyFont="1" applyBorder="1"/>
    <xf numFmtId="0" fontId="2" fillId="0" borderId="0" xfId="1" applyAlignment="1">
      <alignment horizontal="center"/>
    </xf>
    <xf numFmtId="164" fontId="5" fillId="0" borderId="0" xfId="1" applyNumberFormat="1" applyFont="1" applyFill="1" applyAlignment="1">
      <alignment horizontal="center" vertical="center" wrapText="1"/>
    </xf>
    <xf numFmtId="164" fontId="3" fillId="0" borderId="0" xfId="1" applyNumberFormat="1" applyFont="1" applyFill="1" applyAlignment="1">
      <alignment horizontal="center" vertical="center"/>
    </xf>
    <xf numFmtId="164" fontId="5" fillId="3" borderId="2" xfId="1" applyNumberFormat="1" applyFont="1" applyFill="1" applyBorder="1" applyAlignment="1">
      <alignment horizontal="center" vertical="center" wrapText="1"/>
    </xf>
    <xf numFmtId="0" fontId="0" fillId="8" borderId="7" xfId="0" applyFill="1" applyBorder="1"/>
    <xf numFmtId="0" fontId="21" fillId="9" borderId="7" xfId="0" applyFont="1" applyFill="1" applyBorder="1" applyAlignment="1">
      <alignment horizontal="center" wrapText="1"/>
    </xf>
    <xf numFmtId="0" fontId="21" fillId="8" borderId="7" xfId="0" applyFont="1" applyFill="1" applyBorder="1" applyAlignment="1">
      <alignment horizontal="left" wrapText="1"/>
    </xf>
    <xf numFmtId="170" fontId="22" fillId="11" borderId="7" xfId="0" applyNumberFormat="1" applyFont="1" applyFill="1" applyBorder="1" applyAlignment="1">
      <alignment horizontal="right"/>
    </xf>
    <xf numFmtId="3" fontId="22" fillId="11" borderId="7" xfId="0" applyNumberFormat="1" applyFont="1" applyFill="1" applyBorder="1" applyAlignment="1">
      <alignment horizontal="right"/>
    </xf>
    <xf numFmtId="0" fontId="21" fillId="12" borderId="7" xfId="0" applyFont="1" applyFill="1" applyBorder="1"/>
    <xf numFmtId="164" fontId="5" fillId="0" borderId="0" xfId="1" applyNumberFormat="1" applyFont="1" applyFill="1" applyBorder="1" applyAlignment="1">
      <alignment horizontal="center"/>
    </xf>
    <xf numFmtId="164" fontId="8" fillId="0" borderId="0" xfId="1" applyNumberFormat="1" applyFont="1" applyFill="1" applyBorder="1" applyAlignment="1">
      <alignment horizontal="center" vertical="center" wrapText="1"/>
    </xf>
    <xf numFmtId="165" fontId="8" fillId="0" borderId="0" xfId="3" applyNumberFormat="1" applyFont="1" applyFill="1" applyBorder="1" applyAlignment="1">
      <alignment vertical="center"/>
    </xf>
    <xf numFmtId="165" fontId="8" fillId="0" borderId="0" xfId="3" applyNumberFormat="1" applyFont="1" applyBorder="1" applyAlignment="1">
      <alignment vertical="center"/>
    </xf>
    <xf numFmtId="165" fontId="8" fillId="0" borderId="0" xfId="1" applyNumberFormat="1" applyFont="1" applyFill="1" applyBorder="1" applyAlignment="1">
      <alignment vertical="center"/>
    </xf>
    <xf numFmtId="0" fontId="5" fillId="0" borderId="1" xfId="1" applyFont="1" applyFill="1" applyBorder="1" applyAlignment="1">
      <alignment horizontal="center" vertical="center" wrapText="1"/>
    </xf>
    <xf numFmtId="165" fontId="8" fillId="13" borderId="1" xfId="3" applyNumberFormat="1" applyFont="1" applyFill="1" applyBorder="1" applyAlignment="1">
      <alignment vertical="center"/>
    </xf>
    <xf numFmtId="165" fontId="8" fillId="13" borderId="2" xfId="3" applyNumberFormat="1" applyFont="1" applyFill="1" applyBorder="1" applyAlignment="1">
      <alignment vertical="center"/>
    </xf>
    <xf numFmtId="165" fontId="8" fillId="13" borderId="4" xfId="3" applyNumberFormat="1" applyFont="1" applyFill="1" applyBorder="1" applyAlignment="1">
      <alignment vertical="center"/>
    </xf>
    <xf numFmtId="164" fontId="5" fillId="0" borderId="0" xfId="1" applyNumberFormat="1" applyFont="1" applyFill="1" applyBorder="1" applyAlignment="1">
      <alignment horizontal="center" vertical="center"/>
    </xf>
    <xf numFmtId="4" fontId="9" fillId="0" borderId="0" xfId="4" applyNumberFormat="1" applyFont="1" applyFill="1"/>
    <xf numFmtId="0" fontId="0" fillId="14" borderId="0" xfId="0" applyFill="1" applyAlignment="1">
      <alignment wrapText="1"/>
    </xf>
    <xf numFmtId="164" fontId="5" fillId="3" borderId="2" xfId="1" applyNumberFormat="1" applyFont="1" applyFill="1" applyBorder="1" applyAlignment="1">
      <alignment horizontal="center"/>
    </xf>
    <xf numFmtId="164" fontId="5" fillId="3" borderId="2" xfId="1" quotePrefix="1" applyNumberFormat="1" applyFont="1" applyFill="1" applyBorder="1" applyAlignment="1">
      <alignment horizontal="center"/>
    </xf>
    <xf numFmtId="0" fontId="2" fillId="0" borderId="0" xfId="1" applyFont="1" applyAlignment="1"/>
    <xf numFmtId="0" fontId="5" fillId="3" borderId="2" xfId="1" applyFont="1" applyFill="1" applyBorder="1" applyAlignment="1">
      <alignment horizontal="center"/>
    </xf>
    <xf numFmtId="0" fontId="10" fillId="3" borderId="2" xfId="1" applyFont="1" applyFill="1" applyBorder="1" applyAlignment="1">
      <alignment horizontal="center"/>
    </xf>
    <xf numFmtId="167" fontId="8" fillId="3" borderId="3" xfId="3" applyNumberFormat="1" applyFont="1" applyFill="1" applyBorder="1" applyAlignment="1">
      <alignment vertical="center"/>
    </xf>
    <xf numFmtId="167" fontId="15" fillId="3" borderId="1" xfId="1" applyNumberFormat="1" applyFont="1" applyFill="1" applyBorder="1"/>
    <xf numFmtId="0" fontId="5" fillId="16" borderId="1" xfId="1" applyFont="1" applyFill="1" applyBorder="1" applyAlignment="1">
      <alignment horizontal="center" vertical="center" wrapText="1"/>
    </xf>
    <xf numFmtId="165" fontId="8" fillId="16" borderId="1" xfId="3" applyNumberFormat="1" applyFont="1" applyFill="1" applyBorder="1" applyAlignment="1">
      <alignment vertical="center"/>
    </xf>
    <xf numFmtId="167" fontId="8" fillId="16" borderId="1" xfId="3" applyNumberFormat="1" applyFont="1" applyFill="1" applyBorder="1" applyAlignment="1">
      <alignment vertical="center"/>
    </xf>
    <xf numFmtId="164" fontId="8" fillId="14" borderId="3" xfId="1" quotePrefix="1" applyNumberFormat="1" applyFont="1" applyFill="1" applyBorder="1" applyAlignment="1">
      <alignment horizontal="center" vertical="center" wrapText="1"/>
    </xf>
    <xf numFmtId="0" fontId="29" fillId="3" borderId="0" xfId="1" applyFont="1" applyFill="1"/>
    <xf numFmtId="0" fontId="2" fillId="3" borderId="0" xfId="1" applyFont="1" applyFill="1" applyAlignment="1">
      <alignment horizontal="center"/>
    </xf>
    <xf numFmtId="0" fontId="30" fillId="15" borderId="0" xfId="1" applyFont="1" applyFill="1"/>
    <xf numFmtId="0" fontId="2" fillId="15" borderId="0" xfId="1" applyFont="1" applyFill="1"/>
    <xf numFmtId="164" fontId="31" fillId="3" borderId="0" xfId="1" applyNumberFormat="1" applyFont="1" applyFill="1" applyAlignment="1"/>
    <xf numFmtId="164" fontId="3" fillId="3" borderId="0" xfId="1" applyNumberFormat="1" applyFont="1" applyFill="1" applyAlignment="1">
      <alignment horizontal="center"/>
    </xf>
    <xf numFmtId="164" fontId="3" fillId="16" borderId="0" xfId="1" applyNumberFormat="1" applyFont="1" applyFill="1" applyAlignment="1"/>
    <xf numFmtId="164" fontId="2" fillId="3" borderId="0" xfId="1" applyNumberFormat="1" applyFont="1" applyFill="1" applyAlignment="1"/>
    <xf numFmtId="164" fontId="29" fillId="3" borderId="0" xfId="1" applyNumberFormat="1" applyFont="1" applyFill="1"/>
    <xf numFmtId="164" fontId="2" fillId="3" borderId="0" xfId="1" applyNumberFormat="1" applyFont="1" applyFill="1" applyAlignment="1">
      <alignment horizontal="center"/>
    </xf>
    <xf numFmtId="164" fontId="32" fillId="3" borderId="0" xfId="1" applyNumberFormat="1" applyFont="1" applyFill="1" applyAlignment="1"/>
    <xf numFmtId="0" fontId="2" fillId="3" borderId="0" xfId="1" applyFont="1" applyFill="1" applyAlignment="1"/>
    <xf numFmtId="164" fontId="6" fillId="0" borderId="0" xfId="1" applyNumberFormat="1" applyFont="1" applyAlignment="1">
      <alignment horizontal="center"/>
    </xf>
    <xf numFmtId="164" fontId="33" fillId="3" borderId="0" xfId="1" applyNumberFormat="1" applyFont="1" applyFill="1" applyBorder="1" applyAlignment="1">
      <alignment horizontal="center"/>
    </xf>
    <xf numFmtId="164" fontId="6" fillId="0" borderId="0" xfId="1" applyNumberFormat="1" applyFont="1"/>
    <xf numFmtId="164" fontId="34" fillId="3" borderId="0" xfId="1" applyNumberFormat="1" applyFont="1" applyFill="1" applyAlignment="1">
      <alignment horizontal="center" vertical="center"/>
    </xf>
    <xf numFmtId="0" fontId="29" fillId="3" borderId="0" xfId="1" applyFont="1" applyFill="1" applyAlignment="1">
      <alignment horizontal="center"/>
    </xf>
    <xf numFmtId="164" fontId="12" fillId="3" borderId="0" xfId="1" applyNumberFormat="1" applyFont="1" applyFill="1" applyAlignment="1">
      <alignment horizontal="center" vertical="center"/>
    </xf>
    <xf numFmtId="164" fontId="5" fillId="0" borderId="0" xfId="1" applyNumberFormat="1" applyFont="1" applyAlignment="1">
      <alignment horizontal="center"/>
    </xf>
    <xf numFmtId="164" fontId="6" fillId="16" borderId="0" xfId="1" applyNumberFormat="1" applyFont="1" applyFill="1" applyAlignment="1">
      <alignment horizontal="left"/>
    </xf>
    <xf numFmtId="164" fontId="5" fillId="3" borderId="2" xfId="3" applyNumberFormat="1" applyFont="1" applyFill="1" applyBorder="1" applyAlignment="1">
      <alignment horizontal="center"/>
    </xf>
    <xf numFmtId="164" fontId="5" fillId="3" borderId="2" xfId="3" quotePrefix="1" applyNumberFormat="1" applyFont="1" applyFill="1" applyBorder="1" applyAlignment="1">
      <alignment horizontal="center"/>
    </xf>
    <xf numFmtId="0" fontId="5" fillId="3" borderId="0" xfId="1" applyFont="1" applyFill="1"/>
    <xf numFmtId="164" fontId="8" fillId="3" borderId="3" xfId="3" applyNumberFormat="1" applyFont="1" applyFill="1" applyBorder="1" applyAlignment="1">
      <alignment horizontal="center" vertical="center" wrapText="1"/>
    </xf>
    <xf numFmtId="164" fontId="8" fillId="3" borderId="3" xfId="3" quotePrefix="1" applyNumberFormat="1" applyFont="1" applyFill="1" applyBorder="1" applyAlignment="1">
      <alignment horizontal="center" vertical="center" wrapText="1"/>
    </xf>
    <xf numFmtId="164" fontId="8" fillId="3" borderId="4" xfId="1" quotePrefix="1" applyNumberFormat="1" applyFont="1" applyFill="1" applyBorder="1" applyAlignment="1">
      <alignment horizontal="center" vertical="center" wrapText="1"/>
    </xf>
    <xf numFmtId="164" fontId="8" fillId="3" borderId="4" xfId="3" applyNumberFormat="1" applyFont="1" applyFill="1" applyBorder="1" applyAlignment="1">
      <alignment horizontal="center" vertical="center" wrapText="1"/>
    </xf>
    <xf numFmtId="164" fontId="8" fillId="3" borderId="4" xfId="3" quotePrefix="1" applyNumberFormat="1" applyFont="1" applyFill="1" applyBorder="1" applyAlignment="1">
      <alignment horizontal="center" vertical="center" wrapText="1"/>
    </xf>
    <xf numFmtId="0" fontId="8" fillId="3" borderId="0" xfId="1" applyFont="1" applyFill="1"/>
    <xf numFmtId="0" fontId="9" fillId="16" borderId="0" xfId="2" applyFont="1" applyFill="1"/>
    <xf numFmtId="4" fontId="9" fillId="0" borderId="0" xfId="2" applyNumberFormat="1" applyFont="1"/>
    <xf numFmtId="0" fontId="2" fillId="3" borderId="0" xfId="1" applyFont="1" applyFill="1" applyAlignment="1">
      <alignment vertical="center"/>
    </xf>
    <xf numFmtId="167" fontId="15" fillId="3" borderId="1" xfId="3" applyNumberFormat="1" applyFont="1" applyFill="1" applyBorder="1" applyAlignment="1">
      <alignment vertical="center"/>
    </xf>
    <xf numFmtId="0" fontId="35" fillId="16" borderId="0" xfId="2" applyFont="1" applyFill="1"/>
    <xf numFmtId="4" fontId="36" fillId="0" borderId="0" xfId="2" applyNumberFormat="1" applyFont="1"/>
    <xf numFmtId="0" fontId="15" fillId="3" borderId="0" xfId="1" applyFont="1" applyFill="1"/>
    <xf numFmtId="0" fontId="15" fillId="3" borderId="0" xfId="1" applyFont="1" applyFill="1" applyBorder="1"/>
    <xf numFmtId="0" fontId="3" fillId="16" borderId="0" xfId="1" applyFont="1" applyFill="1" applyAlignment="1">
      <alignment vertical="center"/>
    </xf>
    <xf numFmtId="167" fontId="8" fillId="3" borderId="0" xfId="3" applyNumberFormat="1" applyFont="1" applyFill="1" applyBorder="1" applyAlignment="1">
      <alignment vertical="center"/>
    </xf>
    <xf numFmtId="167" fontId="2" fillId="3" borderId="0" xfId="1" applyNumberFormat="1" applyFont="1" applyFill="1"/>
    <xf numFmtId="0" fontId="2" fillId="3" borderId="0" xfId="1" applyFont="1" applyFill="1" applyBorder="1"/>
    <xf numFmtId="4" fontId="2" fillId="3" borderId="0" xfId="1" applyNumberFormat="1" applyFont="1" applyFill="1"/>
    <xf numFmtId="4" fontId="2" fillId="3" borderId="0" xfId="1" applyNumberFormat="1" applyFont="1" applyFill="1" applyAlignment="1">
      <alignment horizontal="center"/>
    </xf>
    <xf numFmtId="4" fontId="15" fillId="3" borderId="0" xfId="1" applyNumberFormat="1" applyFont="1" applyFill="1"/>
    <xf numFmtId="4" fontId="2" fillId="3" borderId="0" xfId="1" applyNumberFormat="1" applyFont="1" applyFill="1" applyBorder="1"/>
    <xf numFmtId="167" fontId="15" fillId="3" borderId="0" xfId="1" applyNumberFormat="1" applyFont="1" applyFill="1"/>
    <xf numFmtId="164" fontId="8" fillId="16" borderId="3" xfId="1" applyNumberFormat="1" applyFont="1" applyFill="1" applyBorder="1" applyAlignment="1">
      <alignment horizontal="center" vertical="center" wrapText="1"/>
    </xf>
    <xf numFmtId="164" fontId="8" fillId="16" borderId="3" xfId="3" applyNumberFormat="1" applyFont="1" applyFill="1" applyBorder="1" applyAlignment="1">
      <alignment horizontal="center" vertical="center" wrapText="1"/>
    </xf>
    <xf numFmtId="0" fontId="37" fillId="2" borderId="6" xfId="0" applyFont="1" applyFill="1" applyBorder="1" applyAlignment="1">
      <alignment wrapText="1"/>
    </xf>
    <xf numFmtId="0" fontId="0" fillId="0" borderId="0" xfId="0" applyFill="1" applyBorder="1"/>
    <xf numFmtId="0" fontId="40" fillId="0" borderId="0" xfId="0" applyFont="1"/>
    <xf numFmtId="0" fontId="41" fillId="0" borderId="0" xfId="12" applyFont="1"/>
    <xf numFmtId="0" fontId="42" fillId="0" borderId="0" xfId="0" applyFont="1"/>
    <xf numFmtId="0" fontId="43" fillId="0" borderId="0" xfId="0" applyFont="1"/>
    <xf numFmtId="0" fontId="41" fillId="0" borderId="0" xfId="12" applyFont="1" applyAlignment="1">
      <alignment horizontal="left"/>
    </xf>
    <xf numFmtId="0" fontId="44" fillId="0" borderId="0" xfId="12" applyFont="1"/>
    <xf numFmtId="0" fontId="45" fillId="2" borderId="1" xfId="0" applyFont="1" applyFill="1" applyBorder="1"/>
    <xf numFmtId="0" fontId="46" fillId="0" borderId="0" xfId="0" applyFont="1"/>
    <xf numFmtId="0" fontId="47" fillId="14" borderId="5" xfId="0" applyFont="1" applyFill="1" applyBorder="1" applyAlignment="1">
      <alignment horizontal="center" vertical="center" wrapText="1"/>
    </xf>
    <xf numFmtId="0" fontId="48" fillId="0" borderId="0" xfId="15" applyFont="1" applyFill="1" applyBorder="1" applyAlignment="1">
      <alignment wrapText="1"/>
    </xf>
    <xf numFmtId="3" fontId="41" fillId="0" borderId="0" xfId="0" applyNumberFormat="1" applyFont="1" applyBorder="1"/>
    <xf numFmtId="3" fontId="46" fillId="0" borderId="0" xfId="0" applyNumberFormat="1" applyFont="1"/>
    <xf numFmtId="0" fontId="46" fillId="0" borderId="0" xfId="0" applyFont="1" applyBorder="1"/>
    <xf numFmtId="3" fontId="41" fillId="0" borderId="0" xfId="0" applyNumberFormat="1" applyFont="1"/>
    <xf numFmtId="0" fontId="41" fillId="0" borderId="0" xfId="0" applyFont="1"/>
    <xf numFmtId="0" fontId="50" fillId="17" borderId="0" xfId="0" applyFont="1" applyFill="1" applyAlignment="1">
      <alignment horizontal="center"/>
    </xf>
    <xf numFmtId="49" fontId="44" fillId="0" borderId="0" xfId="0" applyNumberFormat="1" applyFont="1" applyBorder="1" applyAlignment="1">
      <alignment horizontal="left"/>
    </xf>
    <xf numFmtId="0" fontId="41" fillId="0" borderId="0" xfId="0" applyFont="1" applyBorder="1" applyAlignment="1">
      <alignment horizontal="left"/>
    </xf>
    <xf numFmtId="0" fontId="41" fillId="0" borderId="0" xfId="0" applyFont="1" applyBorder="1" applyAlignment="1">
      <alignment vertical="center"/>
    </xf>
    <xf numFmtId="0" fontId="41" fillId="0" borderId="19" xfId="0" applyFont="1" applyBorder="1" applyAlignment="1">
      <alignment horizontal="left" vertical="center" wrapText="1"/>
    </xf>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41" fillId="0" borderId="1" xfId="0" applyFont="1" applyBorder="1" applyAlignment="1">
      <alignment horizontal="center" vertical="center" wrapText="1"/>
    </xf>
    <xf numFmtId="0" fontId="44" fillId="0" borderId="20" xfId="0" applyFont="1" applyBorder="1" applyAlignment="1">
      <alignment horizontal="left" vertical="center"/>
    </xf>
    <xf numFmtId="0" fontId="51" fillId="0" borderId="21" xfId="0" applyFont="1" applyBorder="1" applyAlignment="1">
      <alignment vertical="center" wrapText="1"/>
    </xf>
    <xf numFmtId="0" fontId="41" fillId="0" borderId="0" xfId="0" applyFont="1" applyAlignment="1">
      <alignment horizontal="left" vertical="center"/>
    </xf>
    <xf numFmtId="0" fontId="52" fillId="0" borderId="0" xfId="0" applyFont="1" applyBorder="1" applyAlignment="1">
      <alignment vertical="top" wrapText="1"/>
    </xf>
    <xf numFmtId="0" fontId="41" fillId="0" borderId="0" xfId="0" applyFont="1" applyBorder="1" applyAlignment="1">
      <alignment horizontal="left" vertical="center"/>
    </xf>
    <xf numFmtId="0" fontId="41" fillId="0" borderId="22" xfId="0" applyFont="1" applyBorder="1" applyAlignment="1">
      <alignment horizontal="left" vertical="center"/>
    </xf>
    <xf numFmtId="0" fontId="52" fillId="0" borderId="22" xfId="0" applyFont="1" applyBorder="1" applyAlignment="1">
      <alignment vertical="top" wrapText="1"/>
    </xf>
    <xf numFmtId="0" fontId="41" fillId="0" borderId="0" xfId="0" applyFont="1" applyBorder="1"/>
    <xf numFmtId="0" fontId="41" fillId="0" borderId="22" xfId="0" applyFont="1" applyBorder="1" applyAlignment="1">
      <alignment horizontal="right" vertical="center"/>
    </xf>
    <xf numFmtId="0" fontId="46" fillId="0" borderId="23" xfId="0" applyFont="1" applyBorder="1"/>
    <xf numFmtId="0" fontId="0" fillId="0" borderId="0" xfId="0" applyAlignment="1">
      <alignment horizontal="left"/>
    </xf>
    <xf numFmtId="0" fontId="44" fillId="0" borderId="0" xfId="12" applyFont="1" applyAlignment="1">
      <alignment horizontal="left" vertical="center"/>
    </xf>
    <xf numFmtId="0" fontId="44" fillId="5" borderId="0" xfId="12" applyFont="1" applyFill="1" applyAlignment="1">
      <alignment horizontal="left" vertical="center"/>
    </xf>
    <xf numFmtId="3" fontId="44" fillId="5" borderId="0" xfId="12" applyNumberFormat="1" applyFont="1" applyFill="1" applyAlignment="1">
      <alignment horizontal="left" vertical="center"/>
    </xf>
    <xf numFmtId="0" fontId="41" fillId="0" borderId="0" xfId="12" applyFont="1" applyFill="1"/>
    <xf numFmtId="0" fontId="52" fillId="0" borderId="0" xfId="0" applyFont="1" applyAlignment="1">
      <alignment horizontal="left" vertical="center"/>
    </xf>
    <xf numFmtId="0" fontId="46" fillId="0" borderId="0" xfId="0" applyFont="1" applyAlignment="1">
      <alignment horizontal="left"/>
    </xf>
    <xf numFmtId="0" fontId="52" fillId="0" borderId="0" xfId="0" applyFont="1" applyAlignment="1">
      <alignment horizontal="justify" vertical="center"/>
    </xf>
    <xf numFmtId="0" fontId="41" fillId="0" borderId="0" xfId="12" applyFont="1" applyFill="1" applyAlignment="1">
      <alignment horizontal="left"/>
    </xf>
    <xf numFmtId="0" fontId="50" fillId="17" borderId="0" xfId="16" applyFont="1" applyFill="1" applyAlignment="1">
      <alignment horizontal="left" vertical="center"/>
    </xf>
    <xf numFmtId="0" fontId="41" fillId="0" borderId="0" xfId="17" applyFont="1" applyFill="1" applyAlignment="1">
      <alignment horizontal="left"/>
    </xf>
    <xf numFmtId="0" fontId="41" fillId="0" borderId="0" xfId="17" applyFont="1"/>
    <xf numFmtId="0" fontId="44" fillId="0" borderId="0" xfId="17" applyFont="1" applyAlignment="1">
      <alignment horizontal="left" vertical="center"/>
    </xf>
    <xf numFmtId="0" fontId="44" fillId="17" borderId="0" xfId="17" applyFont="1" applyFill="1" applyAlignment="1">
      <alignment horizontal="left" vertical="center"/>
    </xf>
    <xf numFmtId="3" fontId="44" fillId="17" borderId="0" xfId="17" applyNumberFormat="1" applyFont="1" applyFill="1" applyAlignment="1">
      <alignment horizontal="left" vertical="center"/>
    </xf>
    <xf numFmtId="0" fontId="41" fillId="0" borderId="0" xfId="17" applyFont="1" applyFill="1"/>
    <xf numFmtId="0" fontId="44" fillId="0" borderId="0" xfId="17" applyFont="1" applyAlignment="1">
      <alignment vertical="top" wrapText="1"/>
    </xf>
    <xf numFmtId="0" fontId="41" fillId="0" borderId="0" xfId="12" applyFont="1" applyFill="1" applyAlignment="1" applyProtection="1">
      <alignment horizontal="left"/>
    </xf>
    <xf numFmtId="0" fontId="44" fillId="0" borderId="0" xfId="17" applyFont="1" applyFill="1"/>
    <xf numFmtId="3" fontId="41" fillId="0" borderId="0" xfId="17" applyNumberFormat="1" applyFont="1" applyFill="1"/>
    <xf numFmtId="0" fontId="41" fillId="0" borderId="0" xfId="17" applyFont="1" applyFill="1" applyAlignment="1" applyProtection="1">
      <alignment horizontal="left"/>
    </xf>
    <xf numFmtId="0" fontId="44" fillId="0" borderId="11" xfId="17" applyFont="1" applyFill="1" applyBorder="1" applyAlignment="1" applyProtection="1">
      <alignment horizontal="center" vertical="center"/>
    </xf>
    <xf numFmtId="0" fontId="44" fillId="0" borderId="0" xfId="12" applyFont="1" applyAlignment="1" applyProtection="1">
      <alignment horizontal="left" vertical="center"/>
      <protection locked="0"/>
    </xf>
    <xf numFmtId="0" fontId="44" fillId="0" borderId="12" xfId="17" applyFont="1" applyFill="1" applyBorder="1" applyAlignment="1" applyProtection="1">
      <alignment horizontal="center" vertical="center"/>
    </xf>
    <xf numFmtId="0" fontId="44" fillId="0" borderId="0" xfId="17" applyFont="1" applyFill="1" applyBorder="1" applyAlignment="1" applyProtection="1">
      <alignment horizontal="center" vertical="center"/>
    </xf>
    <xf numFmtId="0" fontId="44" fillId="0" borderId="14" xfId="17" applyFont="1" applyFill="1" applyBorder="1" applyAlignment="1" applyProtection="1">
      <alignment horizontal="center" vertical="center"/>
    </xf>
    <xf numFmtId="0" fontId="44" fillId="0" borderId="14" xfId="17" applyFont="1" applyBorder="1" applyAlignment="1" applyProtection="1">
      <alignment horizontal="center" vertical="center" wrapText="1"/>
    </xf>
    <xf numFmtId="0" fontId="44" fillId="0" borderId="0" xfId="17" applyFont="1" applyProtection="1"/>
    <xf numFmtId="0" fontId="44" fillId="0" borderId="0" xfId="12" applyNumberFormat="1" applyFont="1" applyFill="1" applyAlignment="1">
      <alignment horizontal="left"/>
    </xf>
    <xf numFmtId="0" fontId="41" fillId="0" borderId="0" xfId="17" applyFont="1" applyAlignment="1"/>
    <xf numFmtId="3" fontId="41" fillId="0" borderId="0" xfId="17" applyNumberFormat="1" applyFont="1" applyAlignment="1"/>
    <xf numFmtId="0" fontId="41" fillId="0" borderId="0" xfId="17" applyFont="1" applyBorder="1"/>
    <xf numFmtId="0" fontId="41" fillId="0" borderId="0" xfId="12" applyNumberFormat="1" applyFont="1" applyFill="1" applyAlignment="1">
      <alignment horizontal="left"/>
    </xf>
    <xf numFmtId="0" fontId="44" fillId="0" borderId="0" xfId="17" applyFont="1" applyAlignment="1" applyProtection="1">
      <alignment horizontal="left" vertical="center"/>
      <protection locked="0"/>
    </xf>
    <xf numFmtId="3" fontId="44" fillId="0" borderId="0" xfId="17" applyNumberFormat="1" applyFont="1" applyFill="1" applyAlignment="1" applyProtection="1">
      <alignment horizontal="right" vertical="center"/>
    </xf>
    <xf numFmtId="3" fontId="44" fillId="3" borderId="0" xfId="17" applyNumberFormat="1" applyFont="1" applyFill="1" applyAlignment="1" applyProtection="1">
      <alignment horizontal="right" vertical="center"/>
    </xf>
    <xf numFmtId="3" fontId="44" fillId="3" borderId="0" xfId="17" applyNumberFormat="1" applyFont="1" applyFill="1" applyProtection="1"/>
    <xf numFmtId="168" fontId="53" fillId="3" borderId="0" xfId="6" applyNumberFormat="1" applyFont="1" applyFill="1"/>
    <xf numFmtId="3" fontId="41" fillId="0" borderId="0" xfId="17" applyNumberFormat="1" applyFont="1" applyFill="1" applyAlignment="1">
      <alignment horizontal="right" vertical="center"/>
    </xf>
    <xf numFmtId="3" fontId="41" fillId="3" borderId="0" xfId="17" applyNumberFormat="1" applyFont="1" applyFill="1" applyAlignment="1">
      <alignment horizontal="right" vertical="center"/>
    </xf>
    <xf numFmtId="3" fontId="41" fillId="3" borderId="0" xfId="17" applyNumberFormat="1" applyFont="1" applyFill="1" applyProtection="1"/>
    <xf numFmtId="168" fontId="41" fillId="3" borderId="0" xfId="17" applyNumberFormat="1" applyFont="1" applyFill="1"/>
    <xf numFmtId="0" fontId="44" fillId="0" borderId="0" xfId="17" applyNumberFormat="1" applyFont="1" applyFill="1" applyAlignment="1">
      <alignment horizontal="left"/>
    </xf>
    <xf numFmtId="0" fontId="41" fillId="0" borderId="0" xfId="17" applyNumberFormat="1" applyFont="1" applyFill="1" applyAlignment="1">
      <alignment horizontal="left"/>
    </xf>
    <xf numFmtId="3" fontId="41" fillId="0" borderId="0" xfId="17" applyNumberFormat="1" applyFont="1" applyFill="1" applyAlignment="1" applyProtection="1">
      <alignment horizontal="right" vertical="center"/>
    </xf>
    <xf numFmtId="3" fontId="41" fillId="3" borderId="0" xfId="17" applyNumberFormat="1" applyFont="1" applyFill="1" applyAlignment="1" applyProtection="1">
      <alignment horizontal="right" vertical="center"/>
    </xf>
    <xf numFmtId="168" fontId="48" fillId="3" borderId="0" xfId="6" applyNumberFormat="1" applyFont="1" applyFill="1"/>
    <xf numFmtId="9" fontId="46" fillId="0" borderId="0" xfId="18" applyFont="1"/>
    <xf numFmtId="3" fontId="41" fillId="0" borderId="0" xfId="17" quotePrefix="1" applyNumberFormat="1" applyFont="1" applyFill="1" applyAlignment="1" applyProtection="1">
      <alignment horizontal="right" vertical="center"/>
    </xf>
    <xf numFmtId="3" fontId="41" fillId="3" borderId="0" xfId="17" quotePrefix="1" applyNumberFormat="1" applyFont="1" applyFill="1" applyAlignment="1" applyProtection="1">
      <alignment horizontal="right" vertical="center"/>
    </xf>
    <xf numFmtId="168" fontId="41" fillId="3" borderId="0" xfId="6" applyNumberFormat="1" applyFont="1" applyFill="1"/>
    <xf numFmtId="3" fontId="41" fillId="0" borderId="0" xfId="17" applyNumberFormat="1" applyFont="1" applyFill="1" applyAlignment="1"/>
    <xf numFmtId="3" fontId="41" fillId="0" borderId="0" xfId="17" applyNumberFormat="1" applyFont="1" applyFill="1" applyAlignment="1">
      <alignment horizontal="right"/>
    </xf>
    <xf numFmtId="3" fontId="41" fillId="0" borderId="0" xfId="17" applyNumberFormat="1" applyFont="1" applyFill="1" applyProtection="1"/>
    <xf numFmtId="3" fontId="54" fillId="3" borderId="0" xfId="17" applyNumberFormat="1" applyFont="1" applyFill="1" applyProtection="1"/>
    <xf numFmtId="3" fontId="55" fillId="3" borderId="0" xfId="17" applyNumberFormat="1" applyFont="1" applyFill="1" applyProtection="1"/>
    <xf numFmtId="3" fontId="44" fillId="0" borderId="0" xfId="17" applyNumberFormat="1" applyFont="1" applyFill="1" applyProtection="1"/>
    <xf numFmtId="3" fontId="44" fillId="0" borderId="0" xfId="17" applyNumberFormat="1" applyFont="1" applyFill="1"/>
    <xf numFmtId="172" fontId="48" fillId="6" borderId="0" xfId="6" applyNumberFormat="1" applyFont="1" applyFill="1" applyBorder="1" applyAlignment="1">
      <alignment horizontal="right" wrapText="1"/>
    </xf>
    <xf numFmtId="3" fontId="41" fillId="0" borderId="0" xfId="17" applyNumberFormat="1" applyFont="1" applyFill="1" applyAlignment="1" applyProtection="1">
      <alignment vertical="center"/>
    </xf>
    <xf numFmtId="3" fontId="41" fillId="3" borderId="0" xfId="17" applyNumberFormat="1" applyFont="1" applyFill="1"/>
    <xf numFmtId="168" fontId="48" fillId="0" borderId="0" xfId="6" applyNumberFormat="1" applyFont="1" applyFill="1"/>
    <xf numFmtId="0" fontId="53" fillId="0" borderId="0" xfId="12" applyNumberFormat="1" applyFont="1" applyFill="1" applyAlignment="1">
      <alignment horizontal="left"/>
    </xf>
    <xf numFmtId="0" fontId="48" fillId="0" borderId="0" xfId="12" applyNumberFormat="1" applyFont="1" applyFill="1" applyAlignment="1">
      <alignment horizontal="left"/>
    </xf>
    <xf numFmtId="0" fontId="53" fillId="0" borderId="0" xfId="17" applyNumberFormat="1" applyFont="1" applyFill="1" applyAlignment="1">
      <alignment horizontal="left"/>
    </xf>
    <xf numFmtId="3" fontId="44" fillId="0" borderId="0" xfId="17" applyNumberFormat="1" applyFont="1" applyFill="1" applyAlignment="1" applyProtection="1">
      <alignment vertical="center"/>
    </xf>
    <xf numFmtId="3" fontId="44" fillId="3" borderId="0" xfId="17" applyNumberFormat="1" applyFont="1" applyFill="1"/>
    <xf numFmtId="0" fontId="48" fillId="0" borderId="0" xfId="17" applyNumberFormat="1" applyFont="1" applyFill="1" applyAlignment="1">
      <alignment horizontal="left"/>
    </xf>
    <xf numFmtId="3" fontId="41" fillId="3" borderId="0" xfId="17" applyNumberFormat="1" applyFont="1" applyFill="1" applyAlignment="1" applyProtection="1">
      <alignment vertical="center"/>
    </xf>
    <xf numFmtId="3" fontId="44" fillId="3" borderId="0" xfId="17" applyNumberFormat="1" applyFont="1" applyFill="1" applyAlignment="1" applyProtection="1">
      <alignment vertical="center"/>
    </xf>
    <xf numFmtId="0" fontId="41" fillId="0" borderId="0" xfId="12" applyNumberFormat="1" applyFont="1" applyAlignment="1">
      <alignment horizontal="left" vertical="center"/>
    </xf>
    <xf numFmtId="0" fontId="41" fillId="0" borderId="0" xfId="17" applyNumberFormat="1" applyFont="1" applyAlignment="1">
      <alignment horizontal="left" vertical="center"/>
    </xf>
    <xf numFmtId="0" fontId="41" fillId="0" borderId="0" xfId="12" applyFont="1" applyAlignment="1" applyProtection="1">
      <alignment horizontal="left"/>
    </xf>
    <xf numFmtId="0" fontId="41" fillId="0" borderId="0" xfId="17" applyFont="1" applyAlignment="1">
      <alignment horizontal="left"/>
    </xf>
    <xf numFmtId="0" fontId="41" fillId="0" borderId="0" xfId="17" applyFont="1" applyFill="1" applyBorder="1"/>
    <xf numFmtId="0" fontId="41" fillId="0" borderId="0" xfId="17" applyFont="1" applyAlignment="1" applyProtection="1">
      <alignment horizontal="left"/>
    </xf>
    <xf numFmtId="3" fontId="41" fillId="0" borderId="0" xfId="17" applyNumberFormat="1" applyFont="1"/>
    <xf numFmtId="3" fontId="41" fillId="0" borderId="0" xfId="12" applyNumberFormat="1" applyFont="1"/>
    <xf numFmtId="0" fontId="41" fillId="0" borderId="0" xfId="12" applyFont="1" applyBorder="1"/>
    <xf numFmtId="0" fontId="56" fillId="0" borderId="0" xfId="0" applyFont="1"/>
    <xf numFmtId="0" fontId="48" fillId="0" borderId="0" xfId="0" applyFont="1"/>
    <xf numFmtId="0" fontId="48" fillId="18" borderId="24" xfId="0" applyFont="1" applyFill="1" applyBorder="1"/>
    <xf numFmtId="0" fontId="48" fillId="18" borderId="25" xfId="0" applyFont="1" applyFill="1" applyBorder="1"/>
    <xf numFmtId="0" fontId="48" fillId="18" borderId="19" xfId="0" applyFont="1" applyFill="1" applyBorder="1"/>
    <xf numFmtId="0" fontId="48" fillId="18" borderId="26" xfId="0" applyFont="1" applyFill="1" applyBorder="1"/>
    <xf numFmtId="0" fontId="48" fillId="19" borderId="27" xfId="0" applyFont="1" applyFill="1" applyBorder="1" applyAlignment="1">
      <alignment horizontal="center"/>
    </xf>
    <xf numFmtId="0" fontId="48" fillId="19" borderId="28" xfId="0" applyFont="1" applyFill="1" applyBorder="1" applyAlignment="1">
      <alignment horizontal="center"/>
    </xf>
    <xf numFmtId="0" fontId="48" fillId="18" borderId="1" xfId="0" applyFont="1" applyFill="1" applyBorder="1" applyAlignment="1">
      <alignment wrapText="1"/>
    </xf>
    <xf numFmtId="172" fontId="48" fillId="20" borderId="1" xfId="6" applyNumberFormat="1" applyFont="1" applyFill="1" applyBorder="1" applyAlignment="1">
      <alignment horizontal="center"/>
    </xf>
    <xf numFmtId="172" fontId="48" fillId="13" borderId="1" xfId="6" applyNumberFormat="1" applyFont="1" applyFill="1" applyBorder="1" applyAlignment="1">
      <alignment horizontal="center" wrapText="1"/>
    </xf>
    <xf numFmtId="172" fontId="48" fillId="0" borderId="0" xfId="0" applyNumberFormat="1" applyFont="1"/>
    <xf numFmtId="0" fontId="48" fillId="0" borderId="0" xfId="0" applyFont="1" applyAlignment="1">
      <alignment horizontal="left"/>
    </xf>
    <xf numFmtId="0" fontId="48" fillId="21" borderId="28" xfId="0" applyFont="1" applyFill="1" applyBorder="1" applyAlignment="1">
      <alignment horizontal="center"/>
    </xf>
    <xf numFmtId="172" fontId="48" fillId="21" borderId="1" xfId="6" applyNumberFormat="1" applyFont="1" applyFill="1" applyBorder="1" applyAlignment="1">
      <alignment horizontal="center"/>
    </xf>
    <xf numFmtId="172" fontId="48" fillId="16" borderId="1" xfId="6" applyNumberFormat="1" applyFont="1" applyFill="1" applyBorder="1" applyAlignment="1">
      <alignment horizontal="center" wrapText="1"/>
    </xf>
    <xf numFmtId="172" fontId="48" fillId="16" borderId="0" xfId="0" applyNumberFormat="1" applyFont="1" applyFill="1"/>
    <xf numFmtId="0" fontId="48" fillId="22" borderId="28" xfId="0" applyFont="1" applyFill="1" applyBorder="1" applyAlignment="1">
      <alignment horizontal="center"/>
    </xf>
    <xf numFmtId="172" fontId="48" fillId="22" borderId="1" xfId="6" applyNumberFormat="1" applyFont="1" applyFill="1" applyBorder="1" applyAlignment="1">
      <alignment horizontal="center"/>
    </xf>
    <xf numFmtId="172" fontId="48" fillId="7" borderId="1" xfId="6" applyNumberFormat="1" applyFont="1" applyFill="1" applyBorder="1" applyAlignment="1">
      <alignment horizontal="center" wrapText="1"/>
    </xf>
    <xf numFmtId="172" fontId="48" fillId="7" borderId="0" xfId="0" applyNumberFormat="1" applyFont="1" applyFill="1"/>
    <xf numFmtId="172" fontId="41" fillId="0" borderId="0" xfId="12" applyNumberFormat="1" applyFont="1"/>
    <xf numFmtId="0" fontId="58" fillId="24" borderId="29" xfId="0" applyFont="1" applyFill="1" applyBorder="1" applyAlignment="1">
      <alignment horizontal="center" vertical="center" wrapText="1"/>
    </xf>
    <xf numFmtId="0" fontId="58" fillId="24" borderId="30" xfId="0" applyFont="1" applyFill="1" applyBorder="1" applyAlignment="1">
      <alignment horizontal="center" vertical="center" wrapText="1"/>
    </xf>
    <xf numFmtId="0" fontId="59" fillId="0" borderId="32" xfId="0" applyFont="1" applyBorder="1" applyAlignment="1">
      <alignment horizontal="left" wrapText="1"/>
    </xf>
    <xf numFmtId="3" fontId="59" fillId="25" borderId="33" xfId="0" applyNumberFormat="1" applyFont="1" applyFill="1" applyBorder="1" applyAlignment="1">
      <alignment horizontal="right" wrapText="1"/>
    </xf>
    <xf numFmtId="3" fontId="59" fillId="0" borderId="33" xfId="0" applyNumberFormat="1" applyFont="1" applyBorder="1" applyAlignment="1">
      <alignment horizontal="right" wrapText="1"/>
    </xf>
    <xf numFmtId="0" fontId="59" fillId="0" borderId="35" xfId="0" applyFont="1" applyBorder="1" applyAlignment="1">
      <alignment horizontal="left" wrapText="1"/>
    </xf>
    <xf numFmtId="3" fontId="59" fillId="0" borderId="36" xfId="0" applyNumberFormat="1" applyFont="1" applyBorder="1" applyAlignment="1">
      <alignment horizontal="right" wrapText="1"/>
    </xf>
    <xf numFmtId="0" fontId="59" fillId="0" borderId="36" xfId="0" applyFont="1" applyBorder="1" applyAlignment="1">
      <alignment horizontal="right" wrapText="1"/>
    </xf>
    <xf numFmtId="0" fontId="59" fillId="0" borderId="37" xfId="0" applyFont="1" applyBorder="1" applyAlignment="1">
      <alignment horizontal="right" wrapText="1"/>
    </xf>
    <xf numFmtId="3" fontId="59" fillId="0" borderId="37" xfId="0" applyNumberFormat="1" applyFont="1" applyBorder="1" applyAlignment="1">
      <alignment horizontal="right" wrapText="1"/>
    </xf>
    <xf numFmtId="0" fontId="59" fillId="0" borderId="38" xfId="0" applyFont="1" applyBorder="1" applyAlignment="1">
      <alignment horizontal="left" wrapText="1"/>
    </xf>
    <xf numFmtId="3" fontId="59" fillId="0" borderId="39" xfId="0" applyNumberFormat="1" applyFont="1" applyBorder="1" applyAlignment="1">
      <alignment horizontal="right" wrapText="1"/>
    </xf>
    <xf numFmtId="0" fontId="59" fillId="0" borderId="40" xfId="0" applyFont="1" applyBorder="1" applyAlignment="1">
      <alignment horizontal="right" wrapText="1"/>
    </xf>
    <xf numFmtId="0" fontId="58" fillId="25" borderId="41" xfId="0" applyFont="1" applyFill="1" applyBorder="1" applyAlignment="1">
      <alignment horizontal="left" vertical="center" wrapText="1"/>
    </xf>
    <xf numFmtId="3" fontId="1" fillId="25" borderId="42" xfId="0" applyNumberFormat="1" applyFont="1" applyFill="1" applyBorder="1" applyAlignment="1">
      <alignment vertical="center"/>
    </xf>
    <xf numFmtId="3" fontId="1" fillId="25" borderId="43" xfId="0" applyNumberFormat="1" applyFont="1" applyFill="1" applyBorder="1" applyAlignment="1">
      <alignment vertical="center"/>
    </xf>
    <xf numFmtId="0" fontId="0" fillId="13" borderId="0" xfId="0" applyFill="1"/>
    <xf numFmtId="169" fontId="52" fillId="0" borderId="0" xfId="6" applyNumberFormat="1" applyFont="1"/>
    <xf numFmtId="0" fontId="52" fillId="0" borderId="0" xfId="0" applyFont="1"/>
    <xf numFmtId="0" fontId="47" fillId="2" borderId="15" xfId="0" applyFont="1" applyFill="1" applyBorder="1"/>
    <xf numFmtId="3" fontId="1" fillId="0" borderId="0" xfId="0" applyNumberFormat="1" applyFont="1"/>
    <xf numFmtId="3" fontId="59" fillId="0" borderId="0" xfId="0" applyNumberFormat="1" applyFont="1" applyBorder="1" applyAlignment="1">
      <alignment horizontal="right" wrapText="1"/>
    </xf>
    <xf numFmtId="0" fontId="59" fillId="0" borderId="0" xfId="0" applyFont="1" applyBorder="1" applyAlignment="1">
      <alignment horizontal="right" wrapText="1"/>
    </xf>
    <xf numFmtId="3" fontId="1" fillId="25" borderId="0" xfId="0" applyNumberFormat="1" applyFont="1" applyFill="1" applyBorder="1" applyAlignment="1">
      <alignment vertical="center"/>
    </xf>
    <xf numFmtId="0" fontId="0" fillId="0" borderId="0" xfId="0" applyAlignment="1">
      <alignment horizontal="justify"/>
    </xf>
    <xf numFmtId="0" fontId="0" fillId="0" borderId="0" xfId="0" applyFill="1"/>
    <xf numFmtId="0" fontId="57" fillId="0" borderId="0" xfId="0" applyFont="1" applyFill="1" applyAlignment="1">
      <alignment horizontal="center" vertical="center"/>
    </xf>
    <xf numFmtId="0" fontId="58" fillId="0" borderId="0" xfId="0" applyFont="1" applyFill="1" applyBorder="1" applyAlignment="1">
      <alignment horizontal="center" vertical="center" wrapText="1"/>
    </xf>
    <xf numFmtId="3" fontId="59" fillId="0" borderId="0" xfId="0" applyNumberFormat="1" applyFont="1" applyFill="1" applyBorder="1" applyAlignment="1">
      <alignment horizontal="right" wrapText="1"/>
    </xf>
    <xf numFmtId="0" fontId="59" fillId="0" borderId="0" xfId="0" applyFont="1" applyFill="1" applyBorder="1" applyAlignment="1">
      <alignment horizontal="right" wrapText="1"/>
    </xf>
    <xf numFmtId="3" fontId="13" fillId="14" borderId="8" xfId="0" applyNumberFormat="1" applyFont="1" applyFill="1" applyBorder="1" applyAlignment="1">
      <alignment horizontal="center" vertical="center" wrapText="1" shrinkToFit="1"/>
    </xf>
    <xf numFmtId="0" fontId="9" fillId="14" borderId="8" xfId="11" applyFont="1" applyFill="1" applyBorder="1" applyAlignment="1">
      <alignment wrapText="1"/>
    </xf>
    <xf numFmtId="0" fontId="61" fillId="0" borderId="5" xfId="11" applyFont="1" applyFill="1" applyBorder="1"/>
    <xf numFmtId="3" fontId="22" fillId="0" borderId="7" xfId="11" applyNumberFormat="1" applyFont="1" applyFill="1" applyBorder="1" applyAlignment="1">
      <alignment horizontal="right"/>
    </xf>
    <xf numFmtId="3" fontId="22" fillId="0" borderId="9" xfId="11" applyNumberFormat="1" applyFont="1" applyFill="1" applyBorder="1" applyAlignment="1">
      <alignment horizontal="right"/>
    </xf>
    <xf numFmtId="3" fontId="61" fillId="0" borderId="5" xfId="11" applyNumberFormat="1" applyFont="1" applyFill="1" applyBorder="1"/>
    <xf numFmtId="3" fontId="40" fillId="14" borderId="5" xfId="0" applyNumberFormat="1" applyFont="1" applyFill="1" applyBorder="1" applyAlignment="1">
      <alignment horizontal="center" vertical="center" wrapText="1"/>
    </xf>
    <xf numFmtId="0" fontId="61" fillId="0" borderId="8" xfId="0" applyFont="1" applyBorder="1"/>
    <xf numFmtId="0" fontId="63" fillId="0" borderId="0" xfId="0" applyFont="1"/>
    <xf numFmtId="3" fontId="34" fillId="0" borderId="33" xfId="0" applyNumberFormat="1" applyFont="1" applyBorder="1" applyAlignment="1">
      <alignment horizontal="right" wrapText="1"/>
    </xf>
    <xf numFmtId="3" fontId="34" fillId="0" borderId="34" xfId="0" applyNumberFormat="1" applyFont="1" applyBorder="1" applyAlignment="1">
      <alignment horizontal="right" wrapText="1"/>
    </xf>
    <xf numFmtId="0" fontId="58" fillId="15" borderId="30" xfId="0" applyFont="1" applyFill="1" applyBorder="1" applyAlignment="1">
      <alignment horizontal="center" vertical="center" wrapText="1"/>
    </xf>
    <xf numFmtId="0" fontId="58" fillId="15" borderId="31" xfId="0" applyFont="1" applyFill="1" applyBorder="1" applyAlignment="1">
      <alignment horizontal="center" vertical="center" wrapText="1"/>
    </xf>
    <xf numFmtId="43" fontId="0" fillId="0" borderId="0" xfId="6" applyFont="1"/>
    <xf numFmtId="173" fontId="0" fillId="26" borderId="0" xfId="6" applyNumberFormat="1" applyFont="1" applyFill="1"/>
    <xf numFmtId="173" fontId="0" fillId="26" borderId="0" xfId="18" applyNumberFormat="1" applyFont="1" applyFill="1"/>
    <xf numFmtId="43" fontId="0" fillId="0" borderId="0" xfId="0" applyNumberFormat="1"/>
    <xf numFmtId="0" fontId="0" fillId="0" borderId="0" xfId="0"/>
    <xf numFmtId="164" fontId="3" fillId="0" borderId="0" xfId="1" applyNumberFormat="1" applyFont="1" applyFill="1"/>
    <xf numFmtId="0" fontId="2" fillId="0" borderId="0" xfId="1" applyFont="1" applyFill="1" applyAlignment="1">
      <alignment vertical="center"/>
    </xf>
    <xf numFmtId="4" fontId="12" fillId="0" borderId="0" xfId="1" applyNumberFormat="1" applyFont="1" applyFill="1" applyAlignment="1">
      <alignment vertical="center"/>
    </xf>
    <xf numFmtId="165" fontId="8" fillId="0" borderId="1" xfId="3" applyNumberFormat="1" applyFont="1" applyFill="1" applyBorder="1" applyAlignment="1">
      <alignment vertical="center"/>
    </xf>
    <xf numFmtId="164" fontId="5" fillId="0" borderId="2" xfId="1" applyNumberFormat="1" applyFont="1" applyFill="1" applyBorder="1" applyAlignment="1">
      <alignment horizontal="center"/>
    </xf>
    <xf numFmtId="164" fontId="5" fillId="0" borderId="0" xfId="1" applyNumberFormat="1" applyFont="1" applyFill="1" applyAlignment="1">
      <alignment horizontal="center" vertical="center" wrapText="1"/>
    </xf>
    <xf numFmtId="0" fontId="2" fillId="0" borderId="0" xfId="1" applyAlignment="1">
      <alignment horizontal="center"/>
    </xf>
    <xf numFmtId="164" fontId="3" fillId="0" borderId="0" xfId="1" applyNumberFormat="1" applyFont="1" applyFill="1" applyAlignment="1">
      <alignment horizontal="center" vertical="center"/>
    </xf>
    <xf numFmtId="4" fontId="64" fillId="0" borderId="0" xfId="0" applyNumberFormat="1" applyFont="1"/>
    <xf numFmtId="165" fontId="8" fillId="0" borderId="0" xfId="1" applyNumberFormat="1" applyFont="1" applyFill="1" applyBorder="1" applyAlignment="1">
      <alignment horizontal="right" vertical="center"/>
    </xf>
    <xf numFmtId="174" fontId="8" fillId="0" borderId="0" xfId="3" applyNumberFormat="1" applyFont="1" applyFill="1" applyBorder="1" applyAlignment="1">
      <alignment vertical="center"/>
    </xf>
    <xf numFmtId="164" fontId="8" fillId="0" borderId="0" xfId="1" applyNumberFormat="1" applyFont="1" applyFill="1" applyBorder="1" applyAlignment="1">
      <alignment vertical="center"/>
    </xf>
    <xf numFmtId="164" fontId="5" fillId="3" borderId="2" xfId="1" applyNumberFormat="1" applyFont="1" applyFill="1" applyBorder="1" applyAlignment="1">
      <alignment horizontal="center" vertical="center" wrapText="1"/>
    </xf>
    <xf numFmtId="164" fontId="5" fillId="3" borderId="3" xfId="1" applyNumberFormat="1" applyFont="1" applyFill="1" applyBorder="1" applyAlignment="1">
      <alignment horizontal="center" vertical="center" wrapText="1"/>
    </xf>
    <xf numFmtId="164" fontId="5" fillId="3" borderId="2" xfId="1" applyNumberFormat="1" applyFont="1" applyFill="1" applyBorder="1" applyAlignment="1">
      <alignment horizontal="center" vertical="center"/>
    </xf>
    <xf numFmtId="0" fontId="12" fillId="0" borderId="3" xfId="1" applyFont="1" applyBorder="1" applyAlignment="1">
      <alignment horizontal="center" vertical="center"/>
    </xf>
    <xf numFmtId="0" fontId="3" fillId="3" borderId="0" xfId="1" applyFont="1" applyFill="1" applyAlignment="1">
      <alignment horizontal="center"/>
    </xf>
    <xf numFmtId="0" fontId="2" fillId="3" borderId="0" xfId="1" applyFont="1" applyFill="1" applyAlignment="1">
      <alignment horizontal="center"/>
    </xf>
    <xf numFmtId="164" fontId="5" fillId="3" borderId="1" xfId="1" applyNumberFormat="1" applyFont="1" applyFill="1" applyBorder="1" applyAlignment="1">
      <alignment horizontal="center" vertical="center" wrapText="1"/>
    </xf>
    <xf numFmtId="164" fontId="5" fillId="16" borderId="1" xfId="1" applyNumberFormat="1" applyFont="1" applyFill="1" applyBorder="1" applyAlignment="1">
      <alignment horizontal="center" vertical="center" wrapText="1"/>
    </xf>
    <xf numFmtId="164" fontId="3" fillId="0" borderId="0" xfId="1" applyNumberFormat="1" applyFont="1" applyFill="1" applyAlignment="1">
      <alignment horizontal="center"/>
    </xf>
    <xf numFmtId="0" fontId="2" fillId="0" borderId="0" xfId="1" applyAlignment="1">
      <alignment horizontal="center"/>
    </xf>
    <xf numFmtId="164" fontId="5" fillId="0" borderId="0" xfId="1" applyNumberFormat="1" applyFont="1" applyFill="1" applyAlignment="1">
      <alignment horizontal="center" vertical="center" wrapText="1"/>
    </xf>
    <xf numFmtId="164" fontId="3" fillId="0" borderId="0" xfId="1" applyNumberFormat="1" applyFont="1" applyFill="1" applyAlignment="1">
      <alignment horizontal="center" vertical="center"/>
    </xf>
    <xf numFmtId="164" fontId="5"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15" xfId="1" applyNumberFormat="1" applyFont="1" applyFill="1" applyBorder="1" applyAlignment="1">
      <alignment horizontal="center"/>
    </xf>
    <xf numFmtId="164" fontId="5" fillId="0" borderId="16" xfId="1" applyNumberFormat="1" applyFont="1" applyFill="1" applyBorder="1" applyAlignment="1">
      <alignment horizontal="center"/>
    </xf>
    <xf numFmtId="164" fontId="5" fillId="0" borderId="17" xfId="1" applyNumberFormat="1" applyFont="1" applyFill="1" applyBorder="1" applyAlignment="1">
      <alignment horizontal="center"/>
    </xf>
    <xf numFmtId="0" fontId="52" fillId="0" borderId="0" xfId="0" applyFont="1" applyAlignment="1">
      <alignment horizontal="left" vertical="center"/>
    </xf>
    <xf numFmtId="0" fontId="57" fillId="0" borderId="0" xfId="0" applyFont="1" applyAlignment="1">
      <alignment horizontal="center" vertical="center"/>
    </xf>
    <xf numFmtId="0" fontId="60" fillId="0" borderId="0" xfId="0" applyFont="1" applyFill="1" applyBorder="1" applyAlignment="1">
      <alignment horizontal="justify" vertical="top"/>
    </xf>
    <xf numFmtId="0" fontId="0" fillId="0" borderId="0" xfId="0" applyAlignment="1">
      <alignment horizontal="justify"/>
    </xf>
    <xf numFmtId="0" fontId="1" fillId="0" borderId="0" xfId="0" applyFont="1" applyBorder="1" applyAlignment="1">
      <alignment horizontal="left" vertical="top" wrapText="1"/>
    </xf>
    <xf numFmtId="0" fontId="18" fillId="10" borderId="7" xfId="8" applyFill="1" applyBorder="1"/>
    <xf numFmtId="0" fontId="28" fillId="10" borderId="7" xfId="0" applyFont="1" applyFill="1" applyBorder="1"/>
    <xf numFmtId="0" fontId="21" fillId="8" borderId="7" xfId="0" applyFont="1" applyFill="1" applyBorder="1" applyAlignment="1">
      <alignment horizontal="left" wrapText="1"/>
    </xf>
    <xf numFmtId="0" fontId="21" fillId="9" borderId="7" xfId="0" applyFont="1" applyFill="1" applyBorder="1" applyAlignment="1">
      <alignment horizontal="center" wrapText="1"/>
    </xf>
    <xf numFmtId="0" fontId="20" fillId="8" borderId="7" xfId="0" applyFont="1" applyFill="1" applyBorder="1"/>
    <xf numFmtId="0" fontId="21" fillId="9" borderId="7" xfId="0" applyFont="1" applyFill="1" applyBorder="1"/>
    <xf numFmtId="0" fontId="20" fillId="10" borderId="7" xfId="0" applyFont="1" applyFill="1" applyBorder="1"/>
    <xf numFmtId="0" fontId="21" fillId="10" borderId="7" xfId="0" applyFont="1" applyFill="1" applyBorder="1"/>
    <xf numFmtId="0" fontId="41" fillId="0" borderId="0" xfId="12" applyFont="1" applyFill="1" applyAlignment="1" applyProtection="1">
      <alignment horizontal="left"/>
    </xf>
    <xf numFmtId="0" fontId="48" fillId="23" borderId="19" xfId="0" applyFont="1" applyFill="1" applyBorder="1" applyAlignment="1">
      <alignment horizontal="center"/>
    </xf>
    <xf numFmtId="0" fontId="48" fillId="23" borderId="23" xfId="0" applyFont="1" applyFill="1" applyBorder="1" applyAlignment="1">
      <alignment horizontal="center"/>
    </xf>
    <xf numFmtId="0" fontId="48" fillId="23" borderId="26" xfId="0" applyFont="1" applyFill="1" applyBorder="1" applyAlignment="1">
      <alignment horizontal="center"/>
    </xf>
    <xf numFmtId="0" fontId="48" fillId="16" borderId="15" xfId="0" applyFont="1" applyFill="1" applyBorder="1" applyAlignment="1">
      <alignment horizontal="center"/>
    </xf>
    <xf numFmtId="0" fontId="48" fillId="16" borderId="16" xfId="0" applyFont="1" applyFill="1" applyBorder="1" applyAlignment="1">
      <alignment horizontal="center"/>
    </xf>
    <xf numFmtId="0" fontId="48" fillId="16" borderId="17" xfId="0" applyFont="1" applyFill="1" applyBorder="1" applyAlignment="1">
      <alignment horizontal="center"/>
    </xf>
    <xf numFmtId="0" fontId="48" fillId="7" borderId="19" xfId="0" applyFont="1" applyFill="1" applyBorder="1" applyAlignment="1">
      <alignment horizontal="center"/>
    </xf>
    <xf numFmtId="0" fontId="48" fillId="7" borderId="23" xfId="0" applyFont="1" applyFill="1" applyBorder="1" applyAlignment="1">
      <alignment horizontal="center"/>
    </xf>
    <xf numFmtId="0" fontId="48" fillId="7" borderId="26" xfId="0" applyFont="1" applyFill="1" applyBorder="1" applyAlignment="1">
      <alignment horizontal="center"/>
    </xf>
    <xf numFmtId="0" fontId="41" fillId="0" borderId="0" xfId="17" applyFont="1" applyFill="1" applyAlignment="1" applyProtection="1">
      <alignment horizontal="left"/>
    </xf>
    <xf numFmtId="0" fontId="44" fillId="0" borderId="10" xfId="17" applyFont="1" applyFill="1" applyBorder="1" applyAlignment="1" applyProtection="1">
      <alignment horizontal="center" vertical="center"/>
    </xf>
    <xf numFmtId="0" fontId="44" fillId="0" borderId="13" xfId="17" applyFont="1" applyFill="1" applyBorder="1" applyAlignment="1" applyProtection="1">
      <alignment horizontal="center" vertical="center"/>
    </xf>
    <xf numFmtId="0" fontId="41" fillId="0" borderId="13" xfId="17" applyFont="1" applyBorder="1" applyAlignment="1"/>
    <xf numFmtId="49" fontId="44" fillId="0" borderId="18" xfId="0" applyNumberFormat="1" applyFont="1" applyBorder="1" applyAlignment="1">
      <alignment horizontal="left"/>
    </xf>
    <xf numFmtId="0" fontId="41" fillId="0" borderId="18" xfId="0" applyFont="1" applyBorder="1" applyAlignment="1">
      <alignment horizontal="left"/>
    </xf>
    <xf numFmtId="0" fontId="50" fillId="17" borderId="0" xfId="0" applyFont="1" applyFill="1" applyAlignment="1"/>
    <xf numFmtId="0" fontId="49" fillId="0" borderId="0" xfId="0" applyFont="1" applyAlignment="1">
      <alignment horizontal="left" vertical="center"/>
    </xf>
  </cellXfs>
  <cellStyles count="20">
    <cellStyle name="Euro" xfId="5"/>
    <cellStyle name="Hipervínculo" xfId="8" builtinId="8"/>
    <cellStyle name="Millares" xfId="6" builtinId="3"/>
    <cellStyle name="Millares 2" xfId="10"/>
    <cellStyle name="Millares 3" xfId="13"/>
    <cellStyle name="No-definido" xfId="14"/>
    <cellStyle name="Normal" xfId="0" builtinId="0"/>
    <cellStyle name="Normal 2" xfId="2"/>
    <cellStyle name="Normal 2 2" xfId="4"/>
    <cellStyle name="Normal 3" xfId="7"/>
    <cellStyle name="Normal 3 2" xfId="19"/>
    <cellStyle name="Normal 4" xfId="9"/>
    <cellStyle name="Normal 5" xfId="11"/>
    <cellStyle name="Normal 6" xfId="12"/>
    <cellStyle name="Normal_CAP4" xfId="3"/>
    <cellStyle name="Normal_Cap4-OO.AA" xfId="1"/>
    <cellStyle name="Normal_-COO06" xfId="17"/>
    <cellStyle name="Normal_-Dex01-" xfId="16"/>
    <cellStyle name="Normal_Hoja1" xfId="15"/>
    <cellStyle name="Porcentaje" xfId="18"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33CC"/>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89646</xdr:colOff>
      <xdr:row>0</xdr:row>
      <xdr:rowOff>470646</xdr:rowOff>
    </xdr:from>
    <xdr:to>
      <xdr:col>7</xdr:col>
      <xdr:colOff>1161807</xdr:colOff>
      <xdr:row>0</xdr:row>
      <xdr:rowOff>1143000</xdr:rowOff>
    </xdr:to>
    <xdr:pic>
      <xdr:nvPicPr>
        <xdr:cNvPr id="2" name="Picture 0" descr="5f48d75e3dd84858a1f713040098eae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99646" y="194421"/>
          <a:ext cx="2196111"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VARIOS/Sgape/Ape/COMUN/SCPT/Balanza_Fiscal_2014/Imputacion/Imputacion_gastos_14/Datos_generales_14/SEPE/GASTO%20BONIFICACIONES%20%20CCAA-%202006-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AA-06-14"/>
    </sheetNames>
    <sheetDataSet>
      <sheetData sheetId="0">
        <row r="6">
          <cell r="J6">
            <v>37173141.549999997</v>
          </cell>
        </row>
        <row r="7">
          <cell r="J7">
            <v>32628192.989999995</v>
          </cell>
        </row>
        <row r="8">
          <cell r="J8">
            <v>29252120.270000003</v>
          </cell>
        </row>
        <row r="9">
          <cell r="J9">
            <v>16147768.210000001</v>
          </cell>
        </row>
        <row r="10">
          <cell r="J10">
            <v>46764198.510000005</v>
          </cell>
        </row>
        <row r="12">
          <cell r="J12">
            <v>45154572.530000001</v>
          </cell>
        </row>
        <row r="13">
          <cell r="J13">
            <v>63371678.680000007</v>
          </cell>
        </row>
        <row r="14">
          <cell r="J14">
            <v>29426263.289999995</v>
          </cell>
        </row>
        <row r="15">
          <cell r="J15">
            <v>67912365.200000003</v>
          </cell>
        </row>
        <row r="16">
          <cell r="J16">
            <v>8528863.2100000009</v>
          </cell>
        </row>
        <row r="17">
          <cell r="J17">
            <v>169174385.90999997</v>
          </cell>
        </row>
        <row r="18">
          <cell r="J18">
            <v>43393078.030000001</v>
          </cell>
        </row>
        <row r="19">
          <cell r="J19">
            <v>21395788.510000002</v>
          </cell>
        </row>
        <row r="21">
          <cell r="J21">
            <v>128513710.09</v>
          </cell>
        </row>
        <row r="22">
          <cell r="J22">
            <v>28934597.369999997</v>
          </cell>
        </row>
        <row r="23">
          <cell r="J23">
            <v>28580581.100000001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hyperlink" Target="http://www.ine.es/dynt3/inebase/es/index.htm?padre=811&amp;capsel=815" TargetMode="External"/><Relationship Id="rId1" Type="http://schemas.openxmlformats.org/officeDocument/2006/relationships/hyperlink" Target="http://www.ine.es/dynt3/inebase/es/index.htm?padre=811&amp;capsel=815"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DP190"/>
  <sheetViews>
    <sheetView showZeros="0" zoomScaleNormal="100" workbookViewId="0">
      <selection activeCell="G47" sqref="G47"/>
    </sheetView>
  </sheetViews>
  <sheetFormatPr baseColWidth="10" defaultColWidth="11.42578125" defaultRowHeight="12.75"/>
  <cols>
    <col min="1" max="1" width="22.5703125" style="39" customWidth="1"/>
    <col min="2" max="3" width="19.140625" style="39" customWidth="1"/>
    <col min="4" max="6" width="16.7109375" style="39" customWidth="1"/>
    <col min="7" max="7" width="23.42578125" style="39" customWidth="1"/>
    <col min="8" max="12" width="16.7109375" style="39" customWidth="1"/>
    <col min="13" max="13" width="23.140625" style="39" customWidth="1"/>
    <col min="14" max="16" width="16.7109375" style="39" customWidth="1"/>
    <col min="17" max="17" width="16.7109375" style="92" customWidth="1"/>
    <col min="18" max="18" width="16.7109375" style="39" customWidth="1"/>
    <col min="19" max="19" width="22.5703125" style="39" customWidth="1"/>
    <col min="20" max="20" width="16.7109375" style="93" customWidth="1"/>
    <col min="21" max="24" width="16.7109375" style="39" customWidth="1"/>
    <col min="25" max="25" width="22.85546875" style="39" customWidth="1"/>
    <col min="26" max="30" width="16.7109375" style="39" customWidth="1"/>
    <col min="31" max="31" width="23.140625" style="39" customWidth="1"/>
    <col min="32" max="33" width="16.7109375" style="39" customWidth="1"/>
    <col min="34" max="34" width="17" style="39" customWidth="1"/>
    <col min="35" max="36" width="16.7109375" style="39" customWidth="1"/>
    <col min="37" max="37" width="22.85546875" style="39" customWidth="1"/>
    <col min="38" max="42" width="16.7109375" style="39" customWidth="1"/>
    <col min="43" max="43" width="22.85546875" style="39" customWidth="1"/>
    <col min="44" max="44" width="16.7109375" style="39" customWidth="1"/>
    <col min="45" max="45" width="17.42578125" style="39" customWidth="1"/>
    <col min="46" max="46" width="16.7109375" style="39" customWidth="1"/>
    <col min="47" max="47" width="17.42578125" style="39" customWidth="1"/>
    <col min="48" max="48" width="16.7109375" style="39" customWidth="1"/>
    <col min="49" max="49" width="22.5703125" style="39" customWidth="1"/>
    <col min="50" max="54" width="16.7109375" style="39" customWidth="1"/>
    <col min="55" max="55" width="22.85546875" style="39" customWidth="1"/>
    <col min="56" max="60" width="17" style="39" customWidth="1"/>
    <col min="61" max="61" width="20" style="132" customWidth="1"/>
    <col min="62" max="62" width="16.42578125" style="39" customWidth="1"/>
    <col min="63" max="63" width="17.28515625" style="39" customWidth="1"/>
    <col min="64" max="119" width="11.42578125" style="39"/>
    <col min="120" max="120" width="14.7109375" style="39" customWidth="1"/>
    <col min="121" max="16384" width="11.42578125" style="39"/>
  </cols>
  <sheetData>
    <row r="1" spans="1:120" s="95" customFormat="1" ht="30">
      <c r="A1" s="39"/>
      <c r="B1" s="39"/>
      <c r="C1" s="39"/>
      <c r="D1" s="39"/>
      <c r="E1" s="39"/>
      <c r="F1" s="39"/>
      <c r="G1" s="39"/>
      <c r="H1" s="39"/>
      <c r="I1" s="39"/>
      <c r="J1" s="39"/>
      <c r="K1" s="39"/>
      <c r="L1" s="39"/>
      <c r="M1" s="39"/>
      <c r="N1" s="39"/>
      <c r="O1" s="39"/>
      <c r="P1" s="39"/>
      <c r="Q1" s="92"/>
      <c r="R1" s="39"/>
      <c r="S1" s="39"/>
      <c r="T1" s="93"/>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94" t="s">
        <v>197</v>
      </c>
    </row>
    <row r="2" spans="1:120" ht="17.45" customHeight="1">
      <c r="A2" s="36" t="s">
        <v>64</v>
      </c>
      <c r="B2" s="36"/>
      <c r="C2" s="36"/>
      <c r="D2" s="36"/>
      <c r="E2" s="36"/>
      <c r="F2" s="36"/>
      <c r="G2" s="36" t="s">
        <v>64</v>
      </c>
      <c r="H2" s="36"/>
      <c r="I2" s="36"/>
      <c r="J2" s="36"/>
      <c r="K2" s="36"/>
      <c r="L2" s="36"/>
      <c r="M2" s="36" t="s">
        <v>64</v>
      </c>
      <c r="N2" s="36"/>
      <c r="O2" s="36"/>
      <c r="P2" s="36"/>
      <c r="Q2" s="96"/>
      <c r="R2" s="36"/>
      <c r="S2" s="36" t="s">
        <v>64</v>
      </c>
      <c r="T2" s="97"/>
      <c r="U2" s="36"/>
      <c r="V2" s="36"/>
      <c r="W2" s="36"/>
      <c r="X2" s="36"/>
      <c r="Y2" s="36" t="s">
        <v>64</v>
      </c>
      <c r="Z2" s="36"/>
      <c r="AA2" s="36"/>
      <c r="AB2" s="36"/>
      <c r="AC2" s="36"/>
      <c r="AD2" s="36"/>
      <c r="AE2" s="36" t="s">
        <v>64</v>
      </c>
      <c r="AF2" s="36"/>
      <c r="AG2" s="36"/>
      <c r="AH2" s="36"/>
      <c r="AI2" s="36"/>
      <c r="AJ2" s="36"/>
      <c r="AK2" s="36" t="s">
        <v>64</v>
      </c>
      <c r="AL2" s="36"/>
      <c r="AM2" s="36"/>
      <c r="AN2" s="36"/>
      <c r="AO2" s="36"/>
      <c r="AP2" s="36"/>
      <c r="AQ2" s="36" t="s">
        <v>64</v>
      </c>
      <c r="AR2" s="36"/>
      <c r="AS2" s="36"/>
      <c r="AT2" s="36"/>
      <c r="AU2" s="36"/>
      <c r="AV2" s="36"/>
      <c r="AW2" s="36" t="s">
        <v>64</v>
      </c>
      <c r="AX2" s="36"/>
      <c r="AY2" s="36"/>
      <c r="AZ2" s="36"/>
      <c r="BA2" s="36"/>
      <c r="BB2" s="36"/>
      <c r="BC2" s="36" t="s">
        <v>64</v>
      </c>
      <c r="BD2" s="36"/>
      <c r="BE2" s="83"/>
      <c r="BF2" s="36"/>
      <c r="BG2" s="36"/>
      <c r="BH2" s="36"/>
      <c r="BI2" s="98" t="s">
        <v>64</v>
      </c>
      <c r="BJ2" s="36"/>
      <c r="BK2" s="36"/>
      <c r="BL2" s="36"/>
      <c r="BM2" s="36"/>
      <c r="BN2" s="36"/>
      <c r="BO2" s="36" t="s">
        <v>64</v>
      </c>
      <c r="BP2" s="36"/>
      <c r="BQ2" s="36"/>
      <c r="BR2" s="36"/>
      <c r="BS2" s="36"/>
      <c r="BT2" s="36"/>
      <c r="BU2" s="36" t="s">
        <v>64</v>
      </c>
      <c r="BV2" s="36"/>
      <c r="BW2" s="36"/>
      <c r="BX2" s="36"/>
      <c r="BY2" s="96"/>
      <c r="BZ2" s="36"/>
      <c r="CA2" s="36" t="s">
        <v>64</v>
      </c>
      <c r="CB2" s="97"/>
      <c r="CC2" s="36"/>
      <c r="CD2" s="36"/>
      <c r="CE2" s="36"/>
      <c r="CF2" s="36"/>
      <c r="CG2" s="36" t="s">
        <v>64</v>
      </c>
      <c r="CH2" s="36"/>
      <c r="CI2" s="36"/>
      <c r="CJ2" s="36"/>
      <c r="CK2" s="36"/>
      <c r="CL2" s="36"/>
      <c r="CM2" s="36" t="s">
        <v>64</v>
      </c>
      <c r="CN2" s="36"/>
      <c r="CO2" s="36"/>
      <c r="CP2" s="36"/>
      <c r="CQ2" s="36"/>
      <c r="CR2" s="36"/>
      <c r="CS2" s="36" t="s">
        <v>64</v>
      </c>
      <c r="CT2" s="36"/>
      <c r="CU2" s="36"/>
      <c r="CV2" s="36"/>
      <c r="CW2" s="36"/>
      <c r="CX2" s="36"/>
      <c r="CY2" s="36" t="s">
        <v>64</v>
      </c>
      <c r="CZ2" s="36"/>
      <c r="DA2" s="36"/>
      <c r="DB2" s="36"/>
      <c r="DC2" s="36"/>
      <c r="DD2" s="36"/>
      <c r="DE2" s="36" t="s">
        <v>64</v>
      </c>
      <c r="DF2" s="36"/>
      <c r="DG2" s="36"/>
      <c r="DH2" s="36"/>
      <c r="DI2" s="36"/>
      <c r="DJ2" s="36"/>
      <c r="DK2" s="36" t="s">
        <v>64</v>
      </c>
      <c r="DL2" s="36"/>
      <c r="DM2" s="83"/>
      <c r="DN2" s="36"/>
      <c r="DO2" s="36"/>
      <c r="DP2" s="36"/>
    </row>
    <row r="3" spans="1:120" ht="17.45" customHeight="1">
      <c r="A3" s="36" t="s">
        <v>189</v>
      </c>
      <c r="B3" s="37"/>
      <c r="C3" s="37"/>
      <c r="D3" s="99"/>
      <c r="E3" s="99"/>
      <c r="F3" s="99"/>
      <c r="G3" s="36" t="s">
        <v>189</v>
      </c>
      <c r="H3" s="37"/>
      <c r="I3" s="37"/>
      <c r="J3" s="37"/>
      <c r="K3" s="37"/>
      <c r="L3" s="37"/>
      <c r="M3" s="36" t="s">
        <v>189</v>
      </c>
      <c r="N3" s="37"/>
      <c r="O3" s="37"/>
      <c r="P3" s="37"/>
      <c r="Q3" s="100"/>
      <c r="R3" s="37"/>
      <c r="S3" s="36" t="s">
        <v>189</v>
      </c>
      <c r="T3" s="101"/>
      <c r="U3" s="37"/>
      <c r="V3" s="37"/>
      <c r="W3" s="37"/>
      <c r="X3" s="37"/>
      <c r="Y3" s="36" t="s">
        <v>189</v>
      </c>
      <c r="Z3" s="37"/>
      <c r="AA3" s="37"/>
      <c r="AB3" s="37"/>
      <c r="AC3" s="37"/>
      <c r="AD3" s="37"/>
      <c r="AE3" s="36" t="s">
        <v>189</v>
      </c>
      <c r="AF3" s="37"/>
      <c r="AG3" s="37"/>
      <c r="AH3" s="37"/>
      <c r="AI3" s="37"/>
      <c r="AJ3" s="37"/>
      <c r="AK3" s="36" t="s">
        <v>189</v>
      </c>
      <c r="AL3" s="37"/>
      <c r="AM3" s="37"/>
      <c r="AN3" s="37"/>
      <c r="AO3" s="37"/>
      <c r="AP3" s="37"/>
      <c r="AQ3" s="36" t="s">
        <v>189</v>
      </c>
      <c r="AR3" s="37"/>
      <c r="AS3" s="37"/>
      <c r="AT3" s="37"/>
      <c r="AU3" s="37"/>
      <c r="AV3" s="37"/>
      <c r="AW3" s="36" t="s">
        <v>187</v>
      </c>
      <c r="AX3" s="37"/>
      <c r="AY3" s="37"/>
      <c r="AZ3" s="37"/>
      <c r="BA3" s="37"/>
      <c r="BB3" s="37"/>
      <c r="BC3" s="36" t="s">
        <v>189</v>
      </c>
      <c r="BD3" s="37"/>
      <c r="BE3" s="37"/>
      <c r="BF3" s="37"/>
      <c r="BG3" s="37"/>
      <c r="BH3" s="37"/>
      <c r="BI3" s="98" t="s">
        <v>189</v>
      </c>
      <c r="BJ3" s="37"/>
      <c r="BK3" s="37"/>
      <c r="BL3" s="99"/>
      <c r="BM3" s="99"/>
      <c r="BN3" s="99"/>
      <c r="BO3" s="36" t="s">
        <v>189</v>
      </c>
      <c r="BP3" s="37"/>
      <c r="BQ3" s="37"/>
      <c r="BR3" s="37"/>
      <c r="BS3" s="37"/>
      <c r="BT3" s="37"/>
      <c r="BU3" s="36" t="s">
        <v>189</v>
      </c>
      <c r="BV3" s="37"/>
      <c r="BW3" s="37"/>
      <c r="BX3" s="37"/>
      <c r="BY3" s="100"/>
      <c r="BZ3" s="37"/>
      <c r="CA3" s="36" t="s">
        <v>189</v>
      </c>
      <c r="CB3" s="101"/>
      <c r="CC3" s="37"/>
      <c r="CD3" s="37"/>
      <c r="CE3" s="37"/>
      <c r="CF3" s="37"/>
      <c r="CG3" s="36" t="s">
        <v>189</v>
      </c>
      <c r="CH3" s="37"/>
      <c r="CI3" s="37"/>
      <c r="CJ3" s="37"/>
      <c r="CK3" s="37"/>
      <c r="CL3" s="37"/>
      <c r="CM3" s="36" t="s">
        <v>189</v>
      </c>
      <c r="CN3" s="37"/>
      <c r="CO3" s="37"/>
      <c r="CP3" s="37"/>
      <c r="CQ3" s="37"/>
      <c r="CR3" s="37"/>
      <c r="CS3" s="36" t="s">
        <v>189</v>
      </c>
      <c r="CT3" s="37"/>
      <c r="CU3" s="37"/>
      <c r="CV3" s="37"/>
      <c r="CW3" s="37"/>
      <c r="CX3" s="37"/>
      <c r="CY3" s="36" t="s">
        <v>189</v>
      </c>
      <c r="CZ3" s="37"/>
      <c r="DA3" s="37"/>
      <c r="DB3" s="37"/>
      <c r="DC3" s="37"/>
      <c r="DD3" s="37"/>
      <c r="DE3" s="36" t="s">
        <v>187</v>
      </c>
      <c r="DF3" s="37"/>
      <c r="DG3" s="37"/>
      <c r="DH3" s="37"/>
      <c r="DI3" s="37"/>
      <c r="DJ3" s="37"/>
      <c r="DK3" s="36" t="s">
        <v>189</v>
      </c>
      <c r="DL3" s="37"/>
      <c r="DM3" s="37"/>
      <c r="DN3" s="37"/>
      <c r="DO3" s="37"/>
      <c r="DP3" s="37"/>
    </row>
    <row r="4" spans="1:120" ht="17.45" customHeight="1">
      <c r="A4" s="36" t="s">
        <v>190</v>
      </c>
      <c r="B4" s="36"/>
      <c r="C4" s="36"/>
      <c r="D4" s="36"/>
      <c r="E4" s="36"/>
      <c r="F4" s="36"/>
      <c r="G4" s="36" t="s">
        <v>190</v>
      </c>
      <c r="H4" s="36"/>
      <c r="I4" s="36"/>
      <c r="J4" s="36"/>
      <c r="K4" s="36"/>
      <c r="L4" s="36"/>
      <c r="M4" s="36" t="s">
        <v>0</v>
      </c>
      <c r="N4" s="36"/>
      <c r="O4" s="36"/>
      <c r="P4" s="36"/>
      <c r="Q4" s="96"/>
      <c r="R4" s="36"/>
      <c r="S4" s="36" t="s">
        <v>190</v>
      </c>
      <c r="T4" s="97"/>
      <c r="U4" s="36"/>
      <c r="V4" s="36"/>
      <c r="W4" s="36"/>
      <c r="X4" s="36"/>
      <c r="Y4" s="36" t="s">
        <v>190</v>
      </c>
      <c r="Z4" s="36"/>
      <c r="AA4" s="36"/>
      <c r="AB4" s="36"/>
      <c r="AC4" s="36"/>
      <c r="AD4" s="36"/>
      <c r="AE4" s="36" t="s">
        <v>190</v>
      </c>
      <c r="AF4" s="36"/>
      <c r="AG4" s="36"/>
      <c r="AH4" s="36"/>
      <c r="AI4" s="36"/>
      <c r="AJ4" s="36"/>
      <c r="AK4" s="36" t="s">
        <v>0</v>
      </c>
      <c r="AL4" s="36"/>
      <c r="AM4" s="36"/>
      <c r="AN4" s="36"/>
      <c r="AO4" s="36"/>
      <c r="AP4" s="36"/>
      <c r="AQ4" s="36" t="s">
        <v>0</v>
      </c>
      <c r="AR4" s="36"/>
      <c r="AS4" s="36"/>
      <c r="AT4" s="36"/>
      <c r="AU4" s="36"/>
      <c r="AV4" s="36"/>
      <c r="AW4" s="36" t="s">
        <v>0</v>
      </c>
      <c r="AX4" s="36"/>
      <c r="AY4" s="36"/>
      <c r="AZ4" s="36"/>
      <c r="BA4" s="36"/>
      <c r="BB4" s="36"/>
      <c r="BC4" s="36" t="s">
        <v>190</v>
      </c>
      <c r="BD4" s="36"/>
      <c r="BE4" s="36"/>
      <c r="BF4" s="36"/>
      <c r="BG4" s="36"/>
      <c r="BH4" s="36"/>
      <c r="BI4" s="98" t="s">
        <v>190</v>
      </c>
      <c r="BJ4" s="36"/>
      <c r="BK4" s="36"/>
      <c r="BL4" s="36"/>
      <c r="BM4" s="36"/>
      <c r="BN4" s="36"/>
      <c r="BO4" s="36" t="s">
        <v>190</v>
      </c>
      <c r="BP4" s="36"/>
      <c r="BQ4" s="36"/>
      <c r="BR4" s="36"/>
      <c r="BS4" s="36"/>
      <c r="BT4" s="36"/>
      <c r="BU4" s="36" t="s">
        <v>0</v>
      </c>
      <c r="BV4" s="36"/>
      <c r="BW4" s="36"/>
      <c r="BX4" s="36"/>
      <c r="BY4" s="96"/>
      <c r="BZ4" s="36"/>
      <c r="CA4" s="36" t="s">
        <v>190</v>
      </c>
      <c r="CB4" s="97"/>
      <c r="CC4" s="36"/>
      <c r="CD4" s="36"/>
      <c r="CE4" s="36"/>
      <c r="CF4" s="36"/>
      <c r="CG4" s="36" t="s">
        <v>190</v>
      </c>
      <c r="CH4" s="36"/>
      <c r="CI4" s="36"/>
      <c r="CJ4" s="36"/>
      <c r="CK4" s="36"/>
      <c r="CL4" s="36"/>
      <c r="CM4" s="36" t="s">
        <v>190</v>
      </c>
      <c r="CN4" s="36"/>
      <c r="CO4" s="36"/>
      <c r="CP4" s="36"/>
      <c r="CQ4" s="36"/>
      <c r="CR4" s="36"/>
      <c r="CS4" s="36" t="s">
        <v>0</v>
      </c>
      <c r="CT4" s="36"/>
      <c r="CU4" s="36"/>
      <c r="CV4" s="36"/>
      <c r="CW4" s="36"/>
      <c r="CX4" s="36"/>
      <c r="CY4" s="36" t="s">
        <v>0</v>
      </c>
      <c r="CZ4" s="36"/>
      <c r="DA4" s="36"/>
      <c r="DB4" s="36"/>
      <c r="DC4" s="36"/>
      <c r="DD4" s="36"/>
      <c r="DE4" s="36" t="s">
        <v>0</v>
      </c>
      <c r="DF4" s="36"/>
      <c r="DG4" s="36"/>
      <c r="DH4" s="36"/>
      <c r="DI4" s="36"/>
      <c r="DJ4" s="36"/>
      <c r="DK4" s="36" t="s">
        <v>190</v>
      </c>
      <c r="DL4" s="36"/>
      <c r="DM4" s="36"/>
      <c r="DN4" s="36"/>
      <c r="DO4" s="36"/>
      <c r="DP4" s="36"/>
    </row>
    <row r="5" spans="1:120" s="103" customFormat="1" ht="17.45" customHeight="1">
      <c r="A5" s="36" t="s">
        <v>65</v>
      </c>
      <c r="B5" s="36"/>
      <c r="C5" s="36"/>
      <c r="D5" s="36"/>
      <c r="E5" s="36"/>
      <c r="F5" s="36"/>
      <c r="G5" s="36" t="s">
        <v>65</v>
      </c>
      <c r="H5" s="36"/>
      <c r="I5" s="36"/>
      <c r="J5" s="36"/>
      <c r="K5" s="36"/>
      <c r="L5" s="36"/>
      <c r="M5" s="36" t="s">
        <v>65</v>
      </c>
      <c r="N5" s="36"/>
      <c r="O5" s="36"/>
      <c r="P5" s="36"/>
      <c r="Q5" s="96"/>
      <c r="R5" s="36"/>
      <c r="S5" s="36" t="s">
        <v>65</v>
      </c>
      <c r="T5" s="97"/>
      <c r="U5" s="36"/>
      <c r="V5" s="36"/>
      <c r="W5" s="102"/>
      <c r="X5" s="36"/>
      <c r="Y5" s="36" t="s">
        <v>65</v>
      </c>
      <c r="Z5" s="36"/>
      <c r="AA5" s="36"/>
      <c r="AB5" s="36"/>
      <c r="AC5" s="36"/>
      <c r="AD5" s="36"/>
      <c r="AE5" s="36" t="s">
        <v>65</v>
      </c>
      <c r="AF5" s="36"/>
      <c r="AG5" s="36"/>
      <c r="AH5" s="36"/>
      <c r="AI5" s="36"/>
      <c r="AJ5" s="36"/>
      <c r="AK5" s="36" t="s">
        <v>65</v>
      </c>
      <c r="AL5" s="36"/>
      <c r="AM5" s="36"/>
      <c r="AN5" s="36"/>
      <c r="AO5" s="36"/>
      <c r="AP5" s="36"/>
      <c r="AQ5" s="36" t="s">
        <v>65</v>
      </c>
      <c r="AR5" s="36"/>
      <c r="AS5" s="36"/>
      <c r="AT5" s="36"/>
      <c r="AU5" s="36"/>
      <c r="AV5" s="36"/>
      <c r="AW5" s="36" t="s">
        <v>65</v>
      </c>
      <c r="AX5" s="36"/>
      <c r="AY5" s="36"/>
      <c r="AZ5" s="36"/>
      <c r="BA5" s="36"/>
      <c r="BB5" s="36"/>
      <c r="BC5" s="36" t="s">
        <v>65</v>
      </c>
      <c r="BD5" s="36"/>
      <c r="BE5" s="36"/>
      <c r="BF5" s="36"/>
      <c r="BG5" s="36"/>
      <c r="BH5" s="36"/>
      <c r="BI5" s="98" t="s">
        <v>65</v>
      </c>
      <c r="BJ5" s="36"/>
      <c r="BK5" s="36"/>
      <c r="BL5" s="36"/>
      <c r="BM5" s="36"/>
      <c r="BN5" s="36"/>
      <c r="BO5" s="36" t="s">
        <v>65</v>
      </c>
      <c r="BP5" s="36"/>
      <c r="BQ5" s="36"/>
      <c r="BR5" s="36"/>
      <c r="BS5" s="36"/>
      <c r="BT5" s="36"/>
      <c r="BU5" s="36" t="s">
        <v>65</v>
      </c>
      <c r="BV5" s="36"/>
      <c r="BW5" s="36"/>
      <c r="BX5" s="36"/>
      <c r="BY5" s="96"/>
      <c r="BZ5" s="36"/>
      <c r="CA5" s="36" t="s">
        <v>65</v>
      </c>
      <c r="CB5" s="97"/>
      <c r="CC5" s="36"/>
      <c r="CD5" s="36"/>
      <c r="CE5" s="102"/>
      <c r="CF5" s="36"/>
      <c r="CG5" s="36" t="s">
        <v>65</v>
      </c>
      <c r="CH5" s="36"/>
      <c r="CI5" s="36"/>
      <c r="CJ5" s="36"/>
      <c r="CK5" s="36"/>
      <c r="CL5" s="36"/>
      <c r="CM5" s="36" t="s">
        <v>65</v>
      </c>
      <c r="CN5" s="36"/>
      <c r="CO5" s="36"/>
      <c r="CP5" s="36"/>
      <c r="CQ5" s="36"/>
      <c r="CR5" s="36"/>
      <c r="CS5" s="36" t="s">
        <v>65</v>
      </c>
      <c r="CT5" s="36"/>
      <c r="CU5" s="36"/>
      <c r="CV5" s="36"/>
      <c r="CW5" s="36"/>
      <c r="CX5" s="36"/>
      <c r="CY5" s="36" t="s">
        <v>65</v>
      </c>
      <c r="CZ5" s="36"/>
      <c r="DA5" s="36"/>
      <c r="DB5" s="36"/>
      <c r="DC5" s="36"/>
      <c r="DD5" s="36"/>
      <c r="DE5" s="36" t="s">
        <v>65</v>
      </c>
      <c r="DF5" s="36"/>
      <c r="DG5" s="36"/>
      <c r="DH5" s="36"/>
      <c r="DI5" s="36"/>
      <c r="DJ5" s="36"/>
      <c r="DK5" s="36" t="s">
        <v>65</v>
      </c>
      <c r="DL5" s="36"/>
      <c r="DM5" s="36"/>
      <c r="DN5" s="36"/>
      <c r="DO5" s="36"/>
      <c r="DP5" s="36"/>
    </row>
    <row r="6" spans="1:120" s="103" customFormat="1">
      <c r="A6" s="36"/>
      <c r="B6" s="36"/>
      <c r="C6" s="36"/>
      <c r="D6" s="36"/>
      <c r="E6" s="36"/>
      <c r="F6" s="36"/>
      <c r="G6" s="36"/>
      <c r="H6" s="36"/>
      <c r="I6" s="36"/>
      <c r="J6" s="36"/>
      <c r="K6" s="36"/>
      <c r="L6" s="36"/>
      <c r="M6" s="36"/>
      <c r="N6" s="36"/>
      <c r="O6" s="36"/>
      <c r="P6" s="36"/>
      <c r="Q6" s="96"/>
      <c r="R6" s="36"/>
      <c r="S6" s="36"/>
      <c r="T6" s="97"/>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98"/>
      <c r="BJ6" s="36"/>
      <c r="BK6" s="36"/>
      <c r="BL6" s="36"/>
      <c r="BM6" s="36"/>
      <c r="BN6" s="36"/>
      <c r="BO6" s="36"/>
      <c r="BP6" s="36"/>
      <c r="BQ6" s="36"/>
      <c r="BR6" s="36"/>
      <c r="BS6" s="36"/>
      <c r="BT6" s="36"/>
      <c r="BU6" s="36"/>
      <c r="BV6" s="36"/>
      <c r="BW6" s="36"/>
      <c r="BX6" s="36"/>
      <c r="BY6" s="96"/>
      <c r="BZ6" s="36"/>
      <c r="CA6" s="36"/>
      <c r="CB6" s="97"/>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row>
    <row r="7" spans="1:120" ht="22.15" customHeight="1">
      <c r="A7" s="2"/>
      <c r="B7" s="2"/>
      <c r="C7" s="104"/>
      <c r="D7" s="105"/>
      <c r="E7" s="38"/>
      <c r="F7" s="38" t="s">
        <v>66</v>
      </c>
      <c r="G7" s="2"/>
      <c r="H7" s="38"/>
      <c r="I7" s="105"/>
      <c r="J7" s="38"/>
      <c r="K7" s="106"/>
      <c r="L7" s="38" t="s">
        <v>66</v>
      </c>
      <c r="M7" s="2"/>
      <c r="N7" s="106"/>
      <c r="O7" s="106"/>
      <c r="P7" s="38"/>
      <c r="Q7" s="107"/>
      <c r="R7" s="38" t="s">
        <v>66</v>
      </c>
      <c r="S7" s="108"/>
      <c r="T7" s="109"/>
      <c r="U7" s="38"/>
      <c r="V7" s="38"/>
      <c r="W7" s="38"/>
      <c r="X7" s="38" t="s">
        <v>66</v>
      </c>
      <c r="Y7" s="2"/>
      <c r="Z7" s="38"/>
      <c r="AC7" s="38"/>
      <c r="AD7" s="38" t="s">
        <v>66</v>
      </c>
      <c r="AE7" s="2"/>
      <c r="AG7" s="38"/>
      <c r="AH7" s="38"/>
      <c r="AJ7" s="38" t="s">
        <v>66</v>
      </c>
      <c r="AK7" s="2"/>
      <c r="AL7" s="38"/>
      <c r="AO7" s="110"/>
      <c r="AP7" s="38" t="s">
        <v>66</v>
      </c>
      <c r="AQ7" s="2"/>
      <c r="AR7" s="38"/>
      <c r="AS7" s="38"/>
      <c r="AT7" s="38"/>
      <c r="AV7" s="38" t="s">
        <v>66</v>
      </c>
      <c r="AW7" s="2"/>
      <c r="AX7" s="38"/>
      <c r="AY7" s="38"/>
      <c r="AZ7" s="109"/>
      <c r="BA7" s="109"/>
      <c r="BB7" s="38" t="s">
        <v>66</v>
      </c>
      <c r="BC7" s="2"/>
      <c r="BE7" s="38" t="s">
        <v>66</v>
      </c>
      <c r="BF7" s="2"/>
      <c r="BG7" s="38"/>
      <c r="BH7" s="38" t="s">
        <v>66</v>
      </c>
      <c r="BI7" s="111"/>
      <c r="BJ7" s="2"/>
      <c r="BK7" s="104"/>
      <c r="BL7" s="105"/>
      <c r="BM7" s="38"/>
      <c r="BN7" s="38" t="s">
        <v>66</v>
      </c>
      <c r="BO7" s="2"/>
      <c r="BP7" s="38"/>
      <c r="BQ7" s="105"/>
      <c r="BR7" s="38"/>
      <c r="BS7" s="106"/>
      <c r="BT7" s="38" t="s">
        <v>66</v>
      </c>
      <c r="BU7" s="2"/>
      <c r="BV7" s="106"/>
      <c r="BW7" s="106"/>
      <c r="BX7" s="38"/>
      <c r="BY7" s="107"/>
      <c r="BZ7" s="38" t="s">
        <v>66</v>
      </c>
      <c r="CA7" s="108"/>
      <c r="CB7" s="109"/>
      <c r="CC7" s="38"/>
      <c r="CD7" s="38"/>
      <c r="CE7" s="38"/>
      <c r="CF7" s="38" t="s">
        <v>66</v>
      </c>
      <c r="CG7" s="2"/>
      <c r="CH7" s="38"/>
      <c r="CK7" s="38"/>
      <c r="CL7" s="38" t="s">
        <v>66</v>
      </c>
      <c r="CM7" s="2"/>
      <c r="CO7" s="38"/>
      <c r="CP7" s="38"/>
      <c r="CR7" s="38" t="s">
        <v>66</v>
      </c>
      <c r="CS7" s="2"/>
      <c r="CT7" s="38"/>
      <c r="CW7" s="110"/>
      <c r="CX7" s="38" t="s">
        <v>66</v>
      </c>
      <c r="CY7" s="2"/>
      <c r="CZ7" s="38"/>
      <c r="DA7" s="38"/>
      <c r="DB7" s="38"/>
      <c r="DD7" s="38" t="s">
        <v>66</v>
      </c>
      <c r="DE7" s="2"/>
      <c r="DF7" s="38"/>
      <c r="DG7" s="38"/>
      <c r="DH7" s="109"/>
      <c r="DI7" s="109"/>
      <c r="DJ7" s="38" t="s">
        <v>66</v>
      </c>
      <c r="DK7" s="2"/>
      <c r="DM7" s="38" t="s">
        <v>66</v>
      </c>
      <c r="DN7" s="2"/>
      <c r="DO7" s="38"/>
      <c r="DP7" s="38" t="s">
        <v>66</v>
      </c>
    </row>
    <row r="8" spans="1:120" s="114" customFormat="1" ht="12" customHeight="1">
      <c r="A8" s="342" t="s">
        <v>2</v>
      </c>
      <c r="B8" s="62">
        <v>441</v>
      </c>
      <c r="C8" s="62">
        <v>442</v>
      </c>
      <c r="D8" s="112">
        <v>443</v>
      </c>
      <c r="E8" s="81" t="s">
        <v>198</v>
      </c>
      <c r="F8" s="81" t="s">
        <v>199</v>
      </c>
      <c r="G8" s="342" t="s">
        <v>2</v>
      </c>
      <c r="H8" s="81" t="s">
        <v>200</v>
      </c>
      <c r="I8" s="82" t="s">
        <v>201</v>
      </c>
      <c r="J8" s="82" t="s">
        <v>202</v>
      </c>
      <c r="K8" s="82" t="s">
        <v>203</v>
      </c>
      <c r="L8" s="82" t="s">
        <v>204</v>
      </c>
      <c r="M8" s="342" t="s">
        <v>2</v>
      </c>
      <c r="N8" s="82" t="s">
        <v>205</v>
      </c>
      <c r="O8" s="82" t="s">
        <v>206</v>
      </c>
      <c r="P8" s="82" t="s">
        <v>207</v>
      </c>
      <c r="Q8" s="82" t="s">
        <v>208</v>
      </c>
      <c r="R8" s="82" t="s">
        <v>209</v>
      </c>
      <c r="S8" s="342" t="s">
        <v>2</v>
      </c>
      <c r="T8" s="82" t="s">
        <v>210</v>
      </c>
      <c r="U8" s="81" t="s">
        <v>211</v>
      </c>
      <c r="V8" s="81" t="s">
        <v>212</v>
      </c>
      <c r="W8" s="81">
        <v>457</v>
      </c>
      <c r="X8" s="81">
        <v>458</v>
      </c>
      <c r="Y8" s="336" t="s">
        <v>2</v>
      </c>
      <c r="Z8" s="82" t="s">
        <v>213</v>
      </c>
      <c r="AA8" s="81" t="s">
        <v>214</v>
      </c>
      <c r="AB8" s="82" t="s">
        <v>215</v>
      </c>
      <c r="AC8" s="81" t="s">
        <v>216</v>
      </c>
      <c r="AD8" s="81" t="s">
        <v>217</v>
      </c>
      <c r="AE8" s="336" t="s">
        <v>2</v>
      </c>
      <c r="AF8" s="82" t="s">
        <v>218</v>
      </c>
      <c r="AG8" s="81" t="s">
        <v>219</v>
      </c>
      <c r="AH8" s="81" t="s">
        <v>220</v>
      </c>
      <c r="AI8" s="82" t="s">
        <v>221</v>
      </c>
      <c r="AJ8" s="113" t="s">
        <v>222</v>
      </c>
      <c r="AK8" s="336" t="s">
        <v>2</v>
      </c>
      <c r="AL8" s="112" t="s">
        <v>223</v>
      </c>
      <c r="AM8" s="112" t="s">
        <v>224</v>
      </c>
      <c r="AN8" s="112" t="s">
        <v>225</v>
      </c>
      <c r="AO8" s="113" t="s">
        <v>226</v>
      </c>
      <c r="AP8" s="112" t="s">
        <v>227</v>
      </c>
      <c r="AQ8" s="336" t="s">
        <v>2</v>
      </c>
      <c r="AR8" s="81" t="s">
        <v>183</v>
      </c>
      <c r="AS8" s="81" t="s">
        <v>54</v>
      </c>
      <c r="AT8" s="81" t="s">
        <v>55</v>
      </c>
      <c r="AU8" s="81" t="s">
        <v>56</v>
      </c>
      <c r="AV8" s="82" t="s">
        <v>57</v>
      </c>
      <c r="AW8" s="336" t="s">
        <v>2</v>
      </c>
      <c r="AX8" s="81" t="s">
        <v>58</v>
      </c>
      <c r="AY8" s="81" t="s">
        <v>228</v>
      </c>
      <c r="AZ8" s="81" t="s">
        <v>229</v>
      </c>
      <c r="BA8" s="81" t="s">
        <v>230</v>
      </c>
      <c r="BB8" s="81" t="s">
        <v>231</v>
      </c>
      <c r="BC8" s="336" t="s">
        <v>2</v>
      </c>
      <c r="BD8" s="81" t="s">
        <v>173</v>
      </c>
      <c r="BE8" s="84" t="s">
        <v>3</v>
      </c>
      <c r="BF8" s="84">
        <v>493</v>
      </c>
      <c r="BG8" s="85"/>
      <c r="BH8" s="338" t="s">
        <v>127</v>
      </c>
      <c r="BI8" s="343" t="s">
        <v>2</v>
      </c>
      <c r="BJ8" s="62">
        <v>441</v>
      </c>
      <c r="BK8" s="62">
        <v>442</v>
      </c>
      <c r="BL8" s="112">
        <v>443</v>
      </c>
      <c r="BM8" s="81" t="s">
        <v>198</v>
      </c>
      <c r="BN8" s="81" t="s">
        <v>199</v>
      </c>
      <c r="BO8" s="342" t="s">
        <v>2</v>
      </c>
      <c r="BP8" s="81" t="s">
        <v>200</v>
      </c>
      <c r="BQ8" s="82" t="s">
        <v>201</v>
      </c>
      <c r="BR8" s="82" t="s">
        <v>202</v>
      </c>
      <c r="BS8" s="82" t="s">
        <v>203</v>
      </c>
      <c r="BT8" s="82" t="s">
        <v>204</v>
      </c>
      <c r="BU8" s="342" t="s">
        <v>2</v>
      </c>
      <c r="BV8" s="82" t="s">
        <v>205</v>
      </c>
      <c r="BW8" s="82" t="s">
        <v>206</v>
      </c>
      <c r="BX8" s="82" t="s">
        <v>207</v>
      </c>
      <c r="BY8" s="82" t="s">
        <v>208</v>
      </c>
      <c r="BZ8" s="82" t="s">
        <v>209</v>
      </c>
      <c r="CA8" s="342" t="s">
        <v>2</v>
      </c>
      <c r="CB8" s="82" t="s">
        <v>210</v>
      </c>
      <c r="CC8" s="81" t="s">
        <v>211</v>
      </c>
      <c r="CD8" s="81" t="s">
        <v>212</v>
      </c>
      <c r="CE8" s="81">
        <v>457</v>
      </c>
      <c r="CF8" s="81">
        <v>458</v>
      </c>
      <c r="CG8" s="336" t="s">
        <v>2</v>
      </c>
      <c r="CH8" s="82" t="s">
        <v>213</v>
      </c>
      <c r="CI8" s="81" t="s">
        <v>214</v>
      </c>
      <c r="CJ8" s="82" t="s">
        <v>215</v>
      </c>
      <c r="CK8" s="81" t="s">
        <v>216</v>
      </c>
      <c r="CL8" s="81" t="s">
        <v>217</v>
      </c>
      <c r="CM8" s="336" t="s">
        <v>2</v>
      </c>
      <c r="CN8" s="82" t="s">
        <v>218</v>
      </c>
      <c r="CO8" s="81" t="s">
        <v>219</v>
      </c>
      <c r="CP8" s="81" t="s">
        <v>220</v>
      </c>
      <c r="CQ8" s="82" t="s">
        <v>221</v>
      </c>
      <c r="CR8" s="113" t="s">
        <v>222</v>
      </c>
      <c r="CS8" s="336" t="s">
        <v>2</v>
      </c>
      <c r="CT8" s="112" t="s">
        <v>223</v>
      </c>
      <c r="CU8" s="112" t="s">
        <v>224</v>
      </c>
      <c r="CV8" s="112" t="s">
        <v>225</v>
      </c>
      <c r="CW8" s="113" t="s">
        <v>226</v>
      </c>
      <c r="CX8" s="112" t="s">
        <v>227</v>
      </c>
      <c r="CY8" s="336" t="s">
        <v>2</v>
      </c>
      <c r="CZ8" s="81" t="s">
        <v>183</v>
      </c>
      <c r="DA8" s="81" t="s">
        <v>54</v>
      </c>
      <c r="DB8" s="81" t="s">
        <v>55</v>
      </c>
      <c r="DC8" s="81" t="s">
        <v>56</v>
      </c>
      <c r="DD8" s="82" t="s">
        <v>57</v>
      </c>
      <c r="DE8" s="336" t="s">
        <v>2</v>
      </c>
      <c r="DF8" s="81" t="s">
        <v>58</v>
      </c>
      <c r="DG8" s="81" t="s">
        <v>228</v>
      </c>
      <c r="DH8" s="81" t="s">
        <v>229</v>
      </c>
      <c r="DI8" s="81" t="s">
        <v>230</v>
      </c>
      <c r="DJ8" s="81" t="s">
        <v>231</v>
      </c>
      <c r="DK8" s="336" t="s">
        <v>2</v>
      </c>
      <c r="DL8" s="81" t="s">
        <v>173</v>
      </c>
      <c r="DM8" s="84" t="s">
        <v>3</v>
      </c>
      <c r="DN8" s="84">
        <v>493</v>
      </c>
      <c r="DO8" s="85"/>
      <c r="DP8" s="338" t="s">
        <v>127</v>
      </c>
    </row>
    <row r="9" spans="1:120" s="120" customFormat="1" ht="135">
      <c r="A9" s="342"/>
      <c r="B9" s="32" t="s">
        <v>232</v>
      </c>
      <c r="C9" s="32" t="s">
        <v>233</v>
      </c>
      <c r="D9" s="115" t="s">
        <v>234</v>
      </c>
      <c r="E9" s="115" t="s">
        <v>235</v>
      </c>
      <c r="F9" s="115" t="s">
        <v>236</v>
      </c>
      <c r="G9" s="342"/>
      <c r="H9" s="115" t="s">
        <v>237</v>
      </c>
      <c r="I9" s="31" t="s">
        <v>238</v>
      </c>
      <c r="J9" s="32" t="s">
        <v>239</v>
      </c>
      <c r="K9" s="32" t="s">
        <v>240</v>
      </c>
      <c r="L9" s="32" t="s">
        <v>241</v>
      </c>
      <c r="M9" s="342"/>
      <c r="N9" s="31" t="s">
        <v>242</v>
      </c>
      <c r="O9" s="32" t="s">
        <v>243</v>
      </c>
      <c r="P9" s="32" t="s">
        <v>244</v>
      </c>
      <c r="Q9" s="32" t="s">
        <v>245</v>
      </c>
      <c r="R9" s="32" t="s">
        <v>246</v>
      </c>
      <c r="S9" s="342"/>
      <c r="T9" s="32" t="s">
        <v>247</v>
      </c>
      <c r="U9" s="32" t="s">
        <v>248</v>
      </c>
      <c r="V9" s="32" t="s">
        <v>249</v>
      </c>
      <c r="W9" s="32" t="s">
        <v>250</v>
      </c>
      <c r="X9" s="31" t="s">
        <v>251</v>
      </c>
      <c r="Y9" s="337"/>
      <c r="Z9" s="32" t="s">
        <v>252</v>
      </c>
      <c r="AA9" s="32" t="s">
        <v>239</v>
      </c>
      <c r="AB9" s="32" t="s">
        <v>253</v>
      </c>
      <c r="AC9" s="32" t="s">
        <v>254</v>
      </c>
      <c r="AD9" s="32" t="s">
        <v>255</v>
      </c>
      <c r="AE9" s="337"/>
      <c r="AF9" s="32" t="s">
        <v>256</v>
      </c>
      <c r="AG9" s="32" t="s">
        <v>243</v>
      </c>
      <c r="AH9" s="116" t="s">
        <v>257</v>
      </c>
      <c r="AI9" s="116" t="s">
        <v>258</v>
      </c>
      <c r="AJ9" s="117" t="s">
        <v>259</v>
      </c>
      <c r="AK9" s="337"/>
      <c r="AL9" s="118" t="s">
        <v>260</v>
      </c>
      <c r="AM9" s="119" t="s">
        <v>261</v>
      </c>
      <c r="AN9" s="118" t="s">
        <v>262</v>
      </c>
      <c r="AO9" s="119" t="s">
        <v>263</v>
      </c>
      <c r="AP9" s="119" t="s">
        <v>264</v>
      </c>
      <c r="AQ9" s="337"/>
      <c r="AR9" s="31" t="s">
        <v>184</v>
      </c>
      <c r="AS9" s="31" t="s">
        <v>59</v>
      </c>
      <c r="AT9" s="31" t="s">
        <v>60</v>
      </c>
      <c r="AU9" s="31" t="s">
        <v>61</v>
      </c>
      <c r="AV9" s="31" t="s">
        <v>62</v>
      </c>
      <c r="AW9" s="337"/>
      <c r="AX9" s="32" t="s">
        <v>63</v>
      </c>
      <c r="AY9" s="32" t="s">
        <v>245</v>
      </c>
      <c r="AZ9" s="32" t="s">
        <v>237</v>
      </c>
      <c r="BA9" s="32" t="s">
        <v>265</v>
      </c>
      <c r="BB9" s="32" t="s">
        <v>266</v>
      </c>
      <c r="BC9" s="337"/>
      <c r="BD9" s="31" t="s">
        <v>191</v>
      </c>
      <c r="BE9" s="31" t="s">
        <v>192</v>
      </c>
      <c r="BF9" s="31" t="s">
        <v>193</v>
      </c>
      <c r="BG9" s="31"/>
      <c r="BH9" s="339"/>
      <c r="BI9" s="343"/>
      <c r="BJ9" s="138" t="s">
        <v>232</v>
      </c>
      <c r="BK9" s="138" t="s">
        <v>233</v>
      </c>
      <c r="BL9" s="139" t="s">
        <v>234</v>
      </c>
      <c r="BM9" s="139" t="s">
        <v>235</v>
      </c>
      <c r="BN9" s="139" t="s">
        <v>236</v>
      </c>
      <c r="BO9" s="342"/>
      <c r="BP9" s="115" t="s">
        <v>237</v>
      </c>
      <c r="BQ9" s="31" t="s">
        <v>238</v>
      </c>
      <c r="BR9" s="32" t="s">
        <v>239</v>
      </c>
      <c r="BS9" s="32" t="s">
        <v>240</v>
      </c>
      <c r="BT9" s="32" t="s">
        <v>241</v>
      </c>
      <c r="BU9" s="342"/>
      <c r="BV9" s="31" t="s">
        <v>242</v>
      </c>
      <c r="BW9" s="32" t="s">
        <v>243</v>
      </c>
      <c r="BX9" s="32" t="s">
        <v>244</v>
      </c>
      <c r="BY9" s="32" t="s">
        <v>245</v>
      </c>
      <c r="BZ9" s="32" t="s">
        <v>246</v>
      </c>
      <c r="CA9" s="342"/>
      <c r="CB9" s="32" t="s">
        <v>247</v>
      </c>
      <c r="CC9" s="32" t="s">
        <v>248</v>
      </c>
      <c r="CD9" s="32" t="s">
        <v>249</v>
      </c>
      <c r="CE9" s="32" t="s">
        <v>250</v>
      </c>
      <c r="CF9" s="31" t="s">
        <v>251</v>
      </c>
      <c r="CG9" s="337"/>
      <c r="CH9" s="32" t="s">
        <v>252</v>
      </c>
      <c r="CI9" s="32" t="s">
        <v>239</v>
      </c>
      <c r="CJ9" s="32" t="s">
        <v>253</v>
      </c>
      <c r="CK9" s="32" t="s">
        <v>254</v>
      </c>
      <c r="CL9" s="32" t="s">
        <v>255</v>
      </c>
      <c r="CM9" s="337"/>
      <c r="CN9" s="32" t="s">
        <v>256</v>
      </c>
      <c r="CO9" s="32" t="s">
        <v>243</v>
      </c>
      <c r="CP9" s="116" t="s">
        <v>257</v>
      </c>
      <c r="CQ9" s="116" t="s">
        <v>258</v>
      </c>
      <c r="CR9" s="117" t="s">
        <v>259</v>
      </c>
      <c r="CS9" s="337"/>
      <c r="CT9" s="118" t="s">
        <v>260</v>
      </c>
      <c r="CU9" s="119" t="s">
        <v>261</v>
      </c>
      <c r="CV9" s="118" t="s">
        <v>262</v>
      </c>
      <c r="CW9" s="119" t="s">
        <v>263</v>
      </c>
      <c r="CX9" s="119" t="s">
        <v>264</v>
      </c>
      <c r="CY9" s="337"/>
      <c r="CZ9" s="31" t="s">
        <v>184</v>
      </c>
      <c r="DA9" s="31" t="s">
        <v>59</v>
      </c>
      <c r="DB9" s="31" t="s">
        <v>60</v>
      </c>
      <c r="DC9" s="31" t="s">
        <v>61</v>
      </c>
      <c r="DD9" s="31" t="s">
        <v>62</v>
      </c>
      <c r="DE9" s="337"/>
      <c r="DF9" s="32" t="s">
        <v>63</v>
      </c>
      <c r="DG9" s="32" t="s">
        <v>245</v>
      </c>
      <c r="DH9" s="32" t="s">
        <v>237</v>
      </c>
      <c r="DI9" s="32" t="s">
        <v>265</v>
      </c>
      <c r="DJ9" s="32" t="s">
        <v>266</v>
      </c>
      <c r="DK9" s="337"/>
      <c r="DL9" s="31" t="s">
        <v>191</v>
      </c>
      <c r="DM9" s="31" t="s">
        <v>192</v>
      </c>
      <c r="DN9" s="31" t="s">
        <v>193</v>
      </c>
      <c r="DO9" s="31"/>
      <c r="DP9" s="339"/>
    </row>
    <row r="10" spans="1:120" s="123" customFormat="1" ht="22.15" customHeight="1">
      <c r="A10" s="25" t="s">
        <v>6</v>
      </c>
      <c r="B10" s="33">
        <v>0</v>
      </c>
      <c r="C10" s="33">
        <v>77355</v>
      </c>
      <c r="D10" s="33">
        <v>0</v>
      </c>
      <c r="E10" s="33">
        <v>0</v>
      </c>
      <c r="F10" s="33">
        <v>0</v>
      </c>
      <c r="G10" s="25" t="s">
        <v>6</v>
      </c>
      <c r="H10" s="33">
        <v>0</v>
      </c>
      <c r="I10" s="33">
        <v>0</v>
      </c>
      <c r="J10" s="33">
        <v>0</v>
      </c>
      <c r="K10" s="33">
        <v>0</v>
      </c>
      <c r="L10" s="33">
        <v>0</v>
      </c>
      <c r="M10" s="25" t="s">
        <v>6</v>
      </c>
      <c r="N10" s="33">
        <v>0</v>
      </c>
      <c r="O10" s="33">
        <v>0</v>
      </c>
      <c r="P10" s="33">
        <v>0</v>
      </c>
      <c r="Q10" s="33">
        <v>0</v>
      </c>
      <c r="R10" s="33">
        <v>0</v>
      </c>
      <c r="S10" s="25" t="s">
        <v>6</v>
      </c>
      <c r="T10" s="33">
        <v>0</v>
      </c>
      <c r="U10" s="33">
        <v>0</v>
      </c>
      <c r="V10" s="33">
        <v>0</v>
      </c>
      <c r="W10" s="33">
        <v>0</v>
      </c>
      <c r="X10" s="33">
        <v>0</v>
      </c>
      <c r="Y10" s="25" t="s">
        <v>6</v>
      </c>
      <c r="Z10" s="33">
        <v>0</v>
      </c>
      <c r="AA10" s="33">
        <v>0</v>
      </c>
      <c r="AB10" s="33">
        <v>0</v>
      </c>
      <c r="AC10" s="33">
        <v>0</v>
      </c>
      <c r="AD10" s="33">
        <v>0</v>
      </c>
      <c r="AE10" s="25" t="s">
        <v>6</v>
      </c>
      <c r="AF10" s="33">
        <v>0</v>
      </c>
      <c r="AG10" s="33">
        <v>0</v>
      </c>
      <c r="AH10" s="33">
        <v>0</v>
      </c>
      <c r="AI10" s="33">
        <v>0</v>
      </c>
      <c r="AJ10" s="33">
        <v>0</v>
      </c>
      <c r="AK10" s="25" t="s">
        <v>6</v>
      </c>
      <c r="AL10" s="33">
        <v>362375.6</v>
      </c>
      <c r="AM10" s="33">
        <v>3260571.33</v>
      </c>
      <c r="AN10" s="33">
        <v>0</v>
      </c>
      <c r="AO10" s="33">
        <v>0</v>
      </c>
      <c r="AP10" s="33">
        <v>0</v>
      </c>
      <c r="AQ10" s="25" t="s">
        <v>6</v>
      </c>
      <c r="AR10" s="33">
        <v>0</v>
      </c>
      <c r="AS10" s="33">
        <v>0</v>
      </c>
      <c r="AT10" s="33">
        <v>0</v>
      </c>
      <c r="AU10" s="33">
        <v>0</v>
      </c>
      <c r="AV10" s="33">
        <v>0</v>
      </c>
      <c r="AW10" s="25" t="s">
        <v>6</v>
      </c>
      <c r="AX10" s="33">
        <v>0</v>
      </c>
      <c r="AY10" s="33">
        <v>0</v>
      </c>
      <c r="AZ10" s="33">
        <v>0</v>
      </c>
      <c r="BA10" s="33">
        <v>0</v>
      </c>
      <c r="BB10" s="33">
        <v>0</v>
      </c>
      <c r="BC10" s="25" t="s">
        <v>6</v>
      </c>
      <c r="BD10" s="33">
        <v>0</v>
      </c>
      <c r="BE10" s="33">
        <v>0</v>
      </c>
      <c r="BF10" s="33">
        <v>0</v>
      </c>
      <c r="BG10" s="33">
        <v>0</v>
      </c>
      <c r="BH10" s="33">
        <v>3700301.9299999997</v>
      </c>
      <c r="BI10" s="121" t="s">
        <v>5</v>
      </c>
      <c r="BJ10" s="122">
        <f>+B13/1000</f>
        <v>23.970400000000001</v>
      </c>
      <c r="BK10" s="122">
        <f t="shared" ref="BK10:DP10" si="0">+C13/1000</f>
        <v>1235.655</v>
      </c>
      <c r="BL10" s="122">
        <f t="shared" si="0"/>
        <v>0</v>
      </c>
      <c r="BM10" s="122">
        <f t="shared" si="0"/>
        <v>126926.27800000001</v>
      </c>
      <c r="BN10" s="122">
        <f t="shared" si="0"/>
        <v>23286.644</v>
      </c>
      <c r="BO10" s="122" t="e">
        <f t="shared" si="0"/>
        <v>#VALUE!</v>
      </c>
      <c r="BP10" s="122">
        <f t="shared" si="0"/>
        <v>48965.470999999998</v>
      </c>
      <c r="BQ10" s="122">
        <f t="shared" si="0"/>
        <v>5368.4250000000002</v>
      </c>
      <c r="BR10" s="122">
        <f t="shared" si="0"/>
        <v>78.882999999999996</v>
      </c>
      <c r="BS10" s="122">
        <f t="shared" si="0"/>
        <v>109.56</v>
      </c>
      <c r="BT10" s="122">
        <f t="shared" si="0"/>
        <v>219.119</v>
      </c>
      <c r="BU10" s="122" t="e">
        <f t="shared" si="0"/>
        <v>#VALUE!</v>
      </c>
      <c r="BV10" s="122">
        <f t="shared" si="0"/>
        <v>51498.37</v>
      </c>
      <c r="BW10" s="122">
        <f t="shared" si="0"/>
        <v>125.57299999999999</v>
      </c>
      <c r="BX10" s="122">
        <f t="shared" si="0"/>
        <v>547.798</v>
      </c>
      <c r="BY10" s="122">
        <f t="shared" si="0"/>
        <v>54.78</v>
      </c>
      <c r="BZ10" s="122">
        <f t="shared" si="0"/>
        <v>4897.5820000000003</v>
      </c>
      <c r="CA10" s="122" t="e">
        <f t="shared" si="0"/>
        <v>#VALUE!</v>
      </c>
      <c r="CB10" s="122">
        <f t="shared" si="0"/>
        <v>35.517749999999999</v>
      </c>
      <c r="CC10" s="122">
        <f t="shared" si="0"/>
        <v>0</v>
      </c>
      <c r="CD10" s="122">
        <f t="shared" si="0"/>
        <v>0</v>
      </c>
      <c r="CE10" s="122">
        <f t="shared" si="0"/>
        <v>0</v>
      </c>
      <c r="CF10" s="122">
        <f t="shared" si="0"/>
        <v>3286.7890000000002</v>
      </c>
      <c r="CG10" s="122" t="e">
        <f t="shared" si="0"/>
        <v>#VALUE!</v>
      </c>
      <c r="CH10" s="122">
        <f t="shared" si="0"/>
        <v>0</v>
      </c>
      <c r="CI10" s="122">
        <f t="shared" si="0"/>
        <v>0</v>
      </c>
      <c r="CJ10" s="122">
        <f t="shared" si="0"/>
        <v>0</v>
      </c>
      <c r="CK10" s="122">
        <f t="shared" si="0"/>
        <v>146474.23814</v>
      </c>
      <c r="CL10" s="122">
        <f t="shared" si="0"/>
        <v>0</v>
      </c>
      <c r="CM10" s="122" t="e">
        <f t="shared" si="0"/>
        <v>#VALUE!</v>
      </c>
      <c r="CN10" s="122">
        <f t="shared" si="0"/>
        <v>0</v>
      </c>
      <c r="CO10" s="122">
        <f t="shared" si="0"/>
        <v>0</v>
      </c>
      <c r="CP10" s="122">
        <f t="shared" si="0"/>
        <v>0</v>
      </c>
      <c r="CQ10" s="122">
        <f t="shared" si="0"/>
        <v>0</v>
      </c>
      <c r="CR10" s="122">
        <f t="shared" si="0"/>
        <v>0</v>
      </c>
      <c r="CS10" s="122" t="e">
        <f t="shared" si="0"/>
        <v>#VALUE!</v>
      </c>
      <c r="CT10" s="122">
        <f t="shared" si="0"/>
        <v>566.30721999999992</v>
      </c>
      <c r="CU10" s="122">
        <f t="shared" si="0"/>
        <v>61834.541409999998</v>
      </c>
      <c r="CV10" s="122">
        <f t="shared" si="0"/>
        <v>0</v>
      </c>
      <c r="CW10" s="122">
        <f t="shared" si="0"/>
        <v>0</v>
      </c>
      <c r="CX10" s="122">
        <f t="shared" si="0"/>
        <v>0</v>
      </c>
      <c r="CY10" s="122" t="e">
        <f t="shared" si="0"/>
        <v>#VALUE!</v>
      </c>
      <c r="CZ10" s="122">
        <f t="shared" si="0"/>
        <v>0</v>
      </c>
      <c r="DA10" s="122">
        <f t="shared" si="0"/>
        <v>0</v>
      </c>
      <c r="DB10" s="122">
        <f t="shared" si="0"/>
        <v>300.15750000000003</v>
      </c>
      <c r="DC10" s="122">
        <f t="shared" si="0"/>
        <v>0</v>
      </c>
      <c r="DD10" s="122">
        <f t="shared" si="0"/>
        <v>0</v>
      </c>
      <c r="DE10" s="122" t="e">
        <f t="shared" si="0"/>
        <v>#VALUE!</v>
      </c>
      <c r="DF10" s="122">
        <f t="shared" si="0"/>
        <v>0</v>
      </c>
      <c r="DG10" s="122">
        <f t="shared" si="0"/>
        <v>0</v>
      </c>
      <c r="DH10" s="122">
        <f t="shared" si="0"/>
        <v>0</v>
      </c>
      <c r="DI10" s="122">
        <f t="shared" si="0"/>
        <v>0</v>
      </c>
      <c r="DJ10" s="122">
        <f t="shared" si="0"/>
        <v>847.62268000000006</v>
      </c>
      <c r="DK10" s="122" t="e">
        <f t="shared" si="0"/>
        <v>#VALUE!</v>
      </c>
      <c r="DL10" s="122">
        <f t="shared" si="0"/>
        <v>0</v>
      </c>
      <c r="DM10" s="122">
        <f t="shared" si="0"/>
        <v>0</v>
      </c>
      <c r="DN10" s="122">
        <f t="shared" si="0"/>
        <v>0</v>
      </c>
      <c r="DO10" s="122">
        <f t="shared" si="0"/>
        <v>0</v>
      </c>
      <c r="DP10" s="122">
        <f t="shared" si="0"/>
        <v>476683.28210000001</v>
      </c>
    </row>
    <row r="11" spans="1:120" s="123" customFormat="1" ht="22.15" customHeight="1">
      <c r="A11" s="25" t="s">
        <v>8</v>
      </c>
      <c r="B11" s="33">
        <v>0</v>
      </c>
      <c r="C11" s="33">
        <v>0</v>
      </c>
      <c r="D11" s="33">
        <v>0</v>
      </c>
      <c r="E11" s="33">
        <v>82523977</v>
      </c>
      <c r="F11" s="33">
        <v>15140336</v>
      </c>
      <c r="G11" s="25" t="s">
        <v>8</v>
      </c>
      <c r="H11" s="33">
        <v>31836004</v>
      </c>
      <c r="I11" s="33">
        <v>3490400</v>
      </c>
      <c r="J11" s="33">
        <v>78135</v>
      </c>
      <c r="K11" s="33">
        <v>71233</v>
      </c>
      <c r="L11" s="33">
        <v>142465</v>
      </c>
      <c r="M11" s="25" t="s">
        <v>8</v>
      </c>
      <c r="N11" s="33">
        <v>33482826</v>
      </c>
      <c r="O11" s="33">
        <v>81644</v>
      </c>
      <c r="P11" s="33">
        <v>356163</v>
      </c>
      <c r="Q11" s="33">
        <v>35616</v>
      </c>
      <c r="R11" s="33">
        <v>3157428</v>
      </c>
      <c r="S11" s="25" t="s">
        <v>8</v>
      </c>
      <c r="T11" s="33">
        <v>0</v>
      </c>
      <c r="U11" s="33">
        <v>0</v>
      </c>
      <c r="V11" s="33">
        <v>0</v>
      </c>
      <c r="W11" s="33">
        <v>0</v>
      </c>
      <c r="X11" s="33">
        <v>2136980</v>
      </c>
      <c r="Y11" s="25" t="s">
        <v>8</v>
      </c>
      <c r="Z11" s="33">
        <v>0</v>
      </c>
      <c r="AA11" s="33">
        <v>0</v>
      </c>
      <c r="AB11" s="33">
        <v>0</v>
      </c>
      <c r="AC11" s="33">
        <v>0</v>
      </c>
      <c r="AD11" s="33">
        <v>0</v>
      </c>
      <c r="AE11" s="25" t="s">
        <v>8</v>
      </c>
      <c r="AF11" s="33">
        <v>0</v>
      </c>
      <c r="AG11" s="33">
        <v>0</v>
      </c>
      <c r="AH11" s="33">
        <v>0</v>
      </c>
      <c r="AI11" s="33">
        <v>0</v>
      </c>
      <c r="AJ11" s="33">
        <v>0</v>
      </c>
      <c r="AK11" s="25" t="s">
        <v>8</v>
      </c>
      <c r="AL11" s="33">
        <v>711253.34</v>
      </c>
      <c r="AM11" s="33">
        <v>29304409.559999995</v>
      </c>
      <c r="AN11" s="33">
        <v>0</v>
      </c>
      <c r="AO11" s="33">
        <v>0</v>
      </c>
      <c r="AP11" s="33">
        <v>0</v>
      </c>
      <c r="AQ11" s="25" t="s">
        <v>8</v>
      </c>
      <c r="AR11" s="33">
        <v>0</v>
      </c>
      <c r="AS11" s="33">
        <v>0</v>
      </c>
      <c r="AT11" s="33">
        <v>0</v>
      </c>
      <c r="AU11" s="33">
        <v>0</v>
      </c>
      <c r="AV11" s="33">
        <v>0</v>
      </c>
      <c r="AW11" s="25" t="s">
        <v>8</v>
      </c>
      <c r="AX11" s="33">
        <v>0</v>
      </c>
      <c r="AY11" s="33">
        <v>0</v>
      </c>
      <c r="AZ11" s="33">
        <v>0</v>
      </c>
      <c r="BA11" s="33">
        <v>0</v>
      </c>
      <c r="BB11" s="33">
        <v>473922</v>
      </c>
      <c r="BC11" s="25" t="s">
        <v>8</v>
      </c>
      <c r="BD11" s="33">
        <v>0</v>
      </c>
      <c r="BE11" s="33">
        <v>0</v>
      </c>
      <c r="BF11" s="33">
        <v>0</v>
      </c>
      <c r="BG11" s="33">
        <v>0</v>
      </c>
      <c r="BH11" s="33">
        <v>203022791.90000001</v>
      </c>
      <c r="BI11" s="121" t="s">
        <v>7</v>
      </c>
      <c r="BJ11" s="122">
        <f>+B19/1000</f>
        <v>0</v>
      </c>
      <c r="BK11" s="122">
        <f t="shared" ref="BK11:DP11" si="1">+C19/1000</f>
        <v>175.77</v>
      </c>
      <c r="BL11" s="122">
        <f t="shared" si="1"/>
        <v>0</v>
      </c>
      <c r="BM11" s="122">
        <f t="shared" si="1"/>
        <v>15228.384</v>
      </c>
      <c r="BN11" s="122">
        <f t="shared" si="1"/>
        <v>2793.8890000000001</v>
      </c>
      <c r="BO11" s="122" t="e">
        <f t="shared" si="1"/>
        <v>#VALUE!</v>
      </c>
      <c r="BP11" s="122">
        <f t="shared" si="1"/>
        <v>5874.7879999999996</v>
      </c>
      <c r="BQ11" s="122">
        <f t="shared" si="1"/>
        <v>1301.3309999999999</v>
      </c>
      <c r="BR11" s="122">
        <f t="shared" si="1"/>
        <v>14.419</v>
      </c>
      <c r="BS11" s="122">
        <f t="shared" si="1"/>
        <v>13.145</v>
      </c>
      <c r="BT11" s="122">
        <f t="shared" si="1"/>
        <v>26.29</v>
      </c>
      <c r="BU11" s="122" t="e">
        <f t="shared" si="1"/>
        <v>#VALUE!</v>
      </c>
      <c r="BV11" s="122">
        <f t="shared" si="1"/>
        <v>6578.6809999999996</v>
      </c>
      <c r="BW11" s="122">
        <f t="shared" si="1"/>
        <v>15.066000000000001</v>
      </c>
      <c r="BX11" s="122">
        <f t="shared" si="1"/>
        <v>65.724000000000004</v>
      </c>
      <c r="BY11" s="122">
        <f t="shared" si="1"/>
        <v>6.5720000000000001</v>
      </c>
      <c r="BZ11" s="122">
        <f t="shared" si="1"/>
        <v>182.64699999999999</v>
      </c>
      <c r="CA11" s="122" t="e">
        <f t="shared" si="1"/>
        <v>#VALUE!</v>
      </c>
      <c r="CB11" s="122">
        <f t="shared" si="1"/>
        <v>0</v>
      </c>
      <c r="CC11" s="122">
        <f t="shared" si="1"/>
        <v>0</v>
      </c>
      <c r="CD11" s="122">
        <f t="shared" si="1"/>
        <v>0</v>
      </c>
      <c r="CE11" s="122">
        <f t="shared" si="1"/>
        <v>0</v>
      </c>
      <c r="CF11" s="122">
        <f t="shared" si="1"/>
        <v>394.34300000000002</v>
      </c>
      <c r="CG11" s="122" t="e">
        <f t="shared" si="1"/>
        <v>#VALUE!</v>
      </c>
      <c r="CH11" s="122">
        <f t="shared" si="1"/>
        <v>0</v>
      </c>
      <c r="CI11" s="122">
        <f t="shared" si="1"/>
        <v>0</v>
      </c>
      <c r="CJ11" s="122">
        <f t="shared" si="1"/>
        <v>0</v>
      </c>
      <c r="CK11" s="122">
        <f t="shared" si="1"/>
        <v>0</v>
      </c>
      <c r="CL11" s="122">
        <f t="shared" si="1"/>
        <v>817.37058999999999</v>
      </c>
      <c r="CM11" s="122" t="e">
        <f t="shared" si="1"/>
        <v>#VALUE!</v>
      </c>
      <c r="CN11" s="122">
        <f t="shared" si="1"/>
        <v>0</v>
      </c>
      <c r="CO11" s="122">
        <f t="shared" si="1"/>
        <v>0</v>
      </c>
      <c r="CP11" s="122">
        <f t="shared" si="1"/>
        <v>0</v>
      </c>
      <c r="CQ11" s="122">
        <f t="shared" si="1"/>
        <v>0</v>
      </c>
      <c r="CR11" s="122">
        <f t="shared" si="1"/>
        <v>0</v>
      </c>
      <c r="CS11" s="122" t="e">
        <f t="shared" si="1"/>
        <v>#VALUE!</v>
      </c>
      <c r="CT11" s="122">
        <f t="shared" si="1"/>
        <v>367.73053999999996</v>
      </c>
      <c r="CU11" s="122">
        <f t="shared" si="1"/>
        <v>5025.5427199999995</v>
      </c>
      <c r="CV11" s="122">
        <f t="shared" si="1"/>
        <v>0</v>
      </c>
      <c r="CW11" s="122">
        <f t="shared" si="1"/>
        <v>24.992999999999999</v>
      </c>
      <c r="CX11" s="122">
        <f t="shared" si="1"/>
        <v>0</v>
      </c>
      <c r="CY11" s="122" t="e">
        <f t="shared" si="1"/>
        <v>#VALUE!</v>
      </c>
      <c r="CZ11" s="122">
        <f t="shared" si="1"/>
        <v>0</v>
      </c>
      <c r="DA11" s="122">
        <f t="shared" si="1"/>
        <v>0</v>
      </c>
      <c r="DB11" s="122">
        <f t="shared" si="1"/>
        <v>0</v>
      </c>
      <c r="DC11" s="122">
        <f t="shared" si="1"/>
        <v>0</v>
      </c>
      <c r="DD11" s="122">
        <f t="shared" si="1"/>
        <v>0</v>
      </c>
      <c r="DE11" s="122" t="e">
        <f t="shared" si="1"/>
        <v>#VALUE!</v>
      </c>
      <c r="DF11" s="122">
        <f t="shared" si="1"/>
        <v>0</v>
      </c>
      <c r="DG11" s="122">
        <f t="shared" si="1"/>
        <v>0</v>
      </c>
      <c r="DH11" s="122">
        <f t="shared" si="1"/>
        <v>0</v>
      </c>
      <c r="DI11" s="122">
        <f t="shared" si="1"/>
        <v>0</v>
      </c>
      <c r="DJ11" s="122">
        <f t="shared" si="1"/>
        <v>34.817190000000004</v>
      </c>
      <c r="DK11" s="122" t="e">
        <f t="shared" si="1"/>
        <v>#VALUE!</v>
      </c>
      <c r="DL11" s="122">
        <f t="shared" si="1"/>
        <v>0</v>
      </c>
      <c r="DM11" s="122">
        <f t="shared" si="1"/>
        <v>0</v>
      </c>
      <c r="DN11" s="122">
        <f t="shared" si="1"/>
        <v>0</v>
      </c>
      <c r="DO11" s="122">
        <f t="shared" si="1"/>
        <v>0</v>
      </c>
      <c r="DP11" s="122">
        <f t="shared" si="1"/>
        <v>38941.503039999996</v>
      </c>
    </row>
    <row r="12" spans="1:120" s="123" customFormat="1" ht="22.15" customHeight="1">
      <c r="A12" s="25" t="s">
        <v>10</v>
      </c>
      <c r="B12" s="33">
        <v>0</v>
      </c>
      <c r="C12" s="33">
        <v>504427.5</v>
      </c>
      <c r="D12" s="33">
        <v>0</v>
      </c>
      <c r="E12" s="33">
        <v>46226132</v>
      </c>
      <c r="F12" s="33">
        <v>8480919</v>
      </c>
      <c r="G12" s="25" t="s">
        <v>10</v>
      </c>
      <c r="H12" s="33">
        <v>17833064</v>
      </c>
      <c r="I12" s="33">
        <v>3950224</v>
      </c>
      <c r="J12" s="33">
        <v>43767</v>
      </c>
      <c r="K12" s="33">
        <v>39901</v>
      </c>
      <c r="L12" s="33">
        <v>79803</v>
      </c>
      <c r="M12" s="25" t="s">
        <v>10</v>
      </c>
      <c r="N12" s="33">
        <v>18755538</v>
      </c>
      <c r="O12" s="33">
        <v>45733</v>
      </c>
      <c r="P12" s="33">
        <v>199506</v>
      </c>
      <c r="Q12" s="33">
        <v>19951</v>
      </c>
      <c r="R12" s="33">
        <v>1768646</v>
      </c>
      <c r="S12" s="25" t="s">
        <v>10</v>
      </c>
      <c r="T12" s="33">
        <v>0</v>
      </c>
      <c r="U12" s="33">
        <v>0</v>
      </c>
      <c r="V12" s="33">
        <v>0</v>
      </c>
      <c r="W12" s="33">
        <v>0</v>
      </c>
      <c r="X12" s="33">
        <v>1197037</v>
      </c>
      <c r="Y12" s="25" t="s">
        <v>10</v>
      </c>
      <c r="Z12" s="33">
        <v>0</v>
      </c>
      <c r="AA12" s="33">
        <v>0</v>
      </c>
      <c r="AB12" s="33">
        <v>0</v>
      </c>
      <c r="AC12" s="33">
        <v>0</v>
      </c>
      <c r="AD12" s="33">
        <v>0</v>
      </c>
      <c r="AE12" s="25" t="s">
        <v>10</v>
      </c>
      <c r="AF12" s="33">
        <v>0</v>
      </c>
      <c r="AG12" s="33">
        <v>0</v>
      </c>
      <c r="AH12" s="33">
        <v>0</v>
      </c>
      <c r="AI12" s="33">
        <v>0</v>
      </c>
      <c r="AJ12" s="33">
        <v>0</v>
      </c>
      <c r="AK12" s="25" t="s">
        <v>10</v>
      </c>
      <c r="AL12" s="33">
        <v>251226.82</v>
      </c>
      <c r="AM12" s="33">
        <v>12270077.529999999</v>
      </c>
      <c r="AN12" s="33">
        <v>0</v>
      </c>
      <c r="AO12" s="33">
        <v>0</v>
      </c>
      <c r="AP12" s="33">
        <v>0</v>
      </c>
      <c r="AQ12" s="25" t="s">
        <v>10</v>
      </c>
      <c r="AR12" s="33">
        <v>0</v>
      </c>
      <c r="AS12" s="33">
        <v>0</v>
      </c>
      <c r="AT12" s="33">
        <v>0</v>
      </c>
      <c r="AU12" s="33">
        <v>0</v>
      </c>
      <c r="AV12" s="33">
        <v>0</v>
      </c>
      <c r="AW12" s="25" t="s">
        <v>10</v>
      </c>
      <c r="AX12" s="33">
        <v>0</v>
      </c>
      <c r="AY12" s="33">
        <v>0</v>
      </c>
      <c r="AZ12" s="33">
        <v>0</v>
      </c>
      <c r="BA12" s="33">
        <v>0</v>
      </c>
      <c r="BB12" s="33">
        <v>476041</v>
      </c>
      <c r="BC12" s="25" t="s">
        <v>10</v>
      </c>
      <c r="BD12" s="33">
        <v>0</v>
      </c>
      <c r="BE12" s="33">
        <v>0</v>
      </c>
      <c r="BF12" s="33">
        <v>0</v>
      </c>
      <c r="BG12" s="33">
        <v>0</v>
      </c>
      <c r="BH12" s="33">
        <v>112141993.84999999</v>
      </c>
      <c r="BI12" s="121" t="s">
        <v>9</v>
      </c>
      <c r="BJ12" s="122">
        <f>+B14/1000</f>
        <v>0</v>
      </c>
      <c r="BK12" s="122">
        <f t="shared" ref="BK12:DP12" si="2">+C14/1000</f>
        <v>79.38</v>
      </c>
      <c r="BL12" s="122">
        <f t="shared" si="2"/>
        <v>0</v>
      </c>
      <c r="BM12" s="122">
        <f t="shared" si="2"/>
        <v>17600.66</v>
      </c>
      <c r="BN12" s="122">
        <f t="shared" si="2"/>
        <v>3229.1210000000001</v>
      </c>
      <c r="BO12" s="122" t="e">
        <f t="shared" si="2"/>
        <v>#VALUE!</v>
      </c>
      <c r="BP12" s="122">
        <f t="shared" si="2"/>
        <v>6789.9620000000004</v>
      </c>
      <c r="BQ12" s="122">
        <f t="shared" si="2"/>
        <v>1504.0519999999999</v>
      </c>
      <c r="BR12" s="122">
        <f t="shared" si="2"/>
        <v>16.664000000000001</v>
      </c>
      <c r="BS12" s="122">
        <f t="shared" si="2"/>
        <v>15.192</v>
      </c>
      <c r="BT12" s="122">
        <f t="shared" si="2"/>
        <v>30.385000000000002</v>
      </c>
      <c r="BU12" s="122" t="e">
        <f t="shared" si="2"/>
        <v>#VALUE!</v>
      </c>
      <c r="BV12" s="122">
        <f t="shared" si="2"/>
        <v>7141.1949999999997</v>
      </c>
      <c r="BW12" s="122">
        <f t="shared" si="2"/>
        <v>17.413</v>
      </c>
      <c r="BX12" s="122">
        <f t="shared" si="2"/>
        <v>75.962000000000003</v>
      </c>
      <c r="BY12" s="122">
        <f t="shared" si="2"/>
        <v>7.5960000000000001</v>
      </c>
      <c r="BZ12" s="122">
        <f t="shared" si="2"/>
        <v>673.41600000000005</v>
      </c>
      <c r="CA12" s="122" t="e">
        <f t="shared" si="2"/>
        <v>#VALUE!</v>
      </c>
      <c r="CB12" s="122">
        <f t="shared" si="2"/>
        <v>0</v>
      </c>
      <c r="CC12" s="122">
        <f t="shared" si="2"/>
        <v>0</v>
      </c>
      <c r="CD12" s="122">
        <f t="shared" si="2"/>
        <v>0</v>
      </c>
      <c r="CE12" s="122">
        <f t="shared" si="2"/>
        <v>0</v>
      </c>
      <c r="CF12" s="122">
        <f t="shared" si="2"/>
        <v>455.774</v>
      </c>
      <c r="CG12" s="122" t="e">
        <f t="shared" si="2"/>
        <v>#VALUE!</v>
      </c>
      <c r="CH12" s="122">
        <f t="shared" si="2"/>
        <v>0</v>
      </c>
      <c r="CI12" s="122">
        <f t="shared" si="2"/>
        <v>0</v>
      </c>
      <c r="CJ12" s="122">
        <f t="shared" si="2"/>
        <v>0</v>
      </c>
      <c r="CK12" s="122">
        <f t="shared" si="2"/>
        <v>0</v>
      </c>
      <c r="CL12" s="122">
        <f t="shared" si="2"/>
        <v>0</v>
      </c>
      <c r="CM12" s="122" t="e">
        <f t="shared" si="2"/>
        <v>#VALUE!</v>
      </c>
      <c r="CN12" s="122">
        <f t="shared" si="2"/>
        <v>0</v>
      </c>
      <c r="CO12" s="122">
        <f t="shared" si="2"/>
        <v>0</v>
      </c>
      <c r="CP12" s="122">
        <f t="shared" si="2"/>
        <v>0</v>
      </c>
      <c r="CQ12" s="122">
        <f t="shared" si="2"/>
        <v>0</v>
      </c>
      <c r="CR12" s="122">
        <f t="shared" si="2"/>
        <v>0</v>
      </c>
      <c r="CS12" s="122" t="e">
        <f t="shared" si="2"/>
        <v>#VALUE!</v>
      </c>
      <c r="CT12" s="122">
        <f t="shared" si="2"/>
        <v>611.9476699999999</v>
      </c>
      <c r="CU12" s="122">
        <f t="shared" si="2"/>
        <v>4417.8554199999999</v>
      </c>
      <c r="CV12" s="122">
        <f t="shared" si="2"/>
        <v>0</v>
      </c>
      <c r="CW12" s="122">
        <f t="shared" si="2"/>
        <v>0</v>
      </c>
      <c r="CX12" s="122">
        <f t="shared" si="2"/>
        <v>0</v>
      </c>
      <c r="CY12" s="122" t="e">
        <f t="shared" si="2"/>
        <v>#VALUE!</v>
      </c>
      <c r="CZ12" s="122">
        <f t="shared" si="2"/>
        <v>0</v>
      </c>
      <c r="DA12" s="122">
        <f t="shared" si="2"/>
        <v>0</v>
      </c>
      <c r="DB12" s="122">
        <f t="shared" si="2"/>
        <v>0</v>
      </c>
      <c r="DC12" s="122">
        <f t="shared" si="2"/>
        <v>0</v>
      </c>
      <c r="DD12" s="122">
        <f t="shared" si="2"/>
        <v>0</v>
      </c>
      <c r="DE12" s="122" t="e">
        <f t="shared" si="2"/>
        <v>#VALUE!</v>
      </c>
      <c r="DF12" s="122">
        <f t="shared" si="2"/>
        <v>0</v>
      </c>
      <c r="DG12" s="122">
        <f t="shared" si="2"/>
        <v>0</v>
      </c>
      <c r="DH12" s="122">
        <f t="shared" si="2"/>
        <v>0</v>
      </c>
      <c r="DI12" s="122">
        <f t="shared" si="2"/>
        <v>0</v>
      </c>
      <c r="DJ12" s="122">
        <f t="shared" si="2"/>
        <v>43.988250000000001</v>
      </c>
      <c r="DK12" s="122" t="e">
        <f t="shared" si="2"/>
        <v>#VALUE!</v>
      </c>
      <c r="DL12" s="122">
        <f t="shared" si="2"/>
        <v>0</v>
      </c>
      <c r="DM12" s="122">
        <f t="shared" si="2"/>
        <v>0</v>
      </c>
      <c r="DN12" s="122">
        <f t="shared" si="2"/>
        <v>0</v>
      </c>
      <c r="DO12" s="122">
        <f t="shared" si="2"/>
        <v>0</v>
      </c>
      <c r="DP12" s="122">
        <f t="shared" si="2"/>
        <v>42710.563340000001</v>
      </c>
    </row>
    <row r="13" spans="1:120" s="123" customFormat="1" ht="22.15" customHeight="1">
      <c r="A13" s="25" t="s">
        <v>12</v>
      </c>
      <c r="B13" s="33">
        <v>23970.400000000001</v>
      </c>
      <c r="C13" s="33">
        <v>1235655</v>
      </c>
      <c r="D13" s="33">
        <v>0</v>
      </c>
      <c r="E13" s="33">
        <v>126926278</v>
      </c>
      <c r="F13" s="33">
        <v>23286644</v>
      </c>
      <c r="G13" s="25" t="s">
        <v>12</v>
      </c>
      <c r="H13" s="33">
        <v>48965471</v>
      </c>
      <c r="I13" s="33">
        <v>5368425</v>
      </c>
      <c r="J13" s="33">
        <v>78883</v>
      </c>
      <c r="K13" s="33">
        <v>109560</v>
      </c>
      <c r="L13" s="33">
        <v>219119</v>
      </c>
      <c r="M13" s="25" t="s">
        <v>12</v>
      </c>
      <c r="N13" s="33">
        <v>51498370</v>
      </c>
      <c r="O13" s="33">
        <v>125573</v>
      </c>
      <c r="P13" s="33">
        <v>547798</v>
      </c>
      <c r="Q13" s="33">
        <v>54780</v>
      </c>
      <c r="R13" s="33">
        <v>4897582</v>
      </c>
      <c r="S13" s="25" t="s">
        <v>12</v>
      </c>
      <c r="T13" s="33">
        <v>35517.75</v>
      </c>
      <c r="U13" s="33">
        <v>0</v>
      </c>
      <c r="V13" s="33">
        <v>0</v>
      </c>
      <c r="W13" s="33">
        <v>0</v>
      </c>
      <c r="X13" s="33">
        <v>3286789</v>
      </c>
      <c r="Y13" s="25" t="s">
        <v>12</v>
      </c>
      <c r="Z13" s="33">
        <v>0</v>
      </c>
      <c r="AA13" s="33">
        <v>0</v>
      </c>
      <c r="AB13" s="33">
        <v>0</v>
      </c>
      <c r="AC13" s="33">
        <v>146474238.14000002</v>
      </c>
      <c r="AD13" s="33">
        <v>0</v>
      </c>
      <c r="AE13" s="25" t="s">
        <v>12</v>
      </c>
      <c r="AF13" s="33">
        <v>0</v>
      </c>
      <c r="AG13" s="33">
        <v>0</v>
      </c>
      <c r="AH13" s="33">
        <v>0</v>
      </c>
      <c r="AI13" s="33">
        <v>0</v>
      </c>
      <c r="AJ13" s="33">
        <v>0</v>
      </c>
      <c r="AK13" s="25" t="s">
        <v>12</v>
      </c>
      <c r="AL13" s="33">
        <v>566307.22</v>
      </c>
      <c r="AM13" s="33">
        <v>61834541.409999996</v>
      </c>
      <c r="AN13" s="33">
        <v>0</v>
      </c>
      <c r="AO13" s="33">
        <v>0</v>
      </c>
      <c r="AP13" s="33">
        <v>0</v>
      </c>
      <c r="AQ13" s="25" t="s">
        <v>12</v>
      </c>
      <c r="AR13" s="33">
        <v>0</v>
      </c>
      <c r="AS13" s="33">
        <v>0</v>
      </c>
      <c r="AT13" s="33">
        <v>300157.5</v>
      </c>
      <c r="AU13" s="33">
        <v>0</v>
      </c>
      <c r="AV13" s="33">
        <v>0</v>
      </c>
      <c r="AW13" s="25" t="s">
        <v>12</v>
      </c>
      <c r="AX13" s="33">
        <v>0</v>
      </c>
      <c r="AY13" s="33">
        <v>0</v>
      </c>
      <c r="AZ13" s="33">
        <v>0</v>
      </c>
      <c r="BA13" s="33">
        <v>0</v>
      </c>
      <c r="BB13" s="33">
        <v>847622.68</v>
      </c>
      <c r="BC13" s="25" t="s">
        <v>12</v>
      </c>
      <c r="BD13" s="33">
        <v>0</v>
      </c>
      <c r="BE13" s="33">
        <v>0</v>
      </c>
      <c r="BF13" s="33">
        <v>0</v>
      </c>
      <c r="BG13" s="33">
        <v>0</v>
      </c>
      <c r="BH13" s="33">
        <v>476683282.10000002</v>
      </c>
      <c r="BI13" s="121" t="s">
        <v>11</v>
      </c>
      <c r="BJ13" s="122">
        <f>+B24/1000</f>
        <v>0</v>
      </c>
      <c r="BK13" s="122">
        <f t="shared" ref="BK13:DP13" si="3">+C24/1000</f>
        <v>153.495</v>
      </c>
      <c r="BL13" s="122">
        <f t="shared" si="3"/>
        <v>0</v>
      </c>
      <c r="BM13" s="122">
        <f t="shared" si="3"/>
        <v>10740.450999999999</v>
      </c>
      <c r="BN13" s="122">
        <f t="shared" si="3"/>
        <v>1970.5060000000001</v>
      </c>
      <c r="BO13" s="122" t="e">
        <f t="shared" si="3"/>
        <v>#VALUE!</v>
      </c>
      <c r="BP13" s="122">
        <f t="shared" si="3"/>
        <v>4143.4380000000001</v>
      </c>
      <c r="BQ13" s="122">
        <f t="shared" si="3"/>
        <v>917.81799999999998</v>
      </c>
      <c r="BR13" s="122">
        <f t="shared" si="3"/>
        <v>10.169</v>
      </c>
      <c r="BS13" s="122">
        <f t="shared" si="3"/>
        <v>9.2710000000000008</v>
      </c>
      <c r="BT13" s="122">
        <f t="shared" si="3"/>
        <v>18.542000000000002</v>
      </c>
      <c r="BU13" s="122" t="e">
        <f t="shared" si="3"/>
        <v>#VALUE!</v>
      </c>
      <c r="BV13" s="122">
        <f t="shared" si="3"/>
        <v>4357.7709999999997</v>
      </c>
      <c r="BW13" s="122">
        <f t="shared" si="3"/>
        <v>10.625999999999999</v>
      </c>
      <c r="BX13" s="122">
        <f t="shared" si="3"/>
        <v>46.354999999999997</v>
      </c>
      <c r="BY13" s="122">
        <f t="shared" si="3"/>
        <v>4.6349999999999998</v>
      </c>
      <c r="BZ13" s="122">
        <f t="shared" si="3"/>
        <v>410.93700000000001</v>
      </c>
      <c r="CA13" s="122" t="e">
        <f t="shared" si="3"/>
        <v>#VALUE!</v>
      </c>
      <c r="CB13" s="122">
        <f t="shared" si="3"/>
        <v>0</v>
      </c>
      <c r="CC13" s="122">
        <f t="shared" si="3"/>
        <v>0</v>
      </c>
      <c r="CD13" s="122">
        <f t="shared" si="3"/>
        <v>0</v>
      </c>
      <c r="CE13" s="122">
        <f t="shared" si="3"/>
        <v>0</v>
      </c>
      <c r="CF13" s="122">
        <f t="shared" si="3"/>
        <v>278.12700000000001</v>
      </c>
      <c r="CG13" s="122" t="e">
        <f t="shared" si="3"/>
        <v>#VALUE!</v>
      </c>
      <c r="CH13" s="122">
        <f t="shared" si="3"/>
        <v>0</v>
      </c>
      <c r="CI13" s="122">
        <f t="shared" si="3"/>
        <v>0</v>
      </c>
      <c r="CJ13" s="122">
        <f t="shared" si="3"/>
        <v>0</v>
      </c>
      <c r="CK13" s="122">
        <f t="shared" si="3"/>
        <v>0</v>
      </c>
      <c r="CL13" s="122">
        <f t="shared" si="3"/>
        <v>0</v>
      </c>
      <c r="CM13" s="122" t="e">
        <f t="shared" si="3"/>
        <v>#VALUE!</v>
      </c>
      <c r="CN13" s="122">
        <f t="shared" si="3"/>
        <v>0</v>
      </c>
      <c r="CO13" s="122">
        <f t="shared" si="3"/>
        <v>0</v>
      </c>
      <c r="CP13" s="122">
        <f t="shared" si="3"/>
        <v>0</v>
      </c>
      <c r="CQ13" s="122">
        <f t="shared" si="3"/>
        <v>0</v>
      </c>
      <c r="CR13" s="122">
        <f t="shared" si="3"/>
        <v>0</v>
      </c>
      <c r="CS13" s="122" t="e">
        <f t="shared" si="3"/>
        <v>#VALUE!</v>
      </c>
      <c r="CT13" s="122">
        <f t="shared" si="3"/>
        <v>0</v>
      </c>
      <c r="CU13" s="122">
        <f t="shared" si="3"/>
        <v>2477.6281099999997</v>
      </c>
      <c r="CV13" s="122">
        <f t="shared" si="3"/>
        <v>0</v>
      </c>
      <c r="CW13" s="122">
        <f t="shared" si="3"/>
        <v>0</v>
      </c>
      <c r="CX13" s="122">
        <f t="shared" si="3"/>
        <v>0</v>
      </c>
      <c r="CY13" s="122" t="e">
        <f t="shared" si="3"/>
        <v>#VALUE!</v>
      </c>
      <c r="CZ13" s="122">
        <f t="shared" si="3"/>
        <v>0</v>
      </c>
      <c r="DA13" s="122">
        <f t="shared" si="3"/>
        <v>0</v>
      </c>
      <c r="DB13" s="122">
        <f t="shared" si="3"/>
        <v>0</v>
      </c>
      <c r="DC13" s="122">
        <f t="shared" si="3"/>
        <v>0</v>
      </c>
      <c r="DD13" s="122">
        <f t="shared" si="3"/>
        <v>0</v>
      </c>
      <c r="DE13" s="122" t="e">
        <f t="shared" si="3"/>
        <v>#VALUE!</v>
      </c>
      <c r="DF13" s="122">
        <f t="shared" si="3"/>
        <v>0</v>
      </c>
      <c r="DG13" s="122">
        <f t="shared" si="3"/>
        <v>0</v>
      </c>
      <c r="DH13" s="122">
        <f t="shared" si="3"/>
        <v>0</v>
      </c>
      <c r="DI13" s="122">
        <f t="shared" si="3"/>
        <v>0</v>
      </c>
      <c r="DJ13" s="122">
        <f t="shared" si="3"/>
        <v>0</v>
      </c>
      <c r="DK13" s="122" t="e">
        <f t="shared" si="3"/>
        <v>#VALUE!</v>
      </c>
      <c r="DL13" s="122">
        <f t="shared" si="3"/>
        <v>0</v>
      </c>
      <c r="DM13" s="122">
        <f t="shared" si="3"/>
        <v>0</v>
      </c>
      <c r="DN13" s="122">
        <f t="shared" si="3"/>
        <v>0</v>
      </c>
      <c r="DO13" s="122">
        <f t="shared" si="3"/>
        <v>0</v>
      </c>
      <c r="DP13" s="122">
        <f t="shared" si="3"/>
        <v>25549.769110000001</v>
      </c>
    </row>
    <row r="14" spans="1:120" s="123" customFormat="1" ht="22.15" customHeight="1">
      <c r="A14" s="26" t="s">
        <v>43</v>
      </c>
      <c r="B14" s="34">
        <v>0</v>
      </c>
      <c r="C14" s="34">
        <v>79380</v>
      </c>
      <c r="D14" s="34">
        <v>0</v>
      </c>
      <c r="E14" s="34">
        <v>17600660</v>
      </c>
      <c r="F14" s="34">
        <v>3229121</v>
      </c>
      <c r="G14" s="26" t="s">
        <v>43</v>
      </c>
      <c r="H14" s="34">
        <v>6789962</v>
      </c>
      <c r="I14" s="34">
        <v>1504052</v>
      </c>
      <c r="J14" s="34">
        <v>16664</v>
      </c>
      <c r="K14" s="34">
        <v>15192</v>
      </c>
      <c r="L14" s="34">
        <v>30385</v>
      </c>
      <c r="M14" s="26" t="s">
        <v>43</v>
      </c>
      <c r="N14" s="34">
        <v>7141195</v>
      </c>
      <c r="O14" s="34">
        <v>17413</v>
      </c>
      <c r="P14" s="34">
        <v>75962</v>
      </c>
      <c r="Q14" s="34">
        <v>7596</v>
      </c>
      <c r="R14" s="34">
        <v>673416</v>
      </c>
      <c r="S14" s="26" t="s">
        <v>43</v>
      </c>
      <c r="T14" s="34">
        <v>0</v>
      </c>
      <c r="U14" s="34">
        <v>0</v>
      </c>
      <c r="V14" s="34">
        <v>0</v>
      </c>
      <c r="W14" s="34">
        <v>0</v>
      </c>
      <c r="X14" s="34">
        <v>455774</v>
      </c>
      <c r="Y14" s="26" t="s">
        <v>43</v>
      </c>
      <c r="Z14" s="34">
        <v>0</v>
      </c>
      <c r="AA14" s="34">
        <v>0</v>
      </c>
      <c r="AB14" s="34">
        <v>0</v>
      </c>
      <c r="AC14" s="34">
        <v>0</v>
      </c>
      <c r="AD14" s="34">
        <v>0</v>
      </c>
      <c r="AE14" s="26" t="s">
        <v>43</v>
      </c>
      <c r="AF14" s="34">
        <v>0</v>
      </c>
      <c r="AG14" s="34">
        <v>0</v>
      </c>
      <c r="AH14" s="34">
        <v>0</v>
      </c>
      <c r="AI14" s="34">
        <v>0</v>
      </c>
      <c r="AJ14" s="34">
        <v>0</v>
      </c>
      <c r="AK14" s="26" t="s">
        <v>43</v>
      </c>
      <c r="AL14" s="34">
        <v>611947.66999999993</v>
      </c>
      <c r="AM14" s="34">
        <v>4417855.42</v>
      </c>
      <c r="AN14" s="34">
        <v>0</v>
      </c>
      <c r="AO14" s="34">
        <v>0</v>
      </c>
      <c r="AP14" s="34">
        <v>0</v>
      </c>
      <c r="AQ14" s="26" t="s">
        <v>43</v>
      </c>
      <c r="AR14" s="34">
        <v>0</v>
      </c>
      <c r="AS14" s="34">
        <v>0</v>
      </c>
      <c r="AT14" s="34">
        <v>0</v>
      </c>
      <c r="AU14" s="34">
        <v>0</v>
      </c>
      <c r="AV14" s="34">
        <v>0</v>
      </c>
      <c r="AW14" s="26" t="s">
        <v>43</v>
      </c>
      <c r="AX14" s="34">
        <v>0</v>
      </c>
      <c r="AY14" s="34">
        <v>0</v>
      </c>
      <c r="AZ14" s="34">
        <v>0</v>
      </c>
      <c r="BA14" s="34">
        <v>0</v>
      </c>
      <c r="BB14" s="34">
        <v>43988.25</v>
      </c>
      <c r="BC14" s="26" t="s">
        <v>43</v>
      </c>
      <c r="BD14" s="34">
        <v>0</v>
      </c>
      <c r="BE14" s="34">
        <v>0</v>
      </c>
      <c r="BF14" s="34">
        <v>0</v>
      </c>
      <c r="BG14" s="34">
        <v>0</v>
      </c>
      <c r="BH14" s="34">
        <v>42710563.340000004</v>
      </c>
      <c r="BI14" s="121" t="s">
        <v>13</v>
      </c>
      <c r="BJ14" s="122">
        <f>+B21/1000</f>
        <v>0</v>
      </c>
      <c r="BK14" s="122">
        <f t="shared" ref="BK14:DP14" si="4">+C21/1000</f>
        <v>276.20999999999998</v>
      </c>
      <c r="BL14" s="122">
        <f t="shared" si="4"/>
        <v>0</v>
      </c>
      <c r="BM14" s="122">
        <f t="shared" si="4"/>
        <v>32895.688999999998</v>
      </c>
      <c r="BN14" s="122">
        <f t="shared" si="4"/>
        <v>6035.2370000000001</v>
      </c>
      <c r="BO14" s="122" t="e">
        <f t="shared" si="4"/>
        <v>#VALUE!</v>
      </c>
      <c r="BP14" s="122">
        <f t="shared" si="4"/>
        <v>12690.46</v>
      </c>
      <c r="BQ14" s="122">
        <f t="shared" si="4"/>
        <v>2811.0790000000002</v>
      </c>
      <c r="BR14" s="122">
        <f t="shared" si="4"/>
        <v>31.146000000000001</v>
      </c>
      <c r="BS14" s="122">
        <f t="shared" si="4"/>
        <v>28.395</v>
      </c>
      <c r="BT14" s="122">
        <f t="shared" si="4"/>
        <v>56.789000000000001</v>
      </c>
      <c r="BU14" s="122" t="e">
        <f t="shared" si="4"/>
        <v>#VALUE!</v>
      </c>
      <c r="BV14" s="122">
        <f t="shared" si="4"/>
        <v>13346.915999999999</v>
      </c>
      <c r="BW14" s="122">
        <f t="shared" si="4"/>
        <v>32.545000000000002</v>
      </c>
      <c r="BX14" s="122">
        <f t="shared" si="4"/>
        <v>141.97399999999999</v>
      </c>
      <c r="BY14" s="122">
        <f t="shared" si="4"/>
        <v>14.196999999999999</v>
      </c>
      <c r="BZ14" s="122">
        <f t="shared" si="4"/>
        <v>1258.615</v>
      </c>
      <c r="CA14" s="122" t="e">
        <f t="shared" si="4"/>
        <v>#VALUE!</v>
      </c>
      <c r="CB14" s="122">
        <f t="shared" si="4"/>
        <v>0</v>
      </c>
      <c r="CC14" s="122">
        <f t="shared" si="4"/>
        <v>0</v>
      </c>
      <c r="CD14" s="122">
        <f t="shared" si="4"/>
        <v>0</v>
      </c>
      <c r="CE14" s="122">
        <f t="shared" si="4"/>
        <v>0</v>
      </c>
      <c r="CF14" s="122">
        <f t="shared" si="4"/>
        <v>851.84199999999998</v>
      </c>
      <c r="CG14" s="122" t="e">
        <f t="shared" si="4"/>
        <v>#VALUE!</v>
      </c>
      <c r="CH14" s="122">
        <f t="shared" si="4"/>
        <v>0</v>
      </c>
      <c r="CI14" s="122">
        <f t="shared" si="4"/>
        <v>0</v>
      </c>
      <c r="CJ14" s="122">
        <f t="shared" si="4"/>
        <v>0</v>
      </c>
      <c r="CK14" s="122">
        <f t="shared" si="4"/>
        <v>0</v>
      </c>
      <c r="CL14" s="122">
        <f t="shared" si="4"/>
        <v>2853.9715799999999</v>
      </c>
      <c r="CM14" s="122" t="e">
        <f t="shared" si="4"/>
        <v>#VALUE!</v>
      </c>
      <c r="CN14" s="122">
        <f t="shared" si="4"/>
        <v>0</v>
      </c>
      <c r="CO14" s="122">
        <f t="shared" si="4"/>
        <v>0</v>
      </c>
      <c r="CP14" s="122">
        <f t="shared" si="4"/>
        <v>0</v>
      </c>
      <c r="CQ14" s="122">
        <f t="shared" si="4"/>
        <v>0</v>
      </c>
      <c r="CR14" s="122">
        <f t="shared" si="4"/>
        <v>0</v>
      </c>
      <c r="CS14" s="122" t="e">
        <f t="shared" si="4"/>
        <v>#VALUE!</v>
      </c>
      <c r="CT14" s="122">
        <f t="shared" si="4"/>
        <v>0</v>
      </c>
      <c r="CU14" s="122">
        <f t="shared" si="4"/>
        <v>17056.042880000001</v>
      </c>
      <c r="CV14" s="122">
        <f t="shared" si="4"/>
        <v>0</v>
      </c>
      <c r="CW14" s="122">
        <f t="shared" si="4"/>
        <v>0</v>
      </c>
      <c r="CX14" s="122">
        <f t="shared" si="4"/>
        <v>0</v>
      </c>
      <c r="CY14" s="122" t="e">
        <f t="shared" si="4"/>
        <v>#VALUE!</v>
      </c>
      <c r="CZ14" s="122">
        <f t="shared" si="4"/>
        <v>0</v>
      </c>
      <c r="DA14" s="122">
        <f t="shared" si="4"/>
        <v>0</v>
      </c>
      <c r="DB14" s="122">
        <f t="shared" si="4"/>
        <v>0</v>
      </c>
      <c r="DC14" s="122">
        <f t="shared" si="4"/>
        <v>0</v>
      </c>
      <c r="DD14" s="122">
        <f t="shared" si="4"/>
        <v>0</v>
      </c>
      <c r="DE14" s="122" t="e">
        <f t="shared" si="4"/>
        <v>#VALUE!</v>
      </c>
      <c r="DF14" s="122">
        <f t="shared" si="4"/>
        <v>0</v>
      </c>
      <c r="DG14" s="122">
        <f t="shared" si="4"/>
        <v>0</v>
      </c>
      <c r="DH14" s="122">
        <f t="shared" si="4"/>
        <v>0</v>
      </c>
      <c r="DI14" s="122">
        <f t="shared" si="4"/>
        <v>0</v>
      </c>
      <c r="DJ14" s="122">
        <f t="shared" si="4"/>
        <v>0</v>
      </c>
      <c r="DK14" s="122" t="e">
        <f t="shared" si="4"/>
        <v>#VALUE!</v>
      </c>
      <c r="DL14" s="122">
        <f t="shared" si="4"/>
        <v>0</v>
      </c>
      <c r="DM14" s="122">
        <f t="shared" si="4"/>
        <v>0</v>
      </c>
      <c r="DN14" s="122">
        <f t="shared" si="4"/>
        <v>0</v>
      </c>
      <c r="DO14" s="122">
        <f t="shared" si="4"/>
        <v>0</v>
      </c>
      <c r="DP14" s="122">
        <f t="shared" si="4"/>
        <v>90381.108460000003</v>
      </c>
    </row>
    <row r="15" spans="1:120" s="123" customFormat="1" ht="22.15" customHeight="1">
      <c r="A15" s="26" t="s">
        <v>16</v>
      </c>
      <c r="B15" s="34">
        <v>11972.6</v>
      </c>
      <c r="C15" s="34">
        <v>0</v>
      </c>
      <c r="D15" s="34">
        <v>0</v>
      </c>
      <c r="E15" s="34">
        <v>8403622</v>
      </c>
      <c r="F15" s="34">
        <v>1541778</v>
      </c>
      <c r="G15" s="26" t="s">
        <v>16</v>
      </c>
      <c r="H15" s="34">
        <v>3241939</v>
      </c>
      <c r="I15" s="34">
        <v>718126</v>
      </c>
      <c r="J15" s="34">
        <v>7957</v>
      </c>
      <c r="K15" s="34">
        <v>7254</v>
      </c>
      <c r="L15" s="34">
        <v>14508</v>
      </c>
      <c r="M15" s="26" t="s">
        <v>16</v>
      </c>
      <c r="N15" s="34">
        <v>3409640</v>
      </c>
      <c r="O15" s="34">
        <v>8314</v>
      </c>
      <c r="P15" s="34">
        <v>36269</v>
      </c>
      <c r="Q15" s="34">
        <v>3627</v>
      </c>
      <c r="R15" s="34">
        <v>321527</v>
      </c>
      <c r="S15" s="26" t="s">
        <v>16</v>
      </c>
      <c r="T15" s="34">
        <v>0</v>
      </c>
      <c r="U15" s="34">
        <v>0</v>
      </c>
      <c r="V15" s="34">
        <v>0</v>
      </c>
      <c r="W15" s="34">
        <v>0</v>
      </c>
      <c r="X15" s="34">
        <v>217614</v>
      </c>
      <c r="Y15" s="26" t="s">
        <v>16</v>
      </c>
      <c r="Z15" s="34">
        <v>0</v>
      </c>
      <c r="AA15" s="34">
        <v>0</v>
      </c>
      <c r="AB15" s="34">
        <v>0</v>
      </c>
      <c r="AC15" s="34">
        <v>0</v>
      </c>
      <c r="AD15" s="34">
        <v>0</v>
      </c>
      <c r="AE15" s="26" t="s">
        <v>16</v>
      </c>
      <c r="AF15" s="34">
        <v>0</v>
      </c>
      <c r="AG15" s="34">
        <v>0</v>
      </c>
      <c r="AH15" s="34">
        <v>0</v>
      </c>
      <c r="AI15" s="34">
        <v>0</v>
      </c>
      <c r="AJ15" s="34">
        <v>0</v>
      </c>
      <c r="AK15" s="26" t="s">
        <v>16</v>
      </c>
      <c r="AL15" s="34">
        <v>68172.039999999994</v>
      </c>
      <c r="AM15" s="34">
        <v>2311794.5699999998</v>
      </c>
      <c r="AN15" s="34">
        <v>0</v>
      </c>
      <c r="AO15" s="34">
        <v>0</v>
      </c>
      <c r="AP15" s="34">
        <v>0</v>
      </c>
      <c r="AQ15" s="26" t="s">
        <v>16</v>
      </c>
      <c r="AR15" s="34">
        <v>0</v>
      </c>
      <c r="AS15" s="34">
        <v>0</v>
      </c>
      <c r="AT15" s="34">
        <v>0</v>
      </c>
      <c r="AU15" s="34">
        <v>0</v>
      </c>
      <c r="AV15" s="34">
        <v>0</v>
      </c>
      <c r="AW15" s="26" t="s">
        <v>16</v>
      </c>
      <c r="AX15" s="34">
        <v>0</v>
      </c>
      <c r="AY15" s="34">
        <v>0</v>
      </c>
      <c r="AZ15" s="34">
        <v>0</v>
      </c>
      <c r="BA15" s="34">
        <v>0</v>
      </c>
      <c r="BB15" s="34">
        <v>14569.43</v>
      </c>
      <c r="BC15" s="26" t="s">
        <v>16</v>
      </c>
      <c r="BD15" s="34">
        <v>0</v>
      </c>
      <c r="BE15" s="34">
        <v>0</v>
      </c>
      <c r="BF15" s="34">
        <v>0</v>
      </c>
      <c r="BG15" s="34">
        <v>0</v>
      </c>
      <c r="BH15" s="34">
        <v>20338683.640000001</v>
      </c>
      <c r="BI15" s="121" t="s">
        <v>15</v>
      </c>
      <c r="BJ15" s="122">
        <f>+B15/1000</f>
        <v>11.9726</v>
      </c>
      <c r="BK15" s="122">
        <f t="shared" ref="BK15:DP15" si="5">+C15/1000</f>
        <v>0</v>
      </c>
      <c r="BL15" s="122">
        <f t="shared" si="5"/>
        <v>0</v>
      </c>
      <c r="BM15" s="122">
        <f t="shared" si="5"/>
        <v>8403.6219999999994</v>
      </c>
      <c r="BN15" s="122">
        <f t="shared" si="5"/>
        <v>1541.778</v>
      </c>
      <c r="BO15" s="122" t="e">
        <f t="shared" si="5"/>
        <v>#VALUE!</v>
      </c>
      <c r="BP15" s="122">
        <f t="shared" si="5"/>
        <v>3241.9389999999999</v>
      </c>
      <c r="BQ15" s="122">
        <f t="shared" si="5"/>
        <v>718.12599999999998</v>
      </c>
      <c r="BR15" s="122">
        <f t="shared" si="5"/>
        <v>7.9569999999999999</v>
      </c>
      <c r="BS15" s="122">
        <f t="shared" si="5"/>
        <v>7.2539999999999996</v>
      </c>
      <c r="BT15" s="122">
        <f t="shared" si="5"/>
        <v>14.507999999999999</v>
      </c>
      <c r="BU15" s="122" t="e">
        <f t="shared" si="5"/>
        <v>#VALUE!</v>
      </c>
      <c r="BV15" s="122">
        <f t="shared" si="5"/>
        <v>3409.64</v>
      </c>
      <c r="BW15" s="122">
        <f t="shared" si="5"/>
        <v>8.3140000000000001</v>
      </c>
      <c r="BX15" s="122">
        <f t="shared" si="5"/>
        <v>36.268999999999998</v>
      </c>
      <c r="BY15" s="122">
        <f t="shared" si="5"/>
        <v>3.6269999999999998</v>
      </c>
      <c r="BZ15" s="122">
        <f t="shared" si="5"/>
        <v>321.52699999999999</v>
      </c>
      <c r="CA15" s="122" t="e">
        <f t="shared" si="5"/>
        <v>#VALUE!</v>
      </c>
      <c r="CB15" s="122">
        <f t="shared" si="5"/>
        <v>0</v>
      </c>
      <c r="CC15" s="122">
        <f t="shared" si="5"/>
        <v>0</v>
      </c>
      <c r="CD15" s="122">
        <f t="shared" si="5"/>
        <v>0</v>
      </c>
      <c r="CE15" s="122">
        <f t="shared" si="5"/>
        <v>0</v>
      </c>
      <c r="CF15" s="122">
        <f t="shared" si="5"/>
        <v>217.614</v>
      </c>
      <c r="CG15" s="122" t="e">
        <f t="shared" si="5"/>
        <v>#VALUE!</v>
      </c>
      <c r="CH15" s="122">
        <f t="shared" si="5"/>
        <v>0</v>
      </c>
      <c r="CI15" s="122">
        <f t="shared" si="5"/>
        <v>0</v>
      </c>
      <c r="CJ15" s="122">
        <f t="shared" si="5"/>
        <v>0</v>
      </c>
      <c r="CK15" s="122">
        <f t="shared" si="5"/>
        <v>0</v>
      </c>
      <c r="CL15" s="122">
        <f t="shared" si="5"/>
        <v>0</v>
      </c>
      <c r="CM15" s="122" t="e">
        <f t="shared" si="5"/>
        <v>#VALUE!</v>
      </c>
      <c r="CN15" s="122">
        <f t="shared" si="5"/>
        <v>0</v>
      </c>
      <c r="CO15" s="122">
        <f t="shared" si="5"/>
        <v>0</v>
      </c>
      <c r="CP15" s="122">
        <f t="shared" si="5"/>
        <v>0</v>
      </c>
      <c r="CQ15" s="122">
        <f t="shared" si="5"/>
        <v>0</v>
      </c>
      <c r="CR15" s="122">
        <f t="shared" si="5"/>
        <v>0</v>
      </c>
      <c r="CS15" s="122" t="e">
        <f t="shared" si="5"/>
        <v>#VALUE!</v>
      </c>
      <c r="CT15" s="122">
        <f t="shared" si="5"/>
        <v>68.172039999999996</v>
      </c>
      <c r="CU15" s="122">
        <f t="shared" si="5"/>
        <v>2311.79457</v>
      </c>
      <c r="CV15" s="122">
        <f t="shared" si="5"/>
        <v>0</v>
      </c>
      <c r="CW15" s="122">
        <f t="shared" si="5"/>
        <v>0</v>
      </c>
      <c r="CX15" s="122">
        <f t="shared" si="5"/>
        <v>0</v>
      </c>
      <c r="CY15" s="122" t="e">
        <f t="shared" si="5"/>
        <v>#VALUE!</v>
      </c>
      <c r="CZ15" s="122">
        <f t="shared" si="5"/>
        <v>0</v>
      </c>
      <c r="DA15" s="122">
        <f t="shared" si="5"/>
        <v>0</v>
      </c>
      <c r="DB15" s="122">
        <f t="shared" si="5"/>
        <v>0</v>
      </c>
      <c r="DC15" s="122">
        <f t="shared" si="5"/>
        <v>0</v>
      </c>
      <c r="DD15" s="122">
        <f t="shared" si="5"/>
        <v>0</v>
      </c>
      <c r="DE15" s="122" t="e">
        <f t="shared" si="5"/>
        <v>#VALUE!</v>
      </c>
      <c r="DF15" s="122">
        <f t="shared" si="5"/>
        <v>0</v>
      </c>
      <c r="DG15" s="122">
        <f t="shared" si="5"/>
        <v>0</v>
      </c>
      <c r="DH15" s="122">
        <f t="shared" si="5"/>
        <v>0</v>
      </c>
      <c r="DI15" s="122">
        <f t="shared" si="5"/>
        <v>0</v>
      </c>
      <c r="DJ15" s="122">
        <f t="shared" si="5"/>
        <v>14.569430000000001</v>
      </c>
      <c r="DK15" s="122" t="e">
        <f t="shared" si="5"/>
        <v>#VALUE!</v>
      </c>
      <c r="DL15" s="122">
        <f t="shared" si="5"/>
        <v>0</v>
      </c>
      <c r="DM15" s="122">
        <f t="shared" si="5"/>
        <v>0</v>
      </c>
      <c r="DN15" s="122">
        <f t="shared" si="5"/>
        <v>0</v>
      </c>
      <c r="DO15" s="122">
        <f t="shared" si="5"/>
        <v>0</v>
      </c>
      <c r="DP15" s="122">
        <f t="shared" si="5"/>
        <v>20338.683639999999</v>
      </c>
    </row>
    <row r="16" spans="1:120" s="123" customFormat="1" ht="22.15" customHeight="1">
      <c r="A16" s="26" t="s">
        <v>18</v>
      </c>
      <c r="B16" s="34">
        <v>0</v>
      </c>
      <c r="C16" s="34">
        <v>38880</v>
      </c>
      <c r="D16" s="34">
        <v>0</v>
      </c>
      <c r="E16" s="34">
        <v>3446682</v>
      </c>
      <c r="F16" s="34">
        <v>632348</v>
      </c>
      <c r="G16" s="26" t="s">
        <v>18</v>
      </c>
      <c r="H16" s="34">
        <v>1329657</v>
      </c>
      <c r="I16" s="34">
        <v>294533</v>
      </c>
      <c r="J16" s="34">
        <v>3263</v>
      </c>
      <c r="K16" s="34">
        <v>2975</v>
      </c>
      <c r="L16" s="34">
        <v>5950</v>
      </c>
      <c r="M16" s="26" t="s">
        <v>18</v>
      </c>
      <c r="N16" s="34">
        <v>1398438</v>
      </c>
      <c r="O16" s="34">
        <v>3410</v>
      </c>
      <c r="P16" s="34">
        <v>14875</v>
      </c>
      <c r="Q16" s="34">
        <v>1488</v>
      </c>
      <c r="R16" s="34">
        <v>131873</v>
      </c>
      <c r="S16" s="26" t="s">
        <v>18</v>
      </c>
      <c r="T16" s="34">
        <v>0</v>
      </c>
      <c r="U16" s="34">
        <v>0</v>
      </c>
      <c r="V16" s="34">
        <v>0</v>
      </c>
      <c r="W16" s="34">
        <v>0</v>
      </c>
      <c r="X16" s="34">
        <v>89253</v>
      </c>
      <c r="Y16" s="26" t="s">
        <v>18</v>
      </c>
      <c r="Z16" s="34">
        <v>0</v>
      </c>
      <c r="AA16" s="34">
        <v>0</v>
      </c>
      <c r="AB16" s="34">
        <v>0</v>
      </c>
      <c r="AC16" s="34">
        <v>0</v>
      </c>
      <c r="AD16" s="34">
        <v>0</v>
      </c>
      <c r="AE16" s="26" t="s">
        <v>18</v>
      </c>
      <c r="AF16" s="34">
        <v>0</v>
      </c>
      <c r="AG16" s="34">
        <v>0</v>
      </c>
      <c r="AH16" s="34">
        <v>0</v>
      </c>
      <c r="AI16" s="34">
        <v>0</v>
      </c>
      <c r="AJ16" s="34">
        <v>0</v>
      </c>
      <c r="AK16" s="26" t="s">
        <v>18</v>
      </c>
      <c r="AL16" s="34">
        <v>5434.58</v>
      </c>
      <c r="AM16" s="34">
        <v>1207052.95</v>
      </c>
      <c r="AN16" s="34">
        <v>0</v>
      </c>
      <c r="AO16" s="34">
        <v>0</v>
      </c>
      <c r="AP16" s="34">
        <v>0</v>
      </c>
      <c r="AQ16" s="26" t="s">
        <v>18</v>
      </c>
      <c r="AR16" s="34">
        <v>0</v>
      </c>
      <c r="AS16" s="34">
        <v>0</v>
      </c>
      <c r="AT16" s="34">
        <v>0</v>
      </c>
      <c r="AU16" s="34">
        <v>0</v>
      </c>
      <c r="AV16" s="34">
        <v>0</v>
      </c>
      <c r="AW16" s="26" t="s">
        <v>18</v>
      </c>
      <c r="AX16" s="34">
        <v>0</v>
      </c>
      <c r="AY16" s="34">
        <v>0</v>
      </c>
      <c r="AZ16" s="34">
        <v>0</v>
      </c>
      <c r="BA16" s="34">
        <v>0</v>
      </c>
      <c r="BB16" s="34">
        <v>0</v>
      </c>
      <c r="BC16" s="26" t="s">
        <v>18</v>
      </c>
      <c r="BD16" s="34">
        <v>0</v>
      </c>
      <c r="BE16" s="34">
        <v>0</v>
      </c>
      <c r="BF16" s="34">
        <v>0</v>
      </c>
      <c r="BG16" s="34">
        <v>0</v>
      </c>
      <c r="BH16" s="34">
        <v>8606112.5299999993</v>
      </c>
      <c r="BI16" s="121" t="s">
        <v>17</v>
      </c>
      <c r="BJ16" s="122">
        <f>+B26/1000</f>
        <v>0</v>
      </c>
      <c r="BK16" s="122">
        <f t="shared" ref="BK16:DP16" si="6">+C26/1000</f>
        <v>584.41499999999996</v>
      </c>
      <c r="BL16" s="122">
        <f t="shared" si="6"/>
        <v>0</v>
      </c>
      <c r="BM16" s="122">
        <f t="shared" si="6"/>
        <v>33487.417000000001</v>
      </c>
      <c r="BN16" s="122">
        <f t="shared" si="6"/>
        <v>6143.799</v>
      </c>
      <c r="BO16" s="122" t="e">
        <f t="shared" si="6"/>
        <v>#VALUE!</v>
      </c>
      <c r="BP16" s="122">
        <f t="shared" si="6"/>
        <v>12918.736999999999</v>
      </c>
      <c r="BQ16" s="122">
        <f t="shared" si="6"/>
        <v>2861.6460000000002</v>
      </c>
      <c r="BR16" s="122">
        <f t="shared" si="6"/>
        <v>31.707000000000001</v>
      </c>
      <c r="BS16" s="122">
        <f t="shared" si="6"/>
        <v>28.905999999999999</v>
      </c>
      <c r="BT16" s="122">
        <f t="shared" si="6"/>
        <v>57.811</v>
      </c>
      <c r="BU16" s="122" t="e">
        <f t="shared" si="6"/>
        <v>#VALUE!</v>
      </c>
      <c r="BV16" s="122">
        <f t="shared" si="6"/>
        <v>14787.001</v>
      </c>
      <c r="BW16" s="122">
        <f t="shared" si="6"/>
        <v>33.130000000000003</v>
      </c>
      <c r="BX16" s="122">
        <f t="shared" si="6"/>
        <v>144.52799999999999</v>
      </c>
      <c r="BY16" s="122">
        <f t="shared" si="6"/>
        <v>14.452999999999999</v>
      </c>
      <c r="BZ16" s="122">
        <f t="shared" si="6"/>
        <v>81.251000000000005</v>
      </c>
      <c r="CA16" s="122" t="e">
        <f t="shared" si="6"/>
        <v>#VALUE!</v>
      </c>
      <c r="CB16" s="122">
        <f t="shared" si="6"/>
        <v>0</v>
      </c>
      <c r="CC16" s="122">
        <f t="shared" si="6"/>
        <v>0</v>
      </c>
      <c r="CD16" s="122">
        <f t="shared" si="6"/>
        <v>0</v>
      </c>
      <c r="CE16" s="122">
        <f t="shared" si="6"/>
        <v>0</v>
      </c>
      <c r="CF16" s="122">
        <f t="shared" si="6"/>
        <v>867.16499999999996</v>
      </c>
      <c r="CG16" s="122" t="e">
        <f t="shared" si="6"/>
        <v>#VALUE!</v>
      </c>
      <c r="CH16" s="122">
        <f t="shared" si="6"/>
        <v>0</v>
      </c>
      <c r="CI16" s="122">
        <f t="shared" si="6"/>
        <v>0</v>
      </c>
      <c r="CJ16" s="122">
        <f t="shared" si="6"/>
        <v>0</v>
      </c>
      <c r="CK16" s="122">
        <f t="shared" si="6"/>
        <v>0</v>
      </c>
      <c r="CL16" s="122">
        <f t="shared" si="6"/>
        <v>3902.8981899999994</v>
      </c>
      <c r="CM16" s="122" t="e">
        <f t="shared" si="6"/>
        <v>#VALUE!</v>
      </c>
      <c r="CN16" s="122">
        <f t="shared" si="6"/>
        <v>0</v>
      </c>
      <c r="CO16" s="122">
        <f t="shared" si="6"/>
        <v>0</v>
      </c>
      <c r="CP16" s="122">
        <f t="shared" si="6"/>
        <v>0</v>
      </c>
      <c r="CQ16" s="122">
        <f t="shared" si="6"/>
        <v>0</v>
      </c>
      <c r="CR16" s="122">
        <f t="shared" si="6"/>
        <v>0</v>
      </c>
      <c r="CS16" s="122" t="e">
        <f t="shared" si="6"/>
        <v>#VALUE!</v>
      </c>
      <c r="CT16" s="122">
        <f t="shared" si="6"/>
        <v>840.46001000000001</v>
      </c>
      <c r="CU16" s="122">
        <f t="shared" si="6"/>
        <v>10509.48517</v>
      </c>
      <c r="CV16" s="122">
        <f t="shared" si="6"/>
        <v>0</v>
      </c>
      <c r="CW16" s="122">
        <f t="shared" si="6"/>
        <v>55.548000000000002</v>
      </c>
      <c r="CX16" s="122">
        <f t="shared" si="6"/>
        <v>0</v>
      </c>
      <c r="CY16" s="122" t="e">
        <f t="shared" si="6"/>
        <v>#VALUE!</v>
      </c>
      <c r="CZ16" s="122">
        <f t="shared" si="6"/>
        <v>0</v>
      </c>
      <c r="DA16" s="122">
        <f t="shared" si="6"/>
        <v>0</v>
      </c>
      <c r="DB16" s="122">
        <f t="shared" si="6"/>
        <v>0</v>
      </c>
      <c r="DC16" s="122">
        <f t="shared" si="6"/>
        <v>0</v>
      </c>
      <c r="DD16" s="122">
        <f t="shared" si="6"/>
        <v>0</v>
      </c>
      <c r="DE16" s="122" t="e">
        <f t="shared" si="6"/>
        <v>#VALUE!</v>
      </c>
      <c r="DF16" s="122">
        <f t="shared" si="6"/>
        <v>0</v>
      </c>
      <c r="DG16" s="122">
        <f t="shared" si="6"/>
        <v>0</v>
      </c>
      <c r="DH16" s="122">
        <f t="shared" si="6"/>
        <v>0</v>
      </c>
      <c r="DI16" s="122">
        <f t="shared" si="6"/>
        <v>0</v>
      </c>
      <c r="DJ16" s="122">
        <f t="shared" si="6"/>
        <v>1484.9397799999999</v>
      </c>
      <c r="DK16" s="122" t="e">
        <f t="shared" si="6"/>
        <v>#VALUE!</v>
      </c>
      <c r="DL16" s="122">
        <f t="shared" si="6"/>
        <v>0</v>
      </c>
      <c r="DM16" s="122">
        <f t="shared" si="6"/>
        <v>0</v>
      </c>
      <c r="DN16" s="122">
        <f t="shared" si="6"/>
        <v>0</v>
      </c>
      <c r="DO16" s="122">
        <f t="shared" si="6"/>
        <v>0</v>
      </c>
      <c r="DP16" s="122">
        <f t="shared" si="6"/>
        <v>88835.297150000013</v>
      </c>
    </row>
    <row r="17" spans="1:120" s="123" customFormat="1" ht="22.15" customHeight="1">
      <c r="A17" s="26" t="s">
        <v>44</v>
      </c>
      <c r="B17" s="34">
        <v>0</v>
      </c>
      <c r="C17" s="34">
        <v>94365</v>
      </c>
      <c r="D17" s="34">
        <v>0</v>
      </c>
      <c r="E17" s="34">
        <v>15255651</v>
      </c>
      <c r="F17" s="34">
        <v>2798892</v>
      </c>
      <c r="G17" s="26" t="s">
        <v>44</v>
      </c>
      <c r="H17" s="34">
        <v>5885307</v>
      </c>
      <c r="I17" s="34">
        <v>1303662</v>
      </c>
      <c r="J17" s="34">
        <v>14444</v>
      </c>
      <c r="K17" s="34">
        <v>13168</v>
      </c>
      <c r="L17" s="34">
        <v>26337</v>
      </c>
      <c r="M17" s="26" t="s">
        <v>44</v>
      </c>
      <c r="N17" s="34">
        <v>6189744</v>
      </c>
      <c r="O17" s="34">
        <v>15093</v>
      </c>
      <c r="P17" s="34">
        <v>65842</v>
      </c>
      <c r="Q17" s="34">
        <v>6584</v>
      </c>
      <c r="R17" s="34">
        <v>583693</v>
      </c>
      <c r="S17" s="26" t="s">
        <v>44</v>
      </c>
      <c r="T17" s="34">
        <v>0</v>
      </c>
      <c r="U17" s="34">
        <v>0</v>
      </c>
      <c r="V17" s="34">
        <v>0</v>
      </c>
      <c r="W17" s="34">
        <v>0</v>
      </c>
      <c r="X17" s="34">
        <v>395049</v>
      </c>
      <c r="Y17" s="26" t="s">
        <v>44</v>
      </c>
      <c r="Z17" s="34">
        <v>0</v>
      </c>
      <c r="AA17" s="34">
        <v>0</v>
      </c>
      <c r="AB17" s="34">
        <v>0</v>
      </c>
      <c r="AC17" s="34">
        <v>0</v>
      </c>
      <c r="AD17" s="34">
        <v>4590987.92</v>
      </c>
      <c r="AE17" s="26" t="s">
        <v>44</v>
      </c>
      <c r="AF17" s="34">
        <v>0</v>
      </c>
      <c r="AG17" s="34">
        <v>0</v>
      </c>
      <c r="AH17" s="34">
        <v>0</v>
      </c>
      <c r="AI17" s="34">
        <v>0</v>
      </c>
      <c r="AJ17" s="34">
        <v>0</v>
      </c>
      <c r="AK17" s="26" t="s">
        <v>44</v>
      </c>
      <c r="AL17" s="34">
        <v>71901.52</v>
      </c>
      <c r="AM17" s="34">
        <v>10446687.210000001</v>
      </c>
      <c r="AN17" s="34">
        <v>0</v>
      </c>
      <c r="AO17" s="34">
        <v>0</v>
      </c>
      <c r="AP17" s="34">
        <v>0</v>
      </c>
      <c r="AQ17" s="26" t="s">
        <v>44</v>
      </c>
      <c r="AR17" s="34">
        <v>0</v>
      </c>
      <c r="AS17" s="34">
        <v>0</v>
      </c>
      <c r="AT17" s="34">
        <v>0</v>
      </c>
      <c r="AU17" s="34">
        <v>0</v>
      </c>
      <c r="AV17" s="34">
        <v>0</v>
      </c>
      <c r="AW17" s="26" t="s">
        <v>44</v>
      </c>
      <c r="AX17" s="34">
        <v>0</v>
      </c>
      <c r="AY17" s="34">
        <v>0</v>
      </c>
      <c r="AZ17" s="34">
        <v>0</v>
      </c>
      <c r="BA17" s="34">
        <v>0</v>
      </c>
      <c r="BB17" s="34">
        <v>43070.81</v>
      </c>
      <c r="BC17" s="26" t="s">
        <v>44</v>
      </c>
      <c r="BD17" s="34">
        <v>0</v>
      </c>
      <c r="BE17" s="34">
        <v>0</v>
      </c>
      <c r="BF17" s="34">
        <v>0</v>
      </c>
      <c r="BG17" s="34">
        <v>0</v>
      </c>
      <c r="BH17" s="34">
        <v>47800478.460000008</v>
      </c>
      <c r="BI17" s="121" t="s">
        <v>19</v>
      </c>
      <c r="BJ17" s="122">
        <f>+B20/1000</f>
        <v>0</v>
      </c>
      <c r="BK17" s="122">
        <f t="shared" ref="BK17:DP17" si="7">+C20/1000</f>
        <v>102.87</v>
      </c>
      <c r="BL17" s="122">
        <f t="shared" si="7"/>
        <v>0</v>
      </c>
      <c r="BM17" s="122">
        <f t="shared" si="7"/>
        <v>27558.255000000001</v>
      </c>
      <c r="BN17" s="122">
        <f t="shared" si="7"/>
        <v>5056</v>
      </c>
      <c r="BO17" s="122" t="e">
        <f t="shared" si="7"/>
        <v>#VALUE!</v>
      </c>
      <c r="BP17" s="122">
        <f t="shared" si="7"/>
        <v>10631.392</v>
      </c>
      <c r="BQ17" s="122">
        <f t="shared" si="7"/>
        <v>2354.973</v>
      </c>
      <c r="BR17" s="122">
        <f t="shared" si="7"/>
        <v>26.093</v>
      </c>
      <c r="BS17" s="122">
        <f t="shared" si="7"/>
        <v>23.788</v>
      </c>
      <c r="BT17" s="122">
        <f t="shared" si="7"/>
        <v>47.575000000000003</v>
      </c>
      <c r="BU17" s="122" t="e">
        <f t="shared" si="7"/>
        <v>#VALUE!</v>
      </c>
      <c r="BV17" s="122">
        <f t="shared" si="7"/>
        <v>11181.335999999999</v>
      </c>
      <c r="BW17" s="122">
        <f t="shared" si="7"/>
        <v>27.263999999999999</v>
      </c>
      <c r="BX17" s="122">
        <f t="shared" si="7"/>
        <v>118.938</v>
      </c>
      <c r="BY17" s="122">
        <f t="shared" si="7"/>
        <v>11.894</v>
      </c>
      <c r="BZ17" s="122">
        <f t="shared" si="7"/>
        <v>1054.4000000000001</v>
      </c>
      <c r="CA17" s="122" t="e">
        <f t="shared" si="7"/>
        <v>#VALUE!</v>
      </c>
      <c r="CB17" s="122">
        <f t="shared" si="7"/>
        <v>0</v>
      </c>
      <c r="CC17" s="122">
        <f t="shared" si="7"/>
        <v>0</v>
      </c>
      <c r="CD17" s="122">
        <f t="shared" si="7"/>
        <v>0</v>
      </c>
      <c r="CE17" s="122">
        <f t="shared" si="7"/>
        <v>0</v>
      </c>
      <c r="CF17" s="122">
        <f t="shared" si="7"/>
        <v>713.62800000000004</v>
      </c>
      <c r="CG17" s="122" t="e">
        <f t="shared" si="7"/>
        <v>#VALUE!</v>
      </c>
      <c r="CH17" s="122">
        <f t="shared" si="7"/>
        <v>0</v>
      </c>
      <c r="CI17" s="122">
        <f t="shared" si="7"/>
        <v>0</v>
      </c>
      <c r="CJ17" s="122">
        <f t="shared" si="7"/>
        <v>0</v>
      </c>
      <c r="CK17" s="122">
        <f t="shared" si="7"/>
        <v>0</v>
      </c>
      <c r="CL17" s="122">
        <f t="shared" si="7"/>
        <v>9237.1046400000014</v>
      </c>
      <c r="CM17" s="122" t="e">
        <f t="shared" si="7"/>
        <v>#VALUE!</v>
      </c>
      <c r="CN17" s="122">
        <f t="shared" si="7"/>
        <v>0</v>
      </c>
      <c r="CO17" s="122">
        <f t="shared" si="7"/>
        <v>0</v>
      </c>
      <c r="CP17" s="122">
        <f t="shared" si="7"/>
        <v>0</v>
      </c>
      <c r="CQ17" s="122">
        <f t="shared" si="7"/>
        <v>0</v>
      </c>
      <c r="CR17" s="122">
        <f t="shared" si="7"/>
        <v>0</v>
      </c>
      <c r="CS17" s="122" t="e">
        <f t="shared" si="7"/>
        <v>#VALUE!</v>
      </c>
      <c r="CT17" s="122">
        <f t="shared" si="7"/>
        <v>71.077559999999991</v>
      </c>
      <c r="CU17" s="122">
        <f t="shared" si="7"/>
        <v>17685.690350000001</v>
      </c>
      <c r="CV17" s="122">
        <f t="shared" si="7"/>
        <v>0</v>
      </c>
      <c r="CW17" s="122">
        <f t="shared" si="7"/>
        <v>0</v>
      </c>
      <c r="CX17" s="122">
        <f t="shared" si="7"/>
        <v>0</v>
      </c>
      <c r="CY17" s="122" t="e">
        <f t="shared" si="7"/>
        <v>#VALUE!</v>
      </c>
      <c r="CZ17" s="122">
        <f t="shared" si="7"/>
        <v>0</v>
      </c>
      <c r="DA17" s="122">
        <f t="shared" si="7"/>
        <v>0</v>
      </c>
      <c r="DB17" s="122">
        <f t="shared" si="7"/>
        <v>0</v>
      </c>
      <c r="DC17" s="122">
        <f t="shared" si="7"/>
        <v>0</v>
      </c>
      <c r="DD17" s="122">
        <f t="shared" si="7"/>
        <v>0</v>
      </c>
      <c r="DE17" s="122" t="e">
        <f t="shared" si="7"/>
        <v>#VALUE!</v>
      </c>
      <c r="DF17" s="122">
        <f t="shared" si="7"/>
        <v>0</v>
      </c>
      <c r="DG17" s="122">
        <f t="shared" si="7"/>
        <v>0</v>
      </c>
      <c r="DH17" s="122">
        <f t="shared" si="7"/>
        <v>0</v>
      </c>
      <c r="DI17" s="122">
        <f t="shared" si="7"/>
        <v>0</v>
      </c>
      <c r="DJ17" s="122">
        <f t="shared" si="7"/>
        <v>466.31112000000002</v>
      </c>
      <c r="DK17" s="122" t="e">
        <f t="shared" si="7"/>
        <v>#VALUE!</v>
      </c>
      <c r="DL17" s="122">
        <f t="shared" si="7"/>
        <v>0</v>
      </c>
      <c r="DM17" s="122">
        <f t="shared" si="7"/>
        <v>0</v>
      </c>
      <c r="DN17" s="122">
        <f t="shared" si="7"/>
        <v>0</v>
      </c>
      <c r="DO17" s="122">
        <f t="shared" si="7"/>
        <v>0</v>
      </c>
      <c r="DP17" s="122">
        <f t="shared" si="7"/>
        <v>86368.589669999987</v>
      </c>
    </row>
    <row r="18" spans="1:120" s="123" customFormat="1" ht="22.15" customHeight="1">
      <c r="A18" s="25" t="s">
        <v>45</v>
      </c>
      <c r="B18" s="33">
        <v>0</v>
      </c>
      <c r="C18" s="33">
        <v>270945</v>
      </c>
      <c r="D18" s="33">
        <v>0</v>
      </c>
      <c r="E18" s="33">
        <v>56338771</v>
      </c>
      <c r="F18" s="33">
        <v>10336243</v>
      </c>
      <c r="G18" s="25" t="s">
        <v>45</v>
      </c>
      <c r="H18" s="33">
        <v>21734306</v>
      </c>
      <c r="I18" s="33">
        <v>4814393</v>
      </c>
      <c r="J18" s="33">
        <v>53342</v>
      </c>
      <c r="K18" s="33">
        <v>48630</v>
      </c>
      <c r="L18" s="33">
        <v>97260</v>
      </c>
      <c r="M18" s="25" t="s">
        <v>45</v>
      </c>
      <c r="N18" s="33">
        <v>21258584</v>
      </c>
      <c r="O18" s="33">
        <v>55738</v>
      </c>
      <c r="P18" s="33">
        <v>243151</v>
      </c>
      <c r="Q18" s="33">
        <v>24315</v>
      </c>
      <c r="R18" s="33">
        <v>3755564</v>
      </c>
      <c r="S18" s="25" t="s">
        <v>45</v>
      </c>
      <c r="T18" s="33">
        <v>0</v>
      </c>
      <c r="U18" s="33">
        <v>0</v>
      </c>
      <c r="V18" s="33">
        <v>0</v>
      </c>
      <c r="W18" s="33">
        <v>0</v>
      </c>
      <c r="X18" s="33">
        <v>1458907</v>
      </c>
      <c r="Y18" s="25" t="s">
        <v>45</v>
      </c>
      <c r="Z18" s="33">
        <v>0</v>
      </c>
      <c r="AA18" s="33">
        <v>0</v>
      </c>
      <c r="AB18" s="33">
        <v>0</v>
      </c>
      <c r="AC18" s="33">
        <v>0</v>
      </c>
      <c r="AD18" s="33">
        <v>7652162.6799999997</v>
      </c>
      <c r="AE18" s="25" t="s">
        <v>45</v>
      </c>
      <c r="AF18" s="33">
        <v>0</v>
      </c>
      <c r="AG18" s="33">
        <v>0</v>
      </c>
      <c r="AH18" s="33">
        <v>0</v>
      </c>
      <c r="AI18" s="33">
        <v>0</v>
      </c>
      <c r="AJ18" s="33">
        <v>0</v>
      </c>
      <c r="AK18" s="25" t="s">
        <v>45</v>
      </c>
      <c r="AL18" s="33">
        <v>129962.92</v>
      </c>
      <c r="AM18" s="33">
        <v>31272861.460000001</v>
      </c>
      <c r="AN18" s="33">
        <v>0</v>
      </c>
      <c r="AO18" s="33">
        <v>0</v>
      </c>
      <c r="AP18" s="33">
        <v>0</v>
      </c>
      <c r="AQ18" s="25" t="s">
        <v>45</v>
      </c>
      <c r="AR18" s="33">
        <v>0</v>
      </c>
      <c r="AS18" s="33">
        <v>0</v>
      </c>
      <c r="AT18" s="33">
        <v>0</v>
      </c>
      <c r="AU18" s="33">
        <v>0</v>
      </c>
      <c r="AV18" s="33">
        <v>0</v>
      </c>
      <c r="AW18" s="25" t="s">
        <v>45</v>
      </c>
      <c r="AX18" s="33">
        <v>0</v>
      </c>
      <c r="AY18" s="33">
        <v>0</v>
      </c>
      <c r="AZ18" s="33">
        <v>0</v>
      </c>
      <c r="BA18" s="33">
        <v>0</v>
      </c>
      <c r="BB18" s="33">
        <v>1064014.7</v>
      </c>
      <c r="BC18" s="25" t="s">
        <v>45</v>
      </c>
      <c r="BD18" s="33">
        <v>0</v>
      </c>
      <c r="BE18" s="33">
        <v>0</v>
      </c>
      <c r="BF18" s="33">
        <v>0</v>
      </c>
      <c r="BG18" s="33">
        <v>0</v>
      </c>
      <c r="BH18" s="33">
        <v>160609150.75999999</v>
      </c>
      <c r="BI18" s="121" t="s">
        <v>21</v>
      </c>
      <c r="BJ18" s="122">
        <f>+B11/1000</f>
        <v>0</v>
      </c>
      <c r="BK18" s="122">
        <f t="shared" ref="BK18:DP18" si="8">+C11/1000</f>
        <v>0</v>
      </c>
      <c r="BL18" s="122">
        <f t="shared" si="8"/>
        <v>0</v>
      </c>
      <c r="BM18" s="122">
        <f t="shared" si="8"/>
        <v>82523.976999999999</v>
      </c>
      <c r="BN18" s="122">
        <f t="shared" si="8"/>
        <v>15140.335999999999</v>
      </c>
      <c r="BO18" s="122" t="e">
        <f t="shared" si="8"/>
        <v>#VALUE!</v>
      </c>
      <c r="BP18" s="122">
        <f t="shared" si="8"/>
        <v>31836.004000000001</v>
      </c>
      <c r="BQ18" s="122">
        <f t="shared" si="8"/>
        <v>3490.4</v>
      </c>
      <c r="BR18" s="122">
        <f t="shared" si="8"/>
        <v>78.135000000000005</v>
      </c>
      <c r="BS18" s="122">
        <f t="shared" si="8"/>
        <v>71.233000000000004</v>
      </c>
      <c r="BT18" s="122">
        <f t="shared" si="8"/>
        <v>142.465</v>
      </c>
      <c r="BU18" s="122" t="e">
        <f t="shared" si="8"/>
        <v>#VALUE!</v>
      </c>
      <c r="BV18" s="122">
        <f t="shared" si="8"/>
        <v>33482.826000000001</v>
      </c>
      <c r="BW18" s="122">
        <f t="shared" si="8"/>
        <v>81.644000000000005</v>
      </c>
      <c r="BX18" s="122">
        <f t="shared" si="8"/>
        <v>356.16300000000001</v>
      </c>
      <c r="BY18" s="122">
        <f t="shared" si="8"/>
        <v>35.616</v>
      </c>
      <c r="BZ18" s="122">
        <f t="shared" si="8"/>
        <v>3157.4279999999999</v>
      </c>
      <c r="CA18" s="122" t="e">
        <f t="shared" si="8"/>
        <v>#VALUE!</v>
      </c>
      <c r="CB18" s="122">
        <f t="shared" si="8"/>
        <v>0</v>
      </c>
      <c r="CC18" s="122">
        <f t="shared" si="8"/>
        <v>0</v>
      </c>
      <c r="CD18" s="122">
        <f t="shared" si="8"/>
        <v>0</v>
      </c>
      <c r="CE18" s="122">
        <f t="shared" si="8"/>
        <v>0</v>
      </c>
      <c r="CF18" s="122">
        <f t="shared" si="8"/>
        <v>2136.98</v>
      </c>
      <c r="CG18" s="122" t="e">
        <f t="shared" si="8"/>
        <v>#VALUE!</v>
      </c>
      <c r="CH18" s="122">
        <f t="shared" si="8"/>
        <v>0</v>
      </c>
      <c r="CI18" s="122">
        <f t="shared" si="8"/>
        <v>0</v>
      </c>
      <c r="CJ18" s="122">
        <f t="shared" si="8"/>
        <v>0</v>
      </c>
      <c r="CK18" s="122">
        <f t="shared" si="8"/>
        <v>0</v>
      </c>
      <c r="CL18" s="122">
        <f t="shared" si="8"/>
        <v>0</v>
      </c>
      <c r="CM18" s="122" t="e">
        <f t="shared" si="8"/>
        <v>#VALUE!</v>
      </c>
      <c r="CN18" s="122">
        <f t="shared" si="8"/>
        <v>0</v>
      </c>
      <c r="CO18" s="122">
        <f t="shared" si="8"/>
        <v>0</v>
      </c>
      <c r="CP18" s="122">
        <f t="shared" si="8"/>
        <v>0</v>
      </c>
      <c r="CQ18" s="122">
        <f t="shared" si="8"/>
        <v>0</v>
      </c>
      <c r="CR18" s="122">
        <f t="shared" si="8"/>
        <v>0</v>
      </c>
      <c r="CS18" s="122" t="e">
        <f t="shared" si="8"/>
        <v>#VALUE!</v>
      </c>
      <c r="CT18" s="122">
        <f t="shared" si="8"/>
        <v>711.25333999999998</v>
      </c>
      <c r="CU18" s="122">
        <f t="shared" si="8"/>
        <v>29304.409559999996</v>
      </c>
      <c r="CV18" s="122">
        <f t="shared" si="8"/>
        <v>0</v>
      </c>
      <c r="CW18" s="122">
        <f t="shared" si="8"/>
        <v>0</v>
      </c>
      <c r="CX18" s="122">
        <f t="shared" si="8"/>
        <v>0</v>
      </c>
      <c r="CY18" s="122" t="e">
        <f t="shared" si="8"/>
        <v>#VALUE!</v>
      </c>
      <c r="CZ18" s="122">
        <f t="shared" si="8"/>
        <v>0</v>
      </c>
      <c r="DA18" s="122">
        <f t="shared" si="8"/>
        <v>0</v>
      </c>
      <c r="DB18" s="122">
        <f t="shared" si="8"/>
        <v>0</v>
      </c>
      <c r="DC18" s="122">
        <f t="shared" si="8"/>
        <v>0</v>
      </c>
      <c r="DD18" s="122">
        <f t="shared" si="8"/>
        <v>0</v>
      </c>
      <c r="DE18" s="122" t="e">
        <f t="shared" si="8"/>
        <v>#VALUE!</v>
      </c>
      <c r="DF18" s="122">
        <f t="shared" si="8"/>
        <v>0</v>
      </c>
      <c r="DG18" s="122">
        <f t="shared" si="8"/>
        <v>0</v>
      </c>
      <c r="DH18" s="122">
        <f t="shared" si="8"/>
        <v>0</v>
      </c>
      <c r="DI18" s="122">
        <f t="shared" si="8"/>
        <v>0</v>
      </c>
      <c r="DJ18" s="122">
        <f t="shared" si="8"/>
        <v>473.92200000000003</v>
      </c>
      <c r="DK18" s="122" t="e">
        <f t="shared" si="8"/>
        <v>#VALUE!</v>
      </c>
      <c r="DL18" s="122">
        <f t="shared" si="8"/>
        <v>0</v>
      </c>
      <c r="DM18" s="122">
        <f t="shared" si="8"/>
        <v>0</v>
      </c>
      <c r="DN18" s="122">
        <f t="shared" si="8"/>
        <v>0</v>
      </c>
      <c r="DO18" s="122">
        <f t="shared" si="8"/>
        <v>0</v>
      </c>
      <c r="DP18" s="122">
        <f t="shared" si="8"/>
        <v>203022.79190000001</v>
      </c>
    </row>
    <row r="19" spans="1:120" s="123" customFormat="1" ht="22.15" customHeight="1">
      <c r="A19" s="25" t="s">
        <v>24</v>
      </c>
      <c r="B19" s="33">
        <v>0</v>
      </c>
      <c r="C19" s="33">
        <v>175770</v>
      </c>
      <c r="D19" s="33">
        <v>0</v>
      </c>
      <c r="E19" s="33">
        <v>15228384</v>
      </c>
      <c r="F19" s="33">
        <v>2793889</v>
      </c>
      <c r="G19" s="25" t="s">
        <v>24</v>
      </c>
      <c r="H19" s="33">
        <v>5874788</v>
      </c>
      <c r="I19" s="33">
        <v>1301331</v>
      </c>
      <c r="J19" s="33">
        <v>14419</v>
      </c>
      <c r="K19" s="33">
        <v>13145</v>
      </c>
      <c r="L19" s="33">
        <v>26290</v>
      </c>
      <c r="M19" s="25" t="s">
        <v>24</v>
      </c>
      <c r="N19" s="33">
        <v>6578681</v>
      </c>
      <c r="O19" s="33">
        <v>15066</v>
      </c>
      <c r="P19" s="33">
        <v>65724</v>
      </c>
      <c r="Q19" s="33">
        <v>6572</v>
      </c>
      <c r="R19" s="33">
        <v>182647</v>
      </c>
      <c r="S19" s="25" t="s">
        <v>24</v>
      </c>
      <c r="T19" s="33">
        <v>0</v>
      </c>
      <c r="U19" s="33">
        <v>0</v>
      </c>
      <c r="V19" s="33">
        <v>0</v>
      </c>
      <c r="W19" s="33">
        <v>0</v>
      </c>
      <c r="X19" s="33">
        <v>394343</v>
      </c>
      <c r="Y19" s="25" t="s">
        <v>24</v>
      </c>
      <c r="Z19" s="33">
        <v>0</v>
      </c>
      <c r="AA19" s="33">
        <v>0</v>
      </c>
      <c r="AB19" s="33">
        <v>0</v>
      </c>
      <c r="AC19" s="33">
        <v>0</v>
      </c>
      <c r="AD19" s="33">
        <v>817370.59</v>
      </c>
      <c r="AE19" s="25" t="s">
        <v>24</v>
      </c>
      <c r="AF19" s="33">
        <v>0</v>
      </c>
      <c r="AG19" s="33">
        <v>0</v>
      </c>
      <c r="AH19" s="33">
        <v>0</v>
      </c>
      <c r="AI19" s="33">
        <v>0</v>
      </c>
      <c r="AJ19" s="33">
        <v>0</v>
      </c>
      <c r="AK19" s="25" t="s">
        <v>24</v>
      </c>
      <c r="AL19" s="33">
        <v>367730.54</v>
      </c>
      <c r="AM19" s="33">
        <v>5025542.72</v>
      </c>
      <c r="AN19" s="33">
        <v>0</v>
      </c>
      <c r="AO19" s="33">
        <v>24993</v>
      </c>
      <c r="AP19" s="33">
        <v>0</v>
      </c>
      <c r="AQ19" s="25" t="s">
        <v>24</v>
      </c>
      <c r="AR19" s="33">
        <v>0</v>
      </c>
      <c r="AS19" s="33">
        <v>0</v>
      </c>
      <c r="AT19" s="33">
        <v>0</v>
      </c>
      <c r="AU19" s="33">
        <v>0</v>
      </c>
      <c r="AV19" s="33">
        <v>0</v>
      </c>
      <c r="AW19" s="25" t="s">
        <v>24</v>
      </c>
      <c r="AX19" s="33">
        <v>0</v>
      </c>
      <c r="AY19" s="33">
        <v>0</v>
      </c>
      <c r="AZ19" s="33">
        <v>0</v>
      </c>
      <c r="BA19" s="33">
        <v>0</v>
      </c>
      <c r="BB19" s="33">
        <v>34817.19</v>
      </c>
      <c r="BC19" s="25" t="s">
        <v>24</v>
      </c>
      <c r="BD19" s="33">
        <v>0</v>
      </c>
      <c r="BE19" s="33">
        <v>0</v>
      </c>
      <c r="BF19" s="33">
        <v>0</v>
      </c>
      <c r="BG19" s="33">
        <v>0</v>
      </c>
      <c r="BH19" s="33">
        <v>38941503.039999999</v>
      </c>
      <c r="BI19" s="121" t="s">
        <v>23</v>
      </c>
      <c r="BJ19" s="122">
        <f>+B18/1000</f>
        <v>0</v>
      </c>
      <c r="BK19" s="122">
        <f t="shared" ref="BK19:DP19" si="9">+C18/1000</f>
        <v>270.94499999999999</v>
      </c>
      <c r="BL19" s="122">
        <f t="shared" si="9"/>
        <v>0</v>
      </c>
      <c r="BM19" s="122">
        <f t="shared" si="9"/>
        <v>56338.771000000001</v>
      </c>
      <c r="BN19" s="122">
        <f t="shared" si="9"/>
        <v>10336.243</v>
      </c>
      <c r="BO19" s="122" t="e">
        <f t="shared" si="9"/>
        <v>#VALUE!</v>
      </c>
      <c r="BP19" s="122">
        <f t="shared" si="9"/>
        <v>21734.306</v>
      </c>
      <c r="BQ19" s="122">
        <f t="shared" si="9"/>
        <v>4814.393</v>
      </c>
      <c r="BR19" s="122">
        <f t="shared" si="9"/>
        <v>53.341999999999999</v>
      </c>
      <c r="BS19" s="122">
        <f t="shared" si="9"/>
        <v>48.63</v>
      </c>
      <c r="BT19" s="122">
        <f t="shared" si="9"/>
        <v>97.26</v>
      </c>
      <c r="BU19" s="122" t="e">
        <f t="shared" si="9"/>
        <v>#VALUE!</v>
      </c>
      <c r="BV19" s="122">
        <f t="shared" si="9"/>
        <v>21258.583999999999</v>
      </c>
      <c r="BW19" s="122">
        <f t="shared" si="9"/>
        <v>55.738</v>
      </c>
      <c r="BX19" s="122">
        <f t="shared" si="9"/>
        <v>243.15100000000001</v>
      </c>
      <c r="BY19" s="122">
        <f t="shared" si="9"/>
        <v>24.315000000000001</v>
      </c>
      <c r="BZ19" s="122">
        <f t="shared" si="9"/>
        <v>3755.5639999999999</v>
      </c>
      <c r="CA19" s="122" t="e">
        <f t="shared" si="9"/>
        <v>#VALUE!</v>
      </c>
      <c r="CB19" s="122">
        <f t="shared" si="9"/>
        <v>0</v>
      </c>
      <c r="CC19" s="122">
        <f t="shared" si="9"/>
        <v>0</v>
      </c>
      <c r="CD19" s="122">
        <f t="shared" si="9"/>
        <v>0</v>
      </c>
      <c r="CE19" s="122">
        <f t="shared" si="9"/>
        <v>0</v>
      </c>
      <c r="CF19" s="122">
        <f t="shared" si="9"/>
        <v>1458.9069999999999</v>
      </c>
      <c r="CG19" s="122" t="e">
        <f t="shared" si="9"/>
        <v>#VALUE!</v>
      </c>
      <c r="CH19" s="122">
        <f t="shared" si="9"/>
        <v>0</v>
      </c>
      <c r="CI19" s="122">
        <f t="shared" si="9"/>
        <v>0</v>
      </c>
      <c r="CJ19" s="122">
        <f t="shared" si="9"/>
        <v>0</v>
      </c>
      <c r="CK19" s="122">
        <f t="shared" si="9"/>
        <v>0</v>
      </c>
      <c r="CL19" s="122">
        <f t="shared" si="9"/>
        <v>7652.1626799999995</v>
      </c>
      <c r="CM19" s="122" t="e">
        <f t="shared" si="9"/>
        <v>#VALUE!</v>
      </c>
      <c r="CN19" s="122">
        <f t="shared" si="9"/>
        <v>0</v>
      </c>
      <c r="CO19" s="122">
        <f t="shared" si="9"/>
        <v>0</v>
      </c>
      <c r="CP19" s="122">
        <f t="shared" si="9"/>
        <v>0</v>
      </c>
      <c r="CQ19" s="122">
        <f t="shared" si="9"/>
        <v>0</v>
      </c>
      <c r="CR19" s="122">
        <f t="shared" si="9"/>
        <v>0</v>
      </c>
      <c r="CS19" s="122" t="e">
        <f t="shared" si="9"/>
        <v>#VALUE!</v>
      </c>
      <c r="CT19" s="122">
        <f t="shared" si="9"/>
        <v>129.96292</v>
      </c>
      <c r="CU19" s="122">
        <f t="shared" si="9"/>
        <v>31272.86146</v>
      </c>
      <c r="CV19" s="122">
        <f t="shared" si="9"/>
        <v>0</v>
      </c>
      <c r="CW19" s="122">
        <f t="shared" si="9"/>
        <v>0</v>
      </c>
      <c r="CX19" s="122">
        <f t="shared" si="9"/>
        <v>0</v>
      </c>
      <c r="CY19" s="122" t="e">
        <f t="shared" si="9"/>
        <v>#VALUE!</v>
      </c>
      <c r="CZ19" s="122">
        <f t="shared" si="9"/>
        <v>0</v>
      </c>
      <c r="DA19" s="122">
        <f t="shared" si="9"/>
        <v>0</v>
      </c>
      <c r="DB19" s="122">
        <f t="shared" si="9"/>
        <v>0</v>
      </c>
      <c r="DC19" s="122">
        <f t="shared" si="9"/>
        <v>0</v>
      </c>
      <c r="DD19" s="122">
        <f t="shared" si="9"/>
        <v>0</v>
      </c>
      <c r="DE19" s="122" t="e">
        <f t="shared" si="9"/>
        <v>#VALUE!</v>
      </c>
      <c r="DF19" s="122">
        <f t="shared" si="9"/>
        <v>0</v>
      </c>
      <c r="DG19" s="122">
        <f t="shared" si="9"/>
        <v>0</v>
      </c>
      <c r="DH19" s="122">
        <f t="shared" si="9"/>
        <v>0</v>
      </c>
      <c r="DI19" s="122">
        <f t="shared" si="9"/>
        <v>0</v>
      </c>
      <c r="DJ19" s="122">
        <f t="shared" si="9"/>
        <v>1064.0146999999999</v>
      </c>
      <c r="DK19" s="122" t="e">
        <f t="shared" si="9"/>
        <v>#VALUE!</v>
      </c>
      <c r="DL19" s="122">
        <f t="shared" si="9"/>
        <v>0</v>
      </c>
      <c r="DM19" s="122">
        <f t="shared" si="9"/>
        <v>0</v>
      </c>
      <c r="DN19" s="122">
        <f t="shared" si="9"/>
        <v>0</v>
      </c>
      <c r="DO19" s="122">
        <f t="shared" si="9"/>
        <v>0</v>
      </c>
      <c r="DP19" s="122">
        <f t="shared" si="9"/>
        <v>160609.15075999999</v>
      </c>
    </row>
    <row r="20" spans="1:120" s="123" customFormat="1" ht="22.15" customHeight="1">
      <c r="A20" s="25" t="s">
        <v>26</v>
      </c>
      <c r="B20" s="33">
        <v>0</v>
      </c>
      <c r="C20" s="33">
        <v>102870</v>
      </c>
      <c r="D20" s="33">
        <v>0</v>
      </c>
      <c r="E20" s="33">
        <v>27558255</v>
      </c>
      <c r="F20" s="33">
        <v>5056000</v>
      </c>
      <c r="G20" s="25" t="s">
        <v>26</v>
      </c>
      <c r="H20" s="33">
        <v>10631392</v>
      </c>
      <c r="I20" s="33">
        <v>2354973</v>
      </c>
      <c r="J20" s="33">
        <v>26093</v>
      </c>
      <c r="K20" s="33">
        <v>23788</v>
      </c>
      <c r="L20" s="33">
        <v>47575</v>
      </c>
      <c r="M20" s="25" t="s">
        <v>26</v>
      </c>
      <c r="N20" s="33">
        <v>11181336</v>
      </c>
      <c r="O20" s="33">
        <v>27264</v>
      </c>
      <c r="P20" s="33">
        <v>118938</v>
      </c>
      <c r="Q20" s="33">
        <v>11894</v>
      </c>
      <c r="R20" s="33">
        <v>1054400</v>
      </c>
      <c r="S20" s="25" t="s">
        <v>26</v>
      </c>
      <c r="T20" s="33">
        <v>0</v>
      </c>
      <c r="U20" s="33">
        <v>0</v>
      </c>
      <c r="V20" s="33">
        <v>0</v>
      </c>
      <c r="W20" s="33">
        <v>0</v>
      </c>
      <c r="X20" s="33">
        <v>713628</v>
      </c>
      <c r="Y20" s="25" t="s">
        <v>26</v>
      </c>
      <c r="Z20" s="33">
        <v>0</v>
      </c>
      <c r="AA20" s="33">
        <v>0</v>
      </c>
      <c r="AB20" s="33">
        <v>0</v>
      </c>
      <c r="AC20" s="33">
        <v>0</v>
      </c>
      <c r="AD20" s="33">
        <v>9237104.6400000006</v>
      </c>
      <c r="AE20" s="25" t="s">
        <v>26</v>
      </c>
      <c r="AF20" s="33">
        <v>0</v>
      </c>
      <c r="AG20" s="33">
        <v>0</v>
      </c>
      <c r="AH20" s="33">
        <v>0</v>
      </c>
      <c r="AI20" s="33">
        <v>0</v>
      </c>
      <c r="AJ20" s="33">
        <v>0</v>
      </c>
      <c r="AK20" s="25" t="s">
        <v>26</v>
      </c>
      <c r="AL20" s="33">
        <v>71077.56</v>
      </c>
      <c r="AM20" s="33">
        <v>17685690.350000001</v>
      </c>
      <c r="AN20" s="33">
        <v>0</v>
      </c>
      <c r="AO20" s="33">
        <v>0</v>
      </c>
      <c r="AP20" s="33">
        <v>0</v>
      </c>
      <c r="AQ20" s="25" t="s">
        <v>26</v>
      </c>
      <c r="AR20" s="33">
        <v>0</v>
      </c>
      <c r="AS20" s="33">
        <v>0</v>
      </c>
      <c r="AT20" s="33">
        <v>0</v>
      </c>
      <c r="AU20" s="33">
        <v>0</v>
      </c>
      <c r="AV20" s="33">
        <v>0</v>
      </c>
      <c r="AW20" s="25" t="s">
        <v>26</v>
      </c>
      <c r="AX20" s="33">
        <v>0</v>
      </c>
      <c r="AY20" s="33">
        <v>0</v>
      </c>
      <c r="AZ20" s="33">
        <v>0</v>
      </c>
      <c r="BA20" s="33">
        <v>0</v>
      </c>
      <c r="BB20" s="33">
        <v>466311.12</v>
      </c>
      <c r="BC20" s="25" t="s">
        <v>26</v>
      </c>
      <c r="BD20" s="33">
        <v>0</v>
      </c>
      <c r="BE20" s="33">
        <v>0</v>
      </c>
      <c r="BF20" s="33">
        <v>0</v>
      </c>
      <c r="BG20" s="33">
        <v>0</v>
      </c>
      <c r="BH20" s="33">
        <v>86368589.669999987</v>
      </c>
      <c r="BI20" s="121" t="s">
        <v>25</v>
      </c>
      <c r="BJ20" s="122">
        <f>+B23/1000</f>
        <v>0</v>
      </c>
      <c r="BK20" s="122">
        <f t="shared" ref="BK20:DP20" si="10">+C23/1000</f>
        <v>102.87</v>
      </c>
      <c r="BL20" s="122">
        <f t="shared" si="10"/>
        <v>0</v>
      </c>
      <c r="BM20" s="122">
        <f t="shared" si="10"/>
        <v>21990.201000000001</v>
      </c>
      <c r="BN20" s="122">
        <f t="shared" si="10"/>
        <v>4034.4520000000002</v>
      </c>
      <c r="BO20" s="122" t="e">
        <f t="shared" si="10"/>
        <v>#VALUE!</v>
      </c>
      <c r="BP20" s="122">
        <f t="shared" si="10"/>
        <v>8483.3539999999994</v>
      </c>
      <c r="BQ20" s="122">
        <f t="shared" si="10"/>
        <v>1879.1579999999999</v>
      </c>
      <c r="BR20" s="122">
        <f t="shared" si="10"/>
        <v>13.666</v>
      </c>
      <c r="BS20" s="122">
        <f t="shared" si="10"/>
        <v>18.981000000000002</v>
      </c>
      <c r="BT20" s="122">
        <f t="shared" si="10"/>
        <v>37.963000000000001</v>
      </c>
      <c r="BU20" s="122" t="e">
        <f t="shared" si="10"/>
        <v>#VALUE!</v>
      </c>
      <c r="BV20" s="122">
        <f t="shared" si="10"/>
        <v>8922.1830000000009</v>
      </c>
      <c r="BW20" s="122">
        <f t="shared" si="10"/>
        <v>21.756</v>
      </c>
      <c r="BX20" s="122">
        <f t="shared" si="10"/>
        <v>94.906999999999996</v>
      </c>
      <c r="BY20" s="122">
        <f t="shared" si="10"/>
        <v>9.4909999999999997</v>
      </c>
      <c r="BZ20" s="122">
        <f t="shared" si="10"/>
        <v>848.51599999999996</v>
      </c>
      <c r="CA20" s="122" t="e">
        <f t="shared" si="10"/>
        <v>#VALUE!</v>
      </c>
      <c r="CB20" s="122">
        <f t="shared" si="10"/>
        <v>0</v>
      </c>
      <c r="CC20" s="122">
        <f t="shared" si="10"/>
        <v>0</v>
      </c>
      <c r="CD20" s="122">
        <f t="shared" si="10"/>
        <v>0</v>
      </c>
      <c r="CE20" s="122">
        <f t="shared" si="10"/>
        <v>0</v>
      </c>
      <c r="CF20" s="122">
        <f t="shared" si="10"/>
        <v>569.44200000000001</v>
      </c>
      <c r="CG20" s="122" t="e">
        <f t="shared" si="10"/>
        <v>#VALUE!</v>
      </c>
      <c r="CH20" s="122">
        <f t="shared" si="10"/>
        <v>0</v>
      </c>
      <c r="CI20" s="122">
        <f t="shared" si="10"/>
        <v>0</v>
      </c>
      <c r="CJ20" s="122">
        <f t="shared" si="10"/>
        <v>0</v>
      </c>
      <c r="CK20" s="122">
        <f t="shared" si="10"/>
        <v>39140.18576</v>
      </c>
      <c r="CL20" s="122">
        <f t="shared" si="10"/>
        <v>0</v>
      </c>
      <c r="CM20" s="122" t="e">
        <f t="shared" si="10"/>
        <v>#VALUE!</v>
      </c>
      <c r="CN20" s="122">
        <f t="shared" si="10"/>
        <v>0</v>
      </c>
      <c r="CO20" s="122">
        <f t="shared" si="10"/>
        <v>0</v>
      </c>
      <c r="CP20" s="122">
        <f t="shared" si="10"/>
        <v>0</v>
      </c>
      <c r="CQ20" s="122">
        <f t="shared" si="10"/>
        <v>0</v>
      </c>
      <c r="CR20" s="122">
        <f t="shared" si="10"/>
        <v>0</v>
      </c>
      <c r="CS20" s="122" t="e">
        <f t="shared" si="10"/>
        <v>#VALUE!</v>
      </c>
      <c r="CT20" s="122">
        <f t="shared" si="10"/>
        <v>89.026939999999996</v>
      </c>
      <c r="CU20" s="122">
        <f t="shared" si="10"/>
        <v>9510.2315999999992</v>
      </c>
      <c r="CV20" s="122">
        <f t="shared" si="10"/>
        <v>0</v>
      </c>
      <c r="CW20" s="122">
        <f t="shared" si="10"/>
        <v>0</v>
      </c>
      <c r="CX20" s="122">
        <f t="shared" si="10"/>
        <v>0</v>
      </c>
      <c r="CY20" s="122" t="e">
        <f t="shared" si="10"/>
        <v>#VALUE!</v>
      </c>
      <c r="CZ20" s="122">
        <f t="shared" si="10"/>
        <v>0</v>
      </c>
      <c r="DA20" s="122">
        <f t="shared" si="10"/>
        <v>0</v>
      </c>
      <c r="DB20" s="122">
        <f t="shared" si="10"/>
        <v>0</v>
      </c>
      <c r="DC20" s="122">
        <f t="shared" si="10"/>
        <v>0</v>
      </c>
      <c r="DD20" s="122">
        <f t="shared" si="10"/>
        <v>0</v>
      </c>
      <c r="DE20" s="122" t="e">
        <f t="shared" si="10"/>
        <v>#VALUE!</v>
      </c>
      <c r="DF20" s="122">
        <f t="shared" si="10"/>
        <v>0</v>
      </c>
      <c r="DG20" s="122">
        <f t="shared" si="10"/>
        <v>0</v>
      </c>
      <c r="DH20" s="122">
        <f t="shared" si="10"/>
        <v>0</v>
      </c>
      <c r="DI20" s="122">
        <f t="shared" si="10"/>
        <v>0</v>
      </c>
      <c r="DJ20" s="122">
        <f t="shared" si="10"/>
        <v>246.374</v>
      </c>
      <c r="DK20" s="122" t="e">
        <f t="shared" si="10"/>
        <v>#VALUE!</v>
      </c>
      <c r="DL20" s="122">
        <f t="shared" si="10"/>
        <v>0</v>
      </c>
      <c r="DM20" s="122">
        <f t="shared" si="10"/>
        <v>0</v>
      </c>
      <c r="DN20" s="122">
        <f t="shared" si="10"/>
        <v>0</v>
      </c>
      <c r="DO20" s="122">
        <f t="shared" si="10"/>
        <v>0</v>
      </c>
      <c r="DP20" s="122">
        <f t="shared" si="10"/>
        <v>96012.758300000001</v>
      </c>
    </row>
    <row r="21" spans="1:120" s="123" customFormat="1" ht="22.15" customHeight="1">
      <c r="A21" s="25" t="s">
        <v>28</v>
      </c>
      <c r="B21" s="33">
        <v>0</v>
      </c>
      <c r="C21" s="33">
        <v>276210</v>
      </c>
      <c r="D21" s="33">
        <v>0</v>
      </c>
      <c r="E21" s="33">
        <v>32895689</v>
      </c>
      <c r="F21" s="33">
        <v>6035237</v>
      </c>
      <c r="G21" s="25" t="s">
        <v>28</v>
      </c>
      <c r="H21" s="33">
        <v>12690460</v>
      </c>
      <c r="I21" s="33">
        <v>2811079</v>
      </c>
      <c r="J21" s="33">
        <v>31146</v>
      </c>
      <c r="K21" s="33">
        <v>28395</v>
      </c>
      <c r="L21" s="33">
        <v>56789</v>
      </c>
      <c r="M21" s="25" t="s">
        <v>28</v>
      </c>
      <c r="N21" s="33">
        <v>13346916</v>
      </c>
      <c r="O21" s="33">
        <v>32545</v>
      </c>
      <c r="P21" s="33">
        <v>141974</v>
      </c>
      <c r="Q21" s="33">
        <v>14197</v>
      </c>
      <c r="R21" s="33">
        <v>1258615</v>
      </c>
      <c r="S21" s="25" t="s">
        <v>28</v>
      </c>
      <c r="T21" s="33">
        <v>0</v>
      </c>
      <c r="U21" s="33">
        <v>0</v>
      </c>
      <c r="V21" s="33">
        <v>0</v>
      </c>
      <c r="W21" s="33">
        <v>0</v>
      </c>
      <c r="X21" s="33">
        <v>851842</v>
      </c>
      <c r="Y21" s="25" t="s">
        <v>28</v>
      </c>
      <c r="Z21" s="33">
        <v>0</v>
      </c>
      <c r="AA21" s="33">
        <v>0</v>
      </c>
      <c r="AB21" s="33">
        <v>0</v>
      </c>
      <c r="AC21" s="33">
        <v>0</v>
      </c>
      <c r="AD21" s="33">
        <v>2853971.58</v>
      </c>
      <c r="AE21" s="25" t="s">
        <v>28</v>
      </c>
      <c r="AF21" s="33">
        <v>0</v>
      </c>
      <c r="AG21" s="33">
        <v>0</v>
      </c>
      <c r="AH21" s="33">
        <v>0</v>
      </c>
      <c r="AI21" s="33">
        <v>0</v>
      </c>
      <c r="AJ21" s="33">
        <v>0</v>
      </c>
      <c r="AK21" s="25" t="s">
        <v>28</v>
      </c>
      <c r="AL21" s="33">
        <v>0</v>
      </c>
      <c r="AM21" s="33">
        <v>17056042.880000003</v>
      </c>
      <c r="AN21" s="33">
        <v>0</v>
      </c>
      <c r="AO21" s="33">
        <v>0</v>
      </c>
      <c r="AP21" s="33">
        <v>0</v>
      </c>
      <c r="AQ21" s="25" t="s">
        <v>28</v>
      </c>
      <c r="AR21" s="33">
        <v>0</v>
      </c>
      <c r="AS21" s="33">
        <v>0</v>
      </c>
      <c r="AT21" s="33">
        <v>0</v>
      </c>
      <c r="AU21" s="33">
        <v>0</v>
      </c>
      <c r="AV21" s="33">
        <v>0</v>
      </c>
      <c r="AW21" s="25" t="s">
        <v>28</v>
      </c>
      <c r="AX21" s="33">
        <v>0</v>
      </c>
      <c r="AY21" s="33">
        <v>0</v>
      </c>
      <c r="AZ21" s="33">
        <v>0</v>
      </c>
      <c r="BA21" s="33">
        <v>0</v>
      </c>
      <c r="BB21" s="33">
        <v>0</v>
      </c>
      <c r="BC21" s="25" t="s">
        <v>28</v>
      </c>
      <c r="BD21" s="33">
        <v>0</v>
      </c>
      <c r="BE21" s="33">
        <v>0</v>
      </c>
      <c r="BF21" s="33">
        <v>0</v>
      </c>
      <c r="BG21" s="33">
        <v>0</v>
      </c>
      <c r="BH21" s="33">
        <v>90381108.460000008</v>
      </c>
      <c r="BI21" s="121" t="s">
        <v>27</v>
      </c>
      <c r="BJ21" s="122">
        <f>+B12/1000</f>
        <v>0</v>
      </c>
      <c r="BK21" s="122">
        <f t="shared" ref="BK21:DP21" si="11">+C12/1000</f>
        <v>504.42750000000001</v>
      </c>
      <c r="BL21" s="122">
        <f t="shared" si="11"/>
        <v>0</v>
      </c>
      <c r="BM21" s="122">
        <f t="shared" si="11"/>
        <v>46226.131999999998</v>
      </c>
      <c r="BN21" s="122">
        <f t="shared" si="11"/>
        <v>8480.9189999999999</v>
      </c>
      <c r="BO21" s="122" t="e">
        <f t="shared" si="11"/>
        <v>#VALUE!</v>
      </c>
      <c r="BP21" s="122">
        <f t="shared" si="11"/>
        <v>17833.063999999998</v>
      </c>
      <c r="BQ21" s="122">
        <f t="shared" si="11"/>
        <v>3950.2240000000002</v>
      </c>
      <c r="BR21" s="122">
        <f t="shared" si="11"/>
        <v>43.767000000000003</v>
      </c>
      <c r="BS21" s="122">
        <f t="shared" si="11"/>
        <v>39.901000000000003</v>
      </c>
      <c r="BT21" s="122">
        <f t="shared" si="11"/>
        <v>79.802999999999997</v>
      </c>
      <c r="BU21" s="122" t="e">
        <f t="shared" si="11"/>
        <v>#VALUE!</v>
      </c>
      <c r="BV21" s="122">
        <f t="shared" si="11"/>
        <v>18755.538</v>
      </c>
      <c r="BW21" s="122">
        <f t="shared" si="11"/>
        <v>45.732999999999997</v>
      </c>
      <c r="BX21" s="122">
        <f t="shared" si="11"/>
        <v>199.506</v>
      </c>
      <c r="BY21" s="122">
        <f t="shared" si="11"/>
        <v>19.951000000000001</v>
      </c>
      <c r="BZ21" s="122">
        <f t="shared" si="11"/>
        <v>1768.646</v>
      </c>
      <c r="CA21" s="122" t="e">
        <f t="shared" si="11"/>
        <v>#VALUE!</v>
      </c>
      <c r="CB21" s="122">
        <f t="shared" si="11"/>
        <v>0</v>
      </c>
      <c r="CC21" s="122">
        <f t="shared" si="11"/>
        <v>0</v>
      </c>
      <c r="CD21" s="122">
        <f t="shared" si="11"/>
        <v>0</v>
      </c>
      <c r="CE21" s="122">
        <f t="shared" si="11"/>
        <v>0</v>
      </c>
      <c r="CF21" s="122">
        <f t="shared" si="11"/>
        <v>1197.037</v>
      </c>
      <c r="CG21" s="122" t="e">
        <f t="shared" si="11"/>
        <v>#VALUE!</v>
      </c>
      <c r="CH21" s="122">
        <f t="shared" si="11"/>
        <v>0</v>
      </c>
      <c r="CI21" s="122">
        <f t="shared" si="11"/>
        <v>0</v>
      </c>
      <c r="CJ21" s="122">
        <f t="shared" si="11"/>
        <v>0</v>
      </c>
      <c r="CK21" s="122">
        <f t="shared" si="11"/>
        <v>0</v>
      </c>
      <c r="CL21" s="122">
        <f t="shared" si="11"/>
        <v>0</v>
      </c>
      <c r="CM21" s="122" t="e">
        <f t="shared" si="11"/>
        <v>#VALUE!</v>
      </c>
      <c r="CN21" s="122">
        <f t="shared" si="11"/>
        <v>0</v>
      </c>
      <c r="CO21" s="122">
        <f t="shared" si="11"/>
        <v>0</v>
      </c>
      <c r="CP21" s="122">
        <f t="shared" si="11"/>
        <v>0</v>
      </c>
      <c r="CQ21" s="122">
        <f t="shared" si="11"/>
        <v>0</v>
      </c>
      <c r="CR21" s="122">
        <f t="shared" si="11"/>
        <v>0</v>
      </c>
      <c r="CS21" s="122" t="e">
        <f t="shared" si="11"/>
        <v>#VALUE!</v>
      </c>
      <c r="CT21" s="122">
        <f t="shared" si="11"/>
        <v>251.22682</v>
      </c>
      <c r="CU21" s="122">
        <f t="shared" si="11"/>
        <v>12270.077529999999</v>
      </c>
      <c r="CV21" s="122">
        <f t="shared" si="11"/>
        <v>0</v>
      </c>
      <c r="CW21" s="122">
        <f t="shared" si="11"/>
        <v>0</v>
      </c>
      <c r="CX21" s="122">
        <f t="shared" si="11"/>
        <v>0</v>
      </c>
      <c r="CY21" s="122" t="e">
        <f t="shared" si="11"/>
        <v>#VALUE!</v>
      </c>
      <c r="CZ21" s="122">
        <f t="shared" si="11"/>
        <v>0</v>
      </c>
      <c r="DA21" s="122">
        <f t="shared" si="11"/>
        <v>0</v>
      </c>
      <c r="DB21" s="122">
        <f t="shared" si="11"/>
        <v>0</v>
      </c>
      <c r="DC21" s="122">
        <f t="shared" si="11"/>
        <v>0</v>
      </c>
      <c r="DD21" s="122">
        <f t="shared" si="11"/>
        <v>0</v>
      </c>
      <c r="DE21" s="122" t="e">
        <f t="shared" si="11"/>
        <v>#VALUE!</v>
      </c>
      <c r="DF21" s="122">
        <f t="shared" si="11"/>
        <v>0</v>
      </c>
      <c r="DG21" s="122">
        <f t="shared" si="11"/>
        <v>0</v>
      </c>
      <c r="DH21" s="122">
        <f t="shared" si="11"/>
        <v>0</v>
      </c>
      <c r="DI21" s="122">
        <f t="shared" si="11"/>
        <v>0</v>
      </c>
      <c r="DJ21" s="122">
        <f t="shared" si="11"/>
        <v>476.041</v>
      </c>
      <c r="DK21" s="122" t="e">
        <f t="shared" si="11"/>
        <v>#VALUE!</v>
      </c>
      <c r="DL21" s="122">
        <f t="shared" si="11"/>
        <v>0</v>
      </c>
      <c r="DM21" s="122">
        <f t="shared" si="11"/>
        <v>0</v>
      </c>
      <c r="DN21" s="122">
        <f t="shared" si="11"/>
        <v>0</v>
      </c>
      <c r="DO21" s="122">
        <f t="shared" si="11"/>
        <v>0</v>
      </c>
      <c r="DP21" s="122">
        <f t="shared" si="11"/>
        <v>112141.99385</v>
      </c>
    </row>
    <row r="22" spans="1:120" s="123" customFormat="1" ht="22.15" customHeight="1">
      <c r="A22" s="26" t="s">
        <v>46</v>
      </c>
      <c r="B22" s="34">
        <v>0</v>
      </c>
      <c r="C22" s="34">
        <v>13365</v>
      </c>
      <c r="D22" s="34">
        <v>0</v>
      </c>
      <c r="E22" s="34">
        <v>5970102</v>
      </c>
      <c r="F22" s="34">
        <v>1095310</v>
      </c>
      <c r="G22" s="26" t="s">
        <v>46</v>
      </c>
      <c r="H22" s="34">
        <v>2303138</v>
      </c>
      <c r="I22" s="34">
        <v>510171</v>
      </c>
      <c r="J22" s="34">
        <v>5652</v>
      </c>
      <c r="K22" s="34">
        <v>5153</v>
      </c>
      <c r="L22" s="34">
        <v>10306</v>
      </c>
      <c r="M22" s="26" t="s">
        <v>46</v>
      </c>
      <c r="N22" s="34">
        <v>1204865</v>
      </c>
      <c r="O22" s="34">
        <v>5907</v>
      </c>
      <c r="P22" s="34">
        <v>25766</v>
      </c>
      <c r="Q22" s="34">
        <v>2577</v>
      </c>
      <c r="R22" s="34">
        <v>1702534</v>
      </c>
      <c r="S22" s="26" t="s">
        <v>46</v>
      </c>
      <c r="T22" s="34">
        <v>0</v>
      </c>
      <c r="U22" s="34">
        <v>0</v>
      </c>
      <c r="V22" s="34">
        <v>0</v>
      </c>
      <c r="W22" s="34">
        <v>0</v>
      </c>
      <c r="X22" s="34">
        <v>154597</v>
      </c>
      <c r="Y22" s="26" t="s">
        <v>46</v>
      </c>
      <c r="Z22" s="34">
        <v>0</v>
      </c>
      <c r="AA22" s="34">
        <v>0</v>
      </c>
      <c r="AB22" s="34">
        <v>0</v>
      </c>
      <c r="AC22" s="34">
        <v>0</v>
      </c>
      <c r="AD22" s="34">
        <v>0</v>
      </c>
      <c r="AE22" s="26" t="s">
        <v>46</v>
      </c>
      <c r="AF22" s="34">
        <v>0</v>
      </c>
      <c r="AG22" s="34">
        <v>0</v>
      </c>
      <c r="AH22" s="34">
        <v>0</v>
      </c>
      <c r="AI22" s="34">
        <v>0</v>
      </c>
      <c r="AJ22" s="34">
        <v>0</v>
      </c>
      <c r="AK22" s="26" t="s">
        <v>46</v>
      </c>
      <c r="AL22" s="34">
        <v>243676.91</v>
      </c>
      <c r="AM22" s="34">
        <v>1746106.74</v>
      </c>
      <c r="AN22" s="34">
        <v>0</v>
      </c>
      <c r="AO22" s="34">
        <v>0</v>
      </c>
      <c r="AP22" s="34">
        <v>0</v>
      </c>
      <c r="AQ22" s="26" t="s">
        <v>46</v>
      </c>
      <c r="AR22" s="34">
        <v>0</v>
      </c>
      <c r="AS22" s="34">
        <v>0</v>
      </c>
      <c r="AT22" s="34">
        <v>0</v>
      </c>
      <c r="AU22" s="34">
        <v>0</v>
      </c>
      <c r="AV22" s="34">
        <v>0</v>
      </c>
      <c r="AW22" s="26" t="s">
        <v>46</v>
      </c>
      <c r="AX22" s="34">
        <v>0</v>
      </c>
      <c r="AY22" s="34">
        <v>0</v>
      </c>
      <c r="AZ22" s="34">
        <v>0</v>
      </c>
      <c r="BA22" s="34">
        <v>0</v>
      </c>
      <c r="BB22" s="34">
        <v>54711.34</v>
      </c>
      <c r="BC22" s="26" t="s">
        <v>46</v>
      </c>
      <c r="BD22" s="34">
        <v>0</v>
      </c>
      <c r="BE22" s="34">
        <v>0</v>
      </c>
      <c r="BF22" s="34">
        <v>0</v>
      </c>
      <c r="BG22" s="34">
        <v>0</v>
      </c>
      <c r="BH22" s="34">
        <v>15053937.99</v>
      </c>
      <c r="BI22" s="121" t="s">
        <v>29</v>
      </c>
      <c r="BJ22" s="122">
        <f>+B25/1000</f>
        <v>10.0533</v>
      </c>
      <c r="BK22" s="122">
        <f t="shared" ref="BK22:DP22" si="12">+C25/1000</f>
        <v>564.57000000000005</v>
      </c>
      <c r="BL22" s="122">
        <f t="shared" si="12"/>
        <v>0</v>
      </c>
      <c r="BM22" s="122">
        <f t="shared" si="12"/>
        <v>74664.368000000002</v>
      </c>
      <c r="BN22" s="122">
        <f t="shared" si="12"/>
        <v>13698.366</v>
      </c>
      <c r="BO22" s="122" t="e">
        <f t="shared" si="12"/>
        <v>#VALUE!</v>
      </c>
      <c r="BP22" s="122">
        <f t="shared" si="12"/>
        <v>28803.933000000001</v>
      </c>
      <c r="BQ22" s="122">
        <f t="shared" si="12"/>
        <v>6380.3950000000004</v>
      </c>
      <c r="BR22" s="122">
        <f t="shared" si="12"/>
        <v>70.692999999999998</v>
      </c>
      <c r="BS22" s="122">
        <f t="shared" si="12"/>
        <v>64.447999999999993</v>
      </c>
      <c r="BT22" s="122">
        <f t="shared" si="12"/>
        <v>128.89699999999999</v>
      </c>
      <c r="BU22" s="122" t="e">
        <f t="shared" si="12"/>
        <v>#VALUE!</v>
      </c>
      <c r="BV22" s="122">
        <f t="shared" si="12"/>
        <v>30293.912</v>
      </c>
      <c r="BW22" s="122">
        <f t="shared" si="12"/>
        <v>73.867999999999995</v>
      </c>
      <c r="BX22" s="122">
        <f t="shared" si="12"/>
        <v>322.24200000000002</v>
      </c>
      <c r="BY22" s="122">
        <f t="shared" si="12"/>
        <v>32.223999999999997</v>
      </c>
      <c r="BZ22" s="122">
        <f t="shared" si="12"/>
        <v>2856.7109999999998</v>
      </c>
      <c r="CA22" s="122" t="e">
        <f t="shared" si="12"/>
        <v>#VALUE!</v>
      </c>
      <c r="CB22" s="122">
        <f t="shared" si="12"/>
        <v>0</v>
      </c>
      <c r="CC22" s="122">
        <f t="shared" si="12"/>
        <v>0</v>
      </c>
      <c r="CD22" s="122">
        <f t="shared" si="12"/>
        <v>0</v>
      </c>
      <c r="CE22" s="122">
        <f t="shared" si="12"/>
        <v>0</v>
      </c>
      <c r="CF22" s="122">
        <f t="shared" si="12"/>
        <v>1933.453</v>
      </c>
      <c r="CG22" s="122" t="e">
        <f t="shared" si="12"/>
        <v>#VALUE!</v>
      </c>
      <c r="CH22" s="122">
        <f t="shared" si="12"/>
        <v>0</v>
      </c>
      <c r="CI22" s="122">
        <f t="shared" si="12"/>
        <v>0</v>
      </c>
      <c r="CJ22" s="122">
        <f t="shared" si="12"/>
        <v>0</v>
      </c>
      <c r="CK22" s="122">
        <f t="shared" si="12"/>
        <v>0</v>
      </c>
      <c r="CL22" s="122">
        <f t="shared" si="12"/>
        <v>0</v>
      </c>
      <c r="CM22" s="122" t="e">
        <f t="shared" si="12"/>
        <v>#VALUE!</v>
      </c>
      <c r="CN22" s="122">
        <f t="shared" si="12"/>
        <v>0</v>
      </c>
      <c r="CO22" s="122">
        <f t="shared" si="12"/>
        <v>0</v>
      </c>
      <c r="CP22" s="122">
        <f t="shared" si="12"/>
        <v>0</v>
      </c>
      <c r="CQ22" s="122">
        <f t="shared" si="12"/>
        <v>0</v>
      </c>
      <c r="CR22" s="122">
        <f t="shared" si="12"/>
        <v>0</v>
      </c>
      <c r="CS22" s="122" t="e">
        <f t="shared" si="12"/>
        <v>#VALUE!</v>
      </c>
      <c r="CT22" s="122">
        <f t="shared" si="12"/>
        <v>4396.0886300000002</v>
      </c>
      <c r="CU22" s="122">
        <f t="shared" si="12"/>
        <v>20899.60399</v>
      </c>
      <c r="CV22" s="122">
        <f t="shared" si="12"/>
        <v>0</v>
      </c>
      <c r="CW22" s="122">
        <f t="shared" si="12"/>
        <v>133.911</v>
      </c>
      <c r="CX22" s="122">
        <f t="shared" si="12"/>
        <v>0</v>
      </c>
      <c r="CY22" s="122" t="e">
        <f t="shared" si="12"/>
        <v>#VALUE!</v>
      </c>
      <c r="CZ22" s="122">
        <f t="shared" si="12"/>
        <v>0</v>
      </c>
      <c r="DA22" s="122">
        <f t="shared" si="12"/>
        <v>0</v>
      </c>
      <c r="DB22" s="122">
        <f t="shared" si="12"/>
        <v>0</v>
      </c>
      <c r="DC22" s="122">
        <f t="shared" si="12"/>
        <v>0</v>
      </c>
      <c r="DD22" s="122">
        <f t="shared" si="12"/>
        <v>0</v>
      </c>
      <c r="DE22" s="122" t="e">
        <f t="shared" si="12"/>
        <v>#VALUE!</v>
      </c>
      <c r="DF22" s="122">
        <f t="shared" si="12"/>
        <v>0</v>
      </c>
      <c r="DG22" s="122">
        <f t="shared" si="12"/>
        <v>0</v>
      </c>
      <c r="DH22" s="122">
        <f t="shared" si="12"/>
        <v>0</v>
      </c>
      <c r="DI22" s="122">
        <f t="shared" si="12"/>
        <v>0</v>
      </c>
      <c r="DJ22" s="122">
        <f t="shared" si="12"/>
        <v>1558.6466699999999</v>
      </c>
      <c r="DK22" s="122" t="e">
        <f t="shared" si="12"/>
        <v>#VALUE!</v>
      </c>
      <c r="DL22" s="122">
        <f t="shared" si="12"/>
        <v>0</v>
      </c>
      <c r="DM22" s="122">
        <f t="shared" si="12"/>
        <v>0</v>
      </c>
      <c r="DN22" s="122">
        <f t="shared" si="12"/>
        <v>0</v>
      </c>
      <c r="DO22" s="122">
        <f t="shared" si="12"/>
        <v>0</v>
      </c>
      <c r="DP22" s="122">
        <f t="shared" si="12"/>
        <v>186886.38359000001</v>
      </c>
    </row>
    <row r="23" spans="1:120" s="123" customFormat="1" ht="22.15" customHeight="1">
      <c r="A23" s="25" t="s">
        <v>32</v>
      </c>
      <c r="B23" s="33">
        <v>0</v>
      </c>
      <c r="C23" s="33">
        <v>102870</v>
      </c>
      <c r="D23" s="33">
        <v>0</v>
      </c>
      <c r="E23" s="33">
        <v>21990201</v>
      </c>
      <c r="F23" s="33">
        <v>4034452</v>
      </c>
      <c r="G23" s="25" t="s">
        <v>32</v>
      </c>
      <c r="H23" s="33">
        <v>8483354</v>
      </c>
      <c r="I23" s="33">
        <v>1879158</v>
      </c>
      <c r="J23" s="33">
        <v>13666</v>
      </c>
      <c r="K23" s="33">
        <v>18981</v>
      </c>
      <c r="L23" s="33">
        <v>37963</v>
      </c>
      <c r="M23" s="25" t="s">
        <v>32</v>
      </c>
      <c r="N23" s="33">
        <v>8922183</v>
      </c>
      <c r="O23" s="33">
        <v>21756</v>
      </c>
      <c r="P23" s="33">
        <v>94907</v>
      </c>
      <c r="Q23" s="33">
        <v>9491</v>
      </c>
      <c r="R23" s="33">
        <v>848516</v>
      </c>
      <c r="S23" s="25" t="s">
        <v>32</v>
      </c>
      <c r="T23" s="33">
        <v>0</v>
      </c>
      <c r="U23" s="33">
        <v>0</v>
      </c>
      <c r="V23" s="33">
        <v>0</v>
      </c>
      <c r="W23" s="33">
        <v>0</v>
      </c>
      <c r="X23" s="33">
        <v>569442</v>
      </c>
      <c r="Y23" s="25" t="s">
        <v>32</v>
      </c>
      <c r="Z23" s="33">
        <v>0</v>
      </c>
      <c r="AA23" s="33">
        <v>0</v>
      </c>
      <c r="AB23" s="33">
        <v>0</v>
      </c>
      <c r="AC23" s="33">
        <v>39140185.759999998</v>
      </c>
      <c r="AD23" s="33">
        <v>0</v>
      </c>
      <c r="AE23" s="25" t="s">
        <v>32</v>
      </c>
      <c r="AF23" s="33">
        <v>0</v>
      </c>
      <c r="AG23" s="33">
        <v>0</v>
      </c>
      <c r="AH23" s="33">
        <v>0</v>
      </c>
      <c r="AI23" s="33">
        <v>0</v>
      </c>
      <c r="AJ23" s="33">
        <v>0</v>
      </c>
      <c r="AK23" s="25" t="s">
        <v>32</v>
      </c>
      <c r="AL23" s="33">
        <v>89026.94</v>
      </c>
      <c r="AM23" s="33">
        <v>9510231.5999999996</v>
      </c>
      <c r="AN23" s="33">
        <v>0</v>
      </c>
      <c r="AO23" s="33">
        <v>0</v>
      </c>
      <c r="AP23" s="33">
        <v>0</v>
      </c>
      <c r="AQ23" s="25" t="s">
        <v>32</v>
      </c>
      <c r="AR23" s="33">
        <v>0</v>
      </c>
      <c r="AS23" s="33">
        <v>0</v>
      </c>
      <c r="AT23" s="33">
        <v>0</v>
      </c>
      <c r="AU23" s="33">
        <v>0</v>
      </c>
      <c r="AV23" s="33">
        <v>0</v>
      </c>
      <c r="AW23" s="25" t="s">
        <v>32</v>
      </c>
      <c r="AX23" s="33">
        <v>0</v>
      </c>
      <c r="AY23" s="33">
        <v>0</v>
      </c>
      <c r="AZ23" s="33">
        <v>0</v>
      </c>
      <c r="BA23" s="33">
        <v>0</v>
      </c>
      <c r="BB23" s="33">
        <v>246374</v>
      </c>
      <c r="BC23" s="25" t="s">
        <v>32</v>
      </c>
      <c r="BD23" s="33">
        <v>0</v>
      </c>
      <c r="BE23" s="33">
        <v>0</v>
      </c>
      <c r="BF23" s="33">
        <v>0</v>
      </c>
      <c r="BG23" s="33">
        <v>0</v>
      </c>
      <c r="BH23" s="33">
        <v>96012758.299999997</v>
      </c>
      <c r="BI23" s="121" t="s">
        <v>31</v>
      </c>
      <c r="BJ23" s="122">
        <f>+B17/1000</f>
        <v>0</v>
      </c>
      <c r="BK23" s="122">
        <f t="shared" ref="BK23:DP23" si="13">+C17/1000</f>
        <v>94.364999999999995</v>
      </c>
      <c r="BL23" s="122">
        <f t="shared" si="13"/>
        <v>0</v>
      </c>
      <c r="BM23" s="122">
        <f t="shared" si="13"/>
        <v>15255.651</v>
      </c>
      <c r="BN23" s="122">
        <f t="shared" si="13"/>
        <v>2798.8919999999998</v>
      </c>
      <c r="BO23" s="122" t="e">
        <f t="shared" si="13"/>
        <v>#VALUE!</v>
      </c>
      <c r="BP23" s="122">
        <f t="shared" si="13"/>
        <v>5885.3069999999998</v>
      </c>
      <c r="BQ23" s="122">
        <f t="shared" si="13"/>
        <v>1303.662</v>
      </c>
      <c r="BR23" s="122">
        <f t="shared" si="13"/>
        <v>14.444000000000001</v>
      </c>
      <c r="BS23" s="122">
        <f t="shared" si="13"/>
        <v>13.167999999999999</v>
      </c>
      <c r="BT23" s="122">
        <f t="shared" si="13"/>
        <v>26.337</v>
      </c>
      <c r="BU23" s="122" t="e">
        <f t="shared" si="13"/>
        <v>#VALUE!</v>
      </c>
      <c r="BV23" s="122">
        <f t="shared" si="13"/>
        <v>6189.7439999999997</v>
      </c>
      <c r="BW23" s="122">
        <f t="shared" si="13"/>
        <v>15.093</v>
      </c>
      <c r="BX23" s="122">
        <f t="shared" si="13"/>
        <v>65.841999999999999</v>
      </c>
      <c r="BY23" s="122">
        <f t="shared" si="13"/>
        <v>6.5839999999999996</v>
      </c>
      <c r="BZ23" s="122">
        <f t="shared" si="13"/>
        <v>583.69299999999998</v>
      </c>
      <c r="CA23" s="122" t="e">
        <f t="shared" si="13"/>
        <v>#VALUE!</v>
      </c>
      <c r="CB23" s="122">
        <f t="shared" si="13"/>
        <v>0</v>
      </c>
      <c r="CC23" s="122">
        <f t="shared" si="13"/>
        <v>0</v>
      </c>
      <c r="CD23" s="122">
        <f t="shared" si="13"/>
        <v>0</v>
      </c>
      <c r="CE23" s="122">
        <f t="shared" si="13"/>
        <v>0</v>
      </c>
      <c r="CF23" s="122">
        <f t="shared" si="13"/>
        <v>395.04899999999998</v>
      </c>
      <c r="CG23" s="122" t="e">
        <f t="shared" si="13"/>
        <v>#VALUE!</v>
      </c>
      <c r="CH23" s="122">
        <f t="shared" si="13"/>
        <v>0</v>
      </c>
      <c r="CI23" s="122">
        <f t="shared" si="13"/>
        <v>0</v>
      </c>
      <c r="CJ23" s="122">
        <f t="shared" si="13"/>
        <v>0</v>
      </c>
      <c r="CK23" s="122">
        <f t="shared" si="13"/>
        <v>0</v>
      </c>
      <c r="CL23" s="122">
        <f t="shared" si="13"/>
        <v>4590.9879199999996</v>
      </c>
      <c r="CM23" s="122" t="e">
        <f t="shared" si="13"/>
        <v>#VALUE!</v>
      </c>
      <c r="CN23" s="122">
        <f t="shared" si="13"/>
        <v>0</v>
      </c>
      <c r="CO23" s="122">
        <f t="shared" si="13"/>
        <v>0</v>
      </c>
      <c r="CP23" s="122">
        <f t="shared" si="13"/>
        <v>0</v>
      </c>
      <c r="CQ23" s="122">
        <f t="shared" si="13"/>
        <v>0</v>
      </c>
      <c r="CR23" s="122">
        <f t="shared" si="13"/>
        <v>0</v>
      </c>
      <c r="CS23" s="122" t="e">
        <f t="shared" si="13"/>
        <v>#VALUE!</v>
      </c>
      <c r="CT23" s="122">
        <f t="shared" si="13"/>
        <v>71.901520000000005</v>
      </c>
      <c r="CU23" s="122">
        <f t="shared" si="13"/>
        <v>10446.68721</v>
      </c>
      <c r="CV23" s="122">
        <f t="shared" si="13"/>
        <v>0</v>
      </c>
      <c r="CW23" s="122">
        <f t="shared" si="13"/>
        <v>0</v>
      </c>
      <c r="CX23" s="122">
        <f t="shared" si="13"/>
        <v>0</v>
      </c>
      <c r="CY23" s="122" t="e">
        <f t="shared" si="13"/>
        <v>#VALUE!</v>
      </c>
      <c r="CZ23" s="122">
        <f t="shared" si="13"/>
        <v>0</v>
      </c>
      <c r="DA23" s="122">
        <f t="shared" si="13"/>
        <v>0</v>
      </c>
      <c r="DB23" s="122">
        <f t="shared" si="13"/>
        <v>0</v>
      </c>
      <c r="DC23" s="122">
        <f t="shared" si="13"/>
        <v>0</v>
      </c>
      <c r="DD23" s="122">
        <f t="shared" si="13"/>
        <v>0</v>
      </c>
      <c r="DE23" s="122" t="e">
        <f t="shared" si="13"/>
        <v>#VALUE!</v>
      </c>
      <c r="DF23" s="122">
        <f t="shared" si="13"/>
        <v>0</v>
      </c>
      <c r="DG23" s="122">
        <f t="shared" si="13"/>
        <v>0</v>
      </c>
      <c r="DH23" s="122">
        <f t="shared" si="13"/>
        <v>0</v>
      </c>
      <c r="DI23" s="122">
        <f t="shared" si="13"/>
        <v>0</v>
      </c>
      <c r="DJ23" s="122">
        <f t="shared" si="13"/>
        <v>43.070809999999994</v>
      </c>
      <c r="DK23" s="122" t="e">
        <f t="shared" si="13"/>
        <v>#VALUE!</v>
      </c>
      <c r="DL23" s="122">
        <f t="shared" si="13"/>
        <v>0</v>
      </c>
      <c r="DM23" s="122">
        <f t="shared" si="13"/>
        <v>0</v>
      </c>
      <c r="DN23" s="122">
        <f t="shared" si="13"/>
        <v>0</v>
      </c>
      <c r="DO23" s="122">
        <f t="shared" si="13"/>
        <v>0</v>
      </c>
      <c r="DP23" s="122">
        <f t="shared" si="13"/>
        <v>47800.478460000006</v>
      </c>
    </row>
    <row r="24" spans="1:120" s="123" customFormat="1" ht="22.15" customHeight="1">
      <c r="A24" s="26" t="s">
        <v>47</v>
      </c>
      <c r="B24" s="34">
        <v>0</v>
      </c>
      <c r="C24" s="34">
        <v>153495</v>
      </c>
      <c r="D24" s="34">
        <v>0</v>
      </c>
      <c r="E24" s="34">
        <v>10740451</v>
      </c>
      <c r="F24" s="34">
        <v>1970506</v>
      </c>
      <c r="G24" s="26" t="s">
        <v>47</v>
      </c>
      <c r="H24" s="34">
        <v>4143438</v>
      </c>
      <c r="I24" s="34">
        <v>917818</v>
      </c>
      <c r="J24" s="34">
        <v>10169</v>
      </c>
      <c r="K24" s="34">
        <v>9271</v>
      </c>
      <c r="L24" s="34">
        <v>18542</v>
      </c>
      <c r="M24" s="26" t="s">
        <v>47</v>
      </c>
      <c r="N24" s="34">
        <v>4357771</v>
      </c>
      <c r="O24" s="34">
        <v>10626</v>
      </c>
      <c r="P24" s="34">
        <v>46355</v>
      </c>
      <c r="Q24" s="34">
        <v>4635</v>
      </c>
      <c r="R24" s="34">
        <v>410937</v>
      </c>
      <c r="S24" s="26" t="s">
        <v>47</v>
      </c>
      <c r="T24" s="34">
        <v>0</v>
      </c>
      <c r="U24" s="34">
        <v>0</v>
      </c>
      <c r="V24" s="34">
        <v>0</v>
      </c>
      <c r="W24" s="34">
        <v>0</v>
      </c>
      <c r="X24" s="34">
        <v>278127</v>
      </c>
      <c r="Y24" s="26" t="s">
        <v>47</v>
      </c>
      <c r="Z24" s="34">
        <v>0</v>
      </c>
      <c r="AA24" s="34">
        <v>0</v>
      </c>
      <c r="AB24" s="34">
        <v>0</v>
      </c>
      <c r="AC24" s="34">
        <v>0</v>
      </c>
      <c r="AD24" s="34">
        <v>0</v>
      </c>
      <c r="AE24" s="26" t="s">
        <v>47</v>
      </c>
      <c r="AF24" s="34">
        <v>0</v>
      </c>
      <c r="AG24" s="34">
        <v>0</v>
      </c>
      <c r="AH24" s="34">
        <v>0</v>
      </c>
      <c r="AI24" s="34">
        <v>0</v>
      </c>
      <c r="AJ24" s="34">
        <v>0</v>
      </c>
      <c r="AK24" s="26" t="s">
        <v>47</v>
      </c>
      <c r="AL24" s="34">
        <v>0</v>
      </c>
      <c r="AM24" s="34">
        <v>2477628.11</v>
      </c>
      <c r="AN24" s="34">
        <v>0</v>
      </c>
      <c r="AO24" s="34">
        <v>0</v>
      </c>
      <c r="AP24" s="34">
        <v>0</v>
      </c>
      <c r="AQ24" s="26" t="s">
        <v>47</v>
      </c>
      <c r="AR24" s="34">
        <v>0</v>
      </c>
      <c r="AS24" s="34">
        <v>0</v>
      </c>
      <c r="AT24" s="34">
        <v>0</v>
      </c>
      <c r="AU24" s="34">
        <v>0</v>
      </c>
      <c r="AV24" s="34">
        <v>0</v>
      </c>
      <c r="AW24" s="26" t="s">
        <v>47</v>
      </c>
      <c r="AX24" s="34">
        <v>0</v>
      </c>
      <c r="AY24" s="34">
        <v>0</v>
      </c>
      <c r="AZ24" s="34">
        <v>0</v>
      </c>
      <c r="BA24" s="34">
        <v>0</v>
      </c>
      <c r="BB24" s="34">
        <v>0</v>
      </c>
      <c r="BC24" s="26" t="s">
        <v>47</v>
      </c>
      <c r="BD24" s="34">
        <v>0</v>
      </c>
      <c r="BE24" s="34">
        <v>0</v>
      </c>
      <c r="BF24" s="34">
        <v>0</v>
      </c>
      <c r="BG24" s="34">
        <v>0</v>
      </c>
      <c r="BH24" s="34">
        <v>25549769.109999999</v>
      </c>
      <c r="BI24" s="121" t="s">
        <v>33</v>
      </c>
      <c r="BJ24" s="122">
        <f>+B22/1000</f>
        <v>0</v>
      </c>
      <c r="BK24" s="122">
        <f t="shared" ref="BK24:DP24" si="14">+C22/1000</f>
        <v>13.365</v>
      </c>
      <c r="BL24" s="122">
        <f t="shared" si="14"/>
        <v>0</v>
      </c>
      <c r="BM24" s="122">
        <f t="shared" si="14"/>
        <v>5970.1019999999999</v>
      </c>
      <c r="BN24" s="122">
        <f t="shared" si="14"/>
        <v>1095.31</v>
      </c>
      <c r="BO24" s="122" t="e">
        <f t="shared" si="14"/>
        <v>#VALUE!</v>
      </c>
      <c r="BP24" s="122">
        <f t="shared" si="14"/>
        <v>2303.1379999999999</v>
      </c>
      <c r="BQ24" s="122">
        <f t="shared" si="14"/>
        <v>510.17099999999999</v>
      </c>
      <c r="BR24" s="122">
        <f t="shared" si="14"/>
        <v>5.6520000000000001</v>
      </c>
      <c r="BS24" s="122">
        <f t="shared" si="14"/>
        <v>5.1529999999999996</v>
      </c>
      <c r="BT24" s="122">
        <f t="shared" si="14"/>
        <v>10.305999999999999</v>
      </c>
      <c r="BU24" s="122" t="e">
        <f t="shared" si="14"/>
        <v>#VALUE!</v>
      </c>
      <c r="BV24" s="122">
        <f t="shared" si="14"/>
        <v>1204.865</v>
      </c>
      <c r="BW24" s="122">
        <f t="shared" si="14"/>
        <v>5.907</v>
      </c>
      <c r="BX24" s="122">
        <f t="shared" si="14"/>
        <v>25.765999999999998</v>
      </c>
      <c r="BY24" s="122">
        <f t="shared" si="14"/>
        <v>2.577</v>
      </c>
      <c r="BZ24" s="122">
        <f t="shared" si="14"/>
        <v>1702.5340000000001</v>
      </c>
      <c r="CA24" s="122" t="e">
        <f t="shared" si="14"/>
        <v>#VALUE!</v>
      </c>
      <c r="CB24" s="122">
        <f t="shared" si="14"/>
        <v>0</v>
      </c>
      <c r="CC24" s="122">
        <f t="shared" si="14"/>
        <v>0</v>
      </c>
      <c r="CD24" s="122">
        <f t="shared" si="14"/>
        <v>0</v>
      </c>
      <c r="CE24" s="122">
        <f t="shared" si="14"/>
        <v>0</v>
      </c>
      <c r="CF24" s="122">
        <f t="shared" si="14"/>
        <v>154.59700000000001</v>
      </c>
      <c r="CG24" s="122" t="e">
        <f t="shared" si="14"/>
        <v>#VALUE!</v>
      </c>
      <c r="CH24" s="122">
        <f t="shared" si="14"/>
        <v>0</v>
      </c>
      <c r="CI24" s="122">
        <f t="shared" si="14"/>
        <v>0</v>
      </c>
      <c r="CJ24" s="122">
        <f t="shared" si="14"/>
        <v>0</v>
      </c>
      <c r="CK24" s="122">
        <f t="shared" si="14"/>
        <v>0</v>
      </c>
      <c r="CL24" s="122">
        <f t="shared" si="14"/>
        <v>0</v>
      </c>
      <c r="CM24" s="122" t="e">
        <f t="shared" si="14"/>
        <v>#VALUE!</v>
      </c>
      <c r="CN24" s="122">
        <f t="shared" si="14"/>
        <v>0</v>
      </c>
      <c r="CO24" s="122">
        <f t="shared" si="14"/>
        <v>0</v>
      </c>
      <c r="CP24" s="122">
        <f t="shared" si="14"/>
        <v>0</v>
      </c>
      <c r="CQ24" s="122">
        <f t="shared" si="14"/>
        <v>0</v>
      </c>
      <c r="CR24" s="122">
        <f t="shared" si="14"/>
        <v>0</v>
      </c>
      <c r="CS24" s="122" t="e">
        <f t="shared" si="14"/>
        <v>#VALUE!</v>
      </c>
      <c r="CT24" s="122">
        <f t="shared" si="14"/>
        <v>243.67690999999999</v>
      </c>
      <c r="CU24" s="122">
        <f t="shared" si="14"/>
        <v>1746.1067399999999</v>
      </c>
      <c r="CV24" s="122">
        <f t="shared" si="14"/>
        <v>0</v>
      </c>
      <c r="CW24" s="122">
        <f t="shared" si="14"/>
        <v>0</v>
      </c>
      <c r="CX24" s="122">
        <f t="shared" si="14"/>
        <v>0</v>
      </c>
      <c r="CY24" s="122" t="e">
        <f t="shared" si="14"/>
        <v>#VALUE!</v>
      </c>
      <c r="CZ24" s="122">
        <f t="shared" si="14"/>
        <v>0</v>
      </c>
      <c r="DA24" s="122">
        <f t="shared" si="14"/>
        <v>0</v>
      </c>
      <c r="DB24" s="122">
        <f t="shared" si="14"/>
        <v>0</v>
      </c>
      <c r="DC24" s="122">
        <f t="shared" si="14"/>
        <v>0</v>
      </c>
      <c r="DD24" s="122">
        <f t="shared" si="14"/>
        <v>0</v>
      </c>
      <c r="DE24" s="122" t="e">
        <f t="shared" si="14"/>
        <v>#VALUE!</v>
      </c>
      <c r="DF24" s="122">
        <f t="shared" si="14"/>
        <v>0</v>
      </c>
      <c r="DG24" s="122">
        <f t="shared" si="14"/>
        <v>0</v>
      </c>
      <c r="DH24" s="122">
        <f t="shared" si="14"/>
        <v>0</v>
      </c>
      <c r="DI24" s="122">
        <f t="shared" si="14"/>
        <v>0</v>
      </c>
      <c r="DJ24" s="122">
        <f t="shared" si="14"/>
        <v>54.71134</v>
      </c>
      <c r="DK24" s="122" t="e">
        <f t="shared" si="14"/>
        <v>#VALUE!</v>
      </c>
      <c r="DL24" s="122">
        <f t="shared" si="14"/>
        <v>0</v>
      </c>
      <c r="DM24" s="122">
        <f t="shared" si="14"/>
        <v>0</v>
      </c>
      <c r="DN24" s="122">
        <f t="shared" si="14"/>
        <v>0</v>
      </c>
      <c r="DO24" s="122">
        <f t="shared" si="14"/>
        <v>0</v>
      </c>
      <c r="DP24" s="122">
        <f t="shared" si="14"/>
        <v>15053.93799</v>
      </c>
    </row>
    <row r="25" spans="1:120" s="123" customFormat="1" ht="22.15" customHeight="1">
      <c r="A25" s="26" t="s">
        <v>36</v>
      </c>
      <c r="B25" s="34">
        <v>10053.299999999999</v>
      </c>
      <c r="C25" s="34">
        <v>564570</v>
      </c>
      <c r="D25" s="34">
        <v>0</v>
      </c>
      <c r="E25" s="34">
        <v>74664368</v>
      </c>
      <c r="F25" s="34">
        <v>13698366</v>
      </c>
      <c r="G25" s="26" t="s">
        <v>36</v>
      </c>
      <c r="H25" s="34">
        <v>28803933</v>
      </c>
      <c r="I25" s="34">
        <v>6380395</v>
      </c>
      <c r="J25" s="34">
        <v>70693</v>
      </c>
      <c r="K25" s="34">
        <v>64448</v>
      </c>
      <c r="L25" s="34">
        <v>128897</v>
      </c>
      <c r="M25" s="26" t="s">
        <v>36</v>
      </c>
      <c r="N25" s="34">
        <v>30293912</v>
      </c>
      <c r="O25" s="34">
        <v>73868</v>
      </c>
      <c r="P25" s="34">
        <v>322242</v>
      </c>
      <c r="Q25" s="34">
        <v>32224</v>
      </c>
      <c r="R25" s="34">
        <v>2856711</v>
      </c>
      <c r="S25" s="26" t="s">
        <v>36</v>
      </c>
      <c r="T25" s="34">
        <v>0</v>
      </c>
      <c r="U25" s="34">
        <v>0</v>
      </c>
      <c r="V25" s="34">
        <v>0</v>
      </c>
      <c r="W25" s="34">
        <v>0</v>
      </c>
      <c r="X25" s="34">
        <v>1933453</v>
      </c>
      <c r="Y25" s="26" t="s">
        <v>36</v>
      </c>
      <c r="Z25" s="34">
        <v>0</v>
      </c>
      <c r="AA25" s="34">
        <v>0</v>
      </c>
      <c r="AB25" s="34">
        <v>0</v>
      </c>
      <c r="AC25" s="34">
        <v>0</v>
      </c>
      <c r="AD25" s="34">
        <v>0</v>
      </c>
      <c r="AE25" s="26" t="s">
        <v>36</v>
      </c>
      <c r="AF25" s="34">
        <v>0</v>
      </c>
      <c r="AG25" s="34">
        <v>0</v>
      </c>
      <c r="AH25" s="34">
        <v>0</v>
      </c>
      <c r="AI25" s="34">
        <v>0</v>
      </c>
      <c r="AJ25" s="34">
        <v>0</v>
      </c>
      <c r="AK25" s="26" t="s">
        <v>36</v>
      </c>
      <c r="AL25" s="34">
        <v>4396088.63</v>
      </c>
      <c r="AM25" s="34">
        <v>20899603.989999998</v>
      </c>
      <c r="AN25" s="34">
        <v>0</v>
      </c>
      <c r="AO25" s="34">
        <v>133911</v>
      </c>
      <c r="AP25" s="34">
        <v>0</v>
      </c>
      <c r="AQ25" s="26" t="s">
        <v>36</v>
      </c>
      <c r="AR25" s="34">
        <v>0</v>
      </c>
      <c r="AS25" s="34">
        <v>0</v>
      </c>
      <c r="AT25" s="34">
        <v>0</v>
      </c>
      <c r="AU25" s="34">
        <v>0</v>
      </c>
      <c r="AV25" s="34">
        <v>0</v>
      </c>
      <c r="AW25" s="26" t="s">
        <v>36</v>
      </c>
      <c r="AX25" s="34">
        <v>0</v>
      </c>
      <c r="AY25" s="34">
        <v>0</v>
      </c>
      <c r="AZ25" s="34">
        <v>0</v>
      </c>
      <c r="BA25" s="34">
        <v>0</v>
      </c>
      <c r="BB25" s="34">
        <v>1558646.67</v>
      </c>
      <c r="BC25" s="26" t="s">
        <v>36</v>
      </c>
      <c r="BD25" s="34">
        <v>0</v>
      </c>
      <c r="BE25" s="34">
        <v>0</v>
      </c>
      <c r="BF25" s="34">
        <v>0</v>
      </c>
      <c r="BG25" s="34">
        <v>0</v>
      </c>
      <c r="BH25" s="34">
        <v>186886383.59</v>
      </c>
      <c r="BI25" s="121" t="s">
        <v>35</v>
      </c>
      <c r="BJ25" s="122">
        <f>+B10/1000</f>
        <v>0</v>
      </c>
      <c r="BK25" s="122">
        <f t="shared" ref="BK25:DP25" si="15">+C10/1000</f>
        <v>77.355000000000004</v>
      </c>
      <c r="BL25" s="122">
        <f t="shared" si="15"/>
        <v>0</v>
      </c>
      <c r="BM25" s="122">
        <f t="shared" si="15"/>
        <v>0</v>
      </c>
      <c r="BN25" s="122">
        <f t="shared" si="15"/>
        <v>0</v>
      </c>
      <c r="BO25" s="122" t="e">
        <f t="shared" si="15"/>
        <v>#VALUE!</v>
      </c>
      <c r="BP25" s="122">
        <f t="shared" si="15"/>
        <v>0</v>
      </c>
      <c r="BQ25" s="122">
        <f t="shared" si="15"/>
        <v>0</v>
      </c>
      <c r="BR25" s="122">
        <f t="shared" si="15"/>
        <v>0</v>
      </c>
      <c r="BS25" s="122">
        <f t="shared" si="15"/>
        <v>0</v>
      </c>
      <c r="BT25" s="122">
        <f t="shared" si="15"/>
        <v>0</v>
      </c>
      <c r="BU25" s="122" t="e">
        <f t="shared" si="15"/>
        <v>#VALUE!</v>
      </c>
      <c r="BV25" s="122">
        <f t="shared" si="15"/>
        <v>0</v>
      </c>
      <c r="BW25" s="122">
        <f t="shared" si="15"/>
        <v>0</v>
      </c>
      <c r="BX25" s="122">
        <f t="shared" si="15"/>
        <v>0</v>
      </c>
      <c r="BY25" s="122">
        <f t="shared" si="15"/>
        <v>0</v>
      </c>
      <c r="BZ25" s="122">
        <f t="shared" si="15"/>
        <v>0</v>
      </c>
      <c r="CA25" s="122" t="e">
        <f t="shared" si="15"/>
        <v>#VALUE!</v>
      </c>
      <c r="CB25" s="122">
        <f t="shared" si="15"/>
        <v>0</v>
      </c>
      <c r="CC25" s="122">
        <f t="shared" si="15"/>
        <v>0</v>
      </c>
      <c r="CD25" s="122">
        <f t="shared" si="15"/>
        <v>0</v>
      </c>
      <c r="CE25" s="122">
        <f t="shared" si="15"/>
        <v>0</v>
      </c>
      <c r="CF25" s="122">
        <f t="shared" si="15"/>
        <v>0</v>
      </c>
      <c r="CG25" s="122" t="e">
        <f t="shared" si="15"/>
        <v>#VALUE!</v>
      </c>
      <c r="CH25" s="122">
        <f t="shared" si="15"/>
        <v>0</v>
      </c>
      <c r="CI25" s="122">
        <f t="shared" si="15"/>
        <v>0</v>
      </c>
      <c r="CJ25" s="122">
        <f t="shared" si="15"/>
        <v>0</v>
      </c>
      <c r="CK25" s="122">
        <f t="shared" si="15"/>
        <v>0</v>
      </c>
      <c r="CL25" s="122">
        <f t="shared" si="15"/>
        <v>0</v>
      </c>
      <c r="CM25" s="122" t="e">
        <f t="shared" si="15"/>
        <v>#VALUE!</v>
      </c>
      <c r="CN25" s="122">
        <f t="shared" si="15"/>
        <v>0</v>
      </c>
      <c r="CO25" s="122">
        <f t="shared" si="15"/>
        <v>0</v>
      </c>
      <c r="CP25" s="122">
        <f t="shared" si="15"/>
        <v>0</v>
      </c>
      <c r="CQ25" s="122">
        <f t="shared" si="15"/>
        <v>0</v>
      </c>
      <c r="CR25" s="122">
        <f t="shared" si="15"/>
        <v>0</v>
      </c>
      <c r="CS25" s="122" t="e">
        <f t="shared" si="15"/>
        <v>#VALUE!</v>
      </c>
      <c r="CT25" s="122">
        <f t="shared" si="15"/>
        <v>362.37559999999996</v>
      </c>
      <c r="CU25" s="122">
        <f t="shared" si="15"/>
        <v>3260.5713300000002</v>
      </c>
      <c r="CV25" s="122">
        <f t="shared" si="15"/>
        <v>0</v>
      </c>
      <c r="CW25" s="122">
        <f t="shared" si="15"/>
        <v>0</v>
      </c>
      <c r="CX25" s="122">
        <f t="shared" si="15"/>
        <v>0</v>
      </c>
      <c r="CY25" s="122" t="e">
        <f t="shared" si="15"/>
        <v>#VALUE!</v>
      </c>
      <c r="CZ25" s="122">
        <f t="shared" si="15"/>
        <v>0</v>
      </c>
      <c r="DA25" s="122">
        <f t="shared" si="15"/>
        <v>0</v>
      </c>
      <c r="DB25" s="122">
        <f t="shared" si="15"/>
        <v>0</v>
      </c>
      <c r="DC25" s="122">
        <f t="shared" si="15"/>
        <v>0</v>
      </c>
      <c r="DD25" s="122">
        <f t="shared" si="15"/>
        <v>0</v>
      </c>
      <c r="DE25" s="122" t="e">
        <f t="shared" si="15"/>
        <v>#VALUE!</v>
      </c>
      <c r="DF25" s="122">
        <f t="shared" si="15"/>
        <v>0</v>
      </c>
      <c r="DG25" s="122">
        <f t="shared" si="15"/>
        <v>0</v>
      </c>
      <c r="DH25" s="122">
        <f t="shared" si="15"/>
        <v>0</v>
      </c>
      <c r="DI25" s="122">
        <f t="shared" si="15"/>
        <v>0</v>
      </c>
      <c r="DJ25" s="122">
        <f t="shared" si="15"/>
        <v>0</v>
      </c>
      <c r="DK25" s="122" t="e">
        <f t="shared" si="15"/>
        <v>#VALUE!</v>
      </c>
      <c r="DL25" s="122">
        <f t="shared" si="15"/>
        <v>0</v>
      </c>
      <c r="DM25" s="122">
        <f t="shared" si="15"/>
        <v>0</v>
      </c>
      <c r="DN25" s="122">
        <f t="shared" si="15"/>
        <v>0</v>
      </c>
      <c r="DO25" s="122">
        <f t="shared" si="15"/>
        <v>0</v>
      </c>
      <c r="DP25" s="122">
        <f t="shared" si="15"/>
        <v>3700.3019299999996</v>
      </c>
    </row>
    <row r="26" spans="1:120" s="123" customFormat="1" ht="22.15" customHeight="1">
      <c r="A26" s="25" t="s">
        <v>48</v>
      </c>
      <c r="B26" s="33">
        <v>0</v>
      </c>
      <c r="C26" s="33">
        <v>584415</v>
      </c>
      <c r="D26" s="33">
        <v>0</v>
      </c>
      <c r="E26" s="33">
        <v>33487417</v>
      </c>
      <c r="F26" s="33">
        <v>6143799</v>
      </c>
      <c r="G26" s="25" t="s">
        <v>48</v>
      </c>
      <c r="H26" s="33">
        <v>12918737</v>
      </c>
      <c r="I26" s="33">
        <v>2861646</v>
      </c>
      <c r="J26" s="33">
        <v>31707</v>
      </c>
      <c r="K26" s="33">
        <v>28906</v>
      </c>
      <c r="L26" s="33">
        <v>57811</v>
      </c>
      <c r="M26" s="25" t="s">
        <v>48</v>
      </c>
      <c r="N26" s="33">
        <v>14787001</v>
      </c>
      <c r="O26" s="33">
        <v>33130</v>
      </c>
      <c r="P26" s="33">
        <v>144528</v>
      </c>
      <c r="Q26" s="33">
        <v>14453</v>
      </c>
      <c r="R26" s="33">
        <v>81251</v>
      </c>
      <c r="S26" s="25" t="s">
        <v>48</v>
      </c>
      <c r="T26" s="33">
        <v>0</v>
      </c>
      <c r="U26" s="33">
        <v>0</v>
      </c>
      <c r="V26" s="33">
        <v>0</v>
      </c>
      <c r="W26" s="33">
        <v>0</v>
      </c>
      <c r="X26" s="33">
        <v>867165</v>
      </c>
      <c r="Y26" s="25" t="s">
        <v>48</v>
      </c>
      <c r="Z26" s="33">
        <v>0</v>
      </c>
      <c r="AA26" s="33">
        <v>0</v>
      </c>
      <c r="AB26" s="33">
        <v>0</v>
      </c>
      <c r="AC26" s="33">
        <v>0</v>
      </c>
      <c r="AD26" s="33">
        <v>3902898.1899999995</v>
      </c>
      <c r="AE26" s="25" t="s">
        <v>48</v>
      </c>
      <c r="AF26" s="33">
        <v>0</v>
      </c>
      <c r="AG26" s="33">
        <v>0</v>
      </c>
      <c r="AH26" s="33">
        <v>0</v>
      </c>
      <c r="AI26" s="33">
        <v>0</v>
      </c>
      <c r="AJ26" s="33">
        <v>0</v>
      </c>
      <c r="AK26" s="25" t="s">
        <v>48</v>
      </c>
      <c r="AL26" s="33">
        <v>840460.01</v>
      </c>
      <c r="AM26" s="33">
        <v>10509485.17</v>
      </c>
      <c r="AN26" s="33">
        <v>0</v>
      </c>
      <c r="AO26" s="33">
        <v>55548</v>
      </c>
      <c r="AP26" s="33">
        <v>0</v>
      </c>
      <c r="AQ26" s="25" t="s">
        <v>48</v>
      </c>
      <c r="AR26" s="33">
        <v>0</v>
      </c>
      <c r="AS26" s="33">
        <v>0</v>
      </c>
      <c r="AT26" s="33">
        <v>0</v>
      </c>
      <c r="AU26" s="33">
        <v>0</v>
      </c>
      <c r="AV26" s="33">
        <v>0</v>
      </c>
      <c r="AW26" s="25" t="s">
        <v>48</v>
      </c>
      <c r="AX26" s="33">
        <v>0</v>
      </c>
      <c r="AY26" s="33">
        <v>0</v>
      </c>
      <c r="AZ26" s="33">
        <v>0</v>
      </c>
      <c r="BA26" s="33">
        <v>0</v>
      </c>
      <c r="BB26" s="33">
        <v>1484939.78</v>
      </c>
      <c r="BC26" s="25" t="s">
        <v>48</v>
      </c>
      <c r="BD26" s="33">
        <v>0</v>
      </c>
      <c r="BE26" s="33">
        <v>0</v>
      </c>
      <c r="BF26" s="33">
        <v>0</v>
      </c>
      <c r="BG26" s="33">
        <v>0</v>
      </c>
      <c r="BH26" s="33">
        <v>88835297.150000006</v>
      </c>
      <c r="BI26" s="121" t="s">
        <v>37</v>
      </c>
      <c r="BJ26" s="122">
        <f>+B16/1000</f>
        <v>0</v>
      </c>
      <c r="BK26" s="122">
        <f t="shared" ref="BK26:DP26" si="16">+C16/1000</f>
        <v>38.880000000000003</v>
      </c>
      <c r="BL26" s="122">
        <f t="shared" si="16"/>
        <v>0</v>
      </c>
      <c r="BM26" s="122">
        <f t="shared" si="16"/>
        <v>3446.6819999999998</v>
      </c>
      <c r="BN26" s="122">
        <f t="shared" si="16"/>
        <v>632.34799999999996</v>
      </c>
      <c r="BO26" s="122" t="e">
        <f t="shared" si="16"/>
        <v>#VALUE!</v>
      </c>
      <c r="BP26" s="122">
        <f t="shared" si="16"/>
        <v>1329.6569999999999</v>
      </c>
      <c r="BQ26" s="122">
        <f t="shared" si="16"/>
        <v>294.53300000000002</v>
      </c>
      <c r="BR26" s="122">
        <f t="shared" si="16"/>
        <v>3.2629999999999999</v>
      </c>
      <c r="BS26" s="122">
        <f t="shared" si="16"/>
        <v>2.9750000000000001</v>
      </c>
      <c r="BT26" s="122">
        <f t="shared" si="16"/>
        <v>5.95</v>
      </c>
      <c r="BU26" s="122" t="e">
        <f t="shared" si="16"/>
        <v>#VALUE!</v>
      </c>
      <c r="BV26" s="122">
        <f t="shared" si="16"/>
        <v>1398.4380000000001</v>
      </c>
      <c r="BW26" s="122">
        <f t="shared" si="16"/>
        <v>3.41</v>
      </c>
      <c r="BX26" s="122">
        <f t="shared" si="16"/>
        <v>14.875</v>
      </c>
      <c r="BY26" s="122">
        <f t="shared" si="16"/>
        <v>1.488</v>
      </c>
      <c r="BZ26" s="122">
        <f t="shared" si="16"/>
        <v>131.87299999999999</v>
      </c>
      <c r="CA26" s="122" t="e">
        <f t="shared" si="16"/>
        <v>#VALUE!</v>
      </c>
      <c r="CB26" s="122">
        <f t="shared" si="16"/>
        <v>0</v>
      </c>
      <c r="CC26" s="122">
        <f t="shared" si="16"/>
        <v>0</v>
      </c>
      <c r="CD26" s="122">
        <f t="shared" si="16"/>
        <v>0</v>
      </c>
      <c r="CE26" s="122">
        <f t="shared" si="16"/>
        <v>0</v>
      </c>
      <c r="CF26" s="122">
        <f t="shared" si="16"/>
        <v>89.253</v>
      </c>
      <c r="CG26" s="122" t="e">
        <f t="shared" si="16"/>
        <v>#VALUE!</v>
      </c>
      <c r="CH26" s="122">
        <f t="shared" si="16"/>
        <v>0</v>
      </c>
      <c r="CI26" s="122">
        <f t="shared" si="16"/>
        <v>0</v>
      </c>
      <c r="CJ26" s="122">
        <f t="shared" si="16"/>
        <v>0</v>
      </c>
      <c r="CK26" s="122">
        <f t="shared" si="16"/>
        <v>0</v>
      </c>
      <c r="CL26" s="122">
        <f t="shared" si="16"/>
        <v>0</v>
      </c>
      <c r="CM26" s="122" t="e">
        <f t="shared" si="16"/>
        <v>#VALUE!</v>
      </c>
      <c r="CN26" s="122">
        <f t="shared" si="16"/>
        <v>0</v>
      </c>
      <c r="CO26" s="122">
        <f t="shared" si="16"/>
        <v>0</v>
      </c>
      <c r="CP26" s="122">
        <f t="shared" si="16"/>
        <v>0</v>
      </c>
      <c r="CQ26" s="122">
        <f t="shared" si="16"/>
        <v>0</v>
      </c>
      <c r="CR26" s="122">
        <f t="shared" si="16"/>
        <v>0</v>
      </c>
      <c r="CS26" s="122" t="e">
        <f t="shared" si="16"/>
        <v>#VALUE!</v>
      </c>
      <c r="CT26" s="122">
        <f t="shared" si="16"/>
        <v>5.4345799999999995</v>
      </c>
      <c r="CU26" s="122">
        <f t="shared" si="16"/>
        <v>1207.05295</v>
      </c>
      <c r="CV26" s="122">
        <f t="shared" si="16"/>
        <v>0</v>
      </c>
      <c r="CW26" s="122">
        <f t="shared" si="16"/>
        <v>0</v>
      </c>
      <c r="CX26" s="122">
        <f t="shared" si="16"/>
        <v>0</v>
      </c>
      <c r="CY26" s="122" t="e">
        <f t="shared" si="16"/>
        <v>#VALUE!</v>
      </c>
      <c r="CZ26" s="122">
        <f t="shared" si="16"/>
        <v>0</v>
      </c>
      <c r="DA26" s="122">
        <f t="shared" si="16"/>
        <v>0</v>
      </c>
      <c r="DB26" s="122">
        <f t="shared" si="16"/>
        <v>0</v>
      </c>
      <c r="DC26" s="122">
        <f t="shared" si="16"/>
        <v>0</v>
      </c>
      <c r="DD26" s="122">
        <f t="shared" si="16"/>
        <v>0</v>
      </c>
      <c r="DE26" s="122" t="e">
        <f t="shared" si="16"/>
        <v>#VALUE!</v>
      </c>
      <c r="DF26" s="122">
        <f t="shared" si="16"/>
        <v>0</v>
      </c>
      <c r="DG26" s="122">
        <f t="shared" si="16"/>
        <v>0</v>
      </c>
      <c r="DH26" s="122">
        <f t="shared" si="16"/>
        <v>0</v>
      </c>
      <c r="DI26" s="122">
        <f t="shared" si="16"/>
        <v>0</v>
      </c>
      <c r="DJ26" s="122">
        <f t="shared" si="16"/>
        <v>0</v>
      </c>
      <c r="DK26" s="122" t="e">
        <f t="shared" si="16"/>
        <v>#VALUE!</v>
      </c>
      <c r="DL26" s="122">
        <f t="shared" si="16"/>
        <v>0</v>
      </c>
      <c r="DM26" s="122">
        <f t="shared" si="16"/>
        <v>0</v>
      </c>
      <c r="DN26" s="122">
        <f t="shared" si="16"/>
        <v>0</v>
      </c>
      <c r="DO26" s="122">
        <f t="shared" si="16"/>
        <v>0</v>
      </c>
      <c r="DP26" s="122">
        <f t="shared" si="16"/>
        <v>8606.1125299999985</v>
      </c>
    </row>
    <row r="27" spans="1:120" s="123" customFormat="1" ht="22.15" customHeight="1">
      <c r="A27" s="25" t="s">
        <v>49</v>
      </c>
      <c r="B27" s="33"/>
      <c r="C27" s="33"/>
      <c r="D27" s="33"/>
      <c r="E27" s="33"/>
      <c r="F27" s="33"/>
      <c r="G27" s="25" t="s">
        <v>49</v>
      </c>
      <c r="H27" s="33"/>
      <c r="I27" s="33"/>
      <c r="J27" s="33"/>
      <c r="K27" s="33"/>
      <c r="L27" s="33"/>
      <c r="M27" s="25" t="s">
        <v>49</v>
      </c>
      <c r="N27" s="33"/>
      <c r="O27" s="33"/>
      <c r="P27" s="33"/>
      <c r="Q27" s="33"/>
      <c r="R27" s="33"/>
      <c r="S27" s="25" t="s">
        <v>49</v>
      </c>
      <c r="T27" s="33"/>
      <c r="U27" s="33"/>
      <c r="V27" s="33"/>
      <c r="W27" s="33"/>
      <c r="X27" s="33"/>
      <c r="Y27" s="25" t="s">
        <v>49</v>
      </c>
      <c r="Z27" s="33"/>
      <c r="AA27" s="33">
        <v>10162931</v>
      </c>
      <c r="AB27" s="33"/>
      <c r="AC27" s="33"/>
      <c r="AD27" s="33"/>
      <c r="AE27" s="25" t="s">
        <v>49</v>
      </c>
      <c r="AF27" s="33">
        <v>304167.57</v>
      </c>
      <c r="AG27" s="33">
        <v>348185</v>
      </c>
      <c r="AH27" s="33"/>
      <c r="AI27" s="33"/>
      <c r="AJ27" s="33"/>
      <c r="AK27" s="25" t="s">
        <v>49</v>
      </c>
      <c r="AL27" s="33"/>
      <c r="AM27" s="33">
        <v>1028049.33</v>
      </c>
      <c r="AN27" s="33"/>
      <c r="AO27" s="124"/>
      <c r="AP27" s="33"/>
      <c r="AQ27" s="25" t="s">
        <v>49</v>
      </c>
      <c r="AR27" s="33">
        <v>1344193.5</v>
      </c>
      <c r="AS27" s="33"/>
      <c r="AT27" s="33"/>
      <c r="AU27" s="33">
        <v>220494.4</v>
      </c>
      <c r="AV27" s="33">
        <v>531664.25</v>
      </c>
      <c r="AW27" s="25" t="s">
        <v>49</v>
      </c>
      <c r="AX27" s="33"/>
      <c r="AY27" s="33"/>
      <c r="AZ27" s="33">
        <v>2795975.27</v>
      </c>
      <c r="BA27" s="33"/>
      <c r="BB27" s="33"/>
      <c r="BC27" s="25" t="s">
        <v>49</v>
      </c>
      <c r="BD27" s="33"/>
      <c r="BE27" s="33"/>
      <c r="BF27" s="86"/>
      <c r="BG27" s="86"/>
      <c r="BH27" s="33">
        <v>16735660.32</v>
      </c>
      <c r="BI27" s="121" t="s">
        <v>39</v>
      </c>
      <c r="BJ27" s="122">
        <f>+(B27+B28)/1000</f>
        <v>0</v>
      </c>
      <c r="BK27" s="122">
        <f t="shared" ref="BK27:DP27" si="17">+(C27+C28)/1000</f>
        <v>31.59</v>
      </c>
      <c r="BL27" s="122">
        <f t="shared" si="17"/>
        <v>0</v>
      </c>
      <c r="BM27" s="122">
        <f t="shared" si="17"/>
        <v>0</v>
      </c>
      <c r="BN27" s="122">
        <f t="shared" si="17"/>
        <v>0</v>
      </c>
      <c r="BO27" s="122" t="e">
        <f t="shared" si="17"/>
        <v>#VALUE!</v>
      </c>
      <c r="BP27" s="122">
        <f t="shared" si="17"/>
        <v>0</v>
      </c>
      <c r="BQ27" s="122">
        <f t="shared" si="17"/>
        <v>0</v>
      </c>
      <c r="BR27" s="122">
        <f t="shared" si="17"/>
        <v>0</v>
      </c>
      <c r="BS27" s="122">
        <f t="shared" si="17"/>
        <v>0</v>
      </c>
      <c r="BT27" s="122">
        <f t="shared" si="17"/>
        <v>0</v>
      </c>
      <c r="BU27" s="122" t="e">
        <f t="shared" si="17"/>
        <v>#VALUE!</v>
      </c>
      <c r="BV27" s="122">
        <f t="shared" si="17"/>
        <v>0</v>
      </c>
      <c r="BW27" s="122">
        <f t="shared" si="17"/>
        <v>0</v>
      </c>
      <c r="BX27" s="122">
        <f t="shared" si="17"/>
        <v>0</v>
      </c>
      <c r="BY27" s="122">
        <f t="shared" si="17"/>
        <v>0</v>
      </c>
      <c r="BZ27" s="122">
        <f t="shared" si="17"/>
        <v>0</v>
      </c>
      <c r="CA27" s="122" t="e">
        <f t="shared" si="17"/>
        <v>#VALUE!</v>
      </c>
      <c r="CB27" s="122">
        <f t="shared" si="17"/>
        <v>0</v>
      </c>
      <c r="CC27" s="122">
        <f t="shared" si="17"/>
        <v>0</v>
      </c>
      <c r="CD27" s="122">
        <f t="shared" si="17"/>
        <v>0</v>
      </c>
      <c r="CE27" s="122">
        <f t="shared" si="17"/>
        <v>0</v>
      </c>
      <c r="CF27" s="122">
        <f t="shared" si="17"/>
        <v>0</v>
      </c>
      <c r="CG27" s="122" t="e">
        <f t="shared" si="17"/>
        <v>#VALUE!</v>
      </c>
      <c r="CH27" s="122">
        <f t="shared" si="17"/>
        <v>0</v>
      </c>
      <c r="CI27" s="122">
        <f t="shared" si="17"/>
        <v>13002.794</v>
      </c>
      <c r="CJ27" s="122">
        <f t="shared" si="17"/>
        <v>54.091099999999997</v>
      </c>
      <c r="CK27" s="122">
        <f t="shared" si="17"/>
        <v>0</v>
      </c>
      <c r="CL27" s="122">
        <f t="shared" si="17"/>
        <v>0</v>
      </c>
      <c r="CM27" s="122" t="e">
        <f t="shared" si="17"/>
        <v>#VALUE!</v>
      </c>
      <c r="CN27" s="122">
        <f t="shared" si="17"/>
        <v>553.87426000000005</v>
      </c>
      <c r="CO27" s="122">
        <f t="shared" si="17"/>
        <v>788.20149000000004</v>
      </c>
      <c r="CP27" s="122">
        <f t="shared" si="17"/>
        <v>0</v>
      </c>
      <c r="CQ27" s="122">
        <f t="shared" si="17"/>
        <v>0</v>
      </c>
      <c r="CR27" s="122">
        <f t="shared" si="17"/>
        <v>0</v>
      </c>
      <c r="CS27" s="122" t="e">
        <f t="shared" si="17"/>
        <v>#VALUE!</v>
      </c>
      <c r="CT27" s="122">
        <f t="shared" si="17"/>
        <v>0</v>
      </c>
      <c r="CU27" s="122">
        <f t="shared" si="17"/>
        <v>1613.42165</v>
      </c>
      <c r="CV27" s="122">
        <f t="shared" si="17"/>
        <v>0</v>
      </c>
      <c r="CW27" s="122">
        <f t="shared" si="17"/>
        <v>0</v>
      </c>
      <c r="CX27" s="122">
        <f t="shared" si="17"/>
        <v>0</v>
      </c>
      <c r="CY27" s="122" t="e">
        <f t="shared" si="17"/>
        <v>#VALUE!</v>
      </c>
      <c r="CZ27" s="122">
        <f t="shared" si="17"/>
        <v>2731.0033200000003</v>
      </c>
      <c r="DA27" s="122">
        <f t="shared" si="17"/>
        <v>0</v>
      </c>
      <c r="DB27" s="122">
        <f t="shared" si="17"/>
        <v>0</v>
      </c>
      <c r="DC27" s="122">
        <f t="shared" si="17"/>
        <v>436.93615</v>
      </c>
      <c r="DD27" s="122">
        <f t="shared" si="17"/>
        <v>796.90905000000009</v>
      </c>
      <c r="DE27" s="122" t="e">
        <f t="shared" si="17"/>
        <v>#VALUE!</v>
      </c>
      <c r="DF27" s="122">
        <f t="shared" si="17"/>
        <v>0</v>
      </c>
      <c r="DG27" s="122">
        <f t="shared" si="17"/>
        <v>0</v>
      </c>
      <c r="DH27" s="122">
        <f t="shared" si="17"/>
        <v>4013.3984100000002</v>
      </c>
      <c r="DI27" s="122">
        <f t="shared" si="17"/>
        <v>0</v>
      </c>
      <c r="DJ27" s="122">
        <f t="shared" si="17"/>
        <v>0</v>
      </c>
      <c r="DK27" s="122" t="e">
        <f t="shared" si="17"/>
        <v>#VALUE!</v>
      </c>
      <c r="DL27" s="122">
        <f t="shared" si="17"/>
        <v>0</v>
      </c>
      <c r="DM27" s="122">
        <f t="shared" si="17"/>
        <v>0</v>
      </c>
      <c r="DN27" s="122">
        <f t="shared" si="17"/>
        <v>0</v>
      </c>
      <c r="DO27" s="122">
        <f t="shared" si="17"/>
        <v>0</v>
      </c>
      <c r="DP27" s="122">
        <f t="shared" si="17"/>
        <v>24022.219430000001</v>
      </c>
    </row>
    <row r="28" spans="1:120" s="123" customFormat="1" ht="22.15" customHeight="1">
      <c r="A28" s="25" t="s">
        <v>50</v>
      </c>
      <c r="B28" s="33"/>
      <c r="C28" s="33">
        <v>31590</v>
      </c>
      <c r="D28" s="33"/>
      <c r="E28" s="33"/>
      <c r="F28" s="33"/>
      <c r="G28" s="25" t="s">
        <v>50</v>
      </c>
      <c r="H28" s="33"/>
      <c r="I28" s="33"/>
      <c r="J28" s="33"/>
      <c r="K28" s="33"/>
      <c r="L28" s="33"/>
      <c r="M28" s="25" t="s">
        <v>50</v>
      </c>
      <c r="N28" s="33"/>
      <c r="O28" s="33"/>
      <c r="P28" s="33"/>
      <c r="Q28" s="33"/>
      <c r="R28" s="33"/>
      <c r="S28" s="25" t="s">
        <v>50</v>
      </c>
      <c r="T28" s="33"/>
      <c r="U28" s="33"/>
      <c r="V28" s="33"/>
      <c r="W28" s="33"/>
      <c r="X28" s="33"/>
      <c r="Y28" s="25" t="s">
        <v>50</v>
      </c>
      <c r="Z28" s="33"/>
      <c r="AA28" s="33">
        <v>2839863</v>
      </c>
      <c r="AB28" s="33">
        <v>54091.1</v>
      </c>
      <c r="AC28" s="33"/>
      <c r="AD28" s="33"/>
      <c r="AE28" s="25" t="s">
        <v>50</v>
      </c>
      <c r="AF28" s="33">
        <v>249706.69</v>
      </c>
      <c r="AG28" s="33">
        <v>440016.49</v>
      </c>
      <c r="AH28" s="33"/>
      <c r="AI28" s="33"/>
      <c r="AJ28" s="33"/>
      <c r="AK28" s="25" t="s">
        <v>50</v>
      </c>
      <c r="AL28" s="33"/>
      <c r="AM28" s="33">
        <v>585372.31999999995</v>
      </c>
      <c r="AN28" s="33"/>
      <c r="AO28" s="124"/>
      <c r="AP28" s="33"/>
      <c r="AQ28" s="25" t="s">
        <v>50</v>
      </c>
      <c r="AR28" s="33">
        <v>1386809.82</v>
      </c>
      <c r="AS28" s="33"/>
      <c r="AT28" s="33"/>
      <c r="AU28" s="33">
        <v>216441.75</v>
      </c>
      <c r="AV28" s="33">
        <v>265244.79999999999</v>
      </c>
      <c r="AW28" s="25" t="s">
        <v>50</v>
      </c>
      <c r="AX28" s="33"/>
      <c r="AY28" s="33"/>
      <c r="AZ28" s="33">
        <v>1217423.1399999999</v>
      </c>
      <c r="BA28" s="33"/>
      <c r="BB28" s="33"/>
      <c r="BC28" s="25" t="s">
        <v>50</v>
      </c>
      <c r="BD28" s="33"/>
      <c r="BE28" s="33"/>
      <c r="BF28" s="86"/>
      <c r="BG28" s="86"/>
      <c r="BH28" s="33">
        <v>7286559.1100000003</v>
      </c>
      <c r="BI28" s="125" t="s">
        <v>267</v>
      </c>
      <c r="BJ28" s="126">
        <f>SUM(BJ10:BJ27)</f>
        <v>45.996299999999998</v>
      </c>
      <c r="BK28" s="126">
        <f t="shared" ref="BK28:DP28" si="18">SUM(BK10:BK27)</f>
        <v>4306.1624999999995</v>
      </c>
      <c r="BL28" s="126">
        <f t="shared" si="18"/>
        <v>0</v>
      </c>
      <c r="BM28" s="126">
        <f t="shared" si="18"/>
        <v>579256.6399999999</v>
      </c>
      <c r="BN28" s="126">
        <f t="shared" si="18"/>
        <v>106273.84</v>
      </c>
      <c r="BO28" s="126" t="e">
        <f t="shared" si="18"/>
        <v>#VALUE!</v>
      </c>
      <c r="BP28" s="126">
        <f t="shared" si="18"/>
        <v>223464.94999999998</v>
      </c>
      <c r="BQ28" s="126">
        <f t="shared" si="18"/>
        <v>40460.386000000006</v>
      </c>
      <c r="BR28" s="126">
        <f t="shared" si="18"/>
        <v>499.99999999999994</v>
      </c>
      <c r="BS28" s="126">
        <f t="shared" si="18"/>
        <v>500.00000000000006</v>
      </c>
      <c r="BT28" s="126">
        <f t="shared" si="18"/>
        <v>1000</v>
      </c>
      <c r="BU28" s="126" t="e">
        <f t="shared" si="18"/>
        <v>#VALUE!</v>
      </c>
      <c r="BV28" s="126">
        <f t="shared" si="18"/>
        <v>233806.99999999997</v>
      </c>
      <c r="BW28" s="126">
        <f t="shared" si="18"/>
        <v>573.07999999999993</v>
      </c>
      <c r="BX28" s="126">
        <f t="shared" si="18"/>
        <v>2500.0000000000005</v>
      </c>
      <c r="BY28" s="126">
        <f t="shared" si="18"/>
        <v>249.99999999999997</v>
      </c>
      <c r="BZ28" s="126">
        <f t="shared" si="18"/>
        <v>23685.34</v>
      </c>
      <c r="CA28" s="126" t="e">
        <f t="shared" si="18"/>
        <v>#VALUE!</v>
      </c>
      <c r="CB28" s="126">
        <f t="shared" si="18"/>
        <v>35.517749999999999</v>
      </c>
      <c r="CC28" s="126">
        <f t="shared" si="18"/>
        <v>0</v>
      </c>
      <c r="CD28" s="126">
        <f t="shared" si="18"/>
        <v>0</v>
      </c>
      <c r="CE28" s="126">
        <f t="shared" si="18"/>
        <v>0</v>
      </c>
      <c r="CF28" s="126">
        <f t="shared" si="18"/>
        <v>14999.999999999998</v>
      </c>
      <c r="CG28" s="126" t="e">
        <f t="shared" si="18"/>
        <v>#VALUE!</v>
      </c>
      <c r="CH28" s="126">
        <f t="shared" si="18"/>
        <v>0</v>
      </c>
      <c r="CI28" s="126">
        <f t="shared" si="18"/>
        <v>13002.794</v>
      </c>
      <c r="CJ28" s="126">
        <f t="shared" si="18"/>
        <v>54.091099999999997</v>
      </c>
      <c r="CK28" s="126">
        <f t="shared" si="18"/>
        <v>185614.42389999999</v>
      </c>
      <c r="CL28" s="126">
        <f t="shared" si="18"/>
        <v>29054.495600000002</v>
      </c>
      <c r="CM28" s="126" t="e">
        <f t="shared" si="18"/>
        <v>#VALUE!</v>
      </c>
      <c r="CN28" s="126">
        <f t="shared" si="18"/>
        <v>553.87426000000005</v>
      </c>
      <c r="CO28" s="126">
        <f t="shared" si="18"/>
        <v>788.20149000000004</v>
      </c>
      <c r="CP28" s="126">
        <f t="shared" si="18"/>
        <v>0</v>
      </c>
      <c r="CQ28" s="126">
        <f t="shared" si="18"/>
        <v>0</v>
      </c>
      <c r="CR28" s="126">
        <f t="shared" si="18"/>
        <v>0</v>
      </c>
      <c r="CS28" s="126" t="e">
        <f t="shared" si="18"/>
        <v>#VALUE!</v>
      </c>
      <c r="CT28" s="126">
        <f t="shared" si="18"/>
        <v>8786.6422999999977</v>
      </c>
      <c r="CU28" s="126">
        <f t="shared" si="18"/>
        <v>242849.60465000005</v>
      </c>
      <c r="CV28" s="126">
        <f t="shared" si="18"/>
        <v>0</v>
      </c>
      <c r="CW28" s="126">
        <f t="shared" si="18"/>
        <v>214.452</v>
      </c>
      <c r="CX28" s="126">
        <f t="shared" si="18"/>
        <v>0</v>
      </c>
      <c r="CY28" s="126" t="e">
        <f t="shared" si="18"/>
        <v>#VALUE!</v>
      </c>
      <c r="CZ28" s="126">
        <f t="shared" si="18"/>
        <v>2731.0033200000003</v>
      </c>
      <c r="DA28" s="126">
        <f t="shared" si="18"/>
        <v>0</v>
      </c>
      <c r="DB28" s="126">
        <f t="shared" si="18"/>
        <v>300.15750000000003</v>
      </c>
      <c r="DC28" s="126">
        <f t="shared" si="18"/>
        <v>436.93615</v>
      </c>
      <c r="DD28" s="126">
        <f t="shared" si="18"/>
        <v>796.90905000000009</v>
      </c>
      <c r="DE28" s="126" t="e">
        <f t="shared" si="18"/>
        <v>#VALUE!</v>
      </c>
      <c r="DF28" s="126">
        <f t="shared" si="18"/>
        <v>0</v>
      </c>
      <c r="DG28" s="126">
        <f t="shared" si="18"/>
        <v>0</v>
      </c>
      <c r="DH28" s="126">
        <f t="shared" si="18"/>
        <v>4013.3984100000002</v>
      </c>
      <c r="DI28" s="126">
        <f t="shared" si="18"/>
        <v>0</v>
      </c>
      <c r="DJ28" s="126">
        <f t="shared" si="18"/>
        <v>6809.0289699999994</v>
      </c>
      <c r="DK28" s="126" t="e">
        <f t="shared" si="18"/>
        <v>#VALUE!</v>
      </c>
      <c r="DL28" s="126">
        <f t="shared" si="18"/>
        <v>0</v>
      </c>
      <c r="DM28" s="126">
        <f t="shared" si="18"/>
        <v>0</v>
      </c>
      <c r="DN28" s="126">
        <f t="shared" si="18"/>
        <v>0</v>
      </c>
      <c r="DO28" s="126">
        <f t="shared" si="18"/>
        <v>0</v>
      </c>
      <c r="DP28" s="126">
        <f t="shared" si="18"/>
        <v>1727664.9252500001</v>
      </c>
    </row>
    <row r="29" spans="1:120" s="123" customFormat="1" ht="22.15" customHeight="1">
      <c r="A29" s="25" t="s">
        <v>185</v>
      </c>
      <c r="B29" s="33"/>
      <c r="C29" s="33"/>
      <c r="D29" s="33"/>
      <c r="E29" s="33"/>
      <c r="F29" s="33"/>
      <c r="G29" s="25" t="s">
        <v>185</v>
      </c>
      <c r="H29" s="33"/>
      <c r="I29" s="33"/>
      <c r="J29" s="33"/>
      <c r="K29" s="33"/>
      <c r="L29" s="33"/>
      <c r="M29" s="25" t="s">
        <v>185</v>
      </c>
      <c r="N29" s="33"/>
      <c r="O29" s="33"/>
      <c r="P29" s="33"/>
      <c r="Q29" s="33"/>
      <c r="R29" s="33"/>
      <c r="S29" s="25" t="s">
        <v>185</v>
      </c>
      <c r="T29" s="33"/>
      <c r="U29" s="33"/>
      <c r="V29" s="33"/>
      <c r="W29" s="33"/>
      <c r="X29" s="33"/>
      <c r="Y29" s="25" t="s">
        <v>185</v>
      </c>
      <c r="Z29" s="33"/>
      <c r="AA29" s="33"/>
      <c r="AB29" s="33"/>
      <c r="AC29" s="33"/>
      <c r="AD29" s="33"/>
      <c r="AE29" s="25" t="s">
        <v>185</v>
      </c>
      <c r="AF29" s="33"/>
      <c r="AG29" s="33"/>
      <c r="AH29" s="33"/>
      <c r="AI29" s="33"/>
      <c r="AJ29" s="33"/>
      <c r="AK29" s="25" t="s">
        <v>185</v>
      </c>
      <c r="AL29" s="33">
        <v>1197253.8400000001</v>
      </c>
      <c r="AM29" s="33"/>
      <c r="AN29" s="33"/>
      <c r="AO29" s="124"/>
      <c r="AP29" s="33"/>
      <c r="AQ29" s="25" t="s">
        <v>185</v>
      </c>
      <c r="AR29" s="33"/>
      <c r="AS29" s="33"/>
      <c r="AT29" s="33"/>
      <c r="AU29" s="33"/>
      <c r="AV29" s="33"/>
      <c r="AW29" s="25" t="s">
        <v>185</v>
      </c>
      <c r="AX29" s="33"/>
      <c r="AY29" s="33"/>
      <c r="AZ29" s="33"/>
      <c r="BA29" s="33"/>
      <c r="BB29" s="33"/>
      <c r="BC29" s="25" t="s">
        <v>185</v>
      </c>
      <c r="BD29" s="33"/>
      <c r="BE29" s="33"/>
      <c r="BF29" s="87"/>
      <c r="BG29" s="87"/>
      <c r="BH29" s="33">
        <v>1197253.8400000001</v>
      </c>
      <c r="BI29" s="121" t="s">
        <v>268</v>
      </c>
      <c r="BJ29" s="122">
        <v>0</v>
      </c>
      <c r="BK29" s="122">
        <v>0</v>
      </c>
      <c r="BL29" s="122">
        <v>0</v>
      </c>
      <c r="BM29" s="122">
        <v>0</v>
      </c>
      <c r="BN29" s="122">
        <v>0</v>
      </c>
      <c r="BO29" s="122">
        <v>0</v>
      </c>
      <c r="BP29" s="122">
        <v>0</v>
      </c>
      <c r="BQ29" s="122">
        <v>0</v>
      </c>
      <c r="BR29" s="122">
        <v>0</v>
      </c>
      <c r="BS29" s="122">
        <v>0</v>
      </c>
      <c r="BT29" s="122">
        <v>0</v>
      </c>
      <c r="BU29" s="122">
        <v>0</v>
      </c>
      <c r="BV29" s="122">
        <v>0</v>
      </c>
      <c r="BW29" s="122">
        <v>0</v>
      </c>
      <c r="BX29" s="122">
        <v>0</v>
      </c>
      <c r="BY29" s="122">
        <v>0</v>
      </c>
      <c r="BZ29" s="122">
        <v>0</v>
      </c>
      <c r="CA29" s="122">
        <v>0</v>
      </c>
      <c r="CB29" s="122">
        <v>0</v>
      </c>
      <c r="CC29" s="122">
        <v>0</v>
      </c>
      <c r="CD29" s="122">
        <v>0</v>
      </c>
      <c r="CE29" s="122">
        <v>0</v>
      </c>
      <c r="CF29" s="122">
        <v>0</v>
      </c>
      <c r="CG29" s="122">
        <v>0</v>
      </c>
      <c r="CH29" s="122">
        <v>0</v>
      </c>
      <c r="CI29" s="122">
        <v>0</v>
      </c>
      <c r="CJ29" s="122">
        <v>0</v>
      </c>
      <c r="CK29" s="122">
        <v>0</v>
      </c>
      <c r="CL29" s="122">
        <v>0</v>
      </c>
      <c r="CM29" s="122">
        <v>0</v>
      </c>
      <c r="CN29" s="122">
        <v>0</v>
      </c>
      <c r="CO29" s="122">
        <v>0</v>
      </c>
      <c r="CP29" s="122">
        <v>0</v>
      </c>
      <c r="CQ29" s="122">
        <v>0</v>
      </c>
      <c r="CR29" s="122">
        <v>0</v>
      </c>
      <c r="CS29" s="122">
        <v>0</v>
      </c>
      <c r="CT29" s="122">
        <v>0</v>
      </c>
      <c r="CU29" s="122">
        <v>0</v>
      </c>
      <c r="CV29" s="122">
        <v>0</v>
      </c>
      <c r="CW29" s="122">
        <v>0</v>
      </c>
      <c r="CX29" s="122">
        <v>0</v>
      </c>
      <c r="CY29" s="122">
        <v>0</v>
      </c>
      <c r="CZ29" s="122">
        <v>0</v>
      </c>
      <c r="DA29" s="122">
        <v>0</v>
      </c>
      <c r="DB29" s="122">
        <v>0</v>
      </c>
      <c r="DC29" s="122">
        <v>0</v>
      </c>
      <c r="DD29" s="122">
        <v>0</v>
      </c>
      <c r="DE29" s="122">
        <v>0</v>
      </c>
      <c r="DF29" s="122">
        <v>0</v>
      </c>
      <c r="DG29" s="122">
        <v>0</v>
      </c>
      <c r="DH29" s="122">
        <v>0</v>
      </c>
      <c r="DI29" s="122">
        <v>0</v>
      </c>
      <c r="DJ29" s="122">
        <v>0</v>
      </c>
      <c r="DK29" s="122">
        <v>0</v>
      </c>
      <c r="DL29" s="122">
        <v>0</v>
      </c>
      <c r="DM29" s="122">
        <v>0</v>
      </c>
      <c r="DN29" s="122">
        <v>0</v>
      </c>
      <c r="DO29" s="122">
        <v>0</v>
      </c>
      <c r="DP29" s="122">
        <v>0</v>
      </c>
    </row>
    <row r="30" spans="1:120" s="123" customFormat="1" ht="22.15" customHeight="1">
      <c r="A30" s="26" t="s">
        <v>53</v>
      </c>
      <c r="B30" s="34">
        <v>0</v>
      </c>
      <c r="C30" s="34">
        <v>0</v>
      </c>
      <c r="D30" s="34">
        <v>0</v>
      </c>
      <c r="E30" s="34">
        <v>0</v>
      </c>
      <c r="F30" s="34">
        <v>0</v>
      </c>
      <c r="G30" s="26" t="s">
        <v>53</v>
      </c>
      <c r="H30" s="34">
        <v>0</v>
      </c>
      <c r="I30" s="34">
        <v>0</v>
      </c>
      <c r="J30" s="34">
        <v>0</v>
      </c>
      <c r="K30" s="34">
        <v>0</v>
      </c>
      <c r="L30" s="34">
        <v>0</v>
      </c>
      <c r="M30" s="26" t="s">
        <v>53</v>
      </c>
      <c r="N30" s="34">
        <v>0</v>
      </c>
      <c r="O30" s="34">
        <v>0</v>
      </c>
      <c r="P30" s="34">
        <v>0</v>
      </c>
      <c r="Q30" s="34">
        <v>0</v>
      </c>
      <c r="R30" s="34">
        <v>0</v>
      </c>
      <c r="S30" s="26" t="s">
        <v>53</v>
      </c>
      <c r="T30" s="34">
        <v>0</v>
      </c>
      <c r="U30" s="34">
        <v>0</v>
      </c>
      <c r="V30" s="34">
        <v>0</v>
      </c>
      <c r="W30" s="34">
        <v>0</v>
      </c>
      <c r="X30" s="34">
        <v>0</v>
      </c>
      <c r="Y30" s="26" t="s">
        <v>53</v>
      </c>
      <c r="Z30" s="34">
        <v>0</v>
      </c>
      <c r="AA30" s="34">
        <v>0</v>
      </c>
      <c r="AB30" s="34">
        <v>0</v>
      </c>
      <c r="AC30" s="34">
        <v>0</v>
      </c>
      <c r="AD30" s="34">
        <v>0</v>
      </c>
      <c r="AE30" s="26" t="s">
        <v>53</v>
      </c>
      <c r="AF30" s="34">
        <v>0</v>
      </c>
      <c r="AG30" s="34">
        <v>0</v>
      </c>
      <c r="AH30" s="34">
        <v>0</v>
      </c>
      <c r="AI30" s="34">
        <v>0</v>
      </c>
      <c r="AJ30" s="34">
        <v>0</v>
      </c>
      <c r="AK30" s="26" t="s">
        <v>53</v>
      </c>
      <c r="AL30" s="34">
        <v>0</v>
      </c>
      <c r="AM30" s="34">
        <v>0</v>
      </c>
      <c r="AN30" s="34">
        <v>0</v>
      </c>
      <c r="AO30" s="34">
        <v>0</v>
      </c>
      <c r="AP30" s="34">
        <v>0</v>
      </c>
      <c r="AQ30" s="26" t="s">
        <v>53</v>
      </c>
      <c r="AR30" s="34">
        <v>0</v>
      </c>
      <c r="AS30" s="34">
        <v>0</v>
      </c>
      <c r="AT30" s="34">
        <v>0</v>
      </c>
      <c r="AU30" s="34">
        <v>0</v>
      </c>
      <c r="AV30" s="34">
        <v>0</v>
      </c>
      <c r="AW30" s="26" t="s">
        <v>53</v>
      </c>
      <c r="AX30" s="34">
        <v>0</v>
      </c>
      <c r="AY30" s="34">
        <v>0</v>
      </c>
      <c r="AZ30" s="34">
        <v>0</v>
      </c>
      <c r="BA30" s="34">
        <v>0</v>
      </c>
      <c r="BB30" s="34">
        <v>0</v>
      </c>
      <c r="BC30" s="26" t="s">
        <v>53</v>
      </c>
      <c r="BD30" s="34">
        <v>0</v>
      </c>
      <c r="BE30" s="34">
        <v>0</v>
      </c>
      <c r="BF30" s="34">
        <v>0</v>
      </c>
      <c r="BG30" s="34">
        <v>0</v>
      </c>
      <c r="BH30" s="34">
        <v>0</v>
      </c>
      <c r="BI30" s="121" t="s">
        <v>269</v>
      </c>
      <c r="BJ30" s="122">
        <f>+B29/1000</f>
        <v>0</v>
      </c>
      <c r="BK30" s="122">
        <f t="shared" ref="BK30:BZ32" si="19">+C29/1000</f>
        <v>0</v>
      </c>
      <c r="BL30" s="122">
        <f t="shared" si="19"/>
        <v>0</v>
      </c>
      <c r="BM30" s="122">
        <f t="shared" si="19"/>
        <v>0</v>
      </c>
      <c r="BN30" s="122">
        <f t="shared" si="19"/>
        <v>0</v>
      </c>
      <c r="BO30" s="122" t="e">
        <f t="shared" si="19"/>
        <v>#VALUE!</v>
      </c>
      <c r="BP30" s="122">
        <f t="shared" si="19"/>
        <v>0</v>
      </c>
      <c r="BQ30" s="122">
        <f t="shared" si="19"/>
        <v>0</v>
      </c>
      <c r="BR30" s="122">
        <f t="shared" si="19"/>
        <v>0</v>
      </c>
      <c r="BS30" s="122">
        <f t="shared" si="19"/>
        <v>0</v>
      </c>
      <c r="BT30" s="122">
        <f t="shared" si="19"/>
        <v>0</v>
      </c>
      <c r="BU30" s="122" t="e">
        <f t="shared" si="19"/>
        <v>#VALUE!</v>
      </c>
      <c r="BV30" s="122">
        <f t="shared" si="19"/>
        <v>0</v>
      </c>
      <c r="BW30" s="122">
        <f t="shared" si="19"/>
        <v>0</v>
      </c>
      <c r="BX30" s="122">
        <f t="shared" si="19"/>
        <v>0</v>
      </c>
      <c r="BY30" s="122">
        <f t="shared" si="19"/>
        <v>0</v>
      </c>
      <c r="BZ30" s="122">
        <f t="shared" si="19"/>
        <v>0</v>
      </c>
      <c r="CA30" s="122" t="e">
        <f t="shared" ref="CA30:CP32" si="20">+S29/1000</f>
        <v>#VALUE!</v>
      </c>
      <c r="CB30" s="122">
        <f t="shared" si="20"/>
        <v>0</v>
      </c>
      <c r="CC30" s="122">
        <f t="shared" si="20"/>
        <v>0</v>
      </c>
      <c r="CD30" s="122">
        <f t="shared" si="20"/>
        <v>0</v>
      </c>
      <c r="CE30" s="122">
        <f t="shared" si="20"/>
        <v>0</v>
      </c>
      <c r="CF30" s="122">
        <f t="shared" si="20"/>
        <v>0</v>
      </c>
      <c r="CG30" s="122" t="e">
        <f t="shared" si="20"/>
        <v>#VALUE!</v>
      </c>
      <c r="CH30" s="122">
        <f t="shared" si="20"/>
        <v>0</v>
      </c>
      <c r="CI30" s="122">
        <f t="shared" si="20"/>
        <v>0</v>
      </c>
      <c r="CJ30" s="122">
        <f t="shared" si="20"/>
        <v>0</v>
      </c>
      <c r="CK30" s="122">
        <f t="shared" si="20"/>
        <v>0</v>
      </c>
      <c r="CL30" s="122">
        <f t="shared" si="20"/>
        <v>0</v>
      </c>
      <c r="CM30" s="122" t="e">
        <f t="shared" si="20"/>
        <v>#VALUE!</v>
      </c>
      <c r="CN30" s="122">
        <f t="shared" si="20"/>
        <v>0</v>
      </c>
      <c r="CO30" s="122">
        <f t="shared" si="20"/>
        <v>0</v>
      </c>
      <c r="CP30" s="122">
        <f t="shared" si="20"/>
        <v>0</v>
      </c>
      <c r="CQ30" s="122">
        <f t="shared" ref="CQ30:DF32" si="21">+AI29/1000</f>
        <v>0</v>
      </c>
      <c r="CR30" s="122">
        <f t="shared" si="21"/>
        <v>0</v>
      </c>
      <c r="CS30" s="122" t="e">
        <f t="shared" si="21"/>
        <v>#VALUE!</v>
      </c>
      <c r="CT30" s="122">
        <f t="shared" si="21"/>
        <v>1197.2538400000001</v>
      </c>
      <c r="CU30" s="122">
        <f t="shared" si="21"/>
        <v>0</v>
      </c>
      <c r="CV30" s="122">
        <f t="shared" si="21"/>
        <v>0</v>
      </c>
      <c r="CW30" s="122">
        <f t="shared" si="21"/>
        <v>0</v>
      </c>
      <c r="CX30" s="122">
        <f t="shared" si="21"/>
        <v>0</v>
      </c>
      <c r="CY30" s="122" t="e">
        <f t="shared" si="21"/>
        <v>#VALUE!</v>
      </c>
      <c r="CZ30" s="122">
        <f t="shared" si="21"/>
        <v>0</v>
      </c>
      <c r="DA30" s="122">
        <f t="shared" si="21"/>
        <v>0</v>
      </c>
      <c r="DB30" s="122">
        <f t="shared" si="21"/>
        <v>0</v>
      </c>
      <c r="DC30" s="122">
        <f t="shared" si="21"/>
        <v>0</v>
      </c>
      <c r="DD30" s="122">
        <f t="shared" si="21"/>
        <v>0</v>
      </c>
      <c r="DE30" s="122" t="e">
        <f t="shared" si="21"/>
        <v>#VALUE!</v>
      </c>
      <c r="DF30" s="122">
        <f t="shared" si="21"/>
        <v>0</v>
      </c>
      <c r="DG30" s="122">
        <f t="shared" ref="DG30:DP32" si="22">+AY29/1000</f>
        <v>0</v>
      </c>
      <c r="DH30" s="122">
        <f t="shared" si="22"/>
        <v>0</v>
      </c>
      <c r="DI30" s="122">
        <f t="shared" si="22"/>
        <v>0</v>
      </c>
      <c r="DJ30" s="122">
        <f t="shared" si="22"/>
        <v>0</v>
      </c>
      <c r="DK30" s="122" t="e">
        <f t="shared" si="22"/>
        <v>#VALUE!</v>
      </c>
      <c r="DL30" s="122">
        <f t="shared" si="22"/>
        <v>0</v>
      </c>
      <c r="DM30" s="122">
        <f t="shared" si="22"/>
        <v>0</v>
      </c>
      <c r="DN30" s="122">
        <f t="shared" si="22"/>
        <v>0</v>
      </c>
      <c r="DO30" s="122">
        <f t="shared" si="22"/>
        <v>0</v>
      </c>
      <c r="DP30" s="122">
        <f t="shared" si="22"/>
        <v>1197.2538400000001</v>
      </c>
    </row>
    <row r="31" spans="1:120" s="123" customFormat="1" ht="22.15" customHeight="1">
      <c r="A31" s="25" t="s">
        <v>186</v>
      </c>
      <c r="B31" s="33"/>
      <c r="C31" s="33"/>
      <c r="D31" s="33">
        <v>30870000</v>
      </c>
      <c r="E31" s="33"/>
      <c r="F31" s="33"/>
      <c r="G31" s="25" t="s">
        <v>186</v>
      </c>
      <c r="H31" s="33"/>
      <c r="I31" s="33"/>
      <c r="J31" s="33"/>
      <c r="K31" s="33"/>
      <c r="L31" s="33"/>
      <c r="M31" s="25" t="s">
        <v>186</v>
      </c>
      <c r="N31" s="33"/>
      <c r="O31" s="33"/>
      <c r="P31" s="33"/>
      <c r="Q31" s="33"/>
      <c r="R31" s="33"/>
      <c r="S31" s="25" t="s">
        <v>186</v>
      </c>
      <c r="T31" s="33"/>
      <c r="U31" s="33"/>
      <c r="V31" s="33"/>
      <c r="W31" s="33"/>
      <c r="X31" s="33"/>
      <c r="Y31" s="25" t="s">
        <v>186</v>
      </c>
      <c r="Z31" s="33"/>
      <c r="AA31" s="33"/>
      <c r="AB31" s="33"/>
      <c r="AC31" s="33"/>
      <c r="AD31" s="33"/>
      <c r="AE31" s="25" t="s">
        <v>186</v>
      </c>
      <c r="AF31" s="33"/>
      <c r="AG31" s="33"/>
      <c r="AH31" s="33"/>
      <c r="AI31" s="33">
        <v>814289.04</v>
      </c>
      <c r="AJ31" s="33">
        <v>284620</v>
      </c>
      <c r="AK31" s="25" t="s">
        <v>186</v>
      </c>
      <c r="AL31" s="33">
        <v>2187903.6</v>
      </c>
      <c r="AM31" s="33"/>
      <c r="AN31" s="33"/>
      <c r="AO31" s="33"/>
      <c r="AP31" s="33">
        <v>88152836.540000007</v>
      </c>
      <c r="AQ31" s="25" t="s">
        <v>186</v>
      </c>
      <c r="AR31" s="33"/>
      <c r="AS31" s="33"/>
      <c r="AT31" s="33"/>
      <c r="AU31" s="33"/>
      <c r="AV31" s="33"/>
      <c r="AW31" s="25" t="s">
        <v>186</v>
      </c>
      <c r="AX31" s="33"/>
      <c r="AY31" s="33"/>
      <c r="AZ31" s="33"/>
      <c r="BA31" s="33"/>
      <c r="BB31" s="33"/>
      <c r="BC31" s="25" t="s">
        <v>186</v>
      </c>
      <c r="BD31" s="33">
        <v>1332421327.5</v>
      </c>
      <c r="BE31" s="33">
        <v>574469982.69000006</v>
      </c>
      <c r="BF31" s="33"/>
      <c r="BG31" s="33"/>
      <c r="BH31" s="33">
        <v>2029200959.3700001</v>
      </c>
      <c r="BI31" s="121" t="s">
        <v>270</v>
      </c>
      <c r="BJ31" s="122">
        <f>+B30/1000</f>
        <v>0</v>
      </c>
      <c r="BK31" s="122">
        <f t="shared" si="19"/>
        <v>0</v>
      </c>
      <c r="BL31" s="122">
        <f t="shared" si="19"/>
        <v>0</v>
      </c>
      <c r="BM31" s="122">
        <f t="shared" si="19"/>
        <v>0</v>
      </c>
      <c r="BN31" s="122">
        <f t="shared" si="19"/>
        <v>0</v>
      </c>
      <c r="BO31" s="122" t="e">
        <f t="shared" si="19"/>
        <v>#VALUE!</v>
      </c>
      <c r="BP31" s="122">
        <f t="shared" si="19"/>
        <v>0</v>
      </c>
      <c r="BQ31" s="122">
        <f t="shared" si="19"/>
        <v>0</v>
      </c>
      <c r="BR31" s="122">
        <f t="shared" si="19"/>
        <v>0</v>
      </c>
      <c r="BS31" s="122">
        <f t="shared" si="19"/>
        <v>0</v>
      </c>
      <c r="BT31" s="122">
        <f t="shared" si="19"/>
        <v>0</v>
      </c>
      <c r="BU31" s="122" t="e">
        <f t="shared" si="19"/>
        <v>#VALUE!</v>
      </c>
      <c r="BV31" s="122">
        <f t="shared" si="19"/>
        <v>0</v>
      </c>
      <c r="BW31" s="122">
        <f t="shared" si="19"/>
        <v>0</v>
      </c>
      <c r="BX31" s="122">
        <f t="shared" si="19"/>
        <v>0</v>
      </c>
      <c r="BY31" s="122">
        <f t="shared" si="19"/>
        <v>0</v>
      </c>
      <c r="BZ31" s="122">
        <f t="shared" si="19"/>
        <v>0</v>
      </c>
      <c r="CA31" s="122" t="e">
        <f t="shared" si="20"/>
        <v>#VALUE!</v>
      </c>
      <c r="CB31" s="122">
        <f t="shared" si="20"/>
        <v>0</v>
      </c>
      <c r="CC31" s="122">
        <f t="shared" si="20"/>
        <v>0</v>
      </c>
      <c r="CD31" s="122">
        <f t="shared" si="20"/>
        <v>0</v>
      </c>
      <c r="CE31" s="122">
        <f t="shared" si="20"/>
        <v>0</v>
      </c>
      <c r="CF31" s="122">
        <f t="shared" si="20"/>
        <v>0</v>
      </c>
      <c r="CG31" s="122" t="e">
        <f t="shared" si="20"/>
        <v>#VALUE!</v>
      </c>
      <c r="CH31" s="122">
        <f t="shared" si="20"/>
        <v>0</v>
      </c>
      <c r="CI31" s="122">
        <f t="shared" si="20"/>
        <v>0</v>
      </c>
      <c r="CJ31" s="122">
        <f t="shared" si="20"/>
        <v>0</v>
      </c>
      <c r="CK31" s="122">
        <f t="shared" si="20"/>
        <v>0</v>
      </c>
      <c r="CL31" s="122">
        <f t="shared" si="20"/>
        <v>0</v>
      </c>
      <c r="CM31" s="122" t="e">
        <f t="shared" si="20"/>
        <v>#VALUE!</v>
      </c>
      <c r="CN31" s="122">
        <f t="shared" si="20"/>
        <v>0</v>
      </c>
      <c r="CO31" s="122">
        <f t="shared" si="20"/>
        <v>0</v>
      </c>
      <c r="CP31" s="122">
        <f t="shared" si="20"/>
        <v>0</v>
      </c>
      <c r="CQ31" s="122">
        <f t="shared" si="21"/>
        <v>0</v>
      </c>
      <c r="CR31" s="122">
        <f t="shared" si="21"/>
        <v>0</v>
      </c>
      <c r="CS31" s="122" t="e">
        <f t="shared" si="21"/>
        <v>#VALUE!</v>
      </c>
      <c r="CT31" s="122">
        <f t="shared" si="21"/>
        <v>0</v>
      </c>
      <c r="CU31" s="122">
        <f t="shared" si="21"/>
        <v>0</v>
      </c>
      <c r="CV31" s="122">
        <f t="shared" si="21"/>
        <v>0</v>
      </c>
      <c r="CW31" s="122">
        <f t="shared" si="21"/>
        <v>0</v>
      </c>
      <c r="CX31" s="122">
        <f t="shared" si="21"/>
        <v>0</v>
      </c>
      <c r="CY31" s="122" t="e">
        <f t="shared" si="21"/>
        <v>#VALUE!</v>
      </c>
      <c r="CZ31" s="122">
        <f t="shared" si="21"/>
        <v>0</v>
      </c>
      <c r="DA31" s="122">
        <f t="shared" si="21"/>
        <v>0</v>
      </c>
      <c r="DB31" s="122">
        <f t="shared" si="21"/>
        <v>0</v>
      </c>
      <c r="DC31" s="122">
        <f t="shared" si="21"/>
        <v>0</v>
      </c>
      <c r="DD31" s="122">
        <f t="shared" si="21"/>
        <v>0</v>
      </c>
      <c r="DE31" s="122" t="e">
        <f t="shared" si="21"/>
        <v>#VALUE!</v>
      </c>
      <c r="DF31" s="122">
        <f t="shared" si="21"/>
        <v>0</v>
      </c>
      <c r="DG31" s="122">
        <f t="shared" si="22"/>
        <v>0</v>
      </c>
      <c r="DH31" s="122">
        <f t="shared" si="22"/>
        <v>0</v>
      </c>
      <c r="DI31" s="122">
        <f t="shared" si="22"/>
        <v>0</v>
      </c>
      <c r="DJ31" s="122">
        <f t="shared" si="22"/>
        <v>0</v>
      </c>
      <c r="DK31" s="122" t="e">
        <f t="shared" si="22"/>
        <v>#VALUE!</v>
      </c>
      <c r="DL31" s="122">
        <f t="shared" si="22"/>
        <v>0</v>
      </c>
      <c r="DM31" s="122">
        <f t="shared" si="22"/>
        <v>0</v>
      </c>
      <c r="DN31" s="122">
        <f t="shared" si="22"/>
        <v>0</v>
      </c>
      <c r="DO31" s="122">
        <f t="shared" si="22"/>
        <v>0</v>
      </c>
      <c r="DP31" s="122">
        <f t="shared" si="22"/>
        <v>0</v>
      </c>
    </row>
    <row r="32" spans="1:120" s="123" customFormat="1" ht="25.9" customHeight="1">
      <c r="A32" s="28" t="s">
        <v>42</v>
      </c>
      <c r="B32" s="35">
        <v>45996.3</v>
      </c>
      <c r="C32" s="35">
        <v>4306162.5</v>
      </c>
      <c r="D32" s="35">
        <v>30870000</v>
      </c>
      <c r="E32" s="35">
        <v>579256640</v>
      </c>
      <c r="F32" s="35">
        <v>106273840</v>
      </c>
      <c r="G32" s="28" t="s">
        <v>42</v>
      </c>
      <c r="H32" s="35">
        <v>223464950</v>
      </c>
      <c r="I32" s="35">
        <v>40460386</v>
      </c>
      <c r="J32" s="35">
        <v>500000</v>
      </c>
      <c r="K32" s="35">
        <v>500000</v>
      </c>
      <c r="L32" s="35">
        <v>1000000</v>
      </c>
      <c r="M32" s="28" t="s">
        <v>42</v>
      </c>
      <c r="N32" s="35">
        <v>233807000</v>
      </c>
      <c r="O32" s="35">
        <v>573080</v>
      </c>
      <c r="P32" s="35">
        <v>2500000</v>
      </c>
      <c r="Q32" s="35">
        <v>250000</v>
      </c>
      <c r="R32" s="35">
        <v>23685340</v>
      </c>
      <c r="S32" s="28" t="s">
        <v>42</v>
      </c>
      <c r="T32" s="35">
        <v>35517.75</v>
      </c>
      <c r="U32" s="35">
        <v>0</v>
      </c>
      <c r="V32" s="35">
        <v>0</v>
      </c>
      <c r="W32" s="35">
        <v>0</v>
      </c>
      <c r="X32" s="35">
        <v>15000000</v>
      </c>
      <c r="Y32" s="28" t="s">
        <v>42</v>
      </c>
      <c r="Z32" s="35">
        <v>0</v>
      </c>
      <c r="AA32" s="35">
        <v>13002794</v>
      </c>
      <c r="AB32" s="35">
        <v>54091.1</v>
      </c>
      <c r="AC32" s="35">
        <v>185614423.90000001</v>
      </c>
      <c r="AD32" s="35">
        <v>29054495.599999994</v>
      </c>
      <c r="AE32" s="28" t="s">
        <v>42</v>
      </c>
      <c r="AF32" s="35">
        <v>553874.26</v>
      </c>
      <c r="AG32" s="35">
        <v>788201.49</v>
      </c>
      <c r="AH32" s="35">
        <v>0</v>
      </c>
      <c r="AI32" s="35">
        <v>814289.04</v>
      </c>
      <c r="AJ32" s="35">
        <v>284620</v>
      </c>
      <c r="AK32" s="28" t="s">
        <v>42</v>
      </c>
      <c r="AL32" s="35">
        <v>12171799.74</v>
      </c>
      <c r="AM32" s="35">
        <v>242849604.65000001</v>
      </c>
      <c r="AN32" s="35">
        <v>0</v>
      </c>
      <c r="AO32" s="35">
        <v>214452</v>
      </c>
      <c r="AP32" s="35">
        <v>88152836.540000007</v>
      </c>
      <c r="AQ32" s="28" t="s">
        <v>42</v>
      </c>
      <c r="AR32" s="35">
        <v>2731003.3200000003</v>
      </c>
      <c r="AS32" s="35">
        <v>0</v>
      </c>
      <c r="AT32" s="35">
        <v>300157.5</v>
      </c>
      <c r="AU32" s="35">
        <v>436936.15</v>
      </c>
      <c r="AV32" s="35">
        <v>796909.05</v>
      </c>
      <c r="AW32" s="28" t="s">
        <v>42</v>
      </c>
      <c r="AX32" s="35">
        <v>0</v>
      </c>
      <c r="AY32" s="35">
        <v>0</v>
      </c>
      <c r="AZ32" s="35">
        <v>4013398.41</v>
      </c>
      <c r="BA32" s="35">
        <v>0</v>
      </c>
      <c r="BB32" s="35">
        <v>6809028.9699999997</v>
      </c>
      <c r="BC32" s="28" t="s">
        <v>42</v>
      </c>
      <c r="BD32" s="35">
        <v>1332421327.5</v>
      </c>
      <c r="BE32" s="35">
        <v>574469982.69000006</v>
      </c>
      <c r="BF32" s="35">
        <v>0</v>
      </c>
      <c r="BG32" s="35">
        <v>0</v>
      </c>
      <c r="BH32" s="35">
        <v>3758063138.46</v>
      </c>
      <c r="BI32" s="121" t="s">
        <v>271</v>
      </c>
      <c r="BJ32" s="122">
        <f>+B31/1000</f>
        <v>0</v>
      </c>
      <c r="BK32" s="122">
        <f t="shared" si="19"/>
        <v>0</v>
      </c>
      <c r="BL32" s="122">
        <f t="shared" si="19"/>
        <v>30870</v>
      </c>
      <c r="BM32" s="122">
        <f t="shared" si="19"/>
        <v>0</v>
      </c>
      <c r="BN32" s="122">
        <f t="shared" si="19"/>
        <v>0</v>
      </c>
      <c r="BO32" s="122" t="e">
        <f t="shared" si="19"/>
        <v>#VALUE!</v>
      </c>
      <c r="BP32" s="122">
        <f t="shared" si="19"/>
        <v>0</v>
      </c>
      <c r="BQ32" s="122">
        <f t="shared" si="19"/>
        <v>0</v>
      </c>
      <c r="BR32" s="122">
        <f t="shared" si="19"/>
        <v>0</v>
      </c>
      <c r="BS32" s="122">
        <f t="shared" si="19"/>
        <v>0</v>
      </c>
      <c r="BT32" s="122">
        <f t="shared" si="19"/>
        <v>0</v>
      </c>
      <c r="BU32" s="122" t="e">
        <f t="shared" si="19"/>
        <v>#VALUE!</v>
      </c>
      <c r="BV32" s="122">
        <f t="shared" si="19"/>
        <v>0</v>
      </c>
      <c r="BW32" s="122">
        <f t="shared" si="19"/>
        <v>0</v>
      </c>
      <c r="BX32" s="122">
        <f t="shared" si="19"/>
        <v>0</v>
      </c>
      <c r="BY32" s="122">
        <f t="shared" si="19"/>
        <v>0</v>
      </c>
      <c r="BZ32" s="122">
        <f t="shared" si="19"/>
        <v>0</v>
      </c>
      <c r="CA32" s="122" t="e">
        <f t="shared" si="20"/>
        <v>#VALUE!</v>
      </c>
      <c r="CB32" s="122">
        <f t="shared" si="20"/>
        <v>0</v>
      </c>
      <c r="CC32" s="122">
        <f t="shared" si="20"/>
        <v>0</v>
      </c>
      <c r="CD32" s="122">
        <f t="shared" si="20"/>
        <v>0</v>
      </c>
      <c r="CE32" s="122">
        <f t="shared" si="20"/>
        <v>0</v>
      </c>
      <c r="CF32" s="122">
        <f t="shared" si="20"/>
        <v>0</v>
      </c>
      <c r="CG32" s="122" t="e">
        <f t="shared" si="20"/>
        <v>#VALUE!</v>
      </c>
      <c r="CH32" s="122">
        <f t="shared" si="20"/>
        <v>0</v>
      </c>
      <c r="CI32" s="122">
        <f t="shared" si="20"/>
        <v>0</v>
      </c>
      <c r="CJ32" s="122">
        <f t="shared" si="20"/>
        <v>0</v>
      </c>
      <c r="CK32" s="122">
        <f t="shared" si="20"/>
        <v>0</v>
      </c>
      <c r="CL32" s="122">
        <f t="shared" si="20"/>
        <v>0</v>
      </c>
      <c r="CM32" s="122" t="e">
        <f t="shared" si="20"/>
        <v>#VALUE!</v>
      </c>
      <c r="CN32" s="122">
        <f t="shared" si="20"/>
        <v>0</v>
      </c>
      <c r="CO32" s="122">
        <f t="shared" si="20"/>
        <v>0</v>
      </c>
      <c r="CP32" s="122">
        <f t="shared" si="20"/>
        <v>0</v>
      </c>
      <c r="CQ32" s="122">
        <f t="shared" si="21"/>
        <v>814.28904</v>
      </c>
      <c r="CR32" s="122">
        <f t="shared" si="21"/>
        <v>284.62</v>
      </c>
      <c r="CS32" s="122" t="e">
        <f t="shared" si="21"/>
        <v>#VALUE!</v>
      </c>
      <c r="CT32" s="122">
        <f t="shared" si="21"/>
        <v>2187.9036000000001</v>
      </c>
      <c r="CU32" s="122">
        <f t="shared" si="21"/>
        <v>0</v>
      </c>
      <c r="CV32" s="122">
        <f t="shared" si="21"/>
        <v>0</v>
      </c>
      <c r="CW32" s="122">
        <f t="shared" si="21"/>
        <v>0</v>
      </c>
      <c r="CX32" s="122">
        <f t="shared" si="21"/>
        <v>88152.836540000004</v>
      </c>
      <c r="CY32" s="122" t="e">
        <f t="shared" si="21"/>
        <v>#VALUE!</v>
      </c>
      <c r="CZ32" s="122">
        <f t="shared" si="21"/>
        <v>0</v>
      </c>
      <c r="DA32" s="122">
        <f t="shared" si="21"/>
        <v>0</v>
      </c>
      <c r="DB32" s="122">
        <f t="shared" si="21"/>
        <v>0</v>
      </c>
      <c r="DC32" s="122">
        <f t="shared" si="21"/>
        <v>0</v>
      </c>
      <c r="DD32" s="122">
        <f t="shared" si="21"/>
        <v>0</v>
      </c>
      <c r="DE32" s="122" t="e">
        <f t="shared" si="21"/>
        <v>#VALUE!</v>
      </c>
      <c r="DF32" s="122">
        <f t="shared" si="21"/>
        <v>0</v>
      </c>
      <c r="DG32" s="122">
        <f t="shared" si="22"/>
        <v>0</v>
      </c>
      <c r="DH32" s="122">
        <f t="shared" si="22"/>
        <v>0</v>
      </c>
      <c r="DI32" s="122">
        <f t="shared" si="22"/>
        <v>0</v>
      </c>
      <c r="DJ32" s="122">
        <f t="shared" si="22"/>
        <v>0</v>
      </c>
      <c r="DK32" s="122" t="e">
        <f t="shared" si="22"/>
        <v>#VALUE!</v>
      </c>
      <c r="DL32" s="122">
        <f t="shared" si="22"/>
        <v>1332421.3274999999</v>
      </c>
      <c r="DM32" s="122">
        <f t="shared" si="22"/>
        <v>574469.98269000009</v>
      </c>
      <c r="DN32" s="122">
        <f t="shared" si="22"/>
        <v>0</v>
      </c>
      <c r="DO32" s="122">
        <f t="shared" si="22"/>
        <v>0</v>
      </c>
      <c r="DP32" s="122">
        <f t="shared" si="22"/>
        <v>2029200.9593700001</v>
      </c>
    </row>
    <row r="33" spans="1:120">
      <c r="U33" s="127"/>
      <c r="V33" s="127"/>
      <c r="W33" s="127"/>
      <c r="X33" s="127"/>
      <c r="Z33" s="127"/>
      <c r="AA33" s="127"/>
      <c r="AB33" s="128"/>
      <c r="AC33" s="127"/>
      <c r="AD33" s="127"/>
      <c r="AF33" s="127"/>
      <c r="AG33" s="127"/>
      <c r="AH33" s="127"/>
      <c r="AI33" s="127"/>
      <c r="AJ33" s="127"/>
      <c r="AL33" s="127"/>
      <c r="AM33" s="127"/>
      <c r="AN33" s="127"/>
      <c r="AO33" s="127"/>
      <c r="AP33" s="127"/>
      <c r="AR33" s="127"/>
      <c r="AS33" s="127"/>
      <c r="AT33" s="127"/>
      <c r="AU33" s="127"/>
      <c r="AV33" s="127"/>
      <c r="AX33" s="127"/>
      <c r="AY33" s="127"/>
      <c r="AZ33" s="127"/>
      <c r="BA33" s="127"/>
      <c r="BB33" s="127"/>
      <c r="BD33" s="127"/>
      <c r="BE33" s="127"/>
      <c r="BF33" s="127"/>
      <c r="BG33" s="127"/>
      <c r="BH33" s="127"/>
      <c r="BI33" s="129" t="s">
        <v>127</v>
      </c>
      <c r="BJ33" s="130">
        <f>SUM(BJ28:BJ32)</f>
        <v>45.996299999999998</v>
      </c>
      <c r="BK33" s="130">
        <f t="shared" ref="BK33:DP33" si="23">SUM(BK28:BK32)</f>
        <v>4306.1624999999995</v>
      </c>
      <c r="BL33" s="130">
        <f t="shared" si="23"/>
        <v>30870</v>
      </c>
      <c r="BM33" s="130">
        <f t="shared" si="23"/>
        <v>579256.6399999999</v>
      </c>
      <c r="BN33" s="130">
        <f t="shared" si="23"/>
        <v>106273.84</v>
      </c>
      <c r="BO33" s="130" t="e">
        <f t="shared" si="23"/>
        <v>#VALUE!</v>
      </c>
      <c r="BP33" s="130">
        <f t="shared" si="23"/>
        <v>223464.94999999998</v>
      </c>
      <c r="BQ33" s="130">
        <f t="shared" si="23"/>
        <v>40460.386000000006</v>
      </c>
      <c r="BR33" s="130">
        <f t="shared" si="23"/>
        <v>499.99999999999994</v>
      </c>
      <c r="BS33" s="130">
        <f t="shared" si="23"/>
        <v>500.00000000000006</v>
      </c>
      <c r="BT33" s="130">
        <f t="shared" si="23"/>
        <v>1000</v>
      </c>
      <c r="BU33" s="130" t="e">
        <f t="shared" si="23"/>
        <v>#VALUE!</v>
      </c>
      <c r="BV33" s="130">
        <f t="shared" si="23"/>
        <v>233806.99999999997</v>
      </c>
      <c r="BW33" s="130">
        <f t="shared" si="23"/>
        <v>573.07999999999993</v>
      </c>
      <c r="BX33" s="130">
        <f t="shared" si="23"/>
        <v>2500.0000000000005</v>
      </c>
      <c r="BY33" s="130">
        <f t="shared" si="23"/>
        <v>249.99999999999997</v>
      </c>
      <c r="BZ33" s="130">
        <f t="shared" si="23"/>
        <v>23685.34</v>
      </c>
      <c r="CA33" s="130" t="e">
        <f t="shared" si="23"/>
        <v>#VALUE!</v>
      </c>
      <c r="CB33" s="130">
        <f t="shared" si="23"/>
        <v>35.517749999999999</v>
      </c>
      <c r="CC33" s="130">
        <f t="shared" si="23"/>
        <v>0</v>
      </c>
      <c r="CD33" s="130">
        <f t="shared" si="23"/>
        <v>0</v>
      </c>
      <c r="CE33" s="130">
        <f t="shared" si="23"/>
        <v>0</v>
      </c>
      <c r="CF33" s="130">
        <f t="shared" si="23"/>
        <v>14999.999999999998</v>
      </c>
      <c r="CG33" s="130" t="e">
        <f t="shared" si="23"/>
        <v>#VALUE!</v>
      </c>
      <c r="CH33" s="130">
        <f t="shared" si="23"/>
        <v>0</v>
      </c>
      <c r="CI33" s="130">
        <f t="shared" si="23"/>
        <v>13002.794</v>
      </c>
      <c r="CJ33" s="130">
        <f t="shared" si="23"/>
        <v>54.091099999999997</v>
      </c>
      <c r="CK33" s="130">
        <f t="shared" si="23"/>
        <v>185614.42389999999</v>
      </c>
      <c r="CL33" s="130">
        <f t="shared" si="23"/>
        <v>29054.495600000002</v>
      </c>
      <c r="CM33" s="130" t="e">
        <f t="shared" si="23"/>
        <v>#VALUE!</v>
      </c>
      <c r="CN33" s="130">
        <f t="shared" si="23"/>
        <v>553.87426000000005</v>
      </c>
      <c r="CO33" s="130">
        <f t="shared" si="23"/>
        <v>788.20149000000004</v>
      </c>
      <c r="CP33" s="130">
        <f t="shared" si="23"/>
        <v>0</v>
      </c>
      <c r="CQ33" s="130">
        <f t="shared" si="23"/>
        <v>814.28904</v>
      </c>
      <c r="CR33" s="130">
        <f t="shared" si="23"/>
        <v>284.62</v>
      </c>
      <c r="CS33" s="130" t="e">
        <f t="shared" si="23"/>
        <v>#VALUE!</v>
      </c>
      <c r="CT33" s="130">
        <f t="shared" si="23"/>
        <v>12171.799739999997</v>
      </c>
      <c r="CU33" s="130">
        <f t="shared" si="23"/>
        <v>242849.60465000005</v>
      </c>
      <c r="CV33" s="130">
        <f t="shared" si="23"/>
        <v>0</v>
      </c>
      <c r="CW33" s="130">
        <f t="shared" si="23"/>
        <v>214.452</v>
      </c>
      <c r="CX33" s="130">
        <f t="shared" si="23"/>
        <v>88152.836540000004</v>
      </c>
      <c r="CY33" s="130" t="e">
        <f t="shared" si="23"/>
        <v>#VALUE!</v>
      </c>
      <c r="CZ33" s="130">
        <f t="shared" si="23"/>
        <v>2731.0033200000003</v>
      </c>
      <c r="DA33" s="130">
        <f t="shared" si="23"/>
        <v>0</v>
      </c>
      <c r="DB33" s="130">
        <f t="shared" si="23"/>
        <v>300.15750000000003</v>
      </c>
      <c r="DC33" s="130">
        <f t="shared" si="23"/>
        <v>436.93615</v>
      </c>
      <c r="DD33" s="130">
        <f t="shared" si="23"/>
        <v>796.90905000000009</v>
      </c>
      <c r="DE33" s="130" t="e">
        <f t="shared" si="23"/>
        <v>#VALUE!</v>
      </c>
      <c r="DF33" s="130">
        <f t="shared" si="23"/>
        <v>0</v>
      </c>
      <c r="DG33" s="130">
        <f t="shared" si="23"/>
        <v>0</v>
      </c>
      <c r="DH33" s="130">
        <f t="shared" si="23"/>
        <v>4013.3984100000002</v>
      </c>
      <c r="DI33" s="130">
        <f t="shared" si="23"/>
        <v>0</v>
      </c>
      <c r="DJ33" s="130">
        <f t="shared" si="23"/>
        <v>6809.0289699999994</v>
      </c>
      <c r="DK33" s="130" t="e">
        <f t="shared" si="23"/>
        <v>#VALUE!</v>
      </c>
      <c r="DL33" s="130">
        <f t="shared" si="23"/>
        <v>1332421.3274999999</v>
      </c>
      <c r="DM33" s="130">
        <f t="shared" si="23"/>
        <v>574469.98269000009</v>
      </c>
      <c r="DN33" s="130">
        <f t="shared" si="23"/>
        <v>0</v>
      </c>
      <c r="DO33" s="130">
        <f t="shared" si="23"/>
        <v>0</v>
      </c>
      <c r="DP33" s="130">
        <f t="shared" si="23"/>
        <v>3758063.13846</v>
      </c>
    </row>
    <row r="34" spans="1:120">
      <c r="A34" s="23"/>
      <c r="B34" s="23"/>
      <c r="C34" s="23"/>
      <c r="G34" s="23"/>
      <c r="M34" s="23"/>
      <c r="S34" s="23"/>
      <c r="U34" s="127"/>
      <c r="V34" s="127"/>
      <c r="W34" s="127"/>
      <c r="X34" s="127"/>
      <c r="Y34" s="23"/>
      <c r="Z34" s="127"/>
      <c r="AA34" s="127"/>
      <c r="AB34" s="128"/>
      <c r="AC34" s="127"/>
      <c r="AD34" s="127"/>
      <c r="AE34" s="23"/>
      <c r="AF34" s="127"/>
      <c r="AG34" s="127"/>
      <c r="AH34" s="127"/>
      <c r="AI34" s="127"/>
      <c r="AJ34" s="127"/>
      <c r="AK34" s="23"/>
      <c r="AL34" s="127"/>
      <c r="AM34" s="127"/>
      <c r="AN34" s="127"/>
      <c r="AO34" s="127"/>
      <c r="AP34" s="127"/>
      <c r="AQ34" s="23"/>
      <c r="AR34" s="127"/>
      <c r="AS34" s="127"/>
      <c r="AT34" s="127"/>
      <c r="AU34" s="127"/>
      <c r="AV34" s="127"/>
      <c r="AW34" s="23"/>
      <c r="AX34" s="127"/>
      <c r="AY34" s="127"/>
      <c r="AZ34" s="127"/>
      <c r="BA34" s="127"/>
      <c r="BB34" s="127"/>
      <c r="BC34" s="23"/>
      <c r="BD34" s="127"/>
      <c r="BE34" s="127"/>
      <c r="BF34" s="127"/>
      <c r="BG34" s="127"/>
      <c r="BH34" s="127"/>
      <c r="BI34" s="39"/>
    </row>
    <row r="35" spans="1:120">
      <c r="E35" s="131"/>
      <c r="U35" s="127"/>
      <c r="V35" s="127"/>
      <c r="W35" s="127"/>
      <c r="X35" s="127"/>
      <c r="Z35" s="127"/>
      <c r="AB35" s="132"/>
      <c r="AI35" s="127"/>
      <c r="AJ35" s="127"/>
      <c r="AL35" s="127"/>
      <c r="AM35" s="127"/>
      <c r="AN35" s="127"/>
      <c r="AO35" s="127"/>
      <c r="AP35" s="127"/>
      <c r="AR35" s="127"/>
      <c r="AS35" s="127"/>
      <c r="AT35" s="127"/>
      <c r="AU35" s="127"/>
      <c r="AV35" s="127"/>
      <c r="AX35" s="127"/>
      <c r="AY35" s="127"/>
      <c r="AZ35" s="127"/>
      <c r="BA35" s="127"/>
      <c r="BB35" s="127"/>
      <c r="BD35" s="127"/>
      <c r="BE35" s="127"/>
      <c r="BF35" s="127"/>
      <c r="BG35" s="127"/>
      <c r="BH35" s="127"/>
      <c r="BI35" s="39"/>
    </row>
    <row r="36" spans="1:120" s="133" customFormat="1">
      <c r="T36" s="134"/>
      <c r="U36" s="135"/>
      <c r="V36" s="135"/>
      <c r="W36" s="135"/>
      <c r="X36" s="135"/>
      <c r="Z36" s="135"/>
      <c r="AB36" s="136"/>
      <c r="AI36" s="135"/>
      <c r="AJ36" s="135"/>
      <c r="AL36" s="135"/>
      <c r="AM36" s="135"/>
      <c r="AN36" s="135"/>
      <c r="AO36" s="135"/>
      <c r="AP36" s="135"/>
      <c r="AR36" s="135"/>
      <c r="AS36" s="135"/>
      <c r="AT36" s="135"/>
      <c r="AU36" s="135"/>
      <c r="AV36" s="135"/>
      <c r="AX36" s="135"/>
      <c r="AY36" s="135"/>
      <c r="AZ36" s="135"/>
      <c r="BA36" s="135"/>
      <c r="BB36" s="135"/>
      <c r="BD36" s="135"/>
      <c r="BE36" s="135"/>
      <c r="BF36" s="135"/>
      <c r="BG36" s="135"/>
      <c r="BH36" s="137">
        <v>0</v>
      </c>
      <c r="BI36" s="39"/>
    </row>
    <row r="37" spans="1:120">
      <c r="U37" s="127"/>
      <c r="V37" s="127"/>
      <c r="W37" s="127"/>
      <c r="X37" s="127"/>
      <c r="Z37" s="127"/>
      <c r="AB37" s="132"/>
      <c r="AI37" s="127"/>
      <c r="AJ37" s="127"/>
      <c r="AL37" s="127"/>
      <c r="AM37" s="127"/>
      <c r="AN37" s="127"/>
      <c r="AO37" s="127"/>
      <c r="AP37" s="127"/>
      <c r="AR37" s="127"/>
      <c r="AS37" s="127"/>
      <c r="AT37" s="127"/>
      <c r="AU37" s="127"/>
      <c r="AV37" s="127"/>
      <c r="AX37" s="127"/>
      <c r="AY37" s="127"/>
      <c r="AZ37" s="127"/>
      <c r="BA37" s="127"/>
      <c r="BB37" s="127"/>
      <c r="BD37" s="127"/>
      <c r="BE37" s="127"/>
      <c r="BF37" s="127"/>
      <c r="BG37" s="127"/>
      <c r="BH37" s="127"/>
      <c r="BI37" s="39"/>
    </row>
    <row r="38" spans="1:120">
      <c r="U38" s="127"/>
      <c r="V38" s="127"/>
      <c r="W38" s="127"/>
      <c r="X38" s="127"/>
      <c r="Z38" s="127"/>
      <c r="AB38" s="132"/>
      <c r="AI38" s="127"/>
      <c r="AJ38" s="127"/>
      <c r="AL38" s="127"/>
      <c r="AM38" s="127"/>
      <c r="AN38" s="127"/>
      <c r="AO38" s="127"/>
      <c r="AP38" s="127"/>
      <c r="AR38" s="127"/>
      <c r="AS38" s="127"/>
      <c r="AT38" s="127"/>
      <c r="AU38" s="127"/>
      <c r="AV38" s="127"/>
      <c r="AX38" s="127"/>
      <c r="AY38" s="127"/>
      <c r="AZ38" s="127"/>
      <c r="BA38" s="127"/>
      <c r="BB38" s="127"/>
      <c r="BD38" s="127"/>
      <c r="BE38" s="127"/>
      <c r="BF38" s="127"/>
      <c r="BG38" s="127"/>
      <c r="BH38" s="127"/>
    </row>
    <row r="39" spans="1:120">
      <c r="U39" s="127"/>
      <c r="V39" s="127"/>
      <c r="W39" s="127"/>
      <c r="X39" s="127"/>
      <c r="Z39" s="127"/>
      <c r="AB39" s="132"/>
      <c r="AI39" s="127"/>
      <c r="AJ39" s="127"/>
      <c r="AL39" s="127"/>
      <c r="AM39" s="127"/>
      <c r="AN39" s="127"/>
      <c r="AO39" s="127"/>
      <c r="AP39" s="127"/>
      <c r="AR39" s="127"/>
      <c r="AS39" s="127"/>
      <c r="AT39" s="127"/>
      <c r="AU39" s="127"/>
      <c r="AV39" s="127"/>
      <c r="AX39" s="127"/>
      <c r="AY39" s="127"/>
      <c r="AZ39" s="127"/>
      <c r="BA39" s="127"/>
      <c r="BB39" s="127"/>
      <c r="BD39" s="127"/>
      <c r="BE39" s="127"/>
      <c r="BF39" s="127"/>
      <c r="BG39" s="127"/>
      <c r="BH39" s="137"/>
    </row>
    <row r="40" spans="1:120">
      <c r="U40" s="127"/>
      <c r="V40" s="127"/>
      <c r="W40" s="127"/>
      <c r="X40" s="127"/>
      <c r="Z40" s="127"/>
      <c r="AB40" s="132"/>
      <c r="AI40" s="127"/>
      <c r="AJ40" s="127"/>
      <c r="AL40" s="135"/>
      <c r="AM40" s="127"/>
      <c r="AN40" s="127"/>
      <c r="AO40" s="127"/>
      <c r="AP40" s="127"/>
      <c r="AR40" s="120"/>
      <c r="AS40" s="120"/>
      <c r="AT40" s="127"/>
      <c r="AU40" s="127"/>
      <c r="AV40" s="127"/>
      <c r="AX40" s="127"/>
      <c r="AY40" s="127"/>
      <c r="AZ40" s="127"/>
      <c r="BA40" s="127"/>
      <c r="BB40" s="127"/>
      <c r="BD40" s="127"/>
      <c r="BE40" s="127"/>
      <c r="BF40" s="127"/>
      <c r="BG40" s="127"/>
      <c r="BH40" s="127"/>
    </row>
    <row r="41" spans="1:120">
      <c r="U41" s="127"/>
      <c r="V41" s="127"/>
      <c r="W41" s="127"/>
      <c r="X41" s="127"/>
      <c r="Z41" s="127"/>
      <c r="AB41" s="132"/>
      <c r="AG41" s="340"/>
      <c r="AH41" s="341"/>
      <c r="AI41" s="127"/>
      <c r="AJ41" s="127"/>
      <c r="AL41" s="127"/>
      <c r="AM41" s="127"/>
      <c r="AN41" s="127"/>
      <c r="AO41" s="127"/>
      <c r="AP41" s="127"/>
      <c r="AR41" s="127"/>
      <c r="AS41" s="127"/>
      <c r="AT41" s="127"/>
      <c r="AU41" s="127"/>
      <c r="AV41" s="127"/>
      <c r="AX41" s="127"/>
      <c r="AY41" s="127"/>
      <c r="AZ41" s="127"/>
      <c r="BA41" s="127"/>
      <c r="BB41" s="127"/>
      <c r="BD41" s="127"/>
      <c r="BE41" s="127"/>
      <c r="BF41" s="127"/>
      <c r="BG41" s="127"/>
      <c r="BH41" s="135"/>
    </row>
    <row r="42" spans="1:120">
      <c r="U42" s="127"/>
      <c r="V42" s="127"/>
      <c r="W42" s="127"/>
      <c r="X42" s="127"/>
      <c r="Z42" s="127"/>
      <c r="AB42" s="132"/>
      <c r="AI42" s="127"/>
      <c r="AJ42" s="127"/>
      <c r="AL42" s="127"/>
      <c r="AM42" s="127"/>
      <c r="AN42" s="127"/>
      <c r="AO42" s="127"/>
      <c r="AP42" s="127"/>
      <c r="AR42" s="127"/>
      <c r="AS42" s="127"/>
      <c r="AT42" s="127"/>
      <c r="AU42" s="127"/>
      <c r="AV42" s="127"/>
      <c r="AX42" s="127"/>
      <c r="AY42" s="127"/>
      <c r="AZ42" s="127"/>
      <c r="BA42" s="127"/>
      <c r="BB42" s="127"/>
      <c r="BD42" s="127"/>
      <c r="BE42" s="127"/>
      <c r="BF42" s="127"/>
      <c r="BG42" s="127"/>
      <c r="BH42" s="127"/>
    </row>
    <row r="43" spans="1:120">
      <c r="U43" s="127"/>
      <c r="V43" s="127"/>
      <c r="W43" s="127"/>
      <c r="X43" s="127"/>
      <c r="Z43" s="127"/>
      <c r="AB43" s="132"/>
      <c r="AR43" s="127"/>
      <c r="AS43" s="127"/>
      <c r="AT43" s="127"/>
      <c r="AU43" s="127"/>
      <c r="AV43" s="127"/>
      <c r="AX43" s="127"/>
      <c r="AY43" s="127"/>
      <c r="AZ43" s="127"/>
      <c r="BA43" s="127"/>
      <c r="BB43" s="127"/>
      <c r="BD43" s="127"/>
      <c r="BE43" s="127"/>
      <c r="BF43" s="127"/>
      <c r="BG43" s="127"/>
      <c r="BH43" s="127"/>
    </row>
    <row r="44" spans="1:120">
      <c r="U44" s="127"/>
      <c r="V44" s="127"/>
      <c r="W44" s="127"/>
      <c r="X44" s="127"/>
      <c r="Z44" s="127"/>
      <c r="AB44" s="132"/>
      <c r="AR44" s="127"/>
      <c r="AS44" s="127"/>
      <c r="AT44" s="127"/>
      <c r="AU44" s="127"/>
      <c r="AV44" s="127"/>
      <c r="AX44" s="127"/>
      <c r="AY44" s="127"/>
      <c r="AZ44" s="127"/>
      <c r="BA44" s="127"/>
      <c r="BB44" s="127"/>
      <c r="BD44" s="127"/>
      <c r="BE44" s="127"/>
    </row>
    <row r="45" spans="1:120">
      <c r="U45" s="127"/>
      <c r="V45" s="127"/>
      <c r="W45" s="127"/>
      <c r="X45" s="127"/>
      <c r="Z45" s="127"/>
      <c r="AB45" s="132"/>
      <c r="BB45" s="127"/>
      <c r="BD45" s="127"/>
      <c r="BE45" s="127"/>
    </row>
    <row r="46" spans="1:120">
      <c r="U46" s="127"/>
      <c r="V46" s="127"/>
      <c r="W46" s="127"/>
      <c r="X46" s="127"/>
      <c r="Z46" s="127"/>
      <c r="AB46" s="132"/>
    </row>
    <row r="47" spans="1:120">
      <c r="AB47" s="132"/>
    </row>
    <row r="48" spans="1:120">
      <c r="AB48" s="132"/>
    </row>
    <row r="49" spans="28:28">
      <c r="AB49" s="132"/>
    </row>
    <row r="50" spans="28:28">
      <c r="AB50" s="132"/>
    </row>
    <row r="51" spans="28:28">
      <c r="AB51" s="132"/>
    </row>
    <row r="52" spans="28:28">
      <c r="AB52" s="132"/>
    </row>
    <row r="53" spans="28:28">
      <c r="AB53" s="132"/>
    </row>
    <row r="54" spans="28:28">
      <c r="AB54" s="132"/>
    </row>
    <row r="55" spans="28:28">
      <c r="AB55" s="132"/>
    </row>
    <row r="56" spans="28:28">
      <c r="AB56" s="132"/>
    </row>
    <row r="57" spans="28:28">
      <c r="AB57" s="132"/>
    </row>
    <row r="58" spans="28:28">
      <c r="AB58" s="132"/>
    </row>
    <row r="59" spans="28:28">
      <c r="AB59" s="132"/>
    </row>
    <row r="60" spans="28:28">
      <c r="AB60" s="132"/>
    </row>
    <row r="61" spans="28:28">
      <c r="AB61" s="132"/>
    </row>
    <row r="62" spans="28:28">
      <c r="AB62" s="132"/>
    </row>
    <row r="63" spans="28:28">
      <c r="AB63" s="132"/>
    </row>
    <row r="64" spans="28:28">
      <c r="AB64" s="132"/>
    </row>
    <row r="65" spans="28:28">
      <c r="AB65" s="132"/>
    </row>
    <row r="66" spans="28:28">
      <c r="AB66" s="132"/>
    </row>
    <row r="67" spans="28:28">
      <c r="AB67" s="132"/>
    </row>
    <row r="68" spans="28:28">
      <c r="AB68" s="132"/>
    </row>
    <row r="69" spans="28:28">
      <c r="AB69" s="132"/>
    </row>
    <row r="70" spans="28:28">
      <c r="AB70" s="132"/>
    </row>
    <row r="71" spans="28:28">
      <c r="AB71" s="132"/>
    </row>
    <row r="72" spans="28:28">
      <c r="AB72" s="132"/>
    </row>
    <row r="73" spans="28:28">
      <c r="AB73" s="132"/>
    </row>
    <row r="74" spans="28:28">
      <c r="AB74" s="132"/>
    </row>
    <row r="75" spans="28:28">
      <c r="AB75" s="132"/>
    </row>
    <row r="76" spans="28:28">
      <c r="AB76" s="132"/>
    </row>
    <row r="77" spans="28:28">
      <c r="AB77" s="132"/>
    </row>
    <row r="78" spans="28:28">
      <c r="AB78" s="132"/>
    </row>
    <row r="79" spans="28:28">
      <c r="AB79" s="132"/>
    </row>
    <row r="80" spans="28:28">
      <c r="AB80" s="132"/>
    </row>
    <row r="81" spans="28:28">
      <c r="AB81" s="132"/>
    </row>
    <row r="82" spans="28:28">
      <c r="AB82" s="132"/>
    </row>
    <row r="83" spans="28:28">
      <c r="AB83" s="132"/>
    </row>
    <row r="84" spans="28:28">
      <c r="AB84" s="132"/>
    </row>
    <row r="85" spans="28:28">
      <c r="AB85" s="132"/>
    </row>
    <row r="86" spans="28:28">
      <c r="AB86" s="132"/>
    </row>
    <row r="87" spans="28:28">
      <c r="AB87" s="132"/>
    </row>
    <row r="88" spans="28:28">
      <c r="AB88" s="132"/>
    </row>
    <row r="89" spans="28:28">
      <c r="AB89" s="132"/>
    </row>
    <row r="90" spans="28:28">
      <c r="AB90" s="132"/>
    </row>
    <row r="91" spans="28:28">
      <c r="AB91" s="132"/>
    </row>
    <row r="92" spans="28:28">
      <c r="AB92" s="132"/>
    </row>
    <row r="93" spans="28:28">
      <c r="AB93" s="132"/>
    </row>
    <row r="94" spans="28:28">
      <c r="AB94" s="132"/>
    </row>
    <row r="95" spans="28:28">
      <c r="AB95" s="132"/>
    </row>
    <row r="96" spans="28:28">
      <c r="AB96" s="132"/>
    </row>
    <row r="97" spans="28:28">
      <c r="AB97" s="132"/>
    </row>
    <row r="98" spans="28:28">
      <c r="AB98" s="132"/>
    </row>
    <row r="99" spans="28:28">
      <c r="AB99" s="132"/>
    </row>
    <row r="100" spans="28:28">
      <c r="AB100" s="132"/>
    </row>
    <row r="101" spans="28:28">
      <c r="AB101" s="132"/>
    </row>
    <row r="102" spans="28:28">
      <c r="AB102" s="132"/>
    </row>
    <row r="103" spans="28:28">
      <c r="AB103" s="132"/>
    </row>
    <row r="104" spans="28:28">
      <c r="AB104" s="132"/>
    </row>
    <row r="105" spans="28:28">
      <c r="AB105" s="132"/>
    </row>
    <row r="106" spans="28:28">
      <c r="AB106" s="132"/>
    </row>
    <row r="107" spans="28:28">
      <c r="AB107" s="132"/>
    </row>
    <row r="108" spans="28:28">
      <c r="AB108" s="132"/>
    </row>
    <row r="109" spans="28:28">
      <c r="AB109" s="132"/>
    </row>
    <row r="110" spans="28:28">
      <c r="AB110" s="132"/>
    </row>
    <row r="111" spans="28:28">
      <c r="AB111" s="132"/>
    </row>
    <row r="112" spans="28:28">
      <c r="AB112" s="132"/>
    </row>
    <row r="113" spans="28:28">
      <c r="AB113" s="132"/>
    </row>
    <row r="114" spans="28:28">
      <c r="AB114" s="132"/>
    </row>
    <row r="115" spans="28:28">
      <c r="AB115" s="132"/>
    </row>
    <row r="116" spans="28:28">
      <c r="AB116" s="132"/>
    </row>
    <row r="117" spans="28:28">
      <c r="AB117" s="132"/>
    </row>
    <row r="118" spans="28:28">
      <c r="AB118" s="132"/>
    </row>
    <row r="119" spans="28:28">
      <c r="AB119" s="132"/>
    </row>
    <row r="120" spans="28:28">
      <c r="AB120" s="132"/>
    </row>
    <row r="121" spans="28:28">
      <c r="AB121" s="132"/>
    </row>
    <row r="122" spans="28:28">
      <c r="AB122" s="132"/>
    </row>
    <row r="123" spans="28:28">
      <c r="AB123" s="132"/>
    </row>
    <row r="124" spans="28:28">
      <c r="AB124" s="132"/>
    </row>
    <row r="125" spans="28:28">
      <c r="AB125" s="132"/>
    </row>
    <row r="126" spans="28:28">
      <c r="AB126" s="132"/>
    </row>
    <row r="127" spans="28:28">
      <c r="AB127" s="132"/>
    </row>
    <row r="128" spans="28:28">
      <c r="AB128" s="132"/>
    </row>
    <row r="129" spans="28:28">
      <c r="AB129" s="132"/>
    </row>
    <row r="130" spans="28:28">
      <c r="AB130" s="132"/>
    </row>
    <row r="131" spans="28:28">
      <c r="AB131" s="132"/>
    </row>
    <row r="132" spans="28:28">
      <c r="AB132" s="132"/>
    </row>
    <row r="133" spans="28:28">
      <c r="AB133" s="132"/>
    </row>
    <row r="134" spans="28:28">
      <c r="AB134" s="132"/>
    </row>
    <row r="135" spans="28:28">
      <c r="AB135" s="132"/>
    </row>
    <row r="136" spans="28:28">
      <c r="AB136" s="132"/>
    </row>
    <row r="137" spans="28:28">
      <c r="AB137" s="132"/>
    </row>
    <row r="138" spans="28:28">
      <c r="AB138" s="132"/>
    </row>
    <row r="139" spans="28:28">
      <c r="AB139" s="132"/>
    </row>
    <row r="140" spans="28:28">
      <c r="AB140" s="132"/>
    </row>
    <row r="141" spans="28:28">
      <c r="AB141" s="132"/>
    </row>
    <row r="142" spans="28:28">
      <c r="AB142" s="132"/>
    </row>
    <row r="143" spans="28:28">
      <c r="AB143" s="132"/>
    </row>
    <row r="144" spans="28:28">
      <c r="AB144" s="132"/>
    </row>
    <row r="145" spans="28:28">
      <c r="AB145" s="132"/>
    </row>
    <row r="146" spans="28:28">
      <c r="AB146" s="132"/>
    </row>
    <row r="147" spans="28:28">
      <c r="AB147" s="132"/>
    </row>
    <row r="148" spans="28:28">
      <c r="AB148" s="132"/>
    </row>
    <row r="149" spans="28:28">
      <c r="AB149" s="132"/>
    </row>
    <row r="150" spans="28:28">
      <c r="AB150" s="132"/>
    </row>
    <row r="151" spans="28:28">
      <c r="AB151" s="132"/>
    </row>
    <row r="152" spans="28:28">
      <c r="AB152" s="132"/>
    </row>
    <row r="153" spans="28:28">
      <c r="AB153" s="132"/>
    </row>
    <row r="154" spans="28:28">
      <c r="AB154" s="132"/>
    </row>
    <row r="155" spans="28:28">
      <c r="AB155" s="132"/>
    </row>
    <row r="156" spans="28:28">
      <c r="AB156" s="132"/>
    </row>
    <row r="157" spans="28:28">
      <c r="AB157" s="132"/>
    </row>
    <row r="158" spans="28:28">
      <c r="AB158" s="132"/>
    </row>
    <row r="159" spans="28:28">
      <c r="AB159" s="132"/>
    </row>
    <row r="160" spans="28:28">
      <c r="AB160" s="132"/>
    </row>
    <row r="161" spans="28:28">
      <c r="AB161" s="132"/>
    </row>
    <row r="162" spans="28:28">
      <c r="AB162" s="132"/>
    </row>
    <row r="163" spans="28:28">
      <c r="AB163" s="132"/>
    </row>
    <row r="164" spans="28:28">
      <c r="AB164" s="132"/>
    </row>
    <row r="165" spans="28:28">
      <c r="AB165" s="132"/>
    </row>
    <row r="166" spans="28:28">
      <c r="AB166" s="132"/>
    </row>
    <row r="167" spans="28:28">
      <c r="AB167" s="132"/>
    </row>
    <row r="168" spans="28:28">
      <c r="AB168" s="132"/>
    </row>
    <row r="169" spans="28:28">
      <c r="AB169" s="132"/>
    </row>
    <row r="170" spans="28:28">
      <c r="AB170" s="132"/>
    </row>
    <row r="171" spans="28:28">
      <c r="AB171" s="132"/>
    </row>
    <row r="172" spans="28:28">
      <c r="AB172" s="132"/>
    </row>
    <row r="173" spans="28:28">
      <c r="AB173" s="132"/>
    </row>
    <row r="174" spans="28:28">
      <c r="AB174" s="132"/>
    </row>
    <row r="175" spans="28:28">
      <c r="AB175" s="132"/>
    </row>
    <row r="176" spans="28:28">
      <c r="AB176" s="132"/>
    </row>
    <row r="177" spans="28:28">
      <c r="AB177" s="132"/>
    </row>
    <row r="178" spans="28:28">
      <c r="AB178" s="132"/>
    </row>
    <row r="179" spans="28:28">
      <c r="AB179" s="132"/>
    </row>
    <row r="180" spans="28:28">
      <c r="AB180" s="132"/>
    </row>
    <row r="181" spans="28:28">
      <c r="AB181" s="132"/>
    </row>
    <row r="182" spans="28:28">
      <c r="AB182" s="132"/>
    </row>
    <row r="183" spans="28:28">
      <c r="AB183" s="132"/>
    </row>
    <row r="184" spans="28:28">
      <c r="AB184" s="132"/>
    </row>
    <row r="185" spans="28:28">
      <c r="AB185" s="132"/>
    </row>
    <row r="186" spans="28:28">
      <c r="AB186" s="132"/>
    </row>
    <row r="187" spans="28:28">
      <c r="AB187" s="132"/>
    </row>
    <row r="188" spans="28:28">
      <c r="AB188" s="132"/>
    </row>
    <row r="189" spans="28:28">
      <c r="AB189" s="132"/>
    </row>
    <row r="190" spans="28:28">
      <c r="AB190" s="132"/>
    </row>
  </sheetData>
  <mergeCells count="23">
    <mergeCell ref="BI8:BI9"/>
    <mergeCell ref="A8:A9"/>
    <mergeCell ref="G8:G9"/>
    <mergeCell ref="M8:M9"/>
    <mergeCell ref="S8:S9"/>
    <mergeCell ref="Y8:Y9"/>
    <mergeCell ref="AE8:AE9"/>
    <mergeCell ref="CY8:CY9"/>
    <mergeCell ref="DE8:DE9"/>
    <mergeCell ref="DK8:DK9"/>
    <mergeCell ref="DP8:DP9"/>
    <mergeCell ref="AG41:AH41"/>
    <mergeCell ref="BO8:BO9"/>
    <mergeCell ref="BU8:BU9"/>
    <mergeCell ref="CA8:CA9"/>
    <mergeCell ref="CG8:CG9"/>
    <mergeCell ref="CM8:CM9"/>
    <mergeCell ref="CS8:CS9"/>
    <mergeCell ref="AK8:AK9"/>
    <mergeCell ref="AQ8:AQ9"/>
    <mergeCell ref="AW8:AW9"/>
    <mergeCell ref="BC8:BC9"/>
    <mergeCell ref="BH8:BH9"/>
  </mergeCells>
  <pageMargins left="0.7" right="0.7" top="0.75" bottom="0.75" header="0.3" footer="0.3"/>
  <pageSetup paperSize="9" scale="92" orientation="portrait" r:id="rId1"/>
  <rowBreaks count="1" manualBreakCount="1">
    <brk id="32" max="16383" man="1"/>
  </rowBreaks>
  <colBreaks count="2" manualBreakCount="2">
    <brk id="6" max="1048575" man="1"/>
    <brk id="60" min="1" max="18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T66"/>
  <sheetViews>
    <sheetView zoomScale="115" zoomScaleNormal="115" workbookViewId="0">
      <selection activeCell="E17" sqref="E17"/>
    </sheetView>
  </sheetViews>
  <sheetFormatPr baseColWidth="10" defaultRowHeight="15"/>
  <cols>
    <col min="1" max="2" width="18.85546875" customWidth="1"/>
    <col min="3" max="3" width="17" customWidth="1"/>
    <col min="4" max="4" width="18" customWidth="1"/>
    <col min="5" max="5" width="20.42578125" customWidth="1"/>
    <col min="6" max="6" width="32" customWidth="1"/>
    <col min="7" max="7" width="26.7109375" customWidth="1"/>
    <col min="8" max="8" width="33.5703125" customWidth="1"/>
    <col min="9" max="10" width="33.5703125" style="323" customWidth="1"/>
    <col min="11" max="11" width="16.42578125" customWidth="1"/>
    <col min="12" max="12" width="28.5703125" customWidth="1"/>
    <col min="13" max="13" width="6.140625" customWidth="1"/>
    <col min="14" max="18" width="26.7109375" customWidth="1"/>
    <col min="22" max="22" width="17" customWidth="1"/>
    <col min="23" max="23" width="23.140625" customWidth="1"/>
  </cols>
  <sheetData>
    <row r="1" spans="1:19">
      <c r="A1" s="347" t="s">
        <v>0</v>
      </c>
      <c r="B1" s="347"/>
      <c r="C1" s="347"/>
      <c r="D1" s="347"/>
      <c r="E1" s="347"/>
      <c r="F1" s="344" t="s">
        <v>0</v>
      </c>
      <c r="G1" s="345"/>
      <c r="H1" s="59"/>
      <c r="I1" s="330"/>
      <c r="J1" s="330"/>
      <c r="K1" s="59"/>
      <c r="L1" s="59"/>
      <c r="M1" s="59"/>
      <c r="N1" s="59"/>
      <c r="O1" s="59"/>
      <c r="P1" s="59"/>
      <c r="Q1" s="59"/>
      <c r="R1" s="59"/>
      <c r="S1" s="1"/>
    </row>
    <row r="2" spans="1:19" ht="33" customHeight="1">
      <c r="A2" s="346" t="s">
        <v>178</v>
      </c>
      <c r="B2" s="346"/>
      <c r="C2" s="346"/>
      <c r="D2" s="346"/>
      <c r="E2" s="346"/>
      <c r="F2" s="346" t="s">
        <v>1</v>
      </c>
      <c r="G2" s="346"/>
      <c r="H2" s="60"/>
      <c r="I2" s="329"/>
      <c r="J2" s="329"/>
      <c r="K2" s="60"/>
      <c r="L2" s="60"/>
      <c r="M2" s="60"/>
      <c r="N2" s="60"/>
      <c r="O2" s="60"/>
      <c r="P2" s="60"/>
      <c r="Q2" s="60"/>
      <c r="R2" s="60"/>
      <c r="S2" s="1"/>
    </row>
    <row r="3" spans="1:19">
      <c r="A3" s="347" t="s">
        <v>179</v>
      </c>
      <c r="B3" s="347"/>
      <c r="C3" s="347"/>
      <c r="D3" s="347"/>
      <c r="E3" s="347"/>
      <c r="F3" s="347" t="s">
        <v>179</v>
      </c>
      <c r="G3" s="347"/>
      <c r="H3" s="61"/>
      <c r="I3" s="331"/>
      <c r="J3" s="331"/>
      <c r="K3" s="61"/>
      <c r="L3" s="61"/>
      <c r="M3" s="61"/>
      <c r="N3" s="61"/>
      <c r="O3" s="61"/>
      <c r="P3" s="61"/>
      <c r="Q3" s="61"/>
      <c r="R3" s="61"/>
      <c r="S3" s="1"/>
    </row>
    <row r="4" spans="1:19" ht="15.75">
      <c r="F4" s="2"/>
      <c r="G4" s="3"/>
      <c r="H4" s="3"/>
      <c r="I4" s="324"/>
      <c r="J4" s="324"/>
      <c r="R4" s="3"/>
      <c r="S4" s="1"/>
    </row>
    <row r="5" spans="1:19">
      <c r="A5" s="348" t="s">
        <v>2</v>
      </c>
      <c r="B5" s="350" t="s">
        <v>173</v>
      </c>
      <c r="C5" s="351"/>
      <c r="D5" s="351"/>
      <c r="E5" s="352"/>
      <c r="F5" s="348" t="s">
        <v>2</v>
      </c>
      <c r="G5" s="328" t="s">
        <v>3</v>
      </c>
      <c r="H5" s="69"/>
      <c r="I5" s="69"/>
      <c r="J5" s="69"/>
      <c r="L5" s="4" t="s">
        <v>180</v>
      </c>
      <c r="N5" s="4" t="s">
        <v>194</v>
      </c>
      <c r="R5" s="69"/>
      <c r="S5" s="5"/>
    </row>
    <row r="6" spans="1:19" ht="60">
      <c r="A6" s="349"/>
      <c r="B6" s="6" t="s">
        <v>174</v>
      </c>
      <c r="C6" s="74" t="s">
        <v>175</v>
      </c>
      <c r="D6" s="74" t="s">
        <v>176</v>
      </c>
      <c r="E6" s="88" t="s">
        <v>177</v>
      </c>
      <c r="F6" s="349"/>
      <c r="G6" s="6" t="s">
        <v>4</v>
      </c>
      <c r="H6" s="333" t="s">
        <v>353</v>
      </c>
      <c r="I6" s="332"/>
      <c r="J6" s="332"/>
      <c r="L6" s="80" t="s">
        <v>181</v>
      </c>
      <c r="N6" s="80" t="s">
        <v>195</v>
      </c>
      <c r="R6" s="70"/>
      <c r="S6" s="7"/>
    </row>
    <row r="7" spans="1:19" ht="24" customHeight="1">
      <c r="A7" s="10" t="s">
        <v>6</v>
      </c>
      <c r="B7" s="11">
        <v>84668365.870000005</v>
      </c>
      <c r="C7" s="11">
        <v>1334457.7264630457</v>
      </c>
      <c r="D7" s="11"/>
      <c r="E7" s="89">
        <f>SUM(B7:D7)</f>
        <v>86002823.596463054</v>
      </c>
      <c r="F7" s="10" t="s">
        <v>6</v>
      </c>
      <c r="G7" s="11">
        <v>35713548.939999998</v>
      </c>
      <c r="H7" s="327">
        <f>G7/$G$26*$H$27</f>
        <v>485643.54793929291</v>
      </c>
      <c r="I7" s="327">
        <f>G7+H7</f>
        <v>36199192.487939291</v>
      </c>
      <c r="J7" s="71"/>
      <c r="K7" s="8" t="s">
        <v>5</v>
      </c>
      <c r="L7" s="8">
        <f>+E10/1000</f>
        <v>237999.71160067743</v>
      </c>
      <c r="N7" s="8">
        <f>+I10/1000</f>
        <v>73312.797847243201</v>
      </c>
      <c r="O7" s="319"/>
      <c r="P7" s="322"/>
      <c r="R7" s="71"/>
      <c r="S7" s="12"/>
    </row>
    <row r="8" spans="1:19" ht="24" customHeight="1">
      <c r="A8" s="10" t="s">
        <v>8</v>
      </c>
      <c r="B8" s="75">
        <v>187724252.74000004</v>
      </c>
      <c r="C8" s="11">
        <v>2958721.0871416647</v>
      </c>
      <c r="D8" s="11"/>
      <c r="E8" s="89">
        <f t="shared" ref="E8:E26" si="0">SUM(B8:D8)</f>
        <v>190682973.8271417</v>
      </c>
      <c r="F8" s="10" t="s">
        <v>8</v>
      </c>
      <c r="G8" s="11">
        <v>101320859.05</v>
      </c>
      <c r="H8" s="327">
        <f t="shared" ref="H8:H26" si="1">G8/$G$26*$H$27</f>
        <v>1377791.4245365676</v>
      </c>
      <c r="I8" s="327">
        <f t="shared" ref="I8:I26" si="2">G8+H8</f>
        <v>102698650.47453657</v>
      </c>
      <c r="J8" s="71"/>
      <c r="K8" s="8" t="s">
        <v>7</v>
      </c>
      <c r="L8" s="8">
        <f>+E16/1000</f>
        <v>37759.027263614305</v>
      </c>
      <c r="M8" s="8"/>
      <c r="N8" s="8">
        <f>+I16/1000</f>
        <v>13918.21615528385</v>
      </c>
      <c r="O8" s="319"/>
      <c r="P8" s="322"/>
      <c r="R8" s="71"/>
      <c r="S8" s="13"/>
    </row>
    <row r="9" spans="1:19" ht="24" customHeight="1">
      <c r="A9" s="10" t="s">
        <v>10</v>
      </c>
      <c r="B9" s="75">
        <f>'[1]CCAA-06-14'!$J$15</f>
        <v>67912365.200000003</v>
      </c>
      <c r="C9" s="11">
        <v>1070366.4766917517</v>
      </c>
      <c r="D9" s="11"/>
      <c r="E9" s="89">
        <f t="shared" si="0"/>
        <v>68982731.676691756</v>
      </c>
      <c r="F9" s="10" t="s">
        <v>10</v>
      </c>
      <c r="G9" s="11">
        <v>29755633.43</v>
      </c>
      <c r="H9" s="327">
        <f t="shared" si="1"/>
        <v>404626.02622897533</v>
      </c>
      <c r="I9" s="327">
        <f t="shared" si="2"/>
        <v>30160259.456228975</v>
      </c>
      <c r="J9" s="71"/>
      <c r="K9" s="8" t="s">
        <v>9</v>
      </c>
      <c r="L9" s="8">
        <f>+E11/1000</f>
        <v>33142.445790188503</v>
      </c>
      <c r="M9" s="8"/>
      <c r="N9" s="8">
        <f>+I11/1000</f>
        <v>11225.705662918675</v>
      </c>
      <c r="O9" s="319"/>
      <c r="P9" s="322"/>
      <c r="R9" s="71"/>
      <c r="S9" s="12"/>
    </row>
    <row r="10" spans="1:19" ht="24" customHeight="1">
      <c r="A10" s="10" t="s">
        <v>12</v>
      </c>
      <c r="B10" s="75">
        <v>234306803.14999998</v>
      </c>
      <c r="C10" s="11">
        <v>3692908.4506774517</v>
      </c>
      <c r="D10" s="11"/>
      <c r="E10" s="89">
        <f t="shared" si="0"/>
        <v>237999711.60067743</v>
      </c>
      <c r="F10" s="10" t="s">
        <v>12</v>
      </c>
      <c r="G10" s="11">
        <v>72329243.109999999</v>
      </c>
      <c r="H10" s="327">
        <f t="shared" si="1"/>
        <v>983554.73724320554</v>
      </c>
      <c r="I10" s="327">
        <f t="shared" si="2"/>
        <v>73312797.847243205</v>
      </c>
      <c r="J10" s="71"/>
      <c r="K10" s="8" t="s">
        <v>11</v>
      </c>
      <c r="L10" s="8">
        <f>+E21/1000</f>
        <v>29713.162803520296</v>
      </c>
      <c r="M10" s="8"/>
      <c r="N10" s="8">
        <f>+I21/1000</f>
        <v>11533.079844017684</v>
      </c>
      <c r="O10" s="319"/>
      <c r="P10" s="322"/>
      <c r="R10" s="71"/>
      <c r="S10" s="12"/>
    </row>
    <row r="11" spans="1:19" ht="24" customHeight="1">
      <c r="A11" s="14" t="s">
        <v>43</v>
      </c>
      <c r="B11" s="76">
        <f>'[1]CCAA-06-14'!$J$7</f>
        <v>32628192.989999995</v>
      </c>
      <c r="C11" s="11">
        <v>514252.80018851132</v>
      </c>
      <c r="D11" s="11"/>
      <c r="E11" s="89">
        <f t="shared" si="0"/>
        <v>33142445.790188506</v>
      </c>
      <c r="F11" s="14" t="s">
        <v>14</v>
      </c>
      <c r="G11" s="15">
        <v>11075103.09</v>
      </c>
      <c r="H11" s="327">
        <f t="shared" si="1"/>
        <v>150602.57291867526</v>
      </c>
      <c r="I11" s="327">
        <f t="shared" si="2"/>
        <v>11225705.662918676</v>
      </c>
      <c r="J11" s="71"/>
      <c r="K11" s="8" t="s">
        <v>13</v>
      </c>
      <c r="L11" s="8">
        <f>+E18/1000</f>
        <v>47501.248828407442</v>
      </c>
      <c r="M11" s="8"/>
      <c r="N11" s="8">
        <f>+I18/1000</f>
        <v>14187.983477773611</v>
      </c>
      <c r="O11" s="319"/>
      <c r="P11" s="322"/>
      <c r="R11" s="71"/>
      <c r="S11" s="12"/>
    </row>
    <row r="12" spans="1:19" ht="24" customHeight="1">
      <c r="A12" s="14" t="s">
        <v>16</v>
      </c>
      <c r="B12" s="75">
        <f>'[1]CCAA-06-14'!$J$9</f>
        <v>16147768.210000001</v>
      </c>
      <c r="C12" s="11">
        <v>254504.90075661178</v>
      </c>
      <c r="D12" s="11"/>
      <c r="E12" s="89">
        <f t="shared" si="0"/>
        <v>16402273.110756613</v>
      </c>
      <c r="F12" s="14" t="s">
        <v>16</v>
      </c>
      <c r="G12" s="15">
        <v>5495550.4400000004</v>
      </c>
      <c r="H12" s="327">
        <f t="shared" si="1"/>
        <v>74730.142838639527</v>
      </c>
      <c r="I12" s="327">
        <f t="shared" si="2"/>
        <v>5570280.5828386396</v>
      </c>
      <c r="J12" s="71"/>
      <c r="K12" s="8" t="s">
        <v>15</v>
      </c>
      <c r="L12" s="8">
        <f>+E12/1000</f>
        <v>16402.273110756614</v>
      </c>
      <c r="M12" s="8"/>
      <c r="N12" s="8">
        <f>+I12/1000</f>
        <v>5570.2805828386399</v>
      </c>
      <c r="O12" s="319"/>
      <c r="P12" s="322"/>
      <c r="R12" s="71"/>
      <c r="S12" s="12"/>
    </row>
    <row r="13" spans="1:19" ht="24" customHeight="1">
      <c r="A13" s="14" t="s">
        <v>18</v>
      </c>
      <c r="B13" s="77">
        <f>'[1]CCAA-06-14'!$J$16</f>
        <v>8528863.2100000009</v>
      </c>
      <c r="C13" s="11">
        <v>134423.373967155</v>
      </c>
      <c r="D13" s="11"/>
      <c r="E13" s="89">
        <f t="shared" si="0"/>
        <v>8663286.5839671567</v>
      </c>
      <c r="F13" s="14" t="s">
        <v>18</v>
      </c>
      <c r="G13" s="11">
        <v>2795675</v>
      </c>
      <c r="H13" s="327">
        <f t="shared" si="1"/>
        <v>38016.426991508699</v>
      </c>
      <c r="I13" s="327">
        <f t="shared" si="2"/>
        <v>2833691.4269915088</v>
      </c>
      <c r="J13" s="71"/>
      <c r="K13" s="8" t="s">
        <v>17</v>
      </c>
      <c r="L13" s="8">
        <f>+E23/1000</f>
        <v>64370.479417258874</v>
      </c>
      <c r="M13" s="8"/>
      <c r="N13" s="8">
        <f>+I23/1000</f>
        <v>23661.280823978537</v>
      </c>
      <c r="O13" s="319"/>
      <c r="P13" s="322"/>
      <c r="R13" s="71"/>
      <c r="S13" s="16"/>
    </row>
    <row r="14" spans="1:19" ht="24" customHeight="1">
      <c r="A14" s="14" t="s">
        <v>44</v>
      </c>
      <c r="B14" s="76">
        <f>'[1]CCAA-06-14'!$J$18</f>
        <v>43393078.030000001</v>
      </c>
      <c r="C14" s="11">
        <v>683918.10397116549</v>
      </c>
      <c r="D14" s="11"/>
      <c r="E14" s="89">
        <f t="shared" si="0"/>
        <v>44076996.13397117</v>
      </c>
      <c r="F14" s="14" t="s">
        <v>20</v>
      </c>
      <c r="G14" s="15">
        <v>13610372.859999999</v>
      </c>
      <c r="H14" s="327">
        <f t="shared" si="1"/>
        <v>185077.93150469975</v>
      </c>
      <c r="I14" s="327">
        <f t="shared" si="2"/>
        <v>13795450.7915047</v>
      </c>
      <c r="J14" s="71"/>
      <c r="K14" s="8" t="s">
        <v>19</v>
      </c>
      <c r="L14" s="8">
        <f>+E17/1000</f>
        <v>45866.253540713173</v>
      </c>
      <c r="M14" s="8"/>
      <c r="N14" s="8">
        <f>+I17/1000</f>
        <v>14952.667699505151</v>
      </c>
      <c r="O14" s="319"/>
      <c r="P14" s="322"/>
      <c r="R14" s="71"/>
      <c r="S14" s="12"/>
    </row>
    <row r="15" spans="1:19" ht="24" customHeight="1">
      <c r="A15" s="10" t="s">
        <v>45</v>
      </c>
      <c r="B15" s="75">
        <f>'[1]CCAA-06-14'!$J$21</f>
        <v>128513710.09</v>
      </c>
      <c r="C15" s="11">
        <v>2025503.9957821777</v>
      </c>
      <c r="D15" s="11"/>
      <c r="E15" s="89">
        <f t="shared" si="0"/>
        <v>130539214.08578219</v>
      </c>
      <c r="F15" s="10" t="s">
        <v>22</v>
      </c>
      <c r="G15" s="11">
        <v>51357019.229999997</v>
      </c>
      <c r="H15" s="327">
        <f t="shared" si="1"/>
        <v>698368.14796383819</v>
      </c>
      <c r="I15" s="327">
        <f t="shared" si="2"/>
        <v>52055387.377963834</v>
      </c>
      <c r="J15" s="71"/>
      <c r="K15" s="8" t="s">
        <v>21</v>
      </c>
      <c r="L15" s="8">
        <f>+E8/1000</f>
        <v>190682.97382714172</v>
      </c>
      <c r="M15" s="8"/>
      <c r="N15" s="8">
        <f>+I8/1000</f>
        <v>102698.65047453657</v>
      </c>
      <c r="O15" s="319"/>
      <c r="P15" s="322"/>
      <c r="R15" s="71"/>
      <c r="S15" s="12"/>
    </row>
    <row r="16" spans="1:19" ht="24" customHeight="1">
      <c r="A16" s="10" t="s">
        <v>24</v>
      </c>
      <c r="B16" s="75">
        <f>'[1]CCAA-06-14'!$J$6</f>
        <v>37173141.549999997</v>
      </c>
      <c r="C16" s="11">
        <v>585885.71361430443</v>
      </c>
      <c r="D16" s="11"/>
      <c r="E16" s="89">
        <f t="shared" si="0"/>
        <v>37759027.263614304</v>
      </c>
      <c r="F16" s="10" t="s">
        <v>24</v>
      </c>
      <c r="G16" s="11">
        <v>13731491.220000001</v>
      </c>
      <c r="H16" s="327">
        <f t="shared" si="1"/>
        <v>186724.93528384838</v>
      </c>
      <c r="I16" s="327">
        <f t="shared" si="2"/>
        <v>13918216.15528385</v>
      </c>
      <c r="J16" s="71"/>
      <c r="K16" s="8" t="s">
        <v>23</v>
      </c>
      <c r="L16" s="8">
        <f>+E15/1000</f>
        <v>130539.21408578218</v>
      </c>
      <c r="M16" s="8"/>
      <c r="N16" s="8">
        <f>+I15/1000</f>
        <v>52055.387377963831</v>
      </c>
      <c r="O16" s="319"/>
      <c r="P16" s="322"/>
      <c r="R16" s="71"/>
      <c r="S16" s="12"/>
    </row>
    <row r="17" spans="1:20" ht="24" customHeight="1">
      <c r="A17" s="10" t="s">
        <v>26</v>
      </c>
      <c r="B17" s="75">
        <f>'[1]CCAA-06-14'!$J$12</f>
        <v>45154572.530000001</v>
      </c>
      <c r="C17" s="11">
        <v>711681.01071317506</v>
      </c>
      <c r="D17" s="11"/>
      <c r="E17" s="89">
        <f t="shared" si="0"/>
        <v>45866253.540713176</v>
      </c>
      <c r="F17" s="10" t="s">
        <v>26</v>
      </c>
      <c r="G17" s="11">
        <v>14752064.699999999</v>
      </c>
      <c r="H17" s="327">
        <f t="shared" si="1"/>
        <v>200602.99950515089</v>
      </c>
      <c r="I17" s="327">
        <f t="shared" si="2"/>
        <v>14952667.69950515</v>
      </c>
      <c r="J17" s="71"/>
      <c r="K17" s="8" t="s">
        <v>25</v>
      </c>
      <c r="L17" s="8">
        <f>+E20/1000</f>
        <v>29890.050490860453</v>
      </c>
      <c r="M17" s="8"/>
      <c r="N17" s="8">
        <f>+I20/1000</f>
        <v>7186.7249351035216</v>
      </c>
      <c r="O17" s="319"/>
      <c r="P17" s="322"/>
      <c r="R17" s="71"/>
      <c r="S17" s="12"/>
      <c r="T17" s="17"/>
    </row>
    <row r="18" spans="1:20" ht="24" customHeight="1">
      <c r="A18" s="10" t="s">
        <v>28</v>
      </c>
      <c r="B18" s="75">
        <f>'[1]CCAA-06-14'!$J$10</f>
        <v>46764198.510000005</v>
      </c>
      <c r="C18" s="11">
        <v>737050.31840744033</v>
      </c>
      <c r="D18" s="11"/>
      <c r="E18" s="89">
        <f t="shared" si="0"/>
        <v>47501248.828407444</v>
      </c>
      <c r="F18" s="10" t="s">
        <v>28</v>
      </c>
      <c r="G18" s="11">
        <v>13997639.380000001</v>
      </c>
      <c r="H18" s="327">
        <f t="shared" si="1"/>
        <v>190344.09777361</v>
      </c>
      <c r="I18" s="327">
        <f t="shared" si="2"/>
        <v>14187983.477773611</v>
      </c>
      <c r="J18" s="71"/>
      <c r="K18" s="8" t="s">
        <v>27</v>
      </c>
      <c r="L18" s="8">
        <f>+E9/1000</f>
        <v>68982.73167669175</v>
      </c>
      <c r="M18" s="8"/>
      <c r="N18" s="8">
        <f>+I9/1000</f>
        <v>30160.259456228974</v>
      </c>
      <c r="O18" s="319"/>
      <c r="P18" s="322"/>
      <c r="R18" s="71"/>
      <c r="S18" s="12"/>
      <c r="T18" s="17"/>
    </row>
    <row r="19" spans="1:20" ht="24" customHeight="1">
      <c r="A19" s="14" t="s">
        <v>46</v>
      </c>
      <c r="B19" s="76">
        <f>'[1]CCAA-06-14'!$J$19</f>
        <v>21395788.510000002</v>
      </c>
      <c r="C19" s="11">
        <v>337218.92465454235</v>
      </c>
      <c r="D19" s="11">
        <v>8833223.75</v>
      </c>
      <c r="E19" s="89">
        <f t="shared" si="0"/>
        <v>30566231.184654545</v>
      </c>
      <c r="F19" s="14" t="s">
        <v>30</v>
      </c>
      <c r="G19" s="15">
        <v>8109730.0800000001</v>
      </c>
      <c r="H19" s="327">
        <f>G19/$G$26*$H$27</f>
        <v>110278.54149969578</v>
      </c>
      <c r="I19" s="327">
        <f t="shared" si="2"/>
        <v>8220008.6214996958</v>
      </c>
      <c r="J19" s="71"/>
      <c r="K19" s="8" t="s">
        <v>29</v>
      </c>
      <c r="L19" s="8">
        <f>+E22/1000</f>
        <v>171840.74263104339</v>
      </c>
      <c r="M19" s="8"/>
      <c r="N19" s="8">
        <f>+I22/1000</f>
        <v>151845.86648250764</v>
      </c>
      <c r="O19" s="319"/>
      <c r="P19" s="322"/>
      <c r="R19" s="71"/>
      <c r="S19" s="12"/>
      <c r="T19" s="17"/>
    </row>
    <row r="20" spans="1:20" ht="24" customHeight="1">
      <c r="A20" s="10" t="s">
        <v>32</v>
      </c>
      <c r="B20" s="75">
        <f>'[1]CCAA-06-14'!$J$14</f>
        <v>29426263.289999995</v>
      </c>
      <c r="C20" s="11">
        <v>463787.20086045732</v>
      </c>
      <c r="D20" s="11"/>
      <c r="E20" s="89">
        <f t="shared" si="0"/>
        <v>29890050.490860451</v>
      </c>
      <c r="F20" s="10" t="s">
        <v>32</v>
      </c>
      <c r="G20" s="11">
        <v>7090308.79</v>
      </c>
      <c r="H20" s="327">
        <f t="shared" si="1"/>
        <v>96416.14510352147</v>
      </c>
      <c r="I20" s="327">
        <f t="shared" si="2"/>
        <v>7186724.9351035217</v>
      </c>
      <c r="J20" s="71"/>
      <c r="K20" s="8" t="s">
        <v>31</v>
      </c>
      <c r="L20" s="8">
        <f>+E14/1000</f>
        <v>44076.996133971166</v>
      </c>
      <c r="M20" s="8"/>
      <c r="N20" s="8">
        <f>+I14/1000</f>
        <v>13795.4507915047</v>
      </c>
      <c r="O20" s="319"/>
      <c r="P20" s="322"/>
      <c r="R20" s="71"/>
      <c r="S20" s="12"/>
      <c r="T20" s="17"/>
    </row>
    <row r="21" spans="1:20" ht="24" customHeight="1">
      <c r="A21" s="14" t="s">
        <v>47</v>
      </c>
      <c r="B21" s="76">
        <f>'[1]CCAA-06-14'!$J$8</f>
        <v>29252120.270000003</v>
      </c>
      <c r="C21" s="11">
        <v>461042.53352029144</v>
      </c>
      <c r="D21" s="11"/>
      <c r="E21" s="89">
        <f t="shared" si="0"/>
        <v>29713162.803520296</v>
      </c>
      <c r="F21" s="14" t="s">
        <v>34</v>
      </c>
      <c r="G21" s="15">
        <v>11378353.58</v>
      </c>
      <c r="H21" s="327">
        <f t="shared" si="1"/>
        <v>154726.26401768505</v>
      </c>
      <c r="I21" s="327">
        <f t="shared" si="2"/>
        <v>11533079.844017684</v>
      </c>
      <c r="J21" s="71"/>
      <c r="K21" s="8" t="s">
        <v>33</v>
      </c>
      <c r="L21" s="8">
        <f>+E19/1000</f>
        <v>30566.231184654545</v>
      </c>
      <c r="M21" s="8"/>
      <c r="N21" s="8">
        <f>+I19/1000</f>
        <v>8220.0086214996954</v>
      </c>
      <c r="O21" s="319"/>
      <c r="P21" s="322"/>
      <c r="R21" s="71"/>
      <c r="S21" s="12"/>
      <c r="T21" s="17"/>
    </row>
    <row r="22" spans="1:20" ht="24" customHeight="1">
      <c r="A22" s="14" t="s">
        <v>36</v>
      </c>
      <c r="B22" s="76">
        <f>'[1]CCAA-06-14'!$J$17</f>
        <v>169174385.90999997</v>
      </c>
      <c r="C22" s="11">
        <v>2666356.7210434512</v>
      </c>
      <c r="D22" s="11"/>
      <c r="E22" s="89">
        <f t="shared" si="0"/>
        <v>171840742.6310434</v>
      </c>
      <c r="F22" s="14" t="s">
        <v>36</v>
      </c>
      <c r="G22" s="15">
        <v>149808722.55000001</v>
      </c>
      <c r="H22" s="327">
        <f t="shared" si="1"/>
        <v>2037143.9325076265</v>
      </c>
      <c r="I22" s="327">
        <f t="shared" si="2"/>
        <v>151845866.48250765</v>
      </c>
      <c r="J22" s="71"/>
      <c r="K22" s="8" t="s">
        <v>35</v>
      </c>
      <c r="L22" s="8">
        <f>+E7/1000</f>
        <v>86002.823596463058</v>
      </c>
      <c r="M22" s="8"/>
      <c r="N22" s="8">
        <f>+I7/1000</f>
        <v>36199.19248793929</v>
      </c>
      <c r="O22" s="319"/>
      <c r="P22" s="322"/>
      <c r="R22" s="71"/>
      <c r="S22" s="16"/>
      <c r="T22" s="17"/>
    </row>
    <row r="23" spans="1:20" ht="24" customHeight="1">
      <c r="A23" s="10" t="s">
        <v>48</v>
      </c>
      <c r="B23" s="75">
        <f>'[1]CCAA-06-14'!$J$13</f>
        <v>63371678.680000007</v>
      </c>
      <c r="C23" s="11">
        <v>998800.73725886678</v>
      </c>
      <c r="D23" s="11"/>
      <c r="E23" s="89">
        <f t="shared" si="0"/>
        <v>64370479.417258874</v>
      </c>
      <c r="F23" s="10" t="s">
        <v>38</v>
      </c>
      <c r="G23" s="11">
        <v>23343844.23</v>
      </c>
      <c r="H23" s="327">
        <f t="shared" si="1"/>
        <v>317436.59397853707</v>
      </c>
      <c r="I23" s="327">
        <f t="shared" si="2"/>
        <v>23661280.823978536</v>
      </c>
      <c r="J23" s="71"/>
      <c r="K23" s="8" t="s">
        <v>37</v>
      </c>
      <c r="L23" s="8">
        <f>+E13/1000</f>
        <v>8663.2865839671558</v>
      </c>
      <c r="M23" s="8"/>
      <c r="N23" s="8">
        <f>+I13/1000</f>
        <v>2833.6914269915087</v>
      </c>
      <c r="O23" s="319"/>
      <c r="P23" s="322"/>
      <c r="R23" s="71"/>
      <c r="S23" s="12"/>
      <c r="T23" s="17"/>
    </row>
    <row r="24" spans="1:20" ht="24" customHeight="1">
      <c r="A24" s="10" t="s">
        <v>49</v>
      </c>
      <c r="B24" s="19">
        <f>'[1]CCAA-06-14'!$J$22</f>
        <v>28934597.369999997</v>
      </c>
      <c r="C24" s="11">
        <v>456038.0565485197</v>
      </c>
      <c r="D24" s="11"/>
      <c r="E24" s="89">
        <f t="shared" si="0"/>
        <v>29390635.426548518</v>
      </c>
      <c r="F24" s="10" t="s">
        <v>40</v>
      </c>
      <c r="G24" s="19">
        <v>446858.93</v>
      </c>
      <c r="H24" s="327">
        <f t="shared" si="1"/>
        <v>6076.5217301183775</v>
      </c>
      <c r="I24" s="327">
        <f t="shared" si="2"/>
        <v>452935.45173011837</v>
      </c>
      <c r="J24" s="71"/>
      <c r="K24" s="18" t="s">
        <v>39</v>
      </c>
      <c r="L24" s="8">
        <f>+(E24+E25)/1000</f>
        <v>58421.674934287934</v>
      </c>
      <c r="M24" s="8"/>
      <c r="N24" s="8">
        <f>+(I24+I25)/1000</f>
        <v>1112.7385421649221</v>
      </c>
      <c r="O24" s="319"/>
      <c r="P24" s="322"/>
      <c r="R24" s="72"/>
      <c r="S24" s="12"/>
      <c r="T24" s="17"/>
    </row>
    <row r="25" spans="1:20" ht="24" customHeight="1">
      <c r="A25" s="10" t="s">
        <v>50</v>
      </c>
      <c r="B25" s="19">
        <f>'[1]CCAA-06-14'!$J$23</f>
        <v>28580581.100000001</v>
      </c>
      <c r="C25" s="11">
        <v>450458.40773941809</v>
      </c>
      <c r="D25" s="11"/>
      <c r="E25" s="89">
        <f t="shared" si="0"/>
        <v>29031039.507739421</v>
      </c>
      <c r="F25" s="10" t="s">
        <v>41</v>
      </c>
      <c r="G25" s="19">
        <v>650951.26</v>
      </c>
      <c r="H25" s="327">
        <f t="shared" si="1"/>
        <v>8851.8304348039728</v>
      </c>
      <c r="I25" s="327">
        <f t="shared" si="2"/>
        <v>659803.09043480398</v>
      </c>
      <c r="J25" s="71"/>
      <c r="K25" s="79" t="s">
        <v>67</v>
      </c>
      <c r="L25" s="9">
        <f>SUM(L7:L24)</f>
        <v>1332421.3275000001</v>
      </c>
      <c r="M25" s="9"/>
      <c r="N25" s="9">
        <f>SUM(N7:N24)</f>
        <v>574469.98268999986</v>
      </c>
      <c r="O25" s="319"/>
      <c r="P25" s="323"/>
      <c r="R25" s="72"/>
      <c r="S25" s="12"/>
      <c r="T25" s="17"/>
    </row>
    <row r="26" spans="1:20" ht="33" customHeight="1">
      <c r="A26" s="20" t="s">
        <v>42</v>
      </c>
      <c r="B26" s="21">
        <f>SUM(B7:B25)</f>
        <v>1303050727.2099998</v>
      </c>
      <c r="C26" s="11">
        <f>SUM(C7:C25)</f>
        <v>20537376.540000003</v>
      </c>
      <c r="D26" s="11">
        <f>SUM(D7:D25)</f>
        <v>8833223.75</v>
      </c>
      <c r="E26" s="89">
        <f t="shared" si="0"/>
        <v>1332421327.4999998</v>
      </c>
      <c r="F26" s="20" t="s">
        <v>42</v>
      </c>
      <c r="G26" s="21">
        <f>SUM(G7:G25)</f>
        <v>566762969.87</v>
      </c>
      <c r="H26" s="327">
        <f t="shared" si="1"/>
        <v>7707012.8200000003</v>
      </c>
      <c r="I26" s="327">
        <f t="shared" si="2"/>
        <v>574469982.69000006</v>
      </c>
      <c r="J26" s="71"/>
      <c r="K26" s="73"/>
      <c r="L26" s="73"/>
      <c r="M26" s="73"/>
      <c r="N26" s="73"/>
      <c r="O26" s="323"/>
      <c r="P26" s="323"/>
      <c r="Q26" s="73"/>
      <c r="R26" s="73"/>
      <c r="S26" s="22"/>
      <c r="T26" s="17"/>
    </row>
    <row r="27" spans="1:20" ht="33" customHeight="1">
      <c r="F27" s="78"/>
      <c r="H27" s="332">
        <v>7707012.8200000003</v>
      </c>
      <c r="I27" s="334"/>
      <c r="J27" s="334"/>
      <c r="K27" s="73"/>
      <c r="L27" s="73"/>
      <c r="M27" s="73"/>
      <c r="N27" s="73"/>
      <c r="O27" s="73"/>
      <c r="P27" s="73"/>
      <c r="Q27" s="73"/>
      <c r="R27" s="73"/>
      <c r="S27" s="22"/>
      <c r="T27" s="17"/>
    </row>
    <row r="28" spans="1:20" s="323" customFormat="1" ht="33" customHeight="1">
      <c r="A28" s="335" t="s">
        <v>354</v>
      </c>
      <c r="F28" s="78"/>
      <c r="G28" s="333"/>
      <c r="H28" s="332"/>
      <c r="I28" s="334"/>
      <c r="J28" s="334"/>
      <c r="K28" s="73"/>
      <c r="L28" s="73"/>
      <c r="M28" s="73"/>
      <c r="N28" s="73"/>
      <c r="O28" s="73"/>
      <c r="P28" s="73"/>
      <c r="Q28" s="73"/>
      <c r="R28" s="73"/>
      <c r="S28" s="326"/>
      <c r="T28" s="325"/>
    </row>
    <row r="29" spans="1:20" s="323" customFormat="1" ht="33" customHeight="1">
      <c r="F29" s="78"/>
      <c r="G29" s="333"/>
      <c r="H29" s="332"/>
      <c r="I29" s="334"/>
      <c r="J29" s="334"/>
      <c r="K29" s="73"/>
      <c r="L29" s="73"/>
      <c r="M29" s="73"/>
      <c r="N29" s="73"/>
      <c r="O29" s="73"/>
      <c r="P29" s="73"/>
      <c r="Q29" s="73"/>
      <c r="R29" s="73"/>
      <c r="S29" s="326"/>
      <c r="T29" s="325"/>
    </row>
    <row r="30" spans="1:20" s="323" customFormat="1" ht="33" customHeight="1">
      <c r="F30" s="78"/>
      <c r="G30" s="333"/>
      <c r="H30" s="332"/>
      <c r="I30" s="334"/>
      <c r="J30" s="334"/>
      <c r="K30" s="73"/>
      <c r="L30" s="73"/>
      <c r="M30" s="73"/>
      <c r="N30" s="73"/>
      <c r="O30" s="73"/>
      <c r="P30" s="73"/>
      <c r="Q30" s="73"/>
      <c r="R30" s="73"/>
      <c r="S30" s="326"/>
      <c r="T30" s="325"/>
    </row>
    <row r="31" spans="1:20" s="323" customFormat="1" ht="33" customHeight="1">
      <c r="F31" s="78"/>
      <c r="G31" s="333"/>
      <c r="H31" s="332"/>
      <c r="I31" s="334"/>
      <c r="J31" s="334"/>
      <c r="K31" s="73"/>
      <c r="L31" s="73"/>
      <c r="M31" s="73"/>
      <c r="N31" s="73"/>
      <c r="O31" s="73"/>
      <c r="P31" s="73"/>
      <c r="Q31" s="73"/>
      <c r="R31" s="73"/>
      <c r="S31" s="326"/>
      <c r="T31" s="325"/>
    </row>
    <row r="32" spans="1:20" s="323" customFormat="1" ht="33" customHeight="1">
      <c r="F32" s="78"/>
      <c r="G32" s="333"/>
      <c r="H32" s="332"/>
      <c r="I32" s="334"/>
      <c r="J32" s="334"/>
      <c r="K32" s="73"/>
      <c r="L32" s="73"/>
      <c r="M32" s="73"/>
      <c r="N32" s="73"/>
      <c r="O32" s="73"/>
      <c r="P32" s="73"/>
      <c r="Q32" s="73"/>
      <c r="R32" s="73"/>
      <c r="S32" s="326"/>
      <c r="T32" s="325"/>
    </row>
    <row r="33" spans="1:20" s="323" customFormat="1" ht="33" customHeight="1">
      <c r="F33" s="78"/>
      <c r="G33" s="333"/>
      <c r="H33" s="332"/>
      <c r="I33" s="334"/>
      <c r="J33" s="334"/>
      <c r="K33" s="73"/>
      <c r="L33" s="73"/>
      <c r="M33" s="73"/>
      <c r="N33" s="73"/>
      <c r="O33" s="73"/>
      <c r="P33" s="73"/>
      <c r="Q33" s="73"/>
      <c r="R33" s="73"/>
      <c r="S33" s="326"/>
      <c r="T33" s="325"/>
    </row>
    <row r="34" spans="1:20" s="323" customFormat="1" ht="33" customHeight="1">
      <c r="F34" s="78"/>
      <c r="G34" s="333"/>
      <c r="H34" s="332"/>
      <c r="I34" s="334"/>
      <c r="J34" s="334"/>
      <c r="K34" s="73"/>
      <c r="L34" s="73"/>
      <c r="M34" s="73"/>
      <c r="N34" s="73"/>
      <c r="O34" s="73"/>
      <c r="P34" s="73"/>
      <c r="Q34" s="73"/>
      <c r="R34" s="73"/>
      <c r="S34" s="326"/>
      <c r="T34" s="325"/>
    </row>
    <row r="36" spans="1:20">
      <c r="A36" s="36" t="s">
        <v>64</v>
      </c>
      <c r="B36" s="36"/>
      <c r="C36" s="83"/>
      <c r="D36" s="36"/>
      <c r="E36" s="36"/>
      <c r="F36" s="36"/>
      <c r="N36" s="1"/>
      <c r="O36" s="1"/>
      <c r="P36" s="1"/>
      <c r="Q36" s="1"/>
      <c r="R36" s="1"/>
      <c r="S36" s="1"/>
      <c r="T36" s="1"/>
    </row>
    <row r="37" spans="1:20">
      <c r="A37" s="36" t="s">
        <v>189</v>
      </c>
      <c r="B37" s="37"/>
      <c r="C37" s="37"/>
      <c r="D37" s="37"/>
      <c r="E37" s="37"/>
      <c r="F37" s="37"/>
    </row>
    <row r="38" spans="1:20">
      <c r="A38" s="36" t="s">
        <v>190</v>
      </c>
      <c r="B38" s="36"/>
      <c r="C38" s="36"/>
      <c r="D38" s="36"/>
      <c r="E38" s="36"/>
      <c r="F38" s="36"/>
    </row>
    <row r="39" spans="1:20">
      <c r="A39" s="36" t="s">
        <v>65</v>
      </c>
      <c r="B39" s="36"/>
      <c r="C39" s="36"/>
      <c r="D39" s="36"/>
      <c r="E39" s="36"/>
      <c r="F39" s="36"/>
      <c r="N39" s="24"/>
      <c r="O39" s="24"/>
      <c r="P39" s="24"/>
      <c r="Q39" s="24"/>
      <c r="R39" s="24"/>
      <c r="S39" s="24"/>
      <c r="T39" s="24"/>
    </row>
    <row r="40" spans="1:20">
      <c r="A40" s="36"/>
      <c r="B40" s="36"/>
      <c r="C40" s="36"/>
      <c r="D40" s="36"/>
      <c r="E40" s="36"/>
      <c r="F40" s="36"/>
    </row>
    <row r="41" spans="1:20" ht="15.75">
      <c r="A41" s="2"/>
      <c r="B41" s="39"/>
      <c r="C41" s="38" t="s">
        <v>66</v>
      </c>
      <c r="D41" s="2"/>
      <c r="E41" s="38"/>
      <c r="F41" s="38" t="s">
        <v>66</v>
      </c>
    </row>
    <row r="42" spans="1:20">
      <c r="A42" s="336" t="s">
        <v>2</v>
      </c>
      <c r="B42" s="81" t="s">
        <v>173</v>
      </c>
      <c r="C42" s="84" t="s">
        <v>3</v>
      </c>
      <c r="D42" s="84">
        <v>493</v>
      </c>
      <c r="E42" s="85"/>
      <c r="F42" s="338" t="s">
        <v>127</v>
      </c>
    </row>
    <row r="43" spans="1:20" ht="45">
      <c r="A43" s="337"/>
      <c r="B43" s="31" t="s">
        <v>191</v>
      </c>
      <c r="C43" s="31" t="s">
        <v>192</v>
      </c>
      <c r="D43" s="31" t="s">
        <v>193</v>
      </c>
      <c r="E43" s="31"/>
      <c r="F43" s="339"/>
    </row>
    <row r="44" spans="1:20">
      <c r="A44" s="25" t="s">
        <v>6</v>
      </c>
      <c r="B44" s="33">
        <v>0</v>
      </c>
      <c r="C44" s="33">
        <v>0</v>
      </c>
      <c r="D44" s="33">
        <v>0</v>
      </c>
      <c r="E44" s="33">
        <v>0</v>
      </c>
      <c r="F44" s="33">
        <v>3700301.9299999997</v>
      </c>
    </row>
    <row r="45" spans="1:20">
      <c r="A45" s="25" t="s">
        <v>8</v>
      </c>
      <c r="B45" s="33">
        <v>0</v>
      </c>
      <c r="C45" s="33">
        <v>0</v>
      </c>
      <c r="D45" s="33">
        <v>0</v>
      </c>
      <c r="E45" s="33">
        <v>0</v>
      </c>
      <c r="F45" s="33">
        <v>203022791.90000001</v>
      </c>
    </row>
    <row r="46" spans="1:20">
      <c r="A46" s="25" t="s">
        <v>10</v>
      </c>
      <c r="B46" s="33">
        <v>0</v>
      </c>
      <c r="C46" s="33">
        <v>0</v>
      </c>
      <c r="D46" s="33">
        <v>0</v>
      </c>
      <c r="E46" s="33">
        <v>0</v>
      </c>
      <c r="F46" s="33">
        <v>112141993.84999999</v>
      </c>
    </row>
    <row r="47" spans="1:20">
      <c r="A47" s="25" t="s">
        <v>12</v>
      </c>
      <c r="B47" s="33">
        <v>0</v>
      </c>
      <c r="C47" s="33">
        <v>0</v>
      </c>
      <c r="D47" s="33">
        <v>0</v>
      </c>
      <c r="E47" s="33">
        <v>0</v>
      </c>
      <c r="F47" s="33">
        <v>476683282.10000002</v>
      </c>
    </row>
    <row r="48" spans="1:20">
      <c r="A48" s="26" t="s">
        <v>43</v>
      </c>
      <c r="B48" s="34">
        <v>0</v>
      </c>
      <c r="C48" s="34">
        <v>0</v>
      </c>
      <c r="D48" s="34">
        <v>0</v>
      </c>
      <c r="E48" s="34">
        <v>0</v>
      </c>
      <c r="F48" s="34">
        <v>42710563.340000004</v>
      </c>
    </row>
    <row r="49" spans="1:6">
      <c r="A49" s="26" t="s">
        <v>16</v>
      </c>
      <c r="B49" s="34">
        <v>0</v>
      </c>
      <c r="C49" s="34">
        <v>0</v>
      </c>
      <c r="D49" s="34">
        <v>0</v>
      </c>
      <c r="E49" s="34">
        <v>0</v>
      </c>
      <c r="F49" s="34">
        <v>20338683.640000001</v>
      </c>
    </row>
    <row r="50" spans="1:6">
      <c r="A50" s="26" t="s">
        <v>18</v>
      </c>
      <c r="B50" s="34">
        <v>0</v>
      </c>
      <c r="C50" s="34">
        <v>0</v>
      </c>
      <c r="D50" s="34">
        <v>0</v>
      </c>
      <c r="E50" s="34">
        <v>0</v>
      </c>
      <c r="F50" s="34">
        <v>8606112.5299999993</v>
      </c>
    </row>
    <row r="51" spans="1:6">
      <c r="A51" s="26" t="s">
        <v>44</v>
      </c>
      <c r="B51" s="34">
        <v>0</v>
      </c>
      <c r="C51" s="34">
        <v>0</v>
      </c>
      <c r="D51" s="34">
        <v>0</v>
      </c>
      <c r="E51" s="34">
        <v>0</v>
      </c>
      <c r="F51" s="34">
        <v>47800478.460000008</v>
      </c>
    </row>
    <row r="52" spans="1:6">
      <c r="A52" s="25" t="s">
        <v>45</v>
      </c>
      <c r="B52" s="33">
        <v>0</v>
      </c>
      <c r="C52" s="33">
        <v>0</v>
      </c>
      <c r="D52" s="33">
        <v>0</v>
      </c>
      <c r="E52" s="33">
        <v>0</v>
      </c>
      <c r="F52" s="33">
        <v>160609150.75999999</v>
      </c>
    </row>
    <row r="53" spans="1:6">
      <c r="A53" s="25" t="s">
        <v>24</v>
      </c>
      <c r="B53" s="33">
        <v>0</v>
      </c>
      <c r="C53" s="33">
        <v>0</v>
      </c>
      <c r="D53" s="33">
        <v>0</v>
      </c>
      <c r="E53" s="33">
        <v>0</v>
      </c>
      <c r="F53" s="33">
        <v>38941503.039999999</v>
      </c>
    </row>
    <row r="54" spans="1:6">
      <c r="A54" s="25" t="s">
        <v>26</v>
      </c>
      <c r="B54" s="33">
        <v>0</v>
      </c>
      <c r="C54" s="33">
        <v>0</v>
      </c>
      <c r="D54" s="33">
        <v>0</v>
      </c>
      <c r="E54" s="33">
        <v>0</v>
      </c>
      <c r="F54" s="33">
        <v>86368589.669999987</v>
      </c>
    </row>
    <row r="55" spans="1:6">
      <c r="A55" s="25" t="s">
        <v>28</v>
      </c>
      <c r="B55" s="33">
        <v>0</v>
      </c>
      <c r="C55" s="33">
        <v>0</v>
      </c>
      <c r="D55" s="33">
        <v>0</v>
      </c>
      <c r="E55" s="33">
        <v>0</v>
      </c>
      <c r="F55" s="33">
        <v>90381108.460000008</v>
      </c>
    </row>
    <row r="56" spans="1:6">
      <c r="A56" s="26" t="s">
        <v>46</v>
      </c>
      <c r="B56" s="34">
        <v>0</v>
      </c>
      <c r="C56" s="34">
        <v>0</v>
      </c>
      <c r="D56" s="34">
        <v>0</v>
      </c>
      <c r="E56" s="34">
        <v>0</v>
      </c>
      <c r="F56" s="34">
        <v>15053937.99</v>
      </c>
    </row>
    <row r="57" spans="1:6">
      <c r="A57" s="25" t="s">
        <v>32</v>
      </c>
      <c r="B57" s="33">
        <v>0</v>
      </c>
      <c r="C57" s="33">
        <v>0</v>
      </c>
      <c r="D57" s="33">
        <v>0</v>
      </c>
      <c r="E57" s="33">
        <v>0</v>
      </c>
      <c r="F57" s="33">
        <v>96012758.299999997</v>
      </c>
    </row>
    <row r="58" spans="1:6">
      <c r="A58" s="26" t="s">
        <v>47</v>
      </c>
      <c r="B58" s="34">
        <v>0</v>
      </c>
      <c r="C58" s="34">
        <v>0</v>
      </c>
      <c r="D58" s="34">
        <v>0</v>
      </c>
      <c r="E58" s="34">
        <v>0</v>
      </c>
      <c r="F58" s="34">
        <v>25549769.109999999</v>
      </c>
    </row>
    <row r="59" spans="1:6">
      <c r="A59" s="26" t="s">
        <v>36</v>
      </c>
      <c r="B59" s="34">
        <v>0</v>
      </c>
      <c r="C59" s="34">
        <v>0</v>
      </c>
      <c r="D59" s="34">
        <v>0</v>
      </c>
      <c r="E59" s="34">
        <v>0</v>
      </c>
      <c r="F59" s="34">
        <v>186886383.59</v>
      </c>
    </row>
    <row r="60" spans="1:6">
      <c r="A60" s="25" t="s">
        <v>48</v>
      </c>
      <c r="B60" s="33">
        <v>0</v>
      </c>
      <c r="C60" s="33">
        <v>0</v>
      </c>
      <c r="D60" s="33">
        <v>0</v>
      </c>
      <c r="E60" s="33">
        <v>0</v>
      </c>
      <c r="F60" s="33">
        <v>88835297.150000006</v>
      </c>
    </row>
    <row r="61" spans="1:6">
      <c r="A61" s="25" t="s">
        <v>49</v>
      </c>
      <c r="B61" s="33"/>
      <c r="C61" s="33"/>
      <c r="D61" s="86"/>
      <c r="E61" s="86"/>
      <c r="F61" s="33">
        <v>16735660.32</v>
      </c>
    </row>
    <row r="62" spans="1:6">
      <c r="A62" s="25" t="s">
        <v>50</v>
      </c>
      <c r="B62" s="33"/>
      <c r="C62" s="33"/>
      <c r="D62" s="86"/>
      <c r="E62" s="86"/>
      <c r="F62" s="33">
        <v>7286559.1100000003</v>
      </c>
    </row>
    <row r="63" spans="1:6">
      <c r="A63" s="25" t="s">
        <v>185</v>
      </c>
      <c r="B63" s="33"/>
      <c r="C63" s="33"/>
      <c r="D63" s="87"/>
      <c r="E63" s="87"/>
      <c r="F63" s="33">
        <v>1197253.8400000001</v>
      </c>
    </row>
    <row r="64" spans="1:6">
      <c r="A64" s="26" t="s">
        <v>53</v>
      </c>
      <c r="B64" s="34">
        <v>0</v>
      </c>
      <c r="C64" s="34">
        <v>0</v>
      </c>
      <c r="D64" s="34">
        <v>0</v>
      </c>
      <c r="E64" s="34">
        <v>0</v>
      </c>
      <c r="F64" s="34">
        <v>0</v>
      </c>
    </row>
    <row r="65" spans="1:6">
      <c r="A65" s="25" t="s">
        <v>186</v>
      </c>
      <c r="B65" s="90">
        <v>1332421327.5</v>
      </c>
      <c r="C65" s="90">
        <v>574469982.69000006</v>
      </c>
      <c r="D65" s="33"/>
      <c r="E65" s="33"/>
      <c r="F65" s="33">
        <v>2029200959.3700001</v>
      </c>
    </row>
    <row r="66" spans="1:6">
      <c r="A66" s="28" t="s">
        <v>42</v>
      </c>
      <c r="B66" s="35">
        <v>1332421327.5</v>
      </c>
      <c r="C66" s="35">
        <v>574469982.69000006</v>
      </c>
      <c r="D66" s="35">
        <v>0</v>
      </c>
      <c r="E66" s="35">
        <v>0</v>
      </c>
      <c r="F66" s="35">
        <v>3758063138.46</v>
      </c>
    </row>
  </sheetData>
  <mergeCells count="11">
    <mergeCell ref="A42:A43"/>
    <mergeCell ref="F42:F43"/>
    <mergeCell ref="F1:G1"/>
    <mergeCell ref="F2:G2"/>
    <mergeCell ref="F3:G3"/>
    <mergeCell ref="F5:F6"/>
    <mergeCell ref="A5:A6"/>
    <mergeCell ref="B5:E5"/>
    <mergeCell ref="A1:E1"/>
    <mergeCell ref="A2:E2"/>
    <mergeCell ref="A3:E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I34"/>
  <sheetViews>
    <sheetView workbookViewId="0">
      <selection activeCell="L10" sqref="L10"/>
    </sheetView>
  </sheetViews>
  <sheetFormatPr baseColWidth="10" defaultRowHeight="15"/>
  <cols>
    <col min="1" max="1" width="24.7109375" customWidth="1"/>
    <col min="8" max="8" width="15.28515625" customWidth="1"/>
    <col min="9" max="9" width="28.5703125" customWidth="1"/>
  </cols>
  <sheetData>
    <row r="1" spans="1:9" ht="15" customHeight="1">
      <c r="A1" s="36" t="s">
        <v>64</v>
      </c>
      <c r="B1" s="36"/>
      <c r="C1" s="36"/>
      <c r="D1" s="36"/>
      <c r="E1" s="36"/>
      <c r="F1" s="36"/>
    </row>
    <row r="2" spans="1:9" ht="39" customHeight="1">
      <c r="A2" s="36" t="s">
        <v>187</v>
      </c>
      <c r="B2" s="36"/>
      <c r="C2" s="37"/>
      <c r="D2" s="37"/>
      <c r="E2" s="37"/>
      <c r="F2" s="37"/>
    </row>
    <row r="3" spans="1:9">
      <c r="A3" s="36" t="s">
        <v>0</v>
      </c>
      <c r="B3" s="36"/>
      <c r="C3" s="36"/>
      <c r="D3" s="36"/>
      <c r="E3" s="36"/>
      <c r="F3" s="36"/>
    </row>
    <row r="4" spans="1:9">
      <c r="A4" s="36" t="s">
        <v>65</v>
      </c>
      <c r="B4" s="36"/>
      <c r="C4" s="36"/>
      <c r="D4" s="36"/>
      <c r="E4" s="36"/>
      <c r="F4" s="36"/>
    </row>
    <row r="5" spans="1:9">
      <c r="A5" s="36"/>
      <c r="B5" s="36"/>
      <c r="C5" s="36"/>
      <c r="D5" s="36"/>
      <c r="E5" s="36"/>
      <c r="F5" s="36"/>
    </row>
    <row r="6" spans="1:9" ht="15.75">
      <c r="A6" s="2"/>
      <c r="B6" s="38"/>
      <c r="C6" s="38"/>
      <c r="D6" s="39"/>
      <c r="E6" s="39"/>
      <c r="F6" s="38" t="s">
        <v>66</v>
      </c>
    </row>
    <row r="7" spans="1:9" ht="27" customHeight="1" thickBot="1">
      <c r="A7" s="336" t="s">
        <v>2</v>
      </c>
      <c r="B7" s="29" t="s">
        <v>54</v>
      </c>
      <c r="C7" s="29" t="s">
        <v>55</v>
      </c>
      <c r="D7" s="29" t="s">
        <v>56</v>
      </c>
      <c r="E7" s="30" t="s">
        <v>57</v>
      </c>
      <c r="F7" s="29" t="s">
        <v>58</v>
      </c>
      <c r="I7" s="140" t="s">
        <v>188</v>
      </c>
    </row>
    <row r="8" spans="1:9" ht="112.5">
      <c r="A8" s="337"/>
      <c r="B8" s="31" t="s">
        <v>59</v>
      </c>
      <c r="C8" s="31" t="s">
        <v>60</v>
      </c>
      <c r="D8" s="31" t="s">
        <v>61</v>
      </c>
      <c r="E8" s="31" t="s">
        <v>62</v>
      </c>
      <c r="F8" s="32" t="s">
        <v>63</v>
      </c>
      <c r="I8" s="91" t="s">
        <v>61</v>
      </c>
    </row>
    <row r="9" spans="1:9">
      <c r="A9" s="25" t="s">
        <v>6</v>
      </c>
      <c r="B9" s="33">
        <v>0</v>
      </c>
      <c r="C9" s="33">
        <v>0</v>
      </c>
      <c r="D9" s="33">
        <v>0</v>
      </c>
      <c r="E9" s="33">
        <v>0</v>
      </c>
      <c r="F9" s="33">
        <v>0</v>
      </c>
      <c r="H9" s="40" t="s">
        <v>5</v>
      </c>
      <c r="I9" s="8">
        <f>+D12/1000</f>
        <v>0</v>
      </c>
    </row>
    <row r="10" spans="1:9">
      <c r="A10" s="25" t="s">
        <v>8</v>
      </c>
      <c r="B10" s="33">
        <v>0</v>
      </c>
      <c r="C10" s="33">
        <v>0</v>
      </c>
      <c r="D10" s="33">
        <v>0</v>
      </c>
      <c r="E10" s="33">
        <v>0</v>
      </c>
      <c r="F10" s="33">
        <v>0</v>
      </c>
      <c r="H10" s="40" t="s">
        <v>7</v>
      </c>
      <c r="I10" s="8">
        <f>+D18/1000</f>
        <v>0</v>
      </c>
    </row>
    <row r="11" spans="1:9">
      <c r="A11" s="25" t="s">
        <v>10</v>
      </c>
      <c r="B11" s="33">
        <v>0</v>
      </c>
      <c r="C11" s="33">
        <v>0</v>
      </c>
      <c r="D11" s="33">
        <v>0</v>
      </c>
      <c r="E11" s="33">
        <v>0</v>
      </c>
      <c r="F11" s="33">
        <v>0</v>
      </c>
      <c r="H11" s="40" t="s">
        <v>9</v>
      </c>
      <c r="I11" s="8">
        <f>+D13/1000</f>
        <v>0</v>
      </c>
    </row>
    <row r="12" spans="1:9">
      <c r="A12" s="25" t="s">
        <v>12</v>
      </c>
      <c r="B12" s="33">
        <v>0</v>
      </c>
      <c r="C12" s="33">
        <v>300157.5</v>
      </c>
      <c r="D12" s="33">
        <v>0</v>
      </c>
      <c r="E12" s="33">
        <v>0</v>
      </c>
      <c r="F12" s="33">
        <v>0</v>
      </c>
      <c r="H12" s="40" t="s">
        <v>11</v>
      </c>
      <c r="I12" s="8">
        <f>+D23/1000</f>
        <v>0</v>
      </c>
    </row>
    <row r="13" spans="1:9">
      <c r="A13" s="26" t="s">
        <v>43</v>
      </c>
      <c r="B13" s="34">
        <v>0</v>
      </c>
      <c r="C13" s="34">
        <v>0</v>
      </c>
      <c r="D13" s="34">
        <v>0</v>
      </c>
      <c r="E13" s="34">
        <v>0</v>
      </c>
      <c r="F13" s="34">
        <v>0</v>
      </c>
      <c r="H13" s="40" t="s">
        <v>13</v>
      </c>
      <c r="I13" s="8">
        <f>+D20/1000</f>
        <v>0</v>
      </c>
    </row>
    <row r="14" spans="1:9">
      <c r="A14" s="26" t="s">
        <v>16</v>
      </c>
      <c r="B14" s="34">
        <v>0</v>
      </c>
      <c r="C14" s="34">
        <v>0</v>
      </c>
      <c r="D14" s="34">
        <v>0</v>
      </c>
      <c r="E14" s="34">
        <v>0</v>
      </c>
      <c r="F14" s="34">
        <v>0</v>
      </c>
      <c r="H14" s="40" t="s">
        <v>15</v>
      </c>
      <c r="I14" s="8">
        <f>+D14/1000</f>
        <v>0</v>
      </c>
    </row>
    <row r="15" spans="1:9">
      <c r="A15" s="26" t="s">
        <v>18</v>
      </c>
      <c r="B15" s="34">
        <v>0</v>
      </c>
      <c r="C15" s="34">
        <v>0</v>
      </c>
      <c r="D15" s="34">
        <v>0</v>
      </c>
      <c r="E15" s="34">
        <v>0</v>
      </c>
      <c r="F15" s="34">
        <v>0</v>
      </c>
      <c r="H15" s="40" t="s">
        <v>17</v>
      </c>
      <c r="I15" s="8">
        <f>+D25/1000</f>
        <v>0</v>
      </c>
    </row>
    <row r="16" spans="1:9">
      <c r="A16" s="26" t="s">
        <v>44</v>
      </c>
      <c r="B16" s="34">
        <v>0</v>
      </c>
      <c r="C16" s="34">
        <v>0</v>
      </c>
      <c r="D16" s="34">
        <v>0</v>
      </c>
      <c r="E16" s="34">
        <v>0</v>
      </c>
      <c r="F16" s="34">
        <v>0</v>
      </c>
      <c r="H16" s="40" t="s">
        <v>19</v>
      </c>
      <c r="I16" s="8">
        <f>+D19/1000</f>
        <v>0</v>
      </c>
    </row>
    <row r="17" spans="1:9">
      <c r="A17" s="25" t="s">
        <v>45</v>
      </c>
      <c r="B17" s="33">
        <v>0</v>
      </c>
      <c r="C17" s="33">
        <v>0</v>
      </c>
      <c r="D17" s="33">
        <v>0</v>
      </c>
      <c r="E17" s="33">
        <v>0</v>
      </c>
      <c r="F17" s="33">
        <v>0</v>
      </c>
      <c r="H17" s="40" t="s">
        <v>21</v>
      </c>
      <c r="I17" s="8">
        <f>+D10/1000</f>
        <v>0</v>
      </c>
    </row>
    <row r="18" spans="1:9">
      <c r="A18" s="25" t="s">
        <v>24</v>
      </c>
      <c r="B18" s="33">
        <v>0</v>
      </c>
      <c r="C18" s="33">
        <v>0</v>
      </c>
      <c r="D18" s="33">
        <v>0</v>
      </c>
      <c r="E18" s="33">
        <v>0</v>
      </c>
      <c r="F18" s="33">
        <v>0</v>
      </c>
      <c r="H18" s="40" t="s">
        <v>23</v>
      </c>
      <c r="I18" s="8">
        <f>+D17/1000</f>
        <v>0</v>
      </c>
    </row>
    <row r="19" spans="1:9">
      <c r="A19" s="25" t="s">
        <v>26</v>
      </c>
      <c r="B19" s="33">
        <v>0</v>
      </c>
      <c r="C19" s="33">
        <v>0</v>
      </c>
      <c r="D19" s="33">
        <v>0</v>
      </c>
      <c r="E19" s="33">
        <v>0</v>
      </c>
      <c r="F19" s="33">
        <v>0</v>
      </c>
      <c r="H19" s="40" t="s">
        <v>25</v>
      </c>
      <c r="I19" s="8">
        <f>+D22/1000</f>
        <v>0</v>
      </c>
    </row>
    <row r="20" spans="1:9">
      <c r="A20" s="25" t="s">
        <v>28</v>
      </c>
      <c r="B20" s="33">
        <v>0</v>
      </c>
      <c r="C20" s="33">
        <v>0</v>
      </c>
      <c r="D20" s="33">
        <v>0</v>
      </c>
      <c r="E20" s="33">
        <v>0</v>
      </c>
      <c r="F20" s="33">
        <v>0</v>
      </c>
      <c r="H20" s="40" t="s">
        <v>27</v>
      </c>
      <c r="I20" s="8">
        <f>+D11/1000</f>
        <v>0</v>
      </c>
    </row>
    <row r="21" spans="1:9">
      <c r="A21" s="26" t="s">
        <v>46</v>
      </c>
      <c r="B21" s="34">
        <v>0</v>
      </c>
      <c r="C21" s="34">
        <v>0</v>
      </c>
      <c r="D21" s="34">
        <v>0</v>
      </c>
      <c r="E21" s="34">
        <v>0</v>
      </c>
      <c r="F21" s="34">
        <v>0</v>
      </c>
      <c r="H21" s="40" t="s">
        <v>29</v>
      </c>
      <c r="I21" s="8">
        <f>+D24/1000</f>
        <v>0</v>
      </c>
    </row>
    <row r="22" spans="1:9">
      <c r="A22" s="25" t="s">
        <v>32</v>
      </c>
      <c r="B22" s="33">
        <v>0</v>
      </c>
      <c r="C22" s="33">
        <v>0</v>
      </c>
      <c r="D22" s="33">
        <v>0</v>
      </c>
      <c r="E22" s="33">
        <v>0</v>
      </c>
      <c r="F22" s="33">
        <v>0</v>
      </c>
      <c r="H22" s="40" t="s">
        <v>31</v>
      </c>
      <c r="I22" s="8">
        <f>+D16/1000</f>
        <v>0</v>
      </c>
    </row>
    <row r="23" spans="1:9">
      <c r="A23" s="25" t="s">
        <v>47</v>
      </c>
      <c r="B23" s="33">
        <v>0</v>
      </c>
      <c r="C23" s="33">
        <v>0</v>
      </c>
      <c r="D23" s="33">
        <v>0</v>
      </c>
      <c r="E23" s="33">
        <v>0</v>
      </c>
      <c r="F23" s="33">
        <v>0</v>
      </c>
      <c r="H23" s="40" t="s">
        <v>33</v>
      </c>
      <c r="I23" s="8">
        <f>+D21/1000</f>
        <v>0</v>
      </c>
    </row>
    <row r="24" spans="1:9">
      <c r="A24" s="25" t="s">
        <v>36</v>
      </c>
      <c r="B24" s="33">
        <v>0</v>
      </c>
      <c r="C24" s="33">
        <v>0</v>
      </c>
      <c r="D24" s="33">
        <v>0</v>
      </c>
      <c r="E24" s="33">
        <v>0</v>
      </c>
      <c r="F24" s="33">
        <v>0</v>
      </c>
      <c r="H24" s="40" t="s">
        <v>35</v>
      </c>
      <c r="I24" s="8">
        <f>+D9/1000</f>
        <v>0</v>
      </c>
    </row>
    <row r="25" spans="1:9">
      <c r="A25" s="25" t="s">
        <v>48</v>
      </c>
      <c r="B25" s="33">
        <v>0</v>
      </c>
      <c r="C25" s="33">
        <v>0</v>
      </c>
      <c r="D25" s="33">
        <v>0</v>
      </c>
      <c r="E25" s="33">
        <v>0</v>
      </c>
      <c r="F25" s="33">
        <v>0</v>
      </c>
      <c r="H25" s="40" t="s">
        <v>37</v>
      </c>
      <c r="I25" s="8">
        <f>+D15/1000</f>
        <v>0</v>
      </c>
    </row>
    <row r="26" spans="1:9">
      <c r="A26" s="25" t="s">
        <v>49</v>
      </c>
      <c r="B26" s="33"/>
      <c r="C26" s="33"/>
      <c r="D26" s="33">
        <v>220494.4</v>
      </c>
      <c r="E26" s="33">
        <v>531664.25</v>
      </c>
      <c r="F26" s="33"/>
      <c r="H26" s="41" t="s">
        <v>39</v>
      </c>
      <c r="I26" s="8">
        <f>+(D26+D27)/1000</f>
        <v>436.93615</v>
      </c>
    </row>
    <row r="27" spans="1:9" ht="15.75" thickBot="1">
      <c r="A27" s="25" t="s">
        <v>50</v>
      </c>
      <c r="B27" s="33"/>
      <c r="C27" s="33"/>
      <c r="D27" s="33">
        <v>216441.75</v>
      </c>
      <c r="E27" s="33">
        <v>265244.79999999999</v>
      </c>
      <c r="F27" s="33">
        <v>330365.18</v>
      </c>
      <c r="H27" s="42" t="s">
        <v>67</v>
      </c>
      <c r="I27" s="42">
        <f>SUM(I9:I26)</f>
        <v>436.93615</v>
      </c>
    </row>
    <row r="28" spans="1:9">
      <c r="A28" s="25" t="s">
        <v>51</v>
      </c>
      <c r="B28" s="33"/>
      <c r="C28" s="33"/>
      <c r="D28" s="33"/>
      <c r="E28" s="33"/>
      <c r="F28" s="33"/>
    </row>
    <row r="29" spans="1:9">
      <c r="A29" s="27" t="s">
        <v>52</v>
      </c>
      <c r="B29" s="33">
        <v>0</v>
      </c>
      <c r="C29" s="33">
        <v>0</v>
      </c>
      <c r="D29" s="33">
        <v>0</v>
      </c>
      <c r="E29" s="33">
        <v>0</v>
      </c>
      <c r="F29" s="33"/>
    </row>
    <row r="30" spans="1:9">
      <c r="A30" s="26" t="s">
        <v>53</v>
      </c>
      <c r="B30" s="34"/>
      <c r="C30" s="34"/>
      <c r="D30" s="34"/>
      <c r="E30" s="34"/>
      <c r="F30" s="34">
        <v>0</v>
      </c>
    </row>
    <row r="31" spans="1:9">
      <c r="A31" s="28" t="s">
        <v>42</v>
      </c>
      <c r="B31" s="35">
        <v>0</v>
      </c>
      <c r="C31" s="35">
        <v>300157.5</v>
      </c>
      <c r="D31" s="35">
        <v>436936.15</v>
      </c>
      <c r="E31" s="35">
        <v>796909.05</v>
      </c>
      <c r="F31" s="35">
        <v>330365.18</v>
      </c>
    </row>
    <row r="33" spans="4:4">
      <c r="D33" s="9">
        <f>D26+D27</f>
        <v>436936.15</v>
      </c>
    </row>
    <row r="34" spans="4:4">
      <c r="D34">
        <f>D33/1000</f>
        <v>436.93615</v>
      </c>
    </row>
  </sheetData>
  <mergeCells count="1">
    <mergeCell ref="A7:A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AO60"/>
  <sheetViews>
    <sheetView zoomScale="85" zoomScaleNormal="85" workbookViewId="0">
      <selection activeCell="J37" sqref="J37"/>
    </sheetView>
  </sheetViews>
  <sheetFormatPr baseColWidth="10" defaultRowHeight="15"/>
  <cols>
    <col min="1" max="1" width="23.140625" style="50" customWidth="1"/>
    <col min="2" max="3" width="11.42578125" style="50"/>
    <col min="4" max="4" width="29.85546875" style="50" customWidth="1"/>
    <col min="6" max="6" width="14.28515625" customWidth="1"/>
    <col min="7" max="7" width="18.5703125" customWidth="1"/>
    <col min="8" max="8" width="18.42578125" customWidth="1"/>
    <col min="9" max="9" width="9.5703125" customWidth="1"/>
    <col min="10" max="10" width="22.140625" customWidth="1"/>
    <col min="11" max="11" width="33.140625" customWidth="1"/>
    <col min="12" max="12" width="6.42578125" customWidth="1"/>
    <col min="13" max="13" width="31.42578125" customWidth="1"/>
  </cols>
  <sheetData>
    <row r="1" spans="1:13" ht="93" customHeight="1">
      <c r="A1" s="357" t="s">
        <v>352</v>
      </c>
      <c r="B1" s="357"/>
      <c r="C1" s="357"/>
      <c r="D1" s="357"/>
      <c r="E1" s="357"/>
    </row>
    <row r="2" spans="1:13">
      <c r="A2" t="s">
        <v>272</v>
      </c>
      <c r="B2" s="49"/>
      <c r="C2" s="41"/>
      <c r="D2" s="49"/>
    </row>
    <row r="3" spans="1:13" ht="18.75">
      <c r="A3" s="254" t="s">
        <v>305</v>
      </c>
      <c r="B3" s="179"/>
      <c r="C3" s="179"/>
      <c r="D3" s="179"/>
      <c r="E3" s="179"/>
      <c r="F3" s="143"/>
    </row>
    <row r="4" spans="1:13" ht="15.75">
      <c r="A4" s="180" t="s">
        <v>299</v>
      </c>
      <c r="B4" s="181"/>
      <c r="C4" s="181"/>
      <c r="D4" s="181"/>
      <c r="E4" s="181"/>
      <c r="F4" s="181"/>
    </row>
    <row r="5" spans="1:13">
      <c r="A5" s="353" t="s">
        <v>300</v>
      </c>
      <c r="B5" s="353"/>
      <c r="C5" s="353"/>
      <c r="D5" s="353"/>
      <c r="E5" s="353"/>
      <c r="F5" s="353"/>
      <c r="I5" s="301"/>
    </row>
    <row r="6" spans="1:13">
      <c r="A6" s="182" t="s">
        <v>301</v>
      </c>
      <c r="B6" s="180"/>
      <c r="C6" s="180"/>
      <c r="D6" s="180"/>
      <c r="E6" s="180"/>
      <c r="F6" s="180"/>
      <c r="I6" s="301"/>
    </row>
    <row r="7" spans="1:13">
      <c r="A7"/>
      <c r="B7" s="49"/>
      <c r="C7" s="41"/>
      <c r="D7" s="49"/>
      <c r="I7" s="301"/>
    </row>
    <row r="8" spans="1:13" ht="15.75">
      <c r="A8" s="354" t="s">
        <v>335</v>
      </c>
      <c r="B8" s="354"/>
      <c r="C8" s="354"/>
      <c r="D8" s="354"/>
      <c r="E8" s="354"/>
      <c r="F8" s="354"/>
      <c r="G8" s="354"/>
      <c r="H8" s="354"/>
      <c r="I8" s="302"/>
    </row>
    <row r="9" spans="1:13" ht="16.5" thickBot="1">
      <c r="A9"/>
      <c r="B9"/>
      <c r="C9"/>
      <c r="D9"/>
      <c r="I9" s="301"/>
      <c r="K9" s="295" t="s">
        <v>274</v>
      </c>
      <c r="L9" s="149"/>
      <c r="M9" s="295" t="s">
        <v>275</v>
      </c>
    </row>
    <row r="10" spans="1:13" ht="64.5" thickTop="1" thickBot="1">
      <c r="A10" s="276" t="s">
        <v>336</v>
      </c>
      <c r="B10" s="277" t="s">
        <v>337</v>
      </c>
      <c r="C10" s="317" t="s">
        <v>338</v>
      </c>
      <c r="D10" s="317" t="s">
        <v>339</v>
      </c>
      <c r="E10" s="317" t="s">
        <v>340</v>
      </c>
      <c r="F10" s="277" t="s">
        <v>341</v>
      </c>
      <c r="G10" s="277" t="s">
        <v>342</v>
      </c>
      <c r="H10" s="318" t="s">
        <v>343</v>
      </c>
      <c r="I10" s="303"/>
      <c r="K10" s="312" t="s">
        <v>273</v>
      </c>
      <c r="L10" s="149"/>
      <c r="M10" s="312" t="s">
        <v>351</v>
      </c>
    </row>
    <row r="11" spans="1:13" ht="17.25" thickTop="1" thickBot="1">
      <c r="A11" s="278" t="s">
        <v>5</v>
      </c>
      <c r="B11" s="279">
        <f>SUM(C11:H11)</f>
        <v>507754</v>
      </c>
      <c r="C11" s="315">
        <v>423993</v>
      </c>
      <c r="D11" s="315">
        <v>5144</v>
      </c>
      <c r="E11" s="315">
        <v>41164</v>
      </c>
      <c r="F11" s="280">
        <v>22932</v>
      </c>
      <c r="G11" s="280">
        <v>10638</v>
      </c>
      <c r="H11" s="316">
        <v>3883</v>
      </c>
      <c r="I11" s="304"/>
      <c r="J11" s="293" t="s">
        <v>5</v>
      </c>
      <c r="K11" s="43">
        <f>+B11</f>
        <v>507754</v>
      </c>
      <c r="M11" s="320">
        <v>0</v>
      </c>
    </row>
    <row r="12" spans="1:13" ht="17.25" thickTop="1" thickBot="1">
      <c r="A12" s="281" t="s">
        <v>7</v>
      </c>
      <c r="B12" s="279">
        <f t="shared" ref="B12:B29" si="0">SUM(C12:H12)</f>
        <v>114116</v>
      </c>
      <c r="C12" s="282">
        <v>90256</v>
      </c>
      <c r="D12" s="283">
        <v>248</v>
      </c>
      <c r="E12" s="282">
        <v>11196</v>
      </c>
      <c r="F12" s="282">
        <v>3636</v>
      </c>
      <c r="G12" s="282">
        <v>8209</v>
      </c>
      <c r="H12" s="284">
        <v>571</v>
      </c>
      <c r="I12" s="305"/>
      <c r="J12" s="293" t="s">
        <v>7</v>
      </c>
      <c r="K12" s="43">
        <f>+B12</f>
        <v>114116</v>
      </c>
      <c r="M12" s="320">
        <v>0</v>
      </c>
    </row>
    <row r="13" spans="1:13" ht="17.25" thickTop="1" thickBot="1">
      <c r="A13" s="281" t="s">
        <v>15</v>
      </c>
      <c r="B13" s="279">
        <f t="shared" si="0"/>
        <v>47453</v>
      </c>
      <c r="C13" s="282">
        <v>35879</v>
      </c>
      <c r="D13" s="283">
        <v>108</v>
      </c>
      <c r="E13" s="282">
        <v>2744</v>
      </c>
      <c r="F13" s="282">
        <v>4238</v>
      </c>
      <c r="G13" s="282">
        <v>4327</v>
      </c>
      <c r="H13" s="284">
        <v>157</v>
      </c>
      <c r="I13" s="305"/>
      <c r="J13" s="293" t="s">
        <v>9</v>
      </c>
      <c r="K13" s="43">
        <f>+B28</f>
        <v>88620</v>
      </c>
      <c r="M13" s="320">
        <v>0</v>
      </c>
    </row>
    <row r="14" spans="1:13" ht="17.25" thickTop="1" thickBot="1">
      <c r="A14" s="281" t="s">
        <v>344</v>
      </c>
      <c r="B14" s="279">
        <f t="shared" si="0"/>
        <v>129728</v>
      </c>
      <c r="C14" s="282">
        <v>103206</v>
      </c>
      <c r="D14" s="282">
        <v>289</v>
      </c>
      <c r="E14" s="282">
        <v>8530</v>
      </c>
      <c r="F14" s="282">
        <v>8818</v>
      </c>
      <c r="G14" s="282">
        <v>8073</v>
      </c>
      <c r="H14" s="284">
        <v>812</v>
      </c>
      <c r="I14" s="305"/>
      <c r="J14" s="293" t="s">
        <v>11</v>
      </c>
      <c r="K14" s="43">
        <f>+B21</f>
        <v>98056</v>
      </c>
      <c r="M14" s="320">
        <v>0</v>
      </c>
    </row>
    <row r="15" spans="1:13" ht="17.25" thickTop="1" thickBot="1">
      <c r="A15" s="281" t="s">
        <v>17</v>
      </c>
      <c r="B15" s="279">
        <f t="shared" si="0"/>
        <v>190734</v>
      </c>
      <c r="C15" s="282">
        <v>152518</v>
      </c>
      <c r="D15" s="282">
        <v>507</v>
      </c>
      <c r="E15" s="282">
        <v>14434</v>
      </c>
      <c r="F15" s="282">
        <v>9995</v>
      </c>
      <c r="G15" s="282">
        <v>12460</v>
      </c>
      <c r="H15" s="285">
        <v>820</v>
      </c>
      <c r="I15" s="304"/>
      <c r="J15" s="293" t="s">
        <v>13</v>
      </c>
      <c r="K15" s="43">
        <f>+B22</f>
        <v>150759</v>
      </c>
      <c r="M15" s="320">
        <v>0</v>
      </c>
    </row>
    <row r="16" spans="1:13" ht="17.25" thickTop="1" thickBot="1">
      <c r="A16" s="281" t="s">
        <v>21</v>
      </c>
      <c r="B16" s="279">
        <f t="shared" si="0"/>
        <v>780801</v>
      </c>
      <c r="C16" s="282">
        <v>642105</v>
      </c>
      <c r="D16" s="282">
        <v>1974</v>
      </c>
      <c r="E16" s="282">
        <v>22514</v>
      </c>
      <c r="F16" s="282">
        <v>57687</v>
      </c>
      <c r="G16" s="282">
        <v>55570</v>
      </c>
      <c r="H16" s="285">
        <v>951</v>
      </c>
      <c r="I16" s="304"/>
      <c r="J16" s="293" t="s">
        <v>15</v>
      </c>
      <c r="K16" s="43">
        <f>+B13</f>
        <v>47453</v>
      </c>
      <c r="M16" s="320">
        <v>0</v>
      </c>
    </row>
    <row r="17" spans="1:13" ht="17.25" thickTop="1" thickBot="1">
      <c r="A17" s="281" t="s">
        <v>103</v>
      </c>
      <c r="B17" s="279">
        <f t="shared" si="0"/>
        <v>4398</v>
      </c>
      <c r="C17" s="282">
        <v>2344</v>
      </c>
      <c r="D17" s="283">
        <v>15</v>
      </c>
      <c r="E17" s="283">
        <v>385</v>
      </c>
      <c r="F17" s="282">
        <v>1036</v>
      </c>
      <c r="G17" s="283">
        <v>562</v>
      </c>
      <c r="H17" s="284">
        <v>56</v>
      </c>
      <c r="I17" s="305"/>
      <c r="J17" s="293" t="s">
        <v>17</v>
      </c>
      <c r="K17" s="43">
        <f>+B15</f>
        <v>190734</v>
      </c>
      <c r="M17" s="320">
        <v>0</v>
      </c>
    </row>
    <row r="18" spans="1:13" ht="17.25" thickTop="1" thickBot="1">
      <c r="A18" s="281" t="s">
        <v>345</v>
      </c>
      <c r="B18" s="279">
        <f t="shared" si="0"/>
        <v>382853</v>
      </c>
      <c r="C18" s="282">
        <v>326256</v>
      </c>
      <c r="D18" s="282">
        <v>1536</v>
      </c>
      <c r="E18" s="282">
        <v>16840</v>
      </c>
      <c r="F18" s="282">
        <v>22313</v>
      </c>
      <c r="G18" s="282">
        <v>14668</v>
      </c>
      <c r="H18" s="285">
        <v>1240</v>
      </c>
      <c r="I18" s="304"/>
      <c r="J18" s="293" t="s">
        <v>19</v>
      </c>
      <c r="K18" s="43">
        <f>+B14</f>
        <v>129728</v>
      </c>
      <c r="M18" s="320">
        <v>0</v>
      </c>
    </row>
    <row r="19" spans="1:13" ht="17.25" thickTop="1" thickBot="1">
      <c r="A19" s="281" t="s">
        <v>25</v>
      </c>
      <c r="B19" s="279">
        <f t="shared" si="0"/>
        <v>63402</v>
      </c>
      <c r="C19" s="282">
        <v>42692</v>
      </c>
      <c r="D19" s="283">
        <v>109</v>
      </c>
      <c r="E19" s="282">
        <v>5297</v>
      </c>
      <c r="F19" s="282">
        <v>6785</v>
      </c>
      <c r="G19" s="282">
        <v>8255</v>
      </c>
      <c r="H19" s="284">
        <v>264</v>
      </c>
      <c r="I19" s="305"/>
      <c r="J19" s="293" t="s">
        <v>21</v>
      </c>
      <c r="K19" s="43">
        <f>+B16</f>
        <v>780801</v>
      </c>
      <c r="M19" s="320">
        <v>0</v>
      </c>
    </row>
    <row r="20" spans="1:13" ht="17.25" thickTop="1" thickBot="1">
      <c r="A20" s="281" t="s">
        <v>27</v>
      </c>
      <c r="B20" s="279">
        <f t="shared" si="0"/>
        <v>211312</v>
      </c>
      <c r="C20" s="282">
        <v>173381</v>
      </c>
      <c r="D20" s="282">
        <v>653</v>
      </c>
      <c r="E20" s="282">
        <v>13700</v>
      </c>
      <c r="F20" s="282">
        <v>14210</v>
      </c>
      <c r="G20" s="282">
        <v>6811</v>
      </c>
      <c r="H20" s="285">
        <v>2557</v>
      </c>
      <c r="I20" s="297"/>
      <c r="J20" s="293" t="s">
        <v>23</v>
      </c>
      <c r="K20" s="43">
        <f>+B18</f>
        <v>382853</v>
      </c>
      <c r="M20" s="320">
        <v>0</v>
      </c>
    </row>
    <row r="21" spans="1:13" ht="17.25" thickTop="1" thickBot="1">
      <c r="A21" s="281" t="s">
        <v>346</v>
      </c>
      <c r="B21" s="279">
        <f t="shared" si="0"/>
        <v>98056</v>
      </c>
      <c r="C21" s="282">
        <v>80229</v>
      </c>
      <c r="D21" s="283">
        <v>72</v>
      </c>
      <c r="E21" s="282">
        <v>2389</v>
      </c>
      <c r="F21" s="282">
        <v>245</v>
      </c>
      <c r="G21" s="282">
        <v>14964</v>
      </c>
      <c r="H21" s="284">
        <v>157</v>
      </c>
      <c r="I21" s="298"/>
      <c r="J21" s="293" t="s">
        <v>25</v>
      </c>
      <c r="K21" s="43">
        <f>+B19</f>
        <v>63402</v>
      </c>
      <c r="M21" s="320">
        <v>0</v>
      </c>
    </row>
    <row r="22" spans="1:13" ht="17.25" thickTop="1" thickBot="1">
      <c r="A22" s="281" t="s">
        <v>347</v>
      </c>
      <c r="B22" s="279">
        <f t="shared" si="0"/>
        <v>150759</v>
      </c>
      <c r="C22" s="282">
        <v>118676</v>
      </c>
      <c r="D22" s="283">
        <v>66</v>
      </c>
      <c r="E22" s="282">
        <v>5856</v>
      </c>
      <c r="F22" s="282">
        <v>12451</v>
      </c>
      <c r="G22" s="282">
        <v>12960</v>
      </c>
      <c r="H22" s="284">
        <v>750</v>
      </c>
      <c r="I22" s="298"/>
      <c r="J22" s="293" t="s">
        <v>27</v>
      </c>
      <c r="K22" s="43">
        <f>+B20</f>
        <v>211312</v>
      </c>
      <c r="M22" s="320">
        <v>0</v>
      </c>
    </row>
    <row r="23" spans="1:13" ht="17.25" thickTop="1" thickBot="1">
      <c r="A23" s="281" t="s">
        <v>37</v>
      </c>
      <c r="B23" s="279">
        <f t="shared" si="0"/>
        <v>27402</v>
      </c>
      <c r="C23" s="282">
        <v>21043</v>
      </c>
      <c r="D23" s="283">
        <v>75</v>
      </c>
      <c r="E23" s="282">
        <v>1818</v>
      </c>
      <c r="F23" s="282">
        <v>3655</v>
      </c>
      <c r="G23" s="282">
        <v>797</v>
      </c>
      <c r="H23" s="284">
        <v>14</v>
      </c>
      <c r="I23" s="298"/>
      <c r="J23" s="293" t="s">
        <v>29</v>
      </c>
      <c r="K23" s="43">
        <f>+B24</f>
        <v>797219</v>
      </c>
      <c r="M23" s="320">
        <v>0</v>
      </c>
    </row>
    <row r="24" spans="1:13" ht="17.25" thickTop="1" thickBot="1">
      <c r="A24" s="281" t="s">
        <v>29</v>
      </c>
      <c r="B24" s="279">
        <f t="shared" si="0"/>
        <v>797219</v>
      </c>
      <c r="C24" s="282">
        <v>691295</v>
      </c>
      <c r="D24" s="282">
        <v>1681</v>
      </c>
      <c r="E24" s="282">
        <v>42564</v>
      </c>
      <c r="F24" s="282">
        <v>30808</v>
      </c>
      <c r="G24" s="282">
        <v>26213</v>
      </c>
      <c r="H24" s="285">
        <v>4658</v>
      </c>
      <c r="I24" s="297"/>
      <c r="J24" s="293" t="s">
        <v>31</v>
      </c>
      <c r="K24" s="43">
        <f>+B29</f>
        <v>113311</v>
      </c>
      <c r="M24" s="320">
        <v>0</v>
      </c>
    </row>
    <row r="25" spans="1:13" ht="17.25" thickTop="1" thickBot="1">
      <c r="A25" s="281" t="s">
        <v>113</v>
      </c>
      <c r="B25" s="279">
        <f t="shared" si="0"/>
        <v>3553</v>
      </c>
      <c r="C25" s="282">
        <v>2231</v>
      </c>
      <c r="D25" s="283">
        <v>108</v>
      </c>
      <c r="E25" s="283">
        <v>153</v>
      </c>
      <c r="F25" s="282">
        <v>550</v>
      </c>
      <c r="G25" s="283">
        <v>511</v>
      </c>
      <c r="H25" s="284">
        <v>0</v>
      </c>
      <c r="I25" s="298"/>
      <c r="J25" s="293" t="s">
        <v>33</v>
      </c>
      <c r="K25" s="43">
        <f>+B26</f>
        <v>73321</v>
      </c>
      <c r="M25" s="320">
        <v>0</v>
      </c>
    </row>
    <row r="26" spans="1:13" ht="17.25" thickTop="1" thickBot="1">
      <c r="A26" s="281" t="s">
        <v>33</v>
      </c>
      <c r="B26" s="279">
        <f t="shared" si="0"/>
        <v>73321</v>
      </c>
      <c r="C26" s="282">
        <v>48788</v>
      </c>
      <c r="D26" s="283">
        <v>92</v>
      </c>
      <c r="E26" s="282">
        <v>2966</v>
      </c>
      <c r="F26" s="282">
        <v>17852</v>
      </c>
      <c r="G26" s="282">
        <v>3430</v>
      </c>
      <c r="H26" s="284">
        <v>193</v>
      </c>
      <c r="I26" s="298"/>
      <c r="J26" s="293" t="s">
        <v>35</v>
      </c>
      <c r="K26" s="43">
        <f>+B27</f>
        <v>217525</v>
      </c>
      <c r="M26" s="320">
        <v>0</v>
      </c>
    </row>
    <row r="27" spans="1:13" ht="17.25" thickTop="1" thickBot="1">
      <c r="A27" s="281" t="s">
        <v>35</v>
      </c>
      <c r="B27" s="279">
        <f t="shared" si="0"/>
        <v>217525</v>
      </c>
      <c r="C27" s="282">
        <v>174343</v>
      </c>
      <c r="D27" s="283">
        <v>510</v>
      </c>
      <c r="E27" s="282">
        <v>8070</v>
      </c>
      <c r="F27" s="282">
        <v>24351</v>
      </c>
      <c r="G27" s="282">
        <v>9921</v>
      </c>
      <c r="H27" s="284">
        <v>330</v>
      </c>
      <c r="I27" s="298"/>
      <c r="J27" s="293" t="s">
        <v>37</v>
      </c>
      <c r="K27" s="43">
        <f>+B23</f>
        <v>27402</v>
      </c>
      <c r="M27" s="320">
        <v>0</v>
      </c>
    </row>
    <row r="28" spans="1:13" ht="17.25" thickTop="1" thickBot="1">
      <c r="A28" s="281" t="s">
        <v>348</v>
      </c>
      <c r="B28" s="279">
        <f t="shared" si="0"/>
        <v>88620</v>
      </c>
      <c r="C28" s="282">
        <v>65913</v>
      </c>
      <c r="D28" s="283">
        <v>119</v>
      </c>
      <c r="E28" s="282">
        <v>7098</v>
      </c>
      <c r="F28" s="282">
        <v>6730</v>
      </c>
      <c r="G28" s="282">
        <v>8242</v>
      </c>
      <c r="H28" s="284">
        <v>518</v>
      </c>
      <c r="I28" s="298"/>
      <c r="J28" s="293" t="s">
        <v>39</v>
      </c>
      <c r="K28" s="43">
        <f>+B17+B25</f>
        <v>7951</v>
      </c>
      <c r="M28" s="320">
        <v>0</v>
      </c>
    </row>
    <row r="29" spans="1:13" ht="17.25" thickTop="1" thickBot="1">
      <c r="A29" s="286" t="s">
        <v>349</v>
      </c>
      <c r="B29" s="279">
        <f t="shared" si="0"/>
        <v>113311</v>
      </c>
      <c r="C29" s="287">
        <v>96096</v>
      </c>
      <c r="D29" s="287">
        <v>358</v>
      </c>
      <c r="E29" s="287">
        <v>8072</v>
      </c>
      <c r="F29" s="287">
        <v>4373</v>
      </c>
      <c r="G29" s="287">
        <v>3675</v>
      </c>
      <c r="H29" s="288">
        <v>737</v>
      </c>
      <c r="I29" s="298"/>
      <c r="J29" s="293" t="s">
        <v>104</v>
      </c>
      <c r="K29" s="296">
        <f>SUM(K11:K28)</f>
        <v>4002317</v>
      </c>
      <c r="M29" s="321">
        <f>SUM(M11:M28)</f>
        <v>0</v>
      </c>
    </row>
    <row r="30" spans="1:13" ht="17.25" thickTop="1" thickBot="1">
      <c r="A30" s="289" t="s">
        <v>127</v>
      </c>
      <c r="B30" s="290">
        <f>SUM(B11:B29)</f>
        <v>4002317</v>
      </c>
      <c r="C30" s="290">
        <f t="shared" ref="C30:H30" si="1">SUM(C11:C29)</f>
        <v>3291244</v>
      </c>
      <c r="D30" s="290">
        <f t="shared" si="1"/>
        <v>13664</v>
      </c>
      <c r="E30" s="290">
        <f t="shared" si="1"/>
        <v>215790</v>
      </c>
      <c r="F30" s="290">
        <f t="shared" si="1"/>
        <v>252665</v>
      </c>
      <c r="G30" s="290">
        <f t="shared" si="1"/>
        <v>210286</v>
      </c>
      <c r="H30" s="291">
        <f t="shared" si="1"/>
        <v>18668</v>
      </c>
      <c r="I30" s="299"/>
      <c r="J30" s="294"/>
    </row>
    <row r="31" spans="1:13" ht="15.75" thickTop="1">
      <c r="A31" s="292"/>
      <c r="B31" s="292"/>
      <c r="C31" s="292"/>
      <c r="D31" s="292"/>
      <c r="E31" s="292"/>
      <c r="F31" s="292"/>
      <c r="G31" s="292"/>
      <c r="H31" s="292"/>
      <c r="I31" s="292"/>
    </row>
    <row r="32" spans="1:13">
      <c r="A32" s="355" t="s">
        <v>350</v>
      </c>
      <c r="B32" s="356"/>
      <c r="C32" s="356"/>
      <c r="D32" s="356"/>
      <c r="E32" s="356"/>
      <c r="F32" s="356"/>
      <c r="G32" s="356"/>
      <c r="H32" s="356"/>
      <c r="I32" s="300"/>
    </row>
    <row r="33" spans="1:41">
      <c r="A33"/>
      <c r="B33" s="49"/>
      <c r="C33" s="41"/>
      <c r="D33" s="49"/>
    </row>
    <row r="34" spans="1:41" ht="15" customHeight="1">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c r="AC34" s="141"/>
      <c r="AD34" s="141"/>
      <c r="AE34" s="141"/>
      <c r="AF34" s="141"/>
      <c r="AG34" s="141"/>
      <c r="AH34" s="141"/>
      <c r="AI34" s="141"/>
      <c r="AJ34" s="141"/>
      <c r="AK34" s="141"/>
      <c r="AL34" s="141"/>
      <c r="AM34" s="141"/>
      <c r="AN34" s="141"/>
      <c r="AO34" s="141"/>
    </row>
    <row r="35" spans="1:41">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c r="AD35" s="141"/>
      <c r="AE35" s="141"/>
      <c r="AF35" s="141"/>
      <c r="AG35" s="141"/>
      <c r="AH35" s="141"/>
      <c r="AI35" s="141"/>
      <c r="AJ35" s="141"/>
      <c r="AK35" s="141"/>
      <c r="AL35" s="141"/>
      <c r="AM35" s="141"/>
      <c r="AN35" s="141"/>
      <c r="AO35" s="141"/>
    </row>
    <row r="36" spans="1:41" ht="15" customHeight="1">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I36" s="141"/>
      <c r="AJ36" s="141"/>
      <c r="AK36" s="141"/>
      <c r="AL36" s="141"/>
      <c r="AM36" s="141"/>
      <c r="AN36" s="141"/>
      <c r="AO36" s="141"/>
    </row>
    <row r="40" spans="1:41" ht="15" customHeight="1"/>
    <row r="42" spans="1:41" ht="15" customHeight="1"/>
    <row r="46" spans="1:41" ht="15" customHeight="1"/>
    <row r="48" spans="1:41" ht="15" customHeight="1"/>
    <row r="50" ht="15" customHeight="1"/>
    <row r="60" ht="15" customHeight="1"/>
  </sheetData>
  <mergeCells count="4">
    <mergeCell ref="A5:F5"/>
    <mergeCell ref="A8:H8"/>
    <mergeCell ref="A32:H32"/>
    <mergeCell ref="A1:E1"/>
  </mergeCells>
  <pageMargins left="0.7" right="0.7" top="0.75" bottom="0.75" header="0.3" footer="0.3"/>
  <pageSetup paperSize="9" orientation="portrait"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K43"/>
  <sheetViews>
    <sheetView workbookViewId="0">
      <selection activeCell="D34" sqref="D34"/>
    </sheetView>
  </sheetViews>
  <sheetFormatPr baseColWidth="10" defaultRowHeight="12.75"/>
  <cols>
    <col min="1" max="1" width="31.28515625" style="45" customWidth="1"/>
    <col min="2" max="2" width="28.7109375" style="45" customWidth="1"/>
    <col min="3" max="3" width="19.5703125" style="45" customWidth="1"/>
    <col min="4" max="4" width="9.140625" style="45" customWidth="1"/>
    <col min="5" max="5" width="11.7109375" style="45" customWidth="1"/>
    <col min="6" max="6" width="26" style="45" customWidth="1"/>
    <col min="7" max="8" width="9.140625" style="45" customWidth="1"/>
    <col min="9" max="9" width="11.85546875" style="45" bestFit="1" customWidth="1"/>
    <col min="10" max="256" width="9.140625" style="45" customWidth="1"/>
    <col min="257" max="257" width="11.42578125" style="45"/>
    <col min="258" max="258" width="28.7109375" style="45" customWidth="1"/>
    <col min="259" max="259" width="19.5703125" style="45" customWidth="1"/>
    <col min="260" max="260" width="9.140625" style="45" customWidth="1"/>
    <col min="261" max="261" width="11.7109375" style="45" customWidth="1"/>
    <col min="262" max="262" width="16.7109375" style="45" customWidth="1"/>
    <col min="263" max="264" width="9.140625" style="45" customWidth="1"/>
    <col min="265" max="265" width="11.85546875" style="45" bestFit="1" customWidth="1"/>
    <col min="266" max="512" width="9.140625" style="45" customWidth="1"/>
    <col min="513" max="513" width="11.42578125" style="45"/>
    <col min="514" max="514" width="28.7109375" style="45" customWidth="1"/>
    <col min="515" max="515" width="19.5703125" style="45" customWidth="1"/>
    <col min="516" max="516" width="9.140625" style="45" customWidth="1"/>
    <col min="517" max="517" width="11.7109375" style="45" customWidth="1"/>
    <col min="518" max="518" width="16.7109375" style="45" customWidth="1"/>
    <col min="519" max="520" width="9.140625" style="45" customWidth="1"/>
    <col min="521" max="521" width="11.85546875" style="45" bestFit="1" customWidth="1"/>
    <col min="522" max="768" width="9.140625" style="45" customWidth="1"/>
    <col min="769" max="769" width="11.42578125" style="45"/>
    <col min="770" max="770" width="28.7109375" style="45" customWidth="1"/>
    <col min="771" max="771" width="19.5703125" style="45" customWidth="1"/>
    <col min="772" max="772" width="9.140625" style="45" customWidth="1"/>
    <col min="773" max="773" width="11.7109375" style="45" customWidth="1"/>
    <col min="774" max="774" width="16.7109375" style="45" customWidth="1"/>
    <col min="775" max="776" width="9.140625" style="45" customWidth="1"/>
    <col min="777" max="777" width="11.85546875" style="45" bestFit="1" customWidth="1"/>
    <col min="778" max="1024" width="9.140625" style="45" customWidth="1"/>
    <col min="1025" max="1025" width="11.42578125" style="45"/>
    <col min="1026" max="1026" width="28.7109375" style="45" customWidth="1"/>
    <col min="1027" max="1027" width="19.5703125" style="45" customWidth="1"/>
    <col min="1028" max="1028" width="9.140625" style="45" customWidth="1"/>
    <col min="1029" max="1029" width="11.7109375" style="45" customWidth="1"/>
    <col min="1030" max="1030" width="16.7109375" style="45" customWidth="1"/>
    <col min="1031" max="1032" width="9.140625" style="45" customWidth="1"/>
    <col min="1033" max="1033" width="11.85546875" style="45" bestFit="1" customWidth="1"/>
    <col min="1034" max="1280" width="9.140625" style="45" customWidth="1"/>
    <col min="1281" max="1281" width="11.42578125" style="45"/>
    <col min="1282" max="1282" width="28.7109375" style="45" customWidth="1"/>
    <col min="1283" max="1283" width="19.5703125" style="45" customWidth="1"/>
    <col min="1284" max="1284" width="9.140625" style="45" customWidth="1"/>
    <col min="1285" max="1285" width="11.7109375" style="45" customWidth="1"/>
    <col min="1286" max="1286" width="16.7109375" style="45" customWidth="1"/>
    <col min="1287" max="1288" width="9.140625" style="45" customWidth="1"/>
    <col min="1289" max="1289" width="11.85546875" style="45" bestFit="1" customWidth="1"/>
    <col min="1290" max="1536" width="9.140625" style="45" customWidth="1"/>
    <col min="1537" max="1537" width="11.42578125" style="45"/>
    <col min="1538" max="1538" width="28.7109375" style="45" customWidth="1"/>
    <col min="1539" max="1539" width="19.5703125" style="45" customWidth="1"/>
    <col min="1540" max="1540" width="9.140625" style="45" customWidth="1"/>
    <col min="1541" max="1541" width="11.7109375" style="45" customWidth="1"/>
    <col min="1542" max="1542" width="16.7109375" style="45" customWidth="1"/>
    <col min="1543" max="1544" width="9.140625" style="45" customWidth="1"/>
    <col min="1545" max="1545" width="11.85546875" style="45" bestFit="1" customWidth="1"/>
    <col min="1546" max="1792" width="9.140625" style="45" customWidth="1"/>
    <col min="1793" max="1793" width="11.42578125" style="45"/>
    <col min="1794" max="1794" width="28.7109375" style="45" customWidth="1"/>
    <col min="1795" max="1795" width="19.5703125" style="45" customWidth="1"/>
    <col min="1796" max="1796" width="9.140625" style="45" customWidth="1"/>
    <col min="1797" max="1797" width="11.7109375" style="45" customWidth="1"/>
    <col min="1798" max="1798" width="16.7109375" style="45" customWidth="1"/>
    <col min="1799" max="1800" width="9.140625" style="45" customWidth="1"/>
    <col min="1801" max="1801" width="11.85546875" style="45" bestFit="1" customWidth="1"/>
    <col min="1802" max="2048" width="9.140625" style="45" customWidth="1"/>
    <col min="2049" max="2049" width="11.42578125" style="45"/>
    <col min="2050" max="2050" width="28.7109375" style="45" customWidth="1"/>
    <col min="2051" max="2051" width="19.5703125" style="45" customWidth="1"/>
    <col min="2052" max="2052" width="9.140625" style="45" customWidth="1"/>
    <col min="2053" max="2053" width="11.7109375" style="45" customWidth="1"/>
    <col min="2054" max="2054" width="16.7109375" style="45" customWidth="1"/>
    <col min="2055" max="2056" width="9.140625" style="45" customWidth="1"/>
    <col min="2057" max="2057" width="11.85546875" style="45" bestFit="1" customWidth="1"/>
    <col min="2058" max="2304" width="9.140625" style="45" customWidth="1"/>
    <col min="2305" max="2305" width="11.42578125" style="45"/>
    <col min="2306" max="2306" width="28.7109375" style="45" customWidth="1"/>
    <col min="2307" max="2307" width="19.5703125" style="45" customWidth="1"/>
    <col min="2308" max="2308" width="9.140625" style="45" customWidth="1"/>
    <col min="2309" max="2309" width="11.7109375" style="45" customWidth="1"/>
    <col min="2310" max="2310" width="16.7109375" style="45" customWidth="1"/>
    <col min="2311" max="2312" width="9.140625" style="45" customWidth="1"/>
    <col min="2313" max="2313" width="11.85546875" style="45" bestFit="1" customWidth="1"/>
    <col min="2314" max="2560" width="9.140625" style="45" customWidth="1"/>
    <col min="2561" max="2561" width="11.42578125" style="45"/>
    <col min="2562" max="2562" width="28.7109375" style="45" customWidth="1"/>
    <col min="2563" max="2563" width="19.5703125" style="45" customWidth="1"/>
    <col min="2564" max="2564" width="9.140625" style="45" customWidth="1"/>
    <col min="2565" max="2565" width="11.7109375" style="45" customWidth="1"/>
    <col min="2566" max="2566" width="16.7109375" style="45" customWidth="1"/>
    <col min="2567" max="2568" width="9.140625" style="45" customWidth="1"/>
    <col min="2569" max="2569" width="11.85546875" style="45" bestFit="1" customWidth="1"/>
    <col min="2570" max="2816" width="9.140625" style="45" customWidth="1"/>
    <col min="2817" max="2817" width="11.42578125" style="45"/>
    <col min="2818" max="2818" width="28.7109375" style="45" customWidth="1"/>
    <col min="2819" max="2819" width="19.5703125" style="45" customWidth="1"/>
    <col min="2820" max="2820" width="9.140625" style="45" customWidth="1"/>
    <col min="2821" max="2821" width="11.7109375" style="45" customWidth="1"/>
    <col min="2822" max="2822" width="16.7109375" style="45" customWidth="1"/>
    <col min="2823" max="2824" width="9.140625" style="45" customWidth="1"/>
    <col min="2825" max="2825" width="11.85546875" style="45" bestFit="1" customWidth="1"/>
    <col min="2826" max="3072" width="9.140625" style="45" customWidth="1"/>
    <col min="3073" max="3073" width="11.42578125" style="45"/>
    <col min="3074" max="3074" width="28.7109375" style="45" customWidth="1"/>
    <col min="3075" max="3075" width="19.5703125" style="45" customWidth="1"/>
    <col min="3076" max="3076" width="9.140625" style="45" customWidth="1"/>
    <col min="3077" max="3077" width="11.7109375" style="45" customWidth="1"/>
    <col min="3078" max="3078" width="16.7109375" style="45" customWidth="1"/>
    <col min="3079" max="3080" width="9.140625" style="45" customWidth="1"/>
    <col min="3081" max="3081" width="11.85546875" style="45" bestFit="1" customWidth="1"/>
    <col min="3082" max="3328" width="9.140625" style="45" customWidth="1"/>
    <col min="3329" max="3329" width="11.42578125" style="45"/>
    <col min="3330" max="3330" width="28.7109375" style="45" customWidth="1"/>
    <col min="3331" max="3331" width="19.5703125" style="45" customWidth="1"/>
    <col min="3332" max="3332" width="9.140625" style="45" customWidth="1"/>
    <col min="3333" max="3333" width="11.7109375" style="45" customWidth="1"/>
    <col min="3334" max="3334" width="16.7109375" style="45" customWidth="1"/>
    <col min="3335" max="3336" width="9.140625" style="45" customWidth="1"/>
    <col min="3337" max="3337" width="11.85546875" style="45" bestFit="1" customWidth="1"/>
    <col min="3338" max="3584" width="9.140625" style="45" customWidth="1"/>
    <col min="3585" max="3585" width="11.42578125" style="45"/>
    <col min="3586" max="3586" width="28.7109375" style="45" customWidth="1"/>
    <col min="3587" max="3587" width="19.5703125" style="45" customWidth="1"/>
    <col min="3588" max="3588" width="9.140625" style="45" customWidth="1"/>
    <col min="3589" max="3589" width="11.7109375" style="45" customWidth="1"/>
    <col min="3590" max="3590" width="16.7109375" style="45" customWidth="1"/>
    <col min="3591" max="3592" width="9.140625" style="45" customWidth="1"/>
    <col min="3593" max="3593" width="11.85546875" style="45" bestFit="1" customWidth="1"/>
    <col min="3594" max="3840" width="9.140625" style="45" customWidth="1"/>
    <col min="3841" max="3841" width="11.42578125" style="45"/>
    <col min="3842" max="3842" width="28.7109375" style="45" customWidth="1"/>
    <col min="3843" max="3843" width="19.5703125" style="45" customWidth="1"/>
    <col min="3844" max="3844" width="9.140625" style="45" customWidth="1"/>
    <col min="3845" max="3845" width="11.7109375" style="45" customWidth="1"/>
    <col min="3846" max="3846" width="16.7109375" style="45" customWidth="1"/>
    <col min="3847" max="3848" width="9.140625" style="45" customWidth="1"/>
    <col min="3849" max="3849" width="11.85546875" style="45" bestFit="1" customWidth="1"/>
    <col min="3850" max="4096" width="9.140625" style="45" customWidth="1"/>
    <col min="4097" max="4097" width="11.42578125" style="45"/>
    <col min="4098" max="4098" width="28.7109375" style="45" customWidth="1"/>
    <col min="4099" max="4099" width="19.5703125" style="45" customWidth="1"/>
    <col min="4100" max="4100" width="9.140625" style="45" customWidth="1"/>
    <col min="4101" max="4101" width="11.7109375" style="45" customWidth="1"/>
    <col min="4102" max="4102" width="16.7109375" style="45" customWidth="1"/>
    <col min="4103" max="4104" width="9.140625" style="45" customWidth="1"/>
    <col min="4105" max="4105" width="11.85546875" style="45" bestFit="1" customWidth="1"/>
    <col min="4106" max="4352" width="9.140625" style="45" customWidth="1"/>
    <col min="4353" max="4353" width="11.42578125" style="45"/>
    <col min="4354" max="4354" width="28.7109375" style="45" customWidth="1"/>
    <col min="4355" max="4355" width="19.5703125" style="45" customWidth="1"/>
    <col min="4356" max="4356" width="9.140625" style="45" customWidth="1"/>
    <col min="4357" max="4357" width="11.7109375" style="45" customWidth="1"/>
    <col min="4358" max="4358" width="16.7109375" style="45" customWidth="1"/>
    <col min="4359" max="4360" width="9.140625" style="45" customWidth="1"/>
    <col min="4361" max="4361" width="11.85546875" style="45" bestFit="1" customWidth="1"/>
    <col min="4362" max="4608" width="9.140625" style="45" customWidth="1"/>
    <col min="4609" max="4609" width="11.42578125" style="45"/>
    <col min="4610" max="4610" width="28.7109375" style="45" customWidth="1"/>
    <col min="4611" max="4611" width="19.5703125" style="45" customWidth="1"/>
    <col min="4612" max="4612" width="9.140625" style="45" customWidth="1"/>
    <col min="4613" max="4613" width="11.7109375" style="45" customWidth="1"/>
    <col min="4614" max="4614" width="16.7109375" style="45" customWidth="1"/>
    <col min="4615" max="4616" width="9.140625" style="45" customWidth="1"/>
    <col min="4617" max="4617" width="11.85546875" style="45" bestFit="1" customWidth="1"/>
    <col min="4618" max="4864" width="9.140625" style="45" customWidth="1"/>
    <col min="4865" max="4865" width="11.42578125" style="45"/>
    <col min="4866" max="4866" width="28.7109375" style="45" customWidth="1"/>
    <col min="4867" max="4867" width="19.5703125" style="45" customWidth="1"/>
    <col min="4868" max="4868" width="9.140625" style="45" customWidth="1"/>
    <col min="4869" max="4869" width="11.7109375" style="45" customWidth="1"/>
    <col min="4870" max="4870" width="16.7109375" style="45" customWidth="1"/>
    <col min="4871" max="4872" width="9.140625" style="45" customWidth="1"/>
    <col min="4873" max="4873" width="11.85546875" style="45" bestFit="1" customWidth="1"/>
    <col min="4874" max="5120" width="9.140625" style="45" customWidth="1"/>
    <col min="5121" max="5121" width="11.42578125" style="45"/>
    <col min="5122" max="5122" width="28.7109375" style="45" customWidth="1"/>
    <col min="5123" max="5123" width="19.5703125" style="45" customWidth="1"/>
    <col min="5124" max="5124" width="9.140625" style="45" customWidth="1"/>
    <col min="5125" max="5125" width="11.7109375" style="45" customWidth="1"/>
    <col min="5126" max="5126" width="16.7109375" style="45" customWidth="1"/>
    <col min="5127" max="5128" width="9.140625" style="45" customWidth="1"/>
    <col min="5129" max="5129" width="11.85546875" style="45" bestFit="1" customWidth="1"/>
    <col min="5130" max="5376" width="9.140625" style="45" customWidth="1"/>
    <col min="5377" max="5377" width="11.42578125" style="45"/>
    <col min="5378" max="5378" width="28.7109375" style="45" customWidth="1"/>
    <col min="5379" max="5379" width="19.5703125" style="45" customWidth="1"/>
    <col min="5380" max="5380" width="9.140625" style="45" customWidth="1"/>
    <col min="5381" max="5381" width="11.7109375" style="45" customWidth="1"/>
    <col min="5382" max="5382" width="16.7109375" style="45" customWidth="1"/>
    <col min="5383" max="5384" width="9.140625" style="45" customWidth="1"/>
    <col min="5385" max="5385" width="11.85546875" style="45" bestFit="1" customWidth="1"/>
    <col min="5386" max="5632" width="9.140625" style="45" customWidth="1"/>
    <col min="5633" max="5633" width="11.42578125" style="45"/>
    <col min="5634" max="5634" width="28.7109375" style="45" customWidth="1"/>
    <col min="5635" max="5635" width="19.5703125" style="45" customWidth="1"/>
    <col min="5636" max="5636" width="9.140625" style="45" customWidth="1"/>
    <col min="5637" max="5637" width="11.7109375" style="45" customWidth="1"/>
    <col min="5638" max="5638" width="16.7109375" style="45" customWidth="1"/>
    <col min="5639" max="5640" width="9.140625" style="45" customWidth="1"/>
    <col min="5641" max="5641" width="11.85546875" style="45" bestFit="1" customWidth="1"/>
    <col min="5642" max="5888" width="9.140625" style="45" customWidth="1"/>
    <col min="5889" max="5889" width="11.42578125" style="45"/>
    <col min="5890" max="5890" width="28.7109375" style="45" customWidth="1"/>
    <col min="5891" max="5891" width="19.5703125" style="45" customWidth="1"/>
    <col min="5892" max="5892" width="9.140625" style="45" customWidth="1"/>
    <col min="5893" max="5893" width="11.7109375" style="45" customWidth="1"/>
    <col min="5894" max="5894" width="16.7109375" style="45" customWidth="1"/>
    <col min="5895" max="5896" width="9.140625" style="45" customWidth="1"/>
    <col min="5897" max="5897" width="11.85546875" style="45" bestFit="1" customWidth="1"/>
    <col min="5898" max="6144" width="9.140625" style="45" customWidth="1"/>
    <col min="6145" max="6145" width="11.42578125" style="45"/>
    <col min="6146" max="6146" width="28.7109375" style="45" customWidth="1"/>
    <col min="6147" max="6147" width="19.5703125" style="45" customWidth="1"/>
    <col min="6148" max="6148" width="9.140625" style="45" customWidth="1"/>
    <col min="6149" max="6149" width="11.7109375" style="45" customWidth="1"/>
    <col min="6150" max="6150" width="16.7109375" style="45" customWidth="1"/>
    <col min="6151" max="6152" width="9.140625" style="45" customWidth="1"/>
    <col min="6153" max="6153" width="11.85546875" style="45" bestFit="1" customWidth="1"/>
    <col min="6154" max="6400" width="9.140625" style="45" customWidth="1"/>
    <col min="6401" max="6401" width="11.42578125" style="45"/>
    <col min="6402" max="6402" width="28.7109375" style="45" customWidth="1"/>
    <col min="6403" max="6403" width="19.5703125" style="45" customWidth="1"/>
    <col min="6404" max="6404" width="9.140625" style="45" customWidth="1"/>
    <col min="6405" max="6405" width="11.7109375" style="45" customWidth="1"/>
    <col min="6406" max="6406" width="16.7109375" style="45" customWidth="1"/>
    <col min="6407" max="6408" width="9.140625" style="45" customWidth="1"/>
    <col min="6409" max="6409" width="11.85546875" style="45" bestFit="1" customWidth="1"/>
    <col min="6410" max="6656" width="9.140625" style="45" customWidth="1"/>
    <col min="6657" max="6657" width="11.42578125" style="45"/>
    <col min="6658" max="6658" width="28.7109375" style="45" customWidth="1"/>
    <col min="6659" max="6659" width="19.5703125" style="45" customWidth="1"/>
    <col min="6660" max="6660" width="9.140625" style="45" customWidth="1"/>
    <col min="6661" max="6661" width="11.7109375" style="45" customWidth="1"/>
    <col min="6662" max="6662" width="16.7109375" style="45" customWidth="1"/>
    <col min="6663" max="6664" width="9.140625" style="45" customWidth="1"/>
    <col min="6665" max="6665" width="11.85546875" style="45" bestFit="1" customWidth="1"/>
    <col min="6666" max="6912" width="9.140625" style="45" customWidth="1"/>
    <col min="6913" max="6913" width="11.42578125" style="45"/>
    <col min="6914" max="6914" width="28.7109375" style="45" customWidth="1"/>
    <col min="6915" max="6915" width="19.5703125" style="45" customWidth="1"/>
    <col min="6916" max="6916" width="9.140625" style="45" customWidth="1"/>
    <col min="6917" max="6917" width="11.7109375" style="45" customWidth="1"/>
    <col min="6918" max="6918" width="16.7109375" style="45" customWidth="1"/>
    <col min="6919" max="6920" width="9.140625" style="45" customWidth="1"/>
    <col min="6921" max="6921" width="11.85546875" style="45" bestFit="1" customWidth="1"/>
    <col min="6922" max="7168" width="9.140625" style="45" customWidth="1"/>
    <col min="7169" max="7169" width="11.42578125" style="45"/>
    <col min="7170" max="7170" width="28.7109375" style="45" customWidth="1"/>
    <col min="7171" max="7171" width="19.5703125" style="45" customWidth="1"/>
    <col min="7172" max="7172" width="9.140625" style="45" customWidth="1"/>
    <col min="7173" max="7173" width="11.7109375" style="45" customWidth="1"/>
    <col min="7174" max="7174" width="16.7109375" style="45" customWidth="1"/>
    <col min="7175" max="7176" width="9.140625" style="45" customWidth="1"/>
    <col min="7177" max="7177" width="11.85546875" style="45" bestFit="1" customWidth="1"/>
    <col min="7178" max="7424" width="9.140625" style="45" customWidth="1"/>
    <col min="7425" max="7425" width="11.42578125" style="45"/>
    <col min="7426" max="7426" width="28.7109375" style="45" customWidth="1"/>
    <col min="7427" max="7427" width="19.5703125" style="45" customWidth="1"/>
    <col min="7428" max="7428" width="9.140625" style="45" customWidth="1"/>
    <col min="7429" max="7429" width="11.7109375" style="45" customWidth="1"/>
    <col min="7430" max="7430" width="16.7109375" style="45" customWidth="1"/>
    <col min="7431" max="7432" width="9.140625" style="45" customWidth="1"/>
    <col min="7433" max="7433" width="11.85546875" style="45" bestFit="1" customWidth="1"/>
    <col min="7434" max="7680" width="9.140625" style="45" customWidth="1"/>
    <col min="7681" max="7681" width="11.42578125" style="45"/>
    <col min="7682" max="7682" width="28.7109375" style="45" customWidth="1"/>
    <col min="7683" max="7683" width="19.5703125" style="45" customWidth="1"/>
    <col min="7684" max="7684" width="9.140625" style="45" customWidth="1"/>
    <col min="7685" max="7685" width="11.7109375" style="45" customWidth="1"/>
    <col min="7686" max="7686" width="16.7109375" style="45" customWidth="1"/>
    <col min="7687" max="7688" width="9.140625" style="45" customWidth="1"/>
    <col min="7689" max="7689" width="11.85546875" style="45" bestFit="1" customWidth="1"/>
    <col min="7690" max="7936" width="9.140625" style="45" customWidth="1"/>
    <col min="7937" max="7937" width="11.42578125" style="45"/>
    <col min="7938" max="7938" width="28.7109375" style="45" customWidth="1"/>
    <col min="7939" max="7939" width="19.5703125" style="45" customWidth="1"/>
    <col min="7940" max="7940" width="9.140625" style="45" customWidth="1"/>
    <col min="7941" max="7941" width="11.7109375" style="45" customWidth="1"/>
    <col min="7942" max="7942" width="16.7109375" style="45" customWidth="1"/>
    <col min="7943" max="7944" width="9.140625" style="45" customWidth="1"/>
    <col min="7945" max="7945" width="11.85546875" style="45" bestFit="1" customWidth="1"/>
    <col min="7946" max="8192" width="9.140625" style="45" customWidth="1"/>
    <col min="8193" max="8193" width="11.42578125" style="45"/>
    <col min="8194" max="8194" width="28.7109375" style="45" customWidth="1"/>
    <col min="8195" max="8195" width="19.5703125" style="45" customWidth="1"/>
    <col min="8196" max="8196" width="9.140625" style="45" customWidth="1"/>
    <col min="8197" max="8197" width="11.7109375" style="45" customWidth="1"/>
    <col min="8198" max="8198" width="16.7109375" style="45" customWidth="1"/>
    <col min="8199" max="8200" width="9.140625" style="45" customWidth="1"/>
    <col min="8201" max="8201" width="11.85546875" style="45" bestFit="1" customWidth="1"/>
    <col min="8202" max="8448" width="9.140625" style="45" customWidth="1"/>
    <col min="8449" max="8449" width="11.42578125" style="45"/>
    <col min="8450" max="8450" width="28.7109375" style="45" customWidth="1"/>
    <col min="8451" max="8451" width="19.5703125" style="45" customWidth="1"/>
    <col min="8452" max="8452" width="9.140625" style="45" customWidth="1"/>
    <col min="8453" max="8453" width="11.7109375" style="45" customWidth="1"/>
    <col min="8454" max="8454" width="16.7109375" style="45" customWidth="1"/>
    <col min="8455" max="8456" width="9.140625" style="45" customWidth="1"/>
    <col min="8457" max="8457" width="11.85546875" style="45" bestFit="1" customWidth="1"/>
    <col min="8458" max="8704" width="9.140625" style="45" customWidth="1"/>
    <col min="8705" max="8705" width="11.42578125" style="45"/>
    <col min="8706" max="8706" width="28.7109375" style="45" customWidth="1"/>
    <col min="8707" max="8707" width="19.5703125" style="45" customWidth="1"/>
    <col min="8708" max="8708" width="9.140625" style="45" customWidth="1"/>
    <col min="8709" max="8709" width="11.7109375" style="45" customWidth="1"/>
    <col min="8710" max="8710" width="16.7109375" style="45" customWidth="1"/>
    <col min="8711" max="8712" width="9.140625" style="45" customWidth="1"/>
    <col min="8713" max="8713" width="11.85546875" style="45" bestFit="1" customWidth="1"/>
    <col min="8714" max="8960" width="9.140625" style="45" customWidth="1"/>
    <col min="8961" max="8961" width="11.42578125" style="45"/>
    <col min="8962" max="8962" width="28.7109375" style="45" customWidth="1"/>
    <col min="8963" max="8963" width="19.5703125" style="45" customWidth="1"/>
    <col min="8964" max="8964" width="9.140625" style="45" customWidth="1"/>
    <col min="8965" max="8965" width="11.7109375" style="45" customWidth="1"/>
    <col min="8966" max="8966" width="16.7109375" style="45" customWidth="1"/>
    <col min="8967" max="8968" width="9.140625" style="45" customWidth="1"/>
    <col min="8969" max="8969" width="11.85546875" style="45" bestFit="1" customWidth="1"/>
    <col min="8970" max="9216" width="9.140625" style="45" customWidth="1"/>
    <col min="9217" max="9217" width="11.42578125" style="45"/>
    <col min="9218" max="9218" width="28.7109375" style="45" customWidth="1"/>
    <col min="9219" max="9219" width="19.5703125" style="45" customWidth="1"/>
    <col min="9220" max="9220" width="9.140625" style="45" customWidth="1"/>
    <col min="9221" max="9221" width="11.7109375" style="45" customWidth="1"/>
    <col min="9222" max="9222" width="16.7109375" style="45" customWidth="1"/>
    <col min="9223" max="9224" width="9.140625" style="45" customWidth="1"/>
    <col min="9225" max="9225" width="11.85546875" style="45" bestFit="1" customWidth="1"/>
    <col min="9226" max="9472" width="9.140625" style="45" customWidth="1"/>
    <col min="9473" max="9473" width="11.42578125" style="45"/>
    <col min="9474" max="9474" width="28.7109375" style="45" customWidth="1"/>
    <col min="9475" max="9475" width="19.5703125" style="45" customWidth="1"/>
    <col min="9476" max="9476" width="9.140625" style="45" customWidth="1"/>
    <col min="9477" max="9477" width="11.7109375" style="45" customWidth="1"/>
    <col min="9478" max="9478" width="16.7109375" style="45" customWidth="1"/>
    <col min="9479" max="9480" width="9.140625" style="45" customWidth="1"/>
    <col min="9481" max="9481" width="11.85546875" style="45" bestFit="1" customWidth="1"/>
    <col min="9482" max="9728" width="9.140625" style="45" customWidth="1"/>
    <col min="9729" max="9729" width="11.42578125" style="45"/>
    <col min="9730" max="9730" width="28.7109375" style="45" customWidth="1"/>
    <col min="9731" max="9731" width="19.5703125" style="45" customWidth="1"/>
    <col min="9732" max="9732" width="9.140625" style="45" customWidth="1"/>
    <col min="9733" max="9733" width="11.7109375" style="45" customWidth="1"/>
    <col min="9734" max="9734" width="16.7109375" style="45" customWidth="1"/>
    <col min="9735" max="9736" width="9.140625" style="45" customWidth="1"/>
    <col min="9737" max="9737" width="11.85546875" style="45" bestFit="1" customWidth="1"/>
    <col min="9738" max="9984" width="9.140625" style="45" customWidth="1"/>
    <col min="9985" max="9985" width="11.42578125" style="45"/>
    <col min="9986" max="9986" width="28.7109375" style="45" customWidth="1"/>
    <col min="9987" max="9987" width="19.5703125" style="45" customWidth="1"/>
    <col min="9988" max="9988" width="9.140625" style="45" customWidth="1"/>
    <col min="9989" max="9989" width="11.7109375" style="45" customWidth="1"/>
    <col min="9990" max="9990" width="16.7109375" style="45" customWidth="1"/>
    <col min="9991" max="9992" width="9.140625" style="45" customWidth="1"/>
    <col min="9993" max="9993" width="11.85546875" style="45" bestFit="1" customWidth="1"/>
    <col min="9994" max="10240" width="9.140625" style="45" customWidth="1"/>
    <col min="10241" max="10241" width="11.42578125" style="45"/>
    <col min="10242" max="10242" width="28.7109375" style="45" customWidth="1"/>
    <col min="10243" max="10243" width="19.5703125" style="45" customWidth="1"/>
    <col min="10244" max="10244" width="9.140625" style="45" customWidth="1"/>
    <col min="10245" max="10245" width="11.7109375" style="45" customWidth="1"/>
    <col min="10246" max="10246" width="16.7109375" style="45" customWidth="1"/>
    <col min="10247" max="10248" width="9.140625" style="45" customWidth="1"/>
    <col min="10249" max="10249" width="11.85546875" style="45" bestFit="1" customWidth="1"/>
    <col min="10250" max="10496" width="9.140625" style="45" customWidth="1"/>
    <col min="10497" max="10497" width="11.42578125" style="45"/>
    <col min="10498" max="10498" width="28.7109375" style="45" customWidth="1"/>
    <col min="10499" max="10499" width="19.5703125" style="45" customWidth="1"/>
    <col min="10500" max="10500" width="9.140625" style="45" customWidth="1"/>
    <col min="10501" max="10501" width="11.7109375" style="45" customWidth="1"/>
    <col min="10502" max="10502" width="16.7109375" style="45" customWidth="1"/>
    <col min="10503" max="10504" width="9.140625" style="45" customWidth="1"/>
    <col min="10505" max="10505" width="11.85546875" style="45" bestFit="1" customWidth="1"/>
    <col min="10506" max="10752" width="9.140625" style="45" customWidth="1"/>
    <col min="10753" max="10753" width="11.42578125" style="45"/>
    <col min="10754" max="10754" width="28.7109375" style="45" customWidth="1"/>
    <col min="10755" max="10755" width="19.5703125" style="45" customWidth="1"/>
    <col min="10756" max="10756" width="9.140625" style="45" customWidth="1"/>
    <col min="10757" max="10757" width="11.7109375" style="45" customWidth="1"/>
    <col min="10758" max="10758" width="16.7109375" style="45" customWidth="1"/>
    <col min="10759" max="10760" width="9.140625" style="45" customWidth="1"/>
    <col min="10761" max="10761" width="11.85546875" style="45" bestFit="1" customWidth="1"/>
    <col min="10762" max="11008" width="9.140625" style="45" customWidth="1"/>
    <col min="11009" max="11009" width="11.42578125" style="45"/>
    <col min="11010" max="11010" width="28.7109375" style="45" customWidth="1"/>
    <col min="11011" max="11011" width="19.5703125" style="45" customWidth="1"/>
    <col min="11012" max="11012" width="9.140625" style="45" customWidth="1"/>
    <col min="11013" max="11013" width="11.7109375" style="45" customWidth="1"/>
    <col min="11014" max="11014" width="16.7109375" style="45" customWidth="1"/>
    <col min="11015" max="11016" width="9.140625" style="45" customWidth="1"/>
    <col min="11017" max="11017" width="11.85546875" style="45" bestFit="1" customWidth="1"/>
    <col min="11018" max="11264" width="9.140625" style="45" customWidth="1"/>
    <col min="11265" max="11265" width="11.42578125" style="45"/>
    <col min="11266" max="11266" width="28.7109375" style="45" customWidth="1"/>
    <col min="11267" max="11267" width="19.5703125" style="45" customWidth="1"/>
    <col min="11268" max="11268" width="9.140625" style="45" customWidth="1"/>
    <col min="11269" max="11269" width="11.7109375" style="45" customWidth="1"/>
    <col min="11270" max="11270" width="16.7109375" style="45" customWidth="1"/>
    <col min="11271" max="11272" width="9.140625" style="45" customWidth="1"/>
    <col min="11273" max="11273" width="11.85546875" style="45" bestFit="1" customWidth="1"/>
    <col min="11274" max="11520" width="9.140625" style="45" customWidth="1"/>
    <col min="11521" max="11521" width="11.42578125" style="45"/>
    <col min="11522" max="11522" width="28.7109375" style="45" customWidth="1"/>
    <col min="11523" max="11523" width="19.5703125" style="45" customWidth="1"/>
    <col min="11524" max="11524" width="9.140625" style="45" customWidth="1"/>
    <col min="11525" max="11525" width="11.7109375" style="45" customWidth="1"/>
    <col min="11526" max="11526" width="16.7109375" style="45" customWidth="1"/>
    <col min="11527" max="11528" width="9.140625" style="45" customWidth="1"/>
    <col min="11529" max="11529" width="11.85546875" style="45" bestFit="1" customWidth="1"/>
    <col min="11530" max="11776" width="9.140625" style="45" customWidth="1"/>
    <col min="11777" max="11777" width="11.42578125" style="45"/>
    <col min="11778" max="11778" width="28.7109375" style="45" customWidth="1"/>
    <col min="11779" max="11779" width="19.5703125" style="45" customWidth="1"/>
    <col min="11780" max="11780" width="9.140625" style="45" customWidth="1"/>
    <col min="11781" max="11781" width="11.7109375" style="45" customWidth="1"/>
    <col min="11782" max="11782" width="16.7109375" style="45" customWidth="1"/>
    <col min="11783" max="11784" width="9.140625" style="45" customWidth="1"/>
    <col min="11785" max="11785" width="11.85546875" style="45" bestFit="1" customWidth="1"/>
    <col min="11786" max="12032" width="9.140625" style="45" customWidth="1"/>
    <col min="12033" max="12033" width="11.42578125" style="45"/>
    <col min="12034" max="12034" width="28.7109375" style="45" customWidth="1"/>
    <col min="12035" max="12035" width="19.5703125" style="45" customWidth="1"/>
    <col min="12036" max="12036" width="9.140625" style="45" customWidth="1"/>
    <col min="12037" max="12037" width="11.7109375" style="45" customWidth="1"/>
    <col min="12038" max="12038" width="16.7109375" style="45" customWidth="1"/>
    <col min="12039" max="12040" width="9.140625" style="45" customWidth="1"/>
    <col min="12041" max="12041" width="11.85546875" style="45" bestFit="1" customWidth="1"/>
    <col min="12042" max="12288" width="9.140625" style="45" customWidth="1"/>
    <col min="12289" max="12289" width="11.42578125" style="45"/>
    <col min="12290" max="12290" width="28.7109375" style="45" customWidth="1"/>
    <col min="12291" max="12291" width="19.5703125" style="45" customWidth="1"/>
    <col min="12292" max="12292" width="9.140625" style="45" customWidth="1"/>
    <col min="12293" max="12293" width="11.7109375" style="45" customWidth="1"/>
    <col min="12294" max="12294" width="16.7109375" style="45" customWidth="1"/>
    <col min="12295" max="12296" width="9.140625" style="45" customWidth="1"/>
    <col min="12297" max="12297" width="11.85546875" style="45" bestFit="1" customWidth="1"/>
    <col min="12298" max="12544" width="9.140625" style="45" customWidth="1"/>
    <col min="12545" max="12545" width="11.42578125" style="45"/>
    <col min="12546" max="12546" width="28.7109375" style="45" customWidth="1"/>
    <col min="12547" max="12547" width="19.5703125" style="45" customWidth="1"/>
    <col min="12548" max="12548" width="9.140625" style="45" customWidth="1"/>
    <col min="12549" max="12549" width="11.7109375" style="45" customWidth="1"/>
    <col min="12550" max="12550" width="16.7109375" style="45" customWidth="1"/>
    <col min="12551" max="12552" width="9.140625" style="45" customWidth="1"/>
    <col min="12553" max="12553" width="11.85546875" style="45" bestFit="1" customWidth="1"/>
    <col min="12554" max="12800" width="9.140625" style="45" customWidth="1"/>
    <col min="12801" max="12801" width="11.42578125" style="45"/>
    <col min="12802" max="12802" width="28.7109375" style="45" customWidth="1"/>
    <col min="12803" max="12803" width="19.5703125" style="45" customWidth="1"/>
    <col min="12804" max="12804" width="9.140625" style="45" customWidth="1"/>
    <col min="12805" max="12805" width="11.7109375" style="45" customWidth="1"/>
    <col min="12806" max="12806" width="16.7109375" style="45" customWidth="1"/>
    <col min="12807" max="12808" width="9.140625" style="45" customWidth="1"/>
    <col min="12809" max="12809" width="11.85546875" style="45" bestFit="1" customWidth="1"/>
    <col min="12810" max="13056" width="9.140625" style="45" customWidth="1"/>
    <col min="13057" max="13057" width="11.42578125" style="45"/>
    <col min="13058" max="13058" width="28.7109375" style="45" customWidth="1"/>
    <col min="13059" max="13059" width="19.5703125" style="45" customWidth="1"/>
    <col min="13060" max="13060" width="9.140625" style="45" customWidth="1"/>
    <col min="13061" max="13061" width="11.7109375" style="45" customWidth="1"/>
    <col min="13062" max="13062" width="16.7109375" style="45" customWidth="1"/>
    <col min="13063" max="13064" width="9.140625" style="45" customWidth="1"/>
    <col min="13065" max="13065" width="11.85546875" style="45" bestFit="1" customWidth="1"/>
    <col min="13066" max="13312" width="9.140625" style="45" customWidth="1"/>
    <col min="13313" max="13313" width="11.42578125" style="45"/>
    <col min="13314" max="13314" width="28.7109375" style="45" customWidth="1"/>
    <col min="13315" max="13315" width="19.5703125" style="45" customWidth="1"/>
    <col min="13316" max="13316" width="9.140625" style="45" customWidth="1"/>
    <col min="13317" max="13317" width="11.7109375" style="45" customWidth="1"/>
    <col min="13318" max="13318" width="16.7109375" style="45" customWidth="1"/>
    <col min="13319" max="13320" width="9.140625" style="45" customWidth="1"/>
    <col min="13321" max="13321" width="11.85546875" style="45" bestFit="1" customWidth="1"/>
    <col min="13322" max="13568" width="9.140625" style="45" customWidth="1"/>
    <col min="13569" max="13569" width="11.42578125" style="45"/>
    <col min="13570" max="13570" width="28.7109375" style="45" customWidth="1"/>
    <col min="13571" max="13571" width="19.5703125" style="45" customWidth="1"/>
    <col min="13572" max="13572" width="9.140625" style="45" customWidth="1"/>
    <col min="13573" max="13573" width="11.7109375" style="45" customWidth="1"/>
    <col min="13574" max="13574" width="16.7109375" style="45" customWidth="1"/>
    <col min="13575" max="13576" width="9.140625" style="45" customWidth="1"/>
    <col min="13577" max="13577" width="11.85546875" style="45" bestFit="1" customWidth="1"/>
    <col min="13578" max="13824" width="9.140625" style="45" customWidth="1"/>
    <col min="13825" max="13825" width="11.42578125" style="45"/>
    <col min="13826" max="13826" width="28.7109375" style="45" customWidth="1"/>
    <col min="13827" max="13827" width="19.5703125" style="45" customWidth="1"/>
    <col min="13828" max="13828" width="9.140625" style="45" customWidth="1"/>
    <col min="13829" max="13829" width="11.7109375" style="45" customWidth="1"/>
    <col min="13830" max="13830" width="16.7109375" style="45" customWidth="1"/>
    <col min="13831" max="13832" width="9.140625" style="45" customWidth="1"/>
    <col min="13833" max="13833" width="11.85546875" style="45" bestFit="1" customWidth="1"/>
    <col min="13834" max="14080" width="9.140625" style="45" customWidth="1"/>
    <col min="14081" max="14081" width="11.42578125" style="45"/>
    <col min="14082" max="14082" width="28.7109375" style="45" customWidth="1"/>
    <col min="14083" max="14083" width="19.5703125" style="45" customWidth="1"/>
    <col min="14084" max="14084" width="9.140625" style="45" customWidth="1"/>
    <col min="14085" max="14085" width="11.7109375" style="45" customWidth="1"/>
    <col min="14086" max="14086" width="16.7109375" style="45" customWidth="1"/>
    <col min="14087" max="14088" width="9.140625" style="45" customWidth="1"/>
    <col min="14089" max="14089" width="11.85546875" style="45" bestFit="1" customWidth="1"/>
    <col min="14090" max="14336" width="9.140625" style="45" customWidth="1"/>
    <col min="14337" max="14337" width="11.42578125" style="45"/>
    <col min="14338" max="14338" width="28.7109375" style="45" customWidth="1"/>
    <col min="14339" max="14339" width="19.5703125" style="45" customWidth="1"/>
    <col min="14340" max="14340" width="9.140625" style="45" customWidth="1"/>
    <col min="14341" max="14341" width="11.7109375" style="45" customWidth="1"/>
    <col min="14342" max="14342" width="16.7109375" style="45" customWidth="1"/>
    <col min="14343" max="14344" width="9.140625" style="45" customWidth="1"/>
    <col min="14345" max="14345" width="11.85546875" style="45" bestFit="1" customWidth="1"/>
    <col min="14346" max="14592" width="9.140625" style="45" customWidth="1"/>
    <col min="14593" max="14593" width="11.42578125" style="45"/>
    <col min="14594" max="14594" width="28.7109375" style="45" customWidth="1"/>
    <col min="14595" max="14595" width="19.5703125" style="45" customWidth="1"/>
    <col min="14596" max="14596" width="9.140625" style="45" customWidth="1"/>
    <col min="14597" max="14597" width="11.7109375" style="45" customWidth="1"/>
    <col min="14598" max="14598" width="16.7109375" style="45" customWidth="1"/>
    <col min="14599" max="14600" width="9.140625" style="45" customWidth="1"/>
    <col min="14601" max="14601" width="11.85546875" style="45" bestFit="1" customWidth="1"/>
    <col min="14602" max="14848" width="9.140625" style="45" customWidth="1"/>
    <col min="14849" max="14849" width="11.42578125" style="45"/>
    <col min="14850" max="14850" width="28.7109375" style="45" customWidth="1"/>
    <col min="14851" max="14851" width="19.5703125" style="45" customWidth="1"/>
    <col min="14852" max="14852" width="9.140625" style="45" customWidth="1"/>
    <col min="14853" max="14853" width="11.7109375" style="45" customWidth="1"/>
    <col min="14854" max="14854" width="16.7109375" style="45" customWidth="1"/>
    <col min="14855" max="14856" width="9.140625" style="45" customWidth="1"/>
    <col min="14857" max="14857" width="11.85546875" style="45" bestFit="1" customWidth="1"/>
    <col min="14858" max="15104" width="9.140625" style="45" customWidth="1"/>
    <col min="15105" max="15105" width="11.42578125" style="45"/>
    <col min="15106" max="15106" width="28.7109375" style="45" customWidth="1"/>
    <col min="15107" max="15107" width="19.5703125" style="45" customWidth="1"/>
    <col min="15108" max="15108" width="9.140625" style="45" customWidth="1"/>
    <col min="15109" max="15109" width="11.7109375" style="45" customWidth="1"/>
    <col min="15110" max="15110" width="16.7109375" style="45" customWidth="1"/>
    <col min="15111" max="15112" width="9.140625" style="45" customWidth="1"/>
    <col min="15113" max="15113" width="11.85546875" style="45" bestFit="1" customWidth="1"/>
    <col min="15114" max="15360" width="9.140625" style="45" customWidth="1"/>
    <col min="15361" max="15361" width="11.42578125" style="45"/>
    <col min="15362" max="15362" width="28.7109375" style="45" customWidth="1"/>
    <col min="15363" max="15363" width="19.5703125" style="45" customWidth="1"/>
    <col min="15364" max="15364" width="9.140625" style="45" customWidth="1"/>
    <col min="15365" max="15365" width="11.7109375" style="45" customWidth="1"/>
    <col min="15366" max="15366" width="16.7109375" style="45" customWidth="1"/>
    <col min="15367" max="15368" width="9.140625" style="45" customWidth="1"/>
    <col min="15369" max="15369" width="11.85546875" style="45" bestFit="1" customWidth="1"/>
    <col min="15370" max="15616" width="9.140625" style="45" customWidth="1"/>
    <col min="15617" max="15617" width="11.42578125" style="45"/>
    <col min="15618" max="15618" width="28.7109375" style="45" customWidth="1"/>
    <col min="15619" max="15619" width="19.5703125" style="45" customWidth="1"/>
    <col min="15620" max="15620" width="9.140625" style="45" customWidth="1"/>
    <col min="15621" max="15621" width="11.7109375" style="45" customWidth="1"/>
    <col min="15622" max="15622" width="16.7109375" style="45" customWidth="1"/>
    <col min="15623" max="15624" width="9.140625" style="45" customWidth="1"/>
    <col min="15625" max="15625" width="11.85546875" style="45" bestFit="1" customWidth="1"/>
    <col min="15626" max="15872" width="9.140625" style="45" customWidth="1"/>
    <col min="15873" max="15873" width="11.42578125" style="45"/>
    <col min="15874" max="15874" width="28.7109375" style="45" customWidth="1"/>
    <col min="15875" max="15875" width="19.5703125" style="45" customWidth="1"/>
    <col min="15876" max="15876" width="9.140625" style="45" customWidth="1"/>
    <col min="15877" max="15877" width="11.7109375" style="45" customWidth="1"/>
    <col min="15878" max="15878" width="16.7109375" style="45" customWidth="1"/>
    <col min="15879" max="15880" width="9.140625" style="45" customWidth="1"/>
    <col min="15881" max="15881" width="11.85546875" style="45" bestFit="1" customWidth="1"/>
    <col min="15882" max="16128" width="9.140625" style="45" customWidth="1"/>
    <col min="16129" max="16129" width="11.42578125" style="45"/>
    <col min="16130" max="16130" width="28.7109375" style="45" customWidth="1"/>
    <col min="16131" max="16131" width="19.5703125" style="45" customWidth="1"/>
    <col min="16132" max="16132" width="9.140625" style="45" customWidth="1"/>
    <col min="16133" max="16133" width="11.7109375" style="45" customWidth="1"/>
    <col min="16134" max="16134" width="16.7109375" style="45" customWidth="1"/>
    <col min="16135" max="16136" width="9.140625" style="45" customWidth="1"/>
    <col min="16137" max="16137" width="11.85546875" style="45" bestFit="1" customWidth="1"/>
    <col min="16138" max="16384" width="9.140625" style="45" customWidth="1"/>
  </cols>
  <sheetData>
    <row r="1" spans="1:11" ht="15">
      <c r="A1" s="362" t="s">
        <v>167</v>
      </c>
      <c r="B1" s="362"/>
      <c r="C1" s="362"/>
      <c r="D1" s="362"/>
      <c r="E1" s="362"/>
      <c r="F1" s="362"/>
      <c r="G1" s="362"/>
      <c r="H1" s="362"/>
      <c r="I1" s="362"/>
      <c r="J1" s="362"/>
      <c r="K1" s="362"/>
    </row>
    <row r="2" spans="1:11">
      <c r="A2" s="363" t="s">
        <v>168</v>
      </c>
      <c r="B2" s="363"/>
      <c r="C2" s="363"/>
      <c r="D2" s="363"/>
      <c r="E2" s="363"/>
      <c r="F2" s="363"/>
      <c r="G2" s="363"/>
      <c r="H2" s="363"/>
      <c r="I2" s="363"/>
      <c r="J2" s="363"/>
      <c r="K2" s="363"/>
    </row>
    <row r="3" spans="1:11" ht="15">
      <c r="A3" s="359" t="s">
        <v>114</v>
      </c>
      <c r="B3" s="359"/>
      <c r="C3" s="359"/>
      <c r="D3" s="359"/>
      <c r="E3" s="359"/>
      <c r="F3" s="359"/>
      <c r="G3" s="359"/>
      <c r="H3" s="359"/>
      <c r="I3" s="359"/>
      <c r="J3" s="359"/>
      <c r="K3" s="359"/>
    </row>
    <row r="4" spans="1:11" ht="15">
      <c r="A4" s="364" t="s">
        <v>115</v>
      </c>
      <c r="B4" s="364"/>
      <c r="C4" s="364"/>
      <c r="D4" s="364"/>
      <c r="E4" s="364"/>
      <c r="F4" s="364"/>
      <c r="G4" s="364"/>
      <c r="H4" s="364"/>
      <c r="I4" s="364"/>
      <c r="J4" s="364"/>
      <c r="K4" s="364"/>
    </row>
    <row r="5" spans="1:11">
      <c r="A5" s="365" t="s">
        <v>116</v>
      </c>
      <c r="B5" s="365"/>
      <c r="C5" s="365"/>
      <c r="D5" s="365"/>
      <c r="E5" s="365"/>
      <c r="F5" s="365"/>
      <c r="G5" s="365"/>
      <c r="H5" s="365"/>
      <c r="I5" s="365"/>
      <c r="J5" s="365"/>
      <c r="K5" s="365"/>
    </row>
    <row r="6" spans="1:11" ht="15">
      <c r="A6" s="358" t="s">
        <v>171</v>
      </c>
      <c r="B6" s="359"/>
      <c r="C6" s="359"/>
      <c r="D6" s="359"/>
      <c r="E6" s="359"/>
      <c r="F6" s="359"/>
      <c r="G6" s="359"/>
      <c r="H6" s="359"/>
      <c r="I6" s="359"/>
      <c r="J6" s="359"/>
      <c r="K6" s="359"/>
    </row>
    <row r="7" spans="1:11" ht="12.95" customHeight="1">
      <c r="A7" s="63" t="s">
        <v>117</v>
      </c>
      <c r="B7" s="360" t="s">
        <v>118</v>
      </c>
      <c r="C7" s="360"/>
      <c r="D7"/>
      <c r="E7"/>
      <c r="F7"/>
      <c r="G7"/>
      <c r="H7"/>
      <c r="I7"/>
      <c r="J7"/>
      <c r="K7"/>
    </row>
    <row r="8" spans="1:11" ht="12.95" customHeight="1">
      <c r="A8" s="63" t="s">
        <v>117</v>
      </c>
      <c r="B8" s="361" t="s">
        <v>67</v>
      </c>
      <c r="C8" s="361"/>
      <c r="D8"/>
      <c r="H8"/>
      <c r="I8"/>
      <c r="J8"/>
      <c r="K8"/>
    </row>
    <row r="9" spans="1:11" ht="12.95" customHeight="1">
      <c r="A9" s="63" t="s">
        <v>117</v>
      </c>
      <c r="B9" s="64" t="s">
        <v>106</v>
      </c>
      <c r="C9" s="64" t="s">
        <v>105</v>
      </c>
      <c r="D9"/>
      <c r="F9" s="46" t="s">
        <v>196</v>
      </c>
      <c r="H9"/>
      <c r="I9"/>
      <c r="J9"/>
      <c r="K9"/>
    </row>
    <row r="10" spans="1:11" ht="48" customHeight="1" thickBot="1">
      <c r="A10" s="65" t="s">
        <v>169</v>
      </c>
      <c r="B10" s="66">
        <v>6051.1</v>
      </c>
      <c r="C10" s="66">
        <v>5610.4</v>
      </c>
      <c r="D10"/>
      <c r="F10" s="307" t="s">
        <v>182</v>
      </c>
      <c r="G10" s="47"/>
      <c r="H10"/>
      <c r="I10"/>
      <c r="J10"/>
      <c r="K10"/>
    </row>
    <row r="11" spans="1:11" ht="12.95" customHeight="1" thickTop="1">
      <c r="A11" s="65" t="s">
        <v>5</v>
      </c>
      <c r="B11" s="67">
        <v>1460.6</v>
      </c>
      <c r="C11" s="66">
        <v>1404.6</v>
      </c>
      <c r="D11"/>
      <c r="E11" s="48" t="s">
        <v>5</v>
      </c>
      <c r="F11" s="309">
        <f t="shared" ref="F11:F27" si="0">+C11</f>
        <v>1404.6</v>
      </c>
      <c r="G11" s="47"/>
      <c r="H11"/>
      <c r="I11"/>
      <c r="J11"/>
      <c r="K11"/>
    </row>
    <row r="12" spans="1:11" ht="12.95" customHeight="1">
      <c r="A12" s="65" t="s">
        <v>7</v>
      </c>
      <c r="B12" s="66">
        <v>140.19999999999999</v>
      </c>
      <c r="C12" s="66">
        <v>131.30000000000001</v>
      </c>
      <c r="D12"/>
      <c r="E12" s="48" t="s">
        <v>7</v>
      </c>
      <c r="F12" s="309">
        <f t="shared" si="0"/>
        <v>131.30000000000001</v>
      </c>
      <c r="G12" s="47"/>
      <c r="H12"/>
      <c r="I12"/>
      <c r="J12"/>
      <c r="K12"/>
    </row>
    <row r="13" spans="1:11" ht="12.95" customHeight="1">
      <c r="A13" s="65" t="s">
        <v>107</v>
      </c>
      <c r="B13" s="66">
        <v>117.5</v>
      </c>
      <c r="C13" s="66">
        <v>100.8</v>
      </c>
      <c r="D13"/>
      <c r="E13" s="48" t="s">
        <v>9</v>
      </c>
      <c r="F13" s="309">
        <f t="shared" si="0"/>
        <v>100.8</v>
      </c>
      <c r="G13" s="47"/>
      <c r="H13"/>
      <c r="I13"/>
      <c r="J13"/>
      <c r="K13"/>
    </row>
    <row r="14" spans="1:11" ht="12.95" customHeight="1">
      <c r="A14" s="65" t="s">
        <v>71</v>
      </c>
      <c r="B14" s="66">
        <v>136.19999999999999</v>
      </c>
      <c r="C14" s="66">
        <v>120.7</v>
      </c>
      <c r="D14"/>
      <c r="E14" s="48" t="s">
        <v>11</v>
      </c>
      <c r="F14" s="309">
        <f t="shared" si="0"/>
        <v>120.7</v>
      </c>
      <c r="G14" s="47"/>
      <c r="H14"/>
      <c r="I14"/>
      <c r="J14"/>
      <c r="K14"/>
    </row>
    <row r="15" spans="1:11" ht="12.95" customHeight="1">
      <c r="A15" s="65" t="s">
        <v>13</v>
      </c>
      <c r="B15" s="66">
        <v>371.4</v>
      </c>
      <c r="C15" s="66">
        <v>354.3</v>
      </c>
      <c r="D15"/>
      <c r="E15" s="48" t="s">
        <v>13</v>
      </c>
      <c r="F15" s="309">
        <f t="shared" si="0"/>
        <v>354.3</v>
      </c>
      <c r="G15" s="47"/>
      <c r="H15"/>
      <c r="I15"/>
      <c r="J15"/>
      <c r="K15"/>
    </row>
    <row r="16" spans="1:11" ht="12.95" customHeight="1">
      <c r="A16" s="65" t="s">
        <v>15</v>
      </c>
      <c r="B16" s="66">
        <v>57.2</v>
      </c>
      <c r="C16" s="66">
        <v>54.4</v>
      </c>
      <c r="D16"/>
      <c r="E16" s="48" t="s">
        <v>15</v>
      </c>
      <c r="F16" s="309">
        <f t="shared" si="0"/>
        <v>54.4</v>
      </c>
      <c r="G16" s="47"/>
      <c r="H16"/>
      <c r="I16"/>
      <c r="J16"/>
      <c r="K16"/>
    </row>
    <row r="17" spans="1:11" ht="12.95" customHeight="1">
      <c r="A17" s="65" t="s">
        <v>17</v>
      </c>
      <c r="B17" s="66">
        <v>254.7</v>
      </c>
      <c r="C17" s="66">
        <v>241.1</v>
      </c>
      <c r="D17"/>
      <c r="E17" s="48" t="s">
        <v>17</v>
      </c>
      <c r="F17" s="309">
        <f t="shared" si="0"/>
        <v>241.1</v>
      </c>
      <c r="G17" s="47"/>
      <c r="H17"/>
      <c r="I17"/>
      <c r="J17"/>
      <c r="K17"/>
    </row>
    <row r="18" spans="1:11" ht="12.95" customHeight="1">
      <c r="A18" s="65" t="s">
        <v>170</v>
      </c>
      <c r="B18" s="66">
        <v>304.8</v>
      </c>
      <c r="C18" s="66">
        <v>290.89999999999998</v>
      </c>
      <c r="D18"/>
      <c r="E18" s="48" t="s">
        <v>19</v>
      </c>
      <c r="F18" s="309">
        <f t="shared" si="0"/>
        <v>290.89999999999998</v>
      </c>
      <c r="G18" s="47"/>
      <c r="H18"/>
      <c r="I18"/>
      <c r="J18"/>
      <c r="K18"/>
    </row>
    <row r="19" spans="1:11" ht="12.95" customHeight="1">
      <c r="A19" s="65" t="s">
        <v>21</v>
      </c>
      <c r="B19" s="66">
        <v>893.2</v>
      </c>
      <c r="C19" s="66">
        <v>773.3</v>
      </c>
      <c r="D19"/>
      <c r="E19" s="48" t="s">
        <v>21</v>
      </c>
      <c r="F19" s="309">
        <f t="shared" si="0"/>
        <v>773.3</v>
      </c>
      <c r="G19" s="47"/>
      <c r="H19"/>
      <c r="I19"/>
      <c r="J19"/>
      <c r="K19"/>
    </row>
    <row r="20" spans="1:11" ht="12.95" customHeight="1">
      <c r="A20" s="65" t="s">
        <v>109</v>
      </c>
      <c r="B20" s="66">
        <v>690.5</v>
      </c>
      <c r="C20" s="66">
        <v>626.9</v>
      </c>
      <c r="D20"/>
      <c r="E20" s="48" t="s">
        <v>23</v>
      </c>
      <c r="F20" s="309">
        <f t="shared" si="0"/>
        <v>626.9</v>
      </c>
      <c r="G20" s="47"/>
      <c r="H20"/>
      <c r="I20"/>
      <c r="J20"/>
      <c r="K20"/>
    </row>
    <row r="21" spans="1:11" ht="12.95" customHeight="1">
      <c r="A21" s="65" t="s">
        <v>25</v>
      </c>
      <c r="B21" s="66">
        <v>174</v>
      </c>
      <c r="C21" s="66">
        <v>150.1</v>
      </c>
      <c r="D21"/>
      <c r="E21" s="48" t="s">
        <v>25</v>
      </c>
      <c r="F21" s="309">
        <f t="shared" si="0"/>
        <v>150.1</v>
      </c>
      <c r="G21" s="47"/>
      <c r="H21"/>
      <c r="I21"/>
      <c r="J21"/>
      <c r="K21"/>
    </row>
    <row r="22" spans="1:11" ht="12.95" customHeight="1">
      <c r="A22" s="65" t="s">
        <v>27</v>
      </c>
      <c r="B22" s="66">
        <v>284.60000000000002</v>
      </c>
      <c r="C22" s="66">
        <v>275.8</v>
      </c>
      <c r="D22"/>
      <c r="E22" s="48" t="s">
        <v>27</v>
      </c>
      <c r="F22" s="309">
        <f t="shared" si="0"/>
        <v>275.8</v>
      </c>
      <c r="G22" s="47"/>
      <c r="H22"/>
      <c r="I22"/>
      <c r="J22"/>
      <c r="K22"/>
    </row>
    <row r="23" spans="1:11" ht="12.95" customHeight="1">
      <c r="A23" s="65" t="s">
        <v>110</v>
      </c>
      <c r="B23" s="66">
        <v>669.5</v>
      </c>
      <c r="C23" s="66">
        <v>626.20000000000005</v>
      </c>
      <c r="D23"/>
      <c r="E23" s="48" t="s">
        <v>29</v>
      </c>
      <c r="F23" s="309">
        <f t="shared" si="0"/>
        <v>626.20000000000005</v>
      </c>
      <c r="G23" s="47"/>
      <c r="H23"/>
      <c r="I23"/>
      <c r="J23"/>
      <c r="K23"/>
    </row>
    <row r="24" spans="1:11" ht="12.95" customHeight="1">
      <c r="A24" s="65" t="s">
        <v>111</v>
      </c>
      <c r="B24" s="66">
        <v>210.1</v>
      </c>
      <c r="C24" s="66">
        <v>192</v>
      </c>
      <c r="D24"/>
      <c r="E24" s="48" t="s">
        <v>31</v>
      </c>
      <c r="F24" s="309">
        <f t="shared" si="0"/>
        <v>192</v>
      </c>
      <c r="G24" s="47"/>
      <c r="H24"/>
      <c r="I24"/>
      <c r="J24"/>
      <c r="K24"/>
    </row>
    <row r="25" spans="1:11" ht="12.95" customHeight="1">
      <c r="A25" s="65" t="s">
        <v>112</v>
      </c>
      <c r="B25" s="66">
        <v>56.4</v>
      </c>
      <c r="C25" s="66">
        <v>48.9</v>
      </c>
      <c r="D25"/>
      <c r="E25" s="48" t="s">
        <v>33</v>
      </c>
      <c r="F25" s="309">
        <f t="shared" si="0"/>
        <v>48.9</v>
      </c>
      <c r="G25" s="47"/>
      <c r="H25"/>
      <c r="I25"/>
      <c r="J25"/>
      <c r="K25"/>
    </row>
    <row r="26" spans="1:11" ht="12.95" customHeight="1">
      <c r="A26" s="65" t="s">
        <v>35</v>
      </c>
      <c r="B26" s="66">
        <v>173.6</v>
      </c>
      <c r="C26" s="66">
        <v>168.9</v>
      </c>
      <c r="D26"/>
      <c r="E26" s="48" t="s">
        <v>35</v>
      </c>
      <c r="F26" s="309">
        <f t="shared" si="0"/>
        <v>168.9</v>
      </c>
      <c r="G26" s="47"/>
      <c r="H26"/>
      <c r="I26"/>
      <c r="J26"/>
      <c r="K26"/>
    </row>
    <row r="27" spans="1:11" ht="12.95" customHeight="1">
      <c r="A27" s="65" t="s">
        <v>89</v>
      </c>
      <c r="B27" s="66">
        <v>31.2</v>
      </c>
      <c r="C27" s="66">
        <v>28.5</v>
      </c>
      <c r="D27"/>
      <c r="E27" s="48" t="s">
        <v>37</v>
      </c>
      <c r="F27" s="309">
        <f t="shared" si="0"/>
        <v>28.5</v>
      </c>
      <c r="G27" s="47"/>
      <c r="H27"/>
      <c r="I27"/>
      <c r="J27"/>
      <c r="K27"/>
    </row>
    <row r="28" spans="1:11" ht="12.95" customHeight="1">
      <c r="A28" s="65" t="s">
        <v>103</v>
      </c>
      <c r="B28" s="66">
        <v>13.7</v>
      </c>
      <c r="C28" s="66">
        <v>12.1</v>
      </c>
      <c r="D28"/>
      <c r="E28" s="48" t="s">
        <v>39</v>
      </c>
      <c r="F28" s="310">
        <f>+C28+C29</f>
        <v>21.7</v>
      </c>
      <c r="G28" s="47"/>
      <c r="H28"/>
      <c r="I28"/>
      <c r="J28"/>
      <c r="K28"/>
    </row>
    <row r="29" spans="1:11" ht="12.95" customHeight="1" thickBot="1">
      <c r="A29" s="65" t="s">
        <v>113</v>
      </c>
      <c r="B29" s="66">
        <v>11.9</v>
      </c>
      <c r="C29" s="66">
        <v>9.6</v>
      </c>
      <c r="D29"/>
      <c r="E29" s="308" t="s">
        <v>104</v>
      </c>
      <c r="F29" s="311">
        <f>SUM(F11:F28)</f>
        <v>5610.3999999999987</v>
      </c>
      <c r="G29" s="47"/>
      <c r="H29"/>
      <c r="I29"/>
      <c r="J29"/>
      <c r="K29"/>
    </row>
    <row r="30" spans="1:11" ht="12.95" customHeight="1">
      <c r="A30"/>
      <c r="B30"/>
      <c r="C30"/>
      <c r="D30"/>
      <c r="E30"/>
      <c r="F30"/>
      <c r="G30"/>
      <c r="H30"/>
      <c r="I30"/>
      <c r="J30"/>
      <c r="K30"/>
    </row>
    <row r="31" spans="1:11" ht="12.95" customHeight="1">
      <c r="A31"/>
      <c r="B31"/>
      <c r="C31"/>
      <c r="D31"/>
      <c r="E31"/>
      <c r="F31"/>
      <c r="G31"/>
      <c r="H31"/>
      <c r="I31"/>
      <c r="J31"/>
      <c r="K31"/>
    </row>
    <row r="32" spans="1:11" ht="12.95" customHeight="1">
      <c r="A32" s="68" t="s">
        <v>119</v>
      </c>
      <c r="B32"/>
      <c r="C32"/>
      <c r="D32"/>
      <c r="E32"/>
      <c r="G32"/>
      <c r="H32"/>
      <c r="I32"/>
      <c r="J32"/>
      <c r="K32"/>
    </row>
    <row r="33" spans="1:11" ht="12.95" customHeight="1">
      <c r="A33"/>
      <c r="B33"/>
      <c r="C33"/>
      <c r="D33"/>
      <c r="E33"/>
      <c r="G33"/>
      <c r="H33"/>
      <c r="I33"/>
      <c r="J33"/>
      <c r="K33"/>
    </row>
    <row r="34" spans="1:11" ht="12.95" customHeight="1">
      <c r="A34" s="68" t="s">
        <v>120</v>
      </c>
      <c r="B34"/>
      <c r="C34"/>
      <c r="D34"/>
      <c r="E34"/>
      <c r="G34"/>
      <c r="H34"/>
      <c r="I34"/>
      <c r="J34"/>
      <c r="K34"/>
    </row>
    <row r="35" spans="1:11" ht="12.95" customHeight="1">
      <c r="A35" t="s">
        <v>121</v>
      </c>
      <c r="B35"/>
      <c r="C35"/>
      <c r="D35"/>
      <c r="E35"/>
      <c r="G35"/>
      <c r="H35"/>
      <c r="I35"/>
      <c r="J35"/>
      <c r="K35"/>
    </row>
    <row r="37" spans="1:11" ht="15">
      <c r="A37" s="44" t="s">
        <v>171</v>
      </c>
      <c r="B37"/>
      <c r="C37"/>
      <c r="D37"/>
      <c r="E37"/>
      <c r="G37"/>
      <c r="H37"/>
      <c r="I37"/>
    </row>
    <row r="38" spans="1:11" ht="15">
      <c r="A38" t="s">
        <v>172</v>
      </c>
      <c r="B38"/>
      <c r="C38"/>
      <c r="D38"/>
      <c r="E38"/>
      <c r="G38"/>
      <c r="H38"/>
      <c r="I38"/>
    </row>
    <row r="39" spans="1:11" ht="15">
      <c r="A39" t="s">
        <v>167</v>
      </c>
      <c r="C39"/>
      <c r="D39"/>
      <c r="E39"/>
      <c r="G39"/>
      <c r="H39"/>
      <c r="I39"/>
    </row>
    <row r="40" spans="1:11" ht="15">
      <c r="A40" t="s">
        <v>115</v>
      </c>
      <c r="C40"/>
      <c r="D40"/>
      <c r="E40"/>
      <c r="G40"/>
      <c r="H40"/>
      <c r="I40"/>
    </row>
    <row r="41" spans="1:11" ht="15">
      <c r="A41"/>
      <c r="C41"/>
      <c r="D41"/>
      <c r="E41"/>
      <c r="G41"/>
      <c r="H41"/>
      <c r="I41"/>
    </row>
    <row r="42" spans="1:11" ht="15">
      <c r="A42"/>
      <c r="C42"/>
      <c r="D42"/>
      <c r="E42"/>
      <c r="G42"/>
      <c r="H42"/>
      <c r="I42"/>
    </row>
    <row r="43" spans="1:11" ht="15">
      <c r="A43"/>
      <c r="B43"/>
      <c r="C43"/>
      <c r="D43"/>
      <c r="E43"/>
    </row>
  </sheetData>
  <mergeCells count="8">
    <mergeCell ref="A6:K6"/>
    <mergeCell ref="B7:C7"/>
    <mergeCell ref="B8:C8"/>
    <mergeCell ref="A1:K1"/>
    <mergeCell ref="A2:K2"/>
    <mergeCell ref="A3:K3"/>
    <mergeCell ref="A4:K4"/>
    <mergeCell ref="A5:K5"/>
  </mergeCells>
  <hyperlinks>
    <hyperlink ref="A37" r:id="rId1"/>
    <hyperlink ref="A6" r:id="rId2"/>
  </hyperlink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FF00FF"/>
  </sheetPr>
  <dimension ref="A1:W204"/>
  <sheetViews>
    <sheetView showGridLines="0" defaultGridColor="0" topLeftCell="A3" colorId="22" zoomScale="90" zoomScaleNormal="90" workbookViewId="0">
      <selection activeCell="I53" sqref="I53"/>
    </sheetView>
  </sheetViews>
  <sheetFormatPr baseColWidth="10" defaultColWidth="8.42578125" defaultRowHeight="12.95" customHeight="1"/>
  <cols>
    <col min="1" max="1" width="10.7109375" style="146" customWidth="1"/>
    <col min="2" max="2" width="21.7109375" style="143" customWidth="1"/>
    <col min="3" max="10" width="15.7109375" style="143" customWidth="1"/>
    <col min="11" max="11" width="10.7109375" style="143" customWidth="1"/>
    <col min="12" max="12" width="20.28515625" style="252" customWidth="1"/>
    <col min="13" max="13" width="22.5703125" style="143" customWidth="1"/>
    <col min="14" max="14" width="10.7109375" style="143" customWidth="1"/>
    <col min="15" max="15" width="21.140625" style="143" customWidth="1"/>
    <col min="16" max="16" width="10.7109375" style="143" customWidth="1"/>
    <col min="17" max="17" width="8.42578125" style="143"/>
    <col min="18" max="18" width="18.28515625" style="143" customWidth="1"/>
    <col min="19" max="19" width="20" style="143" customWidth="1"/>
    <col min="20" max="20" width="8.42578125" style="143"/>
    <col min="21" max="21" width="21.28515625" style="143" customWidth="1"/>
    <col min="22" max="242" width="8.42578125" style="143"/>
    <col min="243" max="243" width="28.28515625" style="143" customWidth="1"/>
    <col min="244" max="244" width="12.7109375" style="143" customWidth="1"/>
    <col min="245" max="245" width="1.5703125" style="143" customWidth="1"/>
    <col min="246" max="246" width="12.7109375" style="143" customWidth="1"/>
    <col min="247" max="247" width="1.5703125" style="143" customWidth="1"/>
    <col min="248" max="248" width="12.7109375" style="143" customWidth="1"/>
    <col min="249" max="249" width="2.42578125" style="143" customWidth="1"/>
    <col min="250" max="250" width="12.7109375" style="143" customWidth="1"/>
    <col min="251" max="251" width="1.5703125" style="143" customWidth="1"/>
    <col min="252" max="252" width="12.7109375" style="143" customWidth="1"/>
    <col min="253" max="253" width="1.5703125" style="143" customWidth="1"/>
    <col min="254" max="254" width="12.7109375" style="143" customWidth="1"/>
    <col min="255" max="255" width="1.5703125" style="143" customWidth="1"/>
    <col min="256" max="256" width="12.7109375" style="143" customWidth="1"/>
    <col min="257" max="498" width="8.42578125" style="143"/>
    <col min="499" max="499" width="28.28515625" style="143" customWidth="1"/>
    <col min="500" max="500" width="12.7109375" style="143" customWidth="1"/>
    <col min="501" max="501" width="1.5703125" style="143" customWidth="1"/>
    <col min="502" max="502" width="12.7109375" style="143" customWidth="1"/>
    <col min="503" max="503" width="1.5703125" style="143" customWidth="1"/>
    <col min="504" max="504" width="12.7109375" style="143" customWidth="1"/>
    <col min="505" max="505" width="2.42578125" style="143" customWidth="1"/>
    <col min="506" max="506" width="12.7109375" style="143" customWidth="1"/>
    <col min="507" max="507" width="1.5703125" style="143" customWidth="1"/>
    <col min="508" max="508" width="12.7109375" style="143" customWidth="1"/>
    <col min="509" max="509" width="1.5703125" style="143" customWidth="1"/>
    <col min="510" max="510" width="12.7109375" style="143" customWidth="1"/>
    <col min="511" max="511" width="1.5703125" style="143" customWidth="1"/>
    <col min="512" max="512" width="12.7109375" style="143" customWidth="1"/>
    <col min="513" max="754" width="8.42578125" style="143"/>
    <col min="755" max="755" width="28.28515625" style="143" customWidth="1"/>
    <col min="756" max="756" width="12.7109375" style="143" customWidth="1"/>
    <col min="757" max="757" width="1.5703125" style="143" customWidth="1"/>
    <col min="758" max="758" width="12.7109375" style="143" customWidth="1"/>
    <col min="759" max="759" width="1.5703125" style="143" customWidth="1"/>
    <col min="760" max="760" width="12.7109375" style="143" customWidth="1"/>
    <col min="761" max="761" width="2.42578125" style="143" customWidth="1"/>
    <col min="762" max="762" width="12.7109375" style="143" customWidth="1"/>
    <col min="763" max="763" width="1.5703125" style="143" customWidth="1"/>
    <col min="764" max="764" width="12.7109375" style="143" customWidth="1"/>
    <col min="765" max="765" width="1.5703125" style="143" customWidth="1"/>
    <col min="766" max="766" width="12.7109375" style="143" customWidth="1"/>
    <col min="767" max="767" width="1.5703125" style="143" customWidth="1"/>
    <col min="768" max="768" width="12.7109375" style="143" customWidth="1"/>
    <col min="769" max="1010" width="8.42578125" style="143"/>
    <col min="1011" max="1011" width="28.28515625" style="143" customWidth="1"/>
    <col min="1012" max="1012" width="12.7109375" style="143" customWidth="1"/>
    <col min="1013" max="1013" width="1.5703125" style="143" customWidth="1"/>
    <col min="1014" max="1014" width="12.7109375" style="143" customWidth="1"/>
    <col min="1015" max="1015" width="1.5703125" style="143" customWidth="1"/>
    <col min="1016" max="1016" width="12.7109375" style="143" customWidth="1"/>
    <col min="1017" max="1017" width="2.42578125" style="143" customWidth="1"/>
    <col min="1018" max="1018" width="12.7109375" style="143" customWidth="1"/>
    <col min="1019" max="1019" width="1.5703125" style="143" customWidth="1"/>
    <col min="1020" max="1020" width="12.7109375" style="143" customWidth="1"/>
    <col min="1021" max="1021" width="1.5703125" style="143" customWidth="1"/>
    <col min="1022" max="1022" width="12.7109375" style="143" customWidth="1"/>
    <col min="1023" max="1023" width="1.5703125" style="143" customWidth="1"/>
    <col min="1024" max="1024" width="12.7109375" style="143" customWidth="1"/>
    <col min="1025" max="1266" width="8.42578125" style="143"/>
    <col min="1267" max="1267" width="28.28515625" style="143" customWidth="1"/>
    <col min="1268" max="1268" width="12.7109375" style="143" customWidth="1"/>
    <col min="1269" max="1269" width="1.5703125" style="143" customWidth="1"/>
    <col min="1270" max="1270" width="12.7109375" style="143" customWidth="1"/>
    <col min="1271" max="1271" width="1.5703125" style="143" customWidth="1"/>
    <col min="1272" max="1272" width="12.7109375" style="143" customWidth="1"/>
    <col min="1273" max="1273" width="2.42578125" style="143" customWidth="1"/>
    <col min="1274" max="1274" width="12.7109375" style="143" customWidth="1"/>
    <col min="1275" max="1275" width="1.5703125" style="143" customWidth="1"/>
    <col min="1276" max="1276" width="12.7109375" style="143" customWidth="1"/>
    <col min="1277" max="1277" width="1.5703125" style="143" customWidth="1"/>
    <col min="1278" max="1278" width="12.7109375" style="143" customWidth="1"/>
    <col min="1279" max="1279" width="1.5703125" style="143" customWidth="1"/>
    <col min="1280" max="1280" width="12.7109375" style="143" customWidth="1"/>
    <col min="1281" max="1522" width="8.42578125" style="143"/>
    <col min="1523" max="1523" width="28.28515625" style="143" customWidth="1"/>
    <col min="1524" max="1524" width="12.7109375" style="143" customWidth="1"/>
    <col min="1525" max="1525" width="1.5703125" style="143" customWidth="1"/>
    <col min="1526" max="1526" width="12.7109375" style="143" customWidth="1"/>
    <col min="1527" max="1527" width="1.5703125" style="143" customWidth="1"/>
    <col min="1528" max="1528" width="12.7109375" style="143" customWidth="1"/>
    <col min="1529" max="1529" width="2.42578125" style="143" customWidth="1"/>
    <col min="1530" max="1530" width="12.7109375" style="143" customWidth="1"/>
    <col min="1531" max="1531" width="1.5703125" style="143" customWidth="1"/>
    <col min="1532" max="1532" width="12.7109375" style="143" customWidth="1"/>
    <col min="1533" max="1533" width="1.5703125" style="143" customWidth="1"/>
    <col min="1534" max="1534" width="12.7109375" style="143" customWidth="1"/>
    <col min="1535" max="1535" width="1.5703125" style="143" customWidth="1"/>
    <col min="1536" max="1536" width="12.7109375" style="143" customWidth="1"/>
    <col min="1537" max="1778" width="8.42578125" style="143"/>
    <col min="1779" max="1779" width="28.28515625" style="143" customWidth="1"/>
    <col min="1780" max="1780" width="12.7109375" style="143" customWidth="1"/>
    <col min="1781" max="1781" width="1.5703125" style="143" customWidth="1"/>
    <col min="1782" max="1782" width="12.7109375" style="143" customWidth="1"/>
    <col min="1783" max="1783" width="1.5703125" style="143" customWidth="1"/>
    <col min="1784" max="1784" width="12.7109375" style="143" customWidth="1"/>
    <col min="1785" max="1785" width="2.42578125" style="143" customWidth="1"/>
    <col min="1786" max="1786" width="12.7109375" style="143" customWidth="1"/>
    <col min="1787" max="1787" width="1.5703125" style="143" customWidth="1"/>
    <col min="1788" max="1788" width="12.7109375" style="143" customWidth="1"/>
    <col min="1789" max="1789" width="1.5703125" style="143" customWidth="1"/>
    <col min="1790" max="1790" width="12.7109375" style="143" customWidth="1"/>
    <col min="1791" max="1791" width="1.5703125" style="143" customWidth="1"/>
    <col min="1792" max="1792" width="12.7109375" style="143" customWidth="1"/>
    <col min="1793" max="2034" width="8.42578125" style="143"/>
    <col min="2035" max="2035" width="28.28515625" style="143" customWidth="1"/>
    <col min="2036" max="2036" width="12.7109375" style="143" customWidth="1"/>
    <col min="2037" max="2037" width="1.5703125" style="143" customWidth="1"/>
    <col min="2038" max="2038" width="12.7109375" style="143" customWidth="1"/>
    <col min="2039" max="2039" width="1.5703125" style="143" customWidth="1"/>
    <col min="2040" max="2040" width="12.7109375" style="143" customWidth="1"/>
    <col min="2041" max="2041" width="2.42578125" style="143" customWidth="1"/>
    <col min="2042" max="2042" width="12.7109375" style="143" customWidth="1"/>
    <col min="2043" max="2043" width="1.5703125" style="143" customWidth="1"/>
    <col min="2044" max="2044" width="12.7109375" style="143" customWidth="1"/>
    <col min="2045" max="2045" width="1.5703125" style="143" customWidth="1"/>
    <col min="2046" max="2046" width="12.7109375" style="143" customWidth="1"/>
    <col min="2047" max="2047" width="1.5703125" style="143" customWidth="1"/>
    <col min="2048" max="2048" width="12.7109375" style="143" customWidth="1"/>
    <col min="2049" max="2290" width="8.42578125" style="143"/>
    <col min="2291" max="2291" width="28.28515625" style="143" customWidth="1"/>
    <col min="2292" max="2292" width="12.7109375" style="143" customWidth="1"/>
    <col min="2293" max="2293" width="1.5703125" style="143" customWidth="1"/>
    <col min="2294" max="2294" width="12.7109375" style="143" customWidth="1"/>
    <col min="2295" max="2295" width="1.5703125" style="143" customWidth="1"/>
    <col min="2296" max="2296" width="12.7109375" style="143" customWidth="1"/>
    <col min="2297" max="2297" width="2.42578125" style="143" customWidth="1"/>
    <col min="2298" max="2298" width="12.7109375" style="143" customWidth="1"/>
    <col min="2299" max="2299" width="1.5703125" style="143" customWidth="1"/>
    <col min="2300" max="2300" width="12.7109375" style="143" customWidth="1"/>
    <col min="2301" max="2301" width="1.5703125" style="143" customWidth="1"/>
    <col min="2302" max="2302" width="12.7109375" style="143" customWidth="1"/>
    <col min="2303" max="2303" width="1.5703125" style="143" customWidth="1"/>
    <col min="2304" max="2304" width="12.7109375" style="143" customWidth="1"/>
    <col min="2305" max="2546" width="8.42578125" style="143"/>
    <col min="2547" max="2547" width="28.28515625" style="143" customWidth="1"/>
    <col min="2548" max="2548" width="12.7109375" style="143" customWidth="1"/>
    <col min="2549" max="2549" width="1.5703125" style="143" customWidth="1"/>
    <col min="2550" max="2550" width="12.7109375" style="143" customWidth="1"/>
    <col min="2551" max="2551" width="1.5703125" style="143" customWidth="1"/>
    <col min="2552" max="2552" width="12.7109375" style="143" customWidth="1"/>
    <col min="2553" max="2553" width="2.42578125" style="143" customWidth="1"/>
    <col min="2554" max="2554" width="12.7109375" style="143" customWidth="1"/>
    <col min="2555" max="2555" width="1.5703125" style="143" customWidth="1"/>
    <col min="2556" max="2556" width="12.7109375" style="143" customWidth="1"/>
    <col min="2557" max="2557" width="1.5703125" style="143" customWidth="1"/>
    <col min="2558" max="2558" width="12.7109375" style="143" customWidth="1"/>
    <col min="2559" max="2559" width="1.5703125" style="143" customWidth="1"/>
    <col min="2560" max="2560" width="12.7109375" style="143" customWidth="1"/>
    <col min="2561" max="2802" width="8.42578125" style="143"/>
    <col min="2803" max="2803" width="28.28515625" style="143" customWidth="1"/>
    <col min="2804" max="2804" width="12.7109375" style="143" customWidth="1"/>
    <col min="2805" max="2805" width="1.5703125" style="143" customWidth="1"/>
    <col min="2806" max="2806" width="12.7109375" style="143" customWidth="1"/>
    <col min="2807" max="2807" width="1.5703125" style="143" customWidth="1"/>
    <col min="2808" max="2808" width="12.7109375" style="143" customWidth="1"/>
    <col min="2809" max="2809" width="2.42578125" style="143" customWidth="1"/>
    <col min="2810" max="2810" width="12.7109375" style="143" customWidth="1"/>
    <col min="2811" max="2811" width="1.5703125" style="143" customWidth="1"/>
    <col min="2812" max="2812" width="12.7109375" style="143" customWidth="1"/>
    <col min="2813" max="2813" width="1.5703125" style="143" customWidth="1"/>
    <col min="2814" max="2814" width="12.7109375" style="143" customWidth="1"/>
    <col min="2815" max="2815" width="1.5703125" style="143" customWidth="1"/>
    <col min="2816" max="2816" width="12.7109375" style="143" customWidth="1"/>
    <col min="2817" max="3058" width="8.42578125" style="143"/>
    <col min="3059" max="3059" width="28.28515625" style="143" customWidth="1"/>
    <col min="3060" max="3060" width="12.7109375" style="143" customWidth="1"/>
    <col min="3061" max="3061" width="1.5703125" style="143" customWidth="1"/>
    <col min="3062" max="3062" width="12.7109375" style="143" customWidth="1"/>
    <col min="3063" max="3063" width="1.5703125" style="143" customWidth="1"/>
    <col min="3064" max="3064" width="12.7109375" style="143" customWidth="1"/>
    <col min="3065" max="3065" width="2.42578125" style="143" customWidth="1"/>
    <col min="3066" max="3066" width="12.7109375" style="143" customWidth="1"/>
    <col min="3067" max="3067" width="1.5703125" style="143" customWidth="1"/>
    <col min="3068" max="3068" width="12.7109375" style="143" customWidth="1"/>
    <col min="3069" max="3069" width="1.5703125" style="143" customWidth="1"/>
    <col min="3070" max="3070" width="12.7109375" style="143" customWidth="1"/>
    <col min="3071" max="3071" width="1.5703125" style="143" customWidth="1"/>
    <col min="3072" max="3072" width="12.7109375" style="143" customWidth="1"/>
    <col min="3073" max="3314" width="8.42578125" style="143"/>
    <col min="3315" max="3315" width="28.28515625" style="143" customWidth="1"/>
    <col min="3316" max="3316" width="12.7109375" style="143" customWidth="1"/>
    <col min="3317" max="3317" width="1.5703125" style="143" customWidth="1"/>
    <col min="3318" max="3318" width="12.7109375" style="143" customWidth="1"/>
    <col min="3319" max="3319" width="1.5703125" style="143" customWidth="1"/>
    <col min="3320" max="3320" width="12.7109375" style="143" customWidth="1"/>
    <col min="3321" max="3321" width="2.42578125" style="143" customWidth="1"/>
    <col min="3322" max="3322" width="12.7109375" style="143" customWidth="1"/>
    <col min="3323" max="3323" width="1.5703125" style="143" customWidth="1"/>
    <col min="3324" max="3324" width="12.7109375" style="143" customWidth="1"/>
    <col min="3325" max="3325" width="1.5703125" style="143" customWidth="1"/>
    <col min="3326" max="3326" width="12.7109375" style="143" customWidth="1"/>
    <col min="3327" max="3327" width="1.5703125" style="143" customWidth="1"/>
    <col min="3328" max="3328" width="12.7109375" style="143" customWidth="1"/>
    <col min="3329" max="3570" width="8.42578125" style="143"/>
    <col min="3571" max="3571" width="28.28515625" style="143" customWidth="1"/>
    <col min="3572" max="3572" width="12.7109375" style="143" customWidth="1"/>
    <col min="3573" max="3573" width="1.5703125" style="143" customWidth="1"/>
    <col min="3574" max="3574" width="12.7109375" style="143" customWidth="1"/>
    <col min="3575" max="3575" width="1.5703125" style="143" customWidth="1"/>
    <col min="3576" max="3576" width="12.7109375" style="143" customWidth="1"/>
    <col min="3577" max="3577" width="2.42578125" style="143" customWidth="1"/>
    <col min="3578" max="3578" width="12.7109375" style="143" customWidth="1"/>
    <col min="3579" max="3579" width="1.5703125" style="143" customWidth="1"/>
    <col min="3580" max="3580" width="12.7109375" style="143" customWidth="1"/>
    <col min="3581" max="3581" width="1.5703125" style="143" customWidth="1"/>
    <col min="3582" max="3582" width="12.7109375" style="143" customWidth="1"/>
    <col min="3583" max="3583" width="1.5703125" style="143" customWidth="1"/>
    <col min="3584" max="3584" width="12.7109375" style="143" customWidth="1"/>
    <col min="3585" max="3826" width="8.42578125" style="143"/>
    <col min="3827" max="3827" width="28.28515625" style="143" customWidth="1"/>
    <col min="3828" max="3828" width="12.7109375" style="143" customWidth="1"/>
    <col min="3829" max="3829" width="1.5703125" style="143" customWidth="1"/>
    <col min="3830" max="3830" width="12.7109375" style="143" customWidth="1"/>
    <col min="3831" max="3831" width="1.5703125" style="143" customWidth="1"/>
    <col min="3832" max="3832" width="12.7109375" style="143" customWidth="1"/>
    <col min="3833" max="3833" width="2.42578125" style="143" customWidth="1"/>
    <col min="3834" max="3834" width="12.7109375" style="143" customWidth="1"/>
    <col min="3835" max="3835" width="1.5703125" style="143" customWidth="1"/>
    <col min="3836" max="3836" width="12.7109375" style="143" customWidth="1"/>
    <col min="3837" max="3837" width="1.5703125" style="143" customWidth="1"/>
    <col min="3838" max="3838" width="12.7109375" style="143" customWidth="1"/>
    <col min="3839" max="3839" width="1.5703125" style="143" customWidth="1"/>
    <col min="3840" max="3840" width="12.7109375" style="143" customWidth="1"/>
    <col min="3841" max="4082" width="8.42578125" style="143"/>
    <col min="4083" max="4083" width="28.28515625" style="143" customWidth="1"/>
    <col min="4084" max="4084" width="12.7109375" style="143" customWidth="1"/>
    <col min="4085" max="4085" width="1.5703125" style="143" customWidth="1"/>
    <col min="4086" max="4086" width="12.7109375" style="143" customWidth="1"/>
    <col min="4087" max="4087" width="1.5703125" style="143" customWidth="1"/>
    <col min="4088" max="4088" width="12.7109375" style="143" customWidth="1"/>
    <col min="4089" max="4089" width="2.42578125" style="143" customWidth="1"/>
    <col min="4090" max="4090" width="12.7109375" style="143" customWidth="1"/>
    <col min="4091" max="4091" width="1.5703125" style="143" customWidth="1"/>
    <col min="4092" max="4092" width="12.7109375" style="143" customWidth="1"/>
    <col min="4093" max="4093" width="1.5703125" style="143" customWidth="1"/>
    <col min="4094" max="4094" width="12.7109375" style="143" customWidth="1"/>
    <col min="4095" max="4095" width="1.5703125" style="143" customWidth="1"/>
    <col min="4096" max="4096" width="12.7109375" style="143" customWidth="1"/>
    <col min="4097" max="4338" width="8.42578125" style="143"/>
    <col min="4339" max="4339" width="28.28515625" style="143" customWidth="1"/>
    <col min="4340" max="4340" width="12.7109375" style="143" customWidth="1"/>
    <col min="4341" max="4341" width="1.5703125" style="143" customWidth="1"/>
    <col min="4342" max="4342" width="12.7109375" style="143" customWidth="1"/>
    <col min="4343" max="4343" width="1.5703125" style="143" customWidth="1"/>
    <col min="4344" max="4344" width="12.7109375" style="143" customWidth="1"/>
    <col min="4345" max="4345" width="2.42578125" style="143" customWidth="1"/>
    <col min="4346" max="4346" width="12.7109375" style="143" customWidth="1"/>
    <col min="4347" max="4347" width="1.5703125" style="143" customWidth="1"/>
    <col min="4348" max="4348" width="12.7109375" style="143" customWidth="1"/>
    <col min="4349" max="4349" width="1.5703125" style="143" customWidth="1"/>
    <col min="4350" max="4350" width="12.7109375" style="143" customWidth="1"/>
    <col min="4351" max="4351" width="1.5703125" style="143" customWidth="1"/>
    <col min="4352" max="4352" width="12.7109375" style="143" customWidth="1"/>
    <col min="4353" max="4594" width="8.42578125" style="143"/>
    <col min="4595" max="4595" width="28.28515625" style="143" customWidth="1"/>
    <col min="4596" max="4596" width="12.7109375" style="143" customWidth="1"/>
    <col min="4597" max="4597" width="1.5703125" style="143" customWidth="1"/>
    <col min="4598" max="4598" width="12.7109375" style="143" customWidth="1"/>
    <col min="4599" max="4599" width="1.5703125" style="143" customWidth="1"/>
    <col min="4600" max="4600" width="12.7109375" style="143" customWidth="1"/>
    <col min="4601" max="4601" width="2.42578125" style="143" customWidth="1"/>
    <col min="4602" max="4602" width="12.7109375" style="143" customWidth="1"/>
    <col min="4603" max="4603" width="1.5703125" style="143" customWidth="1"/>
    <col min="4604" max="4604" width="12.7109375" style="143" customWidth="1"/>
    <col min="4605" max="4605" width="1.5703125" style="143" customWidth="1"/>
    <col min="4606" max="4606" width="12.7109375" style="143" customWidth="1"/>
    <col min="4607" max="4607" width="1.5703125" style="143" customWidth="1"/>
    <col min="4608" max="4608" width="12.7109375" style="143" customWidth="1"/>
    <col min="4609" max="4850" width="8.42578125" style="143"/>
    <col min="4851" max="4851" width="28.28515625" style="143" customWidth="1"/>
    <col min="4852" max="4852" width="12.7109375" style="143" customWidth="1"/>
    <col min="4853" max="4853" width="1.5703125" style="143" customWidth="1"/>
    <col min="4854" max="4854" width="12.7109375" style="143" customWidth="1"/>
    <col min="4855" max="4855" width="1.5703125" style="143" customWidth="1"/>
    <col min="4856" max="4856" width="12.7109375" style="143" customWidth="1"/>
    <col min="4857" max="4857" width="2.42578125" style="143" customWidth="1"/>
    <col min="4858" max="4858" width="12.7109375" style="143" customWidth="1"/>
    <col min="4859" max="4859" width="1.5703125" style="143" customWidth="1"/>
    <col min="4860" max="4860" width="12.7109375" style="143" customWidth="1"/>
    <col min="4861" max="4861" width="1.5703125" style="143" customWidth="1"/>
    <col min="4862" max="4862" width="12.7109375" style="143" customWidth="1"/>
    <col min="4863" max="4863" width="1.5703125" style="143" customWidth="1"/>
    <col min="4864" max="4864" width="12.7109375" style="143" customWidth="1"/>
    <col min="4865" max="5106" width="8.42578125" style="143"/>
    <col min="5107" max="5107" width="28.28515625" style="143" customWidth="1"/>
    <col min="5108" max="5108" width="12.7109375" style="143" customWidth="1"/>
    <col min="5109" max="5109" width="1.5703125" style="143" customWidth="1"/>
    <col min="5110" max="5110" width="12.7109375" style="143" customWidth="1"/>
    <col min="5111" max="5111" width="1.5703125" style="143" customWidth="1"/>
    <col min="5112" max="5112" width="12.7109375" style="143" customWidth="1"/>
    <col min="5113" max="5113" width="2.42578125" style="143" customWidth="1"/>
    <col min="5114" max="5114" width="12.7109375" style="143" customWidth="1"/>
    <col min="5115" max="5115" width="1.5703125" style="143" customWidth="1"/>
    <col min="5116" max="5116" width="12.7109375" style="143" customWidth="1"/>
    <col min="5117" max="5117" width="1.5703125" style="143" customWidth="1"/>
    <col min="5118" max="5118" width="12.7109375" style="143" customWidth="1"/>
    <col min="5119" max="5119" width="1.5703125" style="143" customWidth="1"/>
    <col min="5120" max="5120" width="12.7109375" style="143" customWidth="1"/>
    <col min="5121" max="5362" width="8.42578125" style="143"/>
    <col min="5363" max="5363" width="28.28515625" style="143" customWidth="1"/>
    <col min="5364" max="5364" width="12.7109375" style="143" customWidth="1"/>
    <col min="5365" max="5365" width="1.5703125" style="143" customWidth="1"/>
    <col min="5366" max="5366" width="12.7109375" style="143" customWidth="1"/>
    <col min="5367" max="5367" width="1.5703125" style="143" customWidth="1"/>
    <col min="5368" max="5368" width="12.7109375" style="143" customWidth="1"/>
    <col min="5369" max="5369" width="2.42578125" style="143" customWidth="1"/>
    <col min="5370" max="5370" width="12.7109375" style="143" customWidth="1"/>
    <col min="5371" max="5371" width="1.5703125" style="143" customWidth="1"/>
    <col min="5372" max="5372" width="12.7109375" style="143" customWidth="1"/>
    <col min="5373" max="5373" width="1.5703125" style="143" customWidth="1"/>
    <col min="5374" max="5374" width="12.7109375" style="143" customWidth="1"/>
    <col min="5375" max="5375" width="1.5703125" style="143" customWidth="1"/>
    <col min="5376" max="5376" width="12.7109375" style="143" customWidth="1"/>
    <col min="5377" max="5618" width="8.42578125" style="143"/>
    <col min="5619" max="5619" width="28.28515625" style="143" customWidth="1"/>
    <col min="5620" max="5620" width="12.7109375" style="143" customWidth="1"/>
    <col min="5621" max="5621" width="1.5703125" style="143" customWidth="1"/>
    <col min="5622" max="5622" width="12.7109375" style="143" customWidth="1"/>
    <col min="5623" max="5623" width="1.5703125" style="143" customWidth="1"/>
    <col min="5624" max="5624" width="12.7109375" style="143" customWidth="1"/>
    <col min="5625" max="5625" width="2.42578125" style="143" customWidth="1"/>
    <col min="5626" max="5626" width="12.7109375" style="143" customWidth="1"/>
    <col min="5627" max="5627" width="1.5703125" style="143" customWidth="1"/>
    <col min="5628" max="5628" width="12.7109375" style="143" customWidth="1"/>
    <col min="5629" max="5629" width="1.5703125" style="143" customWidth="1"/>
    <col min="5630" max="5630" width="12.7109375" style="143" customWidth="1"/>
    <col min="5631" max="5631" width="1.5703125" style="143" customWidth="1"/>
    <col min="5632" max="5632" width="12.7109375" style="143" customWidth="1"/>
    <col min="5633" max="5874" width="8.42578125" style="143"/>
    <col min="5875" max="5875" width="28.28515625" style="143" customWidth="1"/>
    <col min="5876" max="5876" width="12.7109375" style="143" customWidth="1"/>
    <col min="5877" max="5877" width="1.5703125" style="143" customWidth="1"/>
    <col min="5878" max="5878" width="12.7109375" style="143" customWidth="1"/>
    <col min="5879" max="5879" width="1.5703125" style="143" customWidth="1"/>
    <col min="5880" max="5880" width="12.7109375" style="143" customWidth="1"/>
    <col min="5881" max="5881" width="2.42578125" style="143" customWidth="1"/>
    <col min="5882" max="5882" width="12.7109375" style="143" customWidth="1"/>
    <col min="5883" max="5883" width="1.5703125" style="143" customWidth="1"/>
    <col min="5884" max="5884" width="12.7109375" style="143" customWidth="1"/>
    <col min="5885" max="5885" width="1.5703125" style="143" customWidth="1"/>
    <col min="5886" max="5886" width="12.7109375" style="143" customWidth="1"/>
    <col min="5887" max="5887" width="1.5703125" style="143" customWidth="1"/>
    <col min="5888" max="5888" width="12.7109375" style="143" customWidth="1"/>
    <col min="5889" max="6130" width="8.42578125" style="143"/>
    <col min="6131" max="6131" width="28.28515625" style="143" customWidth="1"/>
    <col min="6132" max="6132" width="12.7109375" style="143" customWidth="1"/>
    <col min="6133" max="6133" width="1.5703125" style="143" customWidth="1"/>
    <col min="6134" max="6134" width="12.7109375" style="143" customWidth="1"/>
    <col min="6135" max="6135" width="1.5703125" style="143" customWidth="1"/>
    <col min="6136" max="6136" width="12.7109375" style="143" customWidth="1"/>
    <col min="6137" max="6137" width="2.42578125" style="143" customWidth="1"/>
    <col min="6138" max="6138" width="12.7109375" style="143" customWidth="1"/>
    <col min="6139" max="6139" width="1.5703125" style="143" customWidth="1"/>
    <col min="6140" max="6140" width="12.7109375" style="143" customWidth="1"/>
    <col min="6141" max="6141" width="1.5703125" style="143" customWidth="1"/>
    <col min="6142" max="6142" width="12.7109375" style="143" customWidth="1"/>
    <col min="6143" max="6143" width="1.5703125" style="143" customWidth="1"/>
    <col min="6144" max="6144" width="12.7109375" style="143" customWidth="1"/>
    <col min="6145" max="6386" width="8.42578125" style="143"/>
    <col min="6387" max="6387" width="28.28515625" style="143" customWidth="1"/>
    <col min="6388" max="6388" width="12.7109375" style="143" customWidth="1"/>
    <col min="6389" max="6389" width="1.5703125" style="143" customWidth="1"/>
    <col min="6390" max="6390" width="12.7109375" style="143" customWidth="1"/>
    <col min="6391" max="6391" width="1.5703125" style="143" customWidth="1"/>
    <col min="6392" max="6392" width="12.7109375" style="143" customWidth="1"/>
    <col min="6393" max="6393" width="2.42578125" style="143" customWidth="1"/>
    <col min="6394" max="6394" width="12.7109375" style="143" customWidth="1"/>
    <col min="6395" max="6395" width="1.5703125" style="143" customWidth="1"/>
    <col min="6396" max="6396" width="12.7109375" style="143" customWidth="1"/>
    <col min="6397" max="6397" width="1.5703125" style="143" customWidth="1"/>
    <col min="6398" max="6398" width="12.7109375" style="143" customWidth="1"/>
    <col min="6399" max="6399" width="1.5703125" style="143" customWidth="1"/>
    <col min="6400" max="6400" width="12.7109375" style="143" customWidth="1"/>
    <col min="6401" max="6642" width="8.42578125" style="143"/>
    <col min="6643" max="6643" width="28.28515625" style="143" customWidth="1"/>
    <col min="6644" max="6644" width="12.7109375" style="143" customWidth="1"/>
    <col min="6645" max="6645" width="1.5703125" style="143" customWidth="1"/>
    <col min="6646" max="6646" width="12.7109375" style="143" customWidth="1"/>
    <col min="6647" max="6647" width="1.5703125" style="143" customWidth="1"/>
    <col min="6648" max="6648" width="12.7109375" style="143" customWidth="1"/>
    <col min="6649" max="6649" width="2.42578125" style="143" customWidth="1"/>
    <col min="6650" max="6650" width="12.7109375" style="143" customWidth="1"/>
    <col min="6651" max="6651" width="1.5703125" style="143" customWidth="1"/>
    <col min="6652" max="6652" width="12.7109375" style="143" customWidth="1"/>
    <col min="6653" max="6653" width="1.5703125" style="143" customWidth="1"/>
    <col min="6654" max="6654" width="12.7109375" style="143" customWidth="1"/>
    <col min="6655" max="6655" width="1.5703125" style="143" customWidth="1"/>
    <col min="6656" max="6656" width="12.7109375" style="143" customWidth="1"/>
    <col min="6657" max="6898" width="8.42578125" style="143"/>
    <col min="6899" max="6899" width="28.28515625" style="143" customWidth="1"/>
    <col min="6900" max="6900" width="12.7109375" style="143" customWidth="1"/>
    <col min="6901" max="6901" width="1.5703125" style="143" customWidth="1"/>
    <col min="6902" max="6902" width="12.7109375" style="143" customWidth="1"/>
    <col min="6903" max="6903" width="1.5703125" style="143" customWidth="1"/>
    <col min="6904" max="6904" width="12.7109375" style="143" customWidth="1"/>
    <col min="6905" max="6905" width="2.42578125" style="143" customWidth="1"/>
    <col min="6906" max="6906" width="12.7109375" style="143" customWidth="1"/>
    <col min="6907" max="6907" width="1.5703125" style="143" customWidth="1"/>
    <col min="6908" max="6908" width="12.7109375" style="143" customWidth="1"/>
    <col min="6909" max="6909" width="1.5703125" style="143" customWidth="1"/>
    <col min="6910" max="6910" width="12.7109375" style="143" customWidth="1"/>
    <col min="6911" max="6911" width="1.5703125" style="143" customWidth="1"/>
    <col min="6912" max="6912" width="12.7109375" style="143" customWidth="1"/>
    <col min="6913" max="7154" width="8.42578125" style="143"/>
    <col min="7155" max="7155" width="28.28515625" style="143" customWidth="1"/>
    <col min="7156" max="7156" width="12.7109375" style="143" customWidth="1"/>
    <col min="7157" max="7157" width="1.5703125" style="143" customWidth="1"/>
    <col min="7158" max="7158" width="12.7109375" style="143" customWidth="1"/>
    <col min="7159" max="7159" width="1.5703125" style="143" customWidth="1"/>
    <col min="7160" max="7160" width="12.7109375" style="143" customWidth="1"/>
    <col min="7161" max="7161" width="2.42578125" style="143" customWidth="1"/>
    <col min="7162" max="7162" width="12.7109375" style="143" customWidth="1"/>
    <col min="7163" max="7163" width="1.5703125" style="143" customWidth="1"/>
    <col min="7164" max="7164" width="12.7109375" style="143" customWidth="1"/>
    <col min="7165" max="7165" width="1.5703125" style="143" customWidth="1"/>
    <col min="7166" max="7166" width="12.7109375" style="143" customWidth="1"/>
    <col min="7167" max="7167" width="1.5703125" style="143" customWidth="1"/>
    <col min="7168" max="7168" width="12.7109375" style="143" customWidth="1"/>
    <col min="7169" max="7410" width="8.42578125" style="143"/>
    <col min="7411" max="7411" width="28.28515625" style="143" customWidth="1"/>
    <col min="7412" max="7412" width="12.7109375" style="143" customWidth="1"/>
    <col min="7413" max="7413" width="1.5703125" style="143" customWidth="1"/>
    <col min="7414" max="7414" width="12.7109375" style="143" customWidth="1"/>
    <col min="7415" max="7415" width="1.5703125" style="143" customWidth="1"/>
    <col min="7416" max="7416" width="12.7109375" style="143" customWidth="1"/>
    <col min="7417" max="7417" width="2.42578125" style="143" customWidth="1"/>
    <col min="7418" max="7418" width="12.7109375" style="143" customWidth="1"/>
    <col min="7419" max="7419" width="1.5703125" style="143" customWidth="1"/>
    <col min="7420" max="7420" width="12.7109375" style="143" customWidth="1"/>
    <col min="7421" max="7421" width="1.5703125" style="143" customWidth="1"/>
    <col min="7422" max="7422" width="12.7109375" style="143" customWidth="1"/>
    <col min="7423" max="7423" width="1.5703125" style="143" customWidth="1"/>
    <col min="7424" max="7424" width="12.7109375" style="143" customWidth="1"/>
    <col min="7425" max="7666" width="8.42578125" style="143"/>
    <col min="7667" max="7667" width="28.28515625" style="143" customWidth="1"/>
    <col min="7668" max="7668" width="12.7109375" style="143" customWidth="1"/>
    <col min="7669" max="7669" width="1.5703125" style="143" customWidth="1"/>
    <col min="7670" max="7670" width="12.7109375" style="143" customWidth="1"/>
    <col min="7671" max="7671" width="1.5703125" style="143" customWidth="1"/>
    <col min="7672" max="7672" width="12.7109375" style="143" customWidth="1"/>
    <col min="7673" max="7673" width="2.42578125" style="143" customWidth="1"/>
    <col min="7674" max="7674" width="12.7109375" style="143" customWidth="1"/>
    <col min="7675" max="7675" width="1.5703125" style="143" customWidth="1"/>
    <col min="7676" max="7676" width="12.7109375" style="143" customWidth="1"/>
    <col min="7677" max="7677" width="1.5703125" style="143" customWidth="1"/>
    <col min="7678" max="7678" width="12.7109375" style="143" customWidth="1"/>
    <col min="7679" max="7679" width="1.5703125" style="143" customWidth="1"/>
    <col min="7680" max="7680" width="12.7109375" style="143" customWidth="1"/>
    <col min="7681" max="7922" width="8.42578125" style="143"/>
    <col min="7923" max="7923" width="28.28515625" style="143" customWidth="1"/>
    <col min="7924" max="7924" width="12.7109375" style="143" customWidth="1"/>
    <col min="7925" max="7925" width="1.5703125" style="143" customWidth="1"/>
    <col min="7926" max="7926" width="12.7109375" style="143" customWidth="1"/>
    <col min="7927" max="7927" width="1.5703125" style="143" customWidth="1"/>
    <col min="7928" max="7928" width="12.7109375" style="143" customWidth="1"/>
    <col min="7929" max="7929" width="2.42578125" style="143" customWidth="1"/>
    <col min="7930" max="7930" width="12.7109375" style="143" customWidth="1"/>
    <col min="7931" max="7931" width="1.5703125" style="143" customWidth="1"/>
    <col min="7932" max="7932" width="12.7109375" style="143" customWidth="1"/>
    <col min="7933" max="7933" width="1.5703125" style="143" customWidth="1"/>
    <col min="7934" max="7934" width="12.7109375" style="143" customWidth="1"/>
    <col min="7935" max="7935" width="1.5703125" style="143" customWidth="1"/>
    <col min="7936" max="7936" width="12.7109375" style="143" customWidth="1"/>
    <col min="7937" max="8178" width="8.42578125" style="143"/>
    <col min="8179" max="8179" width="28.28515625" style="143" customWidth="1"/>
    <col min="8180" max="8180" width="12.7109375" style="143" customWidth="1"/>
    <col min="8181" max="8181" width="1.5703125" style="143" customWidth="1"/>
    <col min="8182" max="8182" width="12.7109375" style="143" customWidth="1"/>
    <col min="8183" max="8183" width="1.5703125" style="143" customWidth="1"/>
    <col min="8184" max="8184" width="12.7109375" style="143" customWidth="1"/>
    <col min="8185" max="8185" width="2.42578125" style="143" customWidth="1"/>
    <col min="8186" max="8186" width="12.7109375" style="143" customWidth="1"/>
    <col min="8187" max="8187" width="1.5703125" style="143" customWidth="1"/>
    <col min="8188" max="8188" width="12.7109375" style="143" customWidth="1"/>
    <col min="8189" max="8189" width="1.5703125" style="143" customWidth="1"/>
    <col min="8190" max="8190" width="12.7109375" style="143" customWidth="1"/>
    <col min="8191" max="8191" width="1.5703125" style="143" customWidth="1"/>
    <col min="8192" max="8192" width="12.7109375" style="143" customWidth="1"/>
    <col min="8193" max="8434" width="8.42578125" style="143"/>
    <col min="8435" max="8435" width="28.28515625" style="143" customWidth="1"/>
    <col min="8436" max="8436" width="12.7109375" style="143" customWidth="1"/>
    <col min="8437" max="8437" width="1.5703125" style="143" customWidth="1"/>
    <col min="8438" max="8438" width="12.7109375" style="143" customWidth="1"/>
    <col min="8439" max="8439" width="1.5703125" style="143" customWidth="1"/>
    <col min="8440" max="8440" width="12.7109375" style="143" customWidth="1"/>
    <col min="8441" max="8441" width="2.42578125" style="143" customWidth="1"/>
    <col min="8442" max="8442" width="12.7109375" style="143" customWidth="1"/>
    <col min="8443" max="8443" width="1.5703125" style="143" customWidth="1"/>
    <col min="8444" max="8444" width="12.7109375" style="143" customWidth="1"/>
    <col min="8445" max="8445" width="1.5703125" style="143" customWidth="1"/>
    <col min="8446" max="8446" width="12.7109375" style="143" customWidth="1"/>
    <col min="8447" max="8447" width="1.5703125" style="143" customWidth="1"/>
    <col min="8448" max="8448" width="12.7109375" style="143" customWidth="1"/>
    <col min="8449" max="8690" width="8.42578125" style="143"/>
    <col min="8691" max="8691" width="28.28515625" style="143" customWidth="1"/>
    <col min="8692" max="8692" width="12.7109375" style="143" customWidth="1"/>
    <col min="8693" max="8693" width="1.5703125" style="143" customWidth="1"/>
    <col min="8694" max="8694" width="12.7109375" style="143" customWidth="1"/>
    <col min="8695" max="8695" width="1.5703125" style="143" customWidth="1"/>
    <col min="8696" max="8696" width="12.7109375" style="143" customWidth="1"/>
    <col min="8697" max="8697" width="2.42578125" style="143" customWidth="1"/>
    <col min="8698" max="8698" width="12.7109375" style="143" customWidth="1"/>
    <col min="8699" max="8699" width="1.5703125" style="143" customWidth="1"/>
    <col min="8700" max="8700" width="12.7109375" style="143" customWidth="1"/>
    <col min="8701" max="8701" width="1.5703125" style="143" customWidth="1"/>
    <col min="8702" max="8702" width="12.7109375" style="143" customWidth="1"/>
    <col min="8703" max="8703" width="1.5703125" style="143" customWidth="1"/>
    <col min="8704" max="8704" width="12.7109375" style="143" customWidth="1"/>
    <col min="8705" max="8946" width="8.42578125" style="143"/>
    <col min="8947" max="8947" width="28.28515625" style="143" customWidth="1"/>
    <col min="8948" max="8948" width="12.7109375" style="143" customWidth="1"/>
    <col min="8949" max="8949" width="1.5703125" style="143" customWidth="1"/>
    <col min="8950" max="8950" width="12.7109375" style="143" customWidth="1"/>
    <col min="8951" max="8951" width="1.5703125" style="143" customWidth="1"/>
    <col min="8952" max="8952" width="12.7109375" style="143" customWidth="1"/>
    <col min="8953" max="8953" width="2.42578125" style="143" customWidth="1"/>
    <col min="8954" max="8954" width="12.7109375" style="143" customWidth="1"/>
    <col min="8955" max="8955" width="1.5703125" style="143" customWidth="1"/>
    <col min="8956" max="8956" width="12.7109375" style="143" customWidth="1"/>
    <col min="8957" max="8957" width="1.5703125" style="143" customWidth="1"/>
    <col min="8958" max="8958" width="12.7109375" style="143" customWidth="1"/>
    <col min="8959" max="8959" width="1.5703125" style="143" customWidth="1"/>
    <col min="8960" max="8960" width="12.7109375" style="143" customWidth="1"/>
    <col min="8961" max="9202" width="8.42578125" style="143"/>
    <col min="9203" max="9203" width="28.28515625" style="143" customWidth="1"/>
    <col min="9204" max="9204" width="12.7109375" style="143" customWidth="1"/>
    <col min="9205" max="9205" width="1.5703125" style="143" customWidth="1"/>
    <col min="9206" max="9206" width="12.7109375" style="143" customWidth="1"/>
    <col min="9207" max="9207" width="1.5703125" style="143" customWidth="1"/>
    <col min="9208" max="9208" width="12.7109375" style="143" customWidth="1"/>
    <col min="9209" max="9209" width="2.42578125" style="143" customWidth="1"/>
    <col min="9210" max="9210" width="12.7109375" style="143" customWidth="1"/>
    <col min="9211" max="9211" width="1.5703125" style="143" customWidth="1"/>
    <col min="9212" max="9212" width="12.7109375" style="143" customWidth="1"/>
    <col min="9213" max="9213" width="1.5703125" style="143" customWidth="1"/>
    <col min="9214" max="9214" width="12.7109375" style="143" customWidth="1"/>
    <col min="9215" max="9215" width="1.5703125" style="143" customWidth="1"/>
    <col min="9216" max="9216" width="12.7109375" style="143" customWidth="1"/>
    <col min="9217" max="9458" width="8.42578125" style="143"/>
    <col min="9459" max="9459" width="28.28515625" style="143" customWidth="1"/>
    <col min="9460" max="9460" width="12.7109375" style="143" customWidth="1"/>
    <col min="9461" max="9461" width="1.5703125" style="143" customWidth="1"/>
    <col min="9462" max="9462" width="12.7109375" style="143" customWidth="1"/>
    <col min="9463" max="9463" width="1.5703125" style="143" customWidth="1"/>
    <col min="9464" max="9464" width="12.7109375" style="143" customWidth="1"/>
    <col min="9465" max="9465" width="2.42578125" style="143" customWidth="1"/>
    <col min="9466" max="9466" width="12.7109375" style="143" customWidth="1"/>
    <col min="9467" max="9467" width="1.5703125" style="143" customWidth="1"/>
    <col min="9468" max="9468" width="12.7109375" style="143" customWidth="1"/>
    <col min="9469" max="9469" width="1.5703125" style="143" customWidth="1"/>
    <col min="9470" max="9470" width="12.7109375" style="143" customWidth="1"/>
    <col min="9471" max="9471" width="1.5703125" style="143" customWidth="1"/>
    <col min="9472" max="9472" width="12.7109375" style="143" customWidth="1"/>
    <col min="9473" max="9714" width="8.42578125" style="143"/>
    <col min="9715" max="9715" width="28.28515625" style="143" customWidth="1"/>
    <col min="9716" max="9716" width="12.7109375" style="143" customWidth="1"/>
    <col min="9717" max="9717" width="1.5703125" style="143" customWidth="1"/>
    <col min="9718" max="9718" width="12.7109375" style="143" customWidth="1"/>
    <col min="9719" max="9719" width="1.5703125" style="143" customWidth="1"/>
    <col min="9720" max="9720" width="12.7109375" style="143" customWidth="1"/>
    <col min="9721" max="9721" width="2.42578125" style="143" customWidth="1"/>
    <col min="9722" max="9722" width="12.7109375" style="143" customWidth="1"/>
    <col min="9723" max="9723" width="1.5703125" style="143" customWidth="1"/>
    <col min="9724" max="9724" width="12.7109375" style="143" customWidth="1"/>
    <col min="9725" max="9725" width="1.5703125" style="143" customWidth="1"/>
    <col min="9726" max="9726" width="12.7109375" style="143" customWidth="1"/>
    <col min="9727" max="9727" width="1.5703125" style="143" customWidth="1"/>
    <col min="9728" max="9728" width="12.7109375" style="143" customWidth="1"/>
    <col min="9729" max="9970" width="8.42578125" style="143"/>
    <col min="9971" max="9971" width="28.28515625" style="143" customWidth="1"/>
    <col min="9972" max="9972" width="12.7109375" style="143" customWidth="1"/>
    <col min="9973" max="9973" width="1.5703125" style="143" customWidth="1"/>
    <col min="9974" max="9974" width="12.7109375" style="143" customWidth="1"/>
    <col min="9975" max="9975" width="1.5703125" style="143" customWidth="1"/>
    <col min="9976" max="9976" width="12.7109375" style="143" customWidth="1"/>
    <col min="9977" max="9977" width="2.42578125" style="143" customWidth="1"/>
    <col min="9978" max="9978" width="12.7109375" style="143" customWidth="1"/>
    <col min="9979" max="9979" width="1.5703125" style="143" customWidth="1"/>
    <col min="9980" max="9980" width="12.7109375" style="143" customWidth="1"/>
    <col min="9981" max="9981" width="1.5703125" style="143" customWidth="1"/>
    <col min="9982" max="9982" width="12.7109375" style="143" customWidth="1"/>
    <col min="9983" max="9983" width="1.5703125" style="143" customWidth="1"/>
    <col min="9984" max="9984" width="12.7109375" style="143" customWidth="1"/>
    <col min="9985" max="10226" width="8.42578125" style="143"/>
    <col min="10227" max="10227" width="28.28515625" style="143" customWidth="1"/>
    <col min="10228" max="10228" width="12.7109375" style="143" customWidth="1"/>
    <col min="10229" max="10229" width="1.5703125" style="143" customWidth="1"/>
    <col min="10230" max="10230" width="12.7109375" style="143" customWidth="1"/>
    <col min="10231" max="10231" width="1.5703125" style="143" customWidth="1"/>
    <col min="10232" max="10232" width="12.7109375" style="143" customWidth="1"/>
    <col min="10233" max="10233" width="2.42578125" style="143" customWidth="1"/>
    <col min="10234" max="10234" width="12.7109375" style="143" customWidth="1"/>
    <col min="10235" max="10235" width="1.5703125" style="143" customWidth="1"/>
    <col min="10236" max="10236" width="12.7109375" style="143" customWidth="1"/>
    <col min="10237" max="10237" width="1.5703125" style="143" customWidth="1"/>
    <col min="10238" max="10238" width="12.7109375" style="143" customWidth="1"/>
    <col min="10239" max="10239" width="1.5703125" style="143" customWidth="1"/>
    <col min="10240" max="10240" width="12.7109375" style="143" customWidth="1"/>
    <col min="10241" max="10482" width="8.42578125" style="143"/>
    <col min="10483" max="10483" width="28.28515625" style="143" customWidth="1"/>
    <col min="10484" max="10484" width="12.7109375" style="143" customWidth="1"/>
    <col min="10485" max="10485" width="1.5703125" style="143" customWidth="1"/>
    <col min="10486" max="10486" width="12.7109375" style="143" customWidth="1"/>
    <col min="10487" max="10487" width="1.5703125" style="143" customWidth="1"/>
    <col min="10488" max="10488" width="12.7109375" style="143" customWidth="1"/>
    <col min="10489" max="10489" width="2.42578125" style="143" customWidth="1"/>
    <col min="10490" max="10490" width="12.7109375" style="143" customWidth="1"/>
    <col min="10491" max="10491" width="1.5703125" style="143" customWidth="1"/>
    <col min="10492" max="10492" width="12.7109375" style="143" customWidth="1"/>
    <col min="10493" max="10493" width="1.5703125" style="143" customWidth="1"/>
    <col min="10494" max="10494" width="12.7109375" style="143" customWidth="1"/>
    <col min="10495" max="10495" width="1.5703125" style="143" customWidth="1"/>
    <col min="10496" max="10496" width="12.7109375" style="143" customWidth="1"/>
    <col min="10497" max="10738" width="8.42578125" style="143"/>
    <col min="10739" max="10739" width="28.28515625" style="143" customWidth="1"/>
    <col min="10740" max="10740" width="12.7109375" style="143" customWidth="1"/>
    <col min="10741" max="10741" width="1.5703125" style="143" customWidth="1"/>
    <col min="10742" max="10742" width="12.7109375" style="143" customWidth="1"/>
    <col min="10743" max="10743" width="1.5703125" style="143" customWidth="1"/>
    <col min="10744" max="10744" width="12.7109375" style="143" customWidth="1"/>
    <col min="10745" max="10745" width="2.42578125" style="143" customWidth="1"/>
    <col min="10746" max="10746" width="12.7109375" style="143" customWidth="1"/>
    <col min="10747" max="10747" width="1.5703125" style="143" customWidth="1"/>
    <col min="10748" max="10748" width="12.7109375" style="143" customWidth="1"/>
    <col min="10749" max="10749" width="1.5703125" style="143" customWidth="1"/>
    <col min="10750" max="10750" width="12.7109375" style="143" customWidth="1"/>
    <col min="10751" max="10751" width="1.5703125" style="143" customWidth="1"/>
    <col min="10752" max="10752" width="12.7109375" style="143" customWidth="1"/>
    <col min="10753" max="10994" width="8.42578125" style="143"/>
    <col min="10995" max="10995" width="28.28515625" style="143" customWidth="1"/>
    <col min="10996" max="10996" width="12.7109375" style="143" customWidth="1"/>
    <col min="10997" max="10997" width="1.5703125" style="143" customWidth="1"/>
    <col min="10998" max="10998" width="12.7109375" style="143" customWidth="1"/>
    <col min="10999" max="10999" width="1.5703125" style="143" customWidth="1"/>
    <col min="11000" max="11000" width="12.7109375" style="143" customWidth="1"/>
    <col min="11001" max="11001" width="2.42578125" style="143" customWidth="1"/>
    <col min="11002" max="11002" width="12.7109375" style="143" customWidth="1"/>
    <col min="11003" max="11003" width="1.5703125" style="143" customWidth="1"/>
    <col min="11004" max="11004" width="12.7109375" style="143" customWidth="1"/>
    <col min="11005" max="11005" width="1.5703125" style="143" customWidth="1"/>
    <col min="11006" max="11006" width="12.7109375" style="143" customWidth="1"/>
    <col min="11007" max="11007" width="1.5703125" style="143" customWidth="1"/>
    <col min="11008" max="11008" width="12.7109375" style="143" customWidth="1"/>
    <col min="11009" max="11250" width="8.42578125" style="143"/>
    <col min="11251" max="11251" width="28.28515625" style="143" customWidth="1"/>
    <col min="11252" max="11252" width="12.7109375" style="143" customWidth="1"/>
    <col min="11253" max="11253" width="1.5703125" style="143" customWidth="1"/>
    <col min="11254" max="11254" width="12.7109375" style="143" customWidth="1"/>
    <col min="11255" max="11255" width="1.5703125" style="143" customWidth="1"/>
    <col min="11256" max="11256" width="12.7109375" style="143" customWidth="1"/>
    <col min="11257" max="11257" width="2.42578125" style="143" customWidth="1"/>
    <col min="11258" max="11258" width="12.7109375" style="143" customWidth="1"/>
    <col min="11259" max="11259" width="1.5703125" style="143" customWidth="1"/>
    <col min="11260" max="11260" width="12.7109375" style="143" customWidth="1"/>
    <col min="11261" max="11261" width="1.5703125" style="143" customWidth="1"/>
    <col min="11262" max="11262" width="12.7109375" style="143" customWidth="1"/>
    <col min="11263" max="11263" width="1.5703125" style="143" customWidth="1"/>
    <col min="11264" max="11264" width="12.7109375" style="143" customWidth="1"/>
    <col min="11265" max="11506" width="8.42578125" style="143"/>
    <col min="11507" max="11507" width="28.28515625" style="143" customWidth="1"/>
    <col min="11508" max="11508" width="12.7109375" style="143" customWidth="1"/>
    <col min="11509" max="11509" width="1.5703125" style="143" customWidth="1"/>
    <col min="11510" max="11510" width="12.7109375" style="143" customWidth="1"/>
    <col min="11511" max="11511" width="1.5703125" style="143" customWidth="1"/>
    <col min="11512" max="11512" width="12.7109375" style="143" customWidth="1"/>
    <col min="11513" max="11513" width="2.42578125" style="143" customWidth="1"/>
    <col min="11514" max="11514" width="12.7109375" style="143" customWidth="1"/>
    <col min="11515" max="11515" width="1.5703125" style="143" customWidth="1"/>
    <col min="11516" max="11516" width="12.7109375" style="143" customWidth="1"/>
    <col min="11517" max="11517" width="1.5703125" style="143" customWidth="1"/>
    <col min="11518" max="11518" width="12.7109375" style="143" customWidth="1"/>
    <col min="11519" max="11519" width="1.5703125" style="143" customWidth="1"/>
    <col min="11520" max="11520" width="12.7109375" style="143" customWidth="1"/>
    <col min="11521" max="11762" width="8.42578125" style="143"/>
    <col min="11763" max="11763" width="28.28515625" style="143" customWidth="1"/>
    <col min="11764" max="11764" width="12.7109375" style="143" customWidth="1"/>
    <col min="11765" max="11765" width="1.5703125" style="143" customWidth="1"/>
    <col min="11766" max="11766" width="12.7109375" style="143" customWidth="1"/>
    <col min="11767" max="11767" width="1.5703125" style="143" customWidth="1"/>
    <col min="11768" max="11768" width="12.7109375" style="143" customWidth="1"/>
    <col min="11769" max="11769" width="2.42578125" style="143" customWidth="1"/>
    <col min="11770" max="11770" width="12.7109375" style="143" customWidth="1"/>
    <col min="11771" max="11771" width="1.5703125" style="143" customWidth="1"/>
    <col min="11772" max="11772" width="12.7109375" style="143" customWidth="1"/>
    <col min="11773" max="11773" width="1.5703125" style="143" customWidth="1"/>
    <col min="11774" max="11774" width="12.7109375" style="143" customWidth="1"/>
    <col min="11775" max="11775" width="1.5703125" style="143" customWidth="1"/>
    <col min="11776" max="11776" width="12.7109375" style="143" customWidth="1"/>
    <col min="11777" max="12018" width="8.42578125" style="143"/>
    <col min="12019" max="12019" width="28.28515625" style="143" customWidth="1"/>
    <col min="12020" max="12020" width="12.7109375" style="143" customWidth="1"/>
    <col min="12021" max="12021" width="1.5703125" style="143" customWidth="1"/>
    <col min="12022" max="12022" width="12.7109375" style="143" customWidth="1"/>
    <col min="12023" max="12023" width="1.5703125" style="143" customWidth="1"/>
    <col min="12024" max="12024" width="12.7109375" style="143" customWidth="1"/>
    <col min="12025" max="12025" width="2.42578125" style="143" customWidth="1"/>
    <col min="12026" max="12026" width="12.7109375" style="143" customWidth="1"/>
    <col min="12027" max="12027" width="1.5703125" style="143" customWidth="1"/>
    <col min="12028" max="12028" width="12.7109375" style="143" customWidth="1"/>
    <col min="12029" max="12029" width="1.5703125" style="143" customWidth="1"/>
    <col min="12030" max="12030" width="12.7109375" style="143" customWidth="1"/>
    <col min="12031" max="12031" width="1.5703125" style="143" customWidth="1"/>
    <col min="12032" max="12032" width="12.7109375" style="143" customWidth="1"/>
    <col min="12033" max="12274" width="8.42578125" style="143"/>
    <col min="12275" max="12275" width="28.28515625" style="143" customWidth="1"/>
    <col min="12276" max="12276" width="12.7109375" style="143" customWidth="1"/>
    <col min="12277" max="12277" width="1.5703125" style="143" customWidth="1"/>
    <col min="12278" max="12278" width="12.7109375" style="143" customWidth="1"/>
    <col min="12279" max="12279" width="1.5703125" style="143" customWidth="1"/>
    <col min="12280" max="12280" width="12.7109375" style="143" customWidth="1"/>
    <col min="12281" max="12281" width="2.42578125" style="143" customWidth="1"/>
    <col min="12282" max="12282" width="12.7109375" style="143" customWidth="1"/>
    <col min="12283" max="12283" width="1.5703125" style="143" customWidth="1"/>
    <col min="12284" max="12284" width="12.7109375" style="143" customWidth="1"/>
    <col min="12285" max="12285" width="1.5703125" style="143" customWidth="1"/>
    <col min="12286" max="12286" width="12.7109375" style="143" customWidth="1"/>
    <col min="12287" max="12287" width="1.5703125" style="143" customWidth="1"/>
    <col min="12288" max="12288" width="12.7109375" style="143" customWidth="1"/>
    <col min="12289" max="12530" width="8.42578125" style="143"/>
    <col min="12531" max="12531" width="28.28515625" style="143" customWidth="1"/>
    <col min="12532" max="12532" width="12.7109375" style="143" customWidth="1"/>
    <col min="12533" max="12533" width="1.5703125" style="143" customWidth="1"/>
    <col min="12534" max="12534" width="12.7109375" style="143" customWidth="1"/>
    <col min="12535" max="12535" width="1.5703125" style="143" customWidth="1"/>
    <col min="12536" max="12536" width="12.7109375" style="143" customWidth="1"/>
    <col min="12537" max="12537" width="2.42578125" style="143" customWidth="1"/>
    <col min="12538" max="12538" width="12.7109375" style="143" customWidth="1"/>
    <col min="12539" max="12539" width="1.5703125" style="143" customWidth="1"/>
    <col min="12540" max="12540" width="12.7109375" style="143" customWidth="1"/>
    <col min="12541" max="12541" width="1.5703125" style="143" customWidth="1"/>
    <col min="12542" max="12542" width="12.7109375" style="143" customWidth="1"/>
    <col min="12543" max="12543" width="1.5703125" style="143" customWidth="1"/>
    <col min="12544" max="12544" width="12.7109375" style="143" customWidth="1"/>
    <col min="12545" max="12786" width="8.42578125" style="143"/>
    <col min="12787" max="12787" width="28.28515625" style="143" customWidth="1"/>
    <col min="12788" max="12788" width="12.7109375" style="143" customWidth="1"/>
    <col min="12789" max="12789" width="1.5703125" style="143" customWidth="1"/>
    <col min="12790" max="12790" width="12.7109375" style="143" customWidth="1"/>
    <col min="12791" max="12791" width="1.5703125" style="143" customWidth="1"/>
    <col min="12792" max="12792" width="12.7109375" style="143" customWidth="1"/>
    <col min="12793" max="12793" width="2.42578125" style="143" customWidth="1"/>
    <col min="12794" max="12794" width="12.7109375" style="143" customWidth="1"/>
    <col min="12795" max="12795" width="1.5703125" style="143" customWidth="1"/>
    <col min="12796" max="12796" width="12.7109375" style="143" customWidth="1"/>
    <col min="12797" max="12797" width="1.5703125" style="143" customWidth="1"/>
    <col min="12798" max="12798" width="12.7109375" style="143" customWidth="1"/>
    <col min="12799" max="12799" width="1.5703125" style="143" customWidth="1"/>
    <col min="12800" max="12800" width="12.7109375" style="143" customWidth="1"/>
    <col min="12801" max="13042" width="8.42578125" style="143"/>
    <col min="13043" max="13043" width="28.28515625" style="143" customWidth="1"/>
    <col min="13044" max="13044" width="12.7109375" style="143" customWidth="1"/>
    <col min="13045" max="13045" width="1.5703125" style="143" customWidth="1"/>
    <col min="13046" max="13046" width="12.7109375" style="143" customWidth="1"/>
    <col min="13047" max="13047" width="1.5703125" style="143" customWidth="1"/>
    <col min="13048" max="13048" width="12.7109375" style="143" customWidth="1"/>
    <col min="13049" max="13049" width="2.42578125" style="143" customWidth="1"/>
    <col min="13050" max="13050" width="12.7109375" style="143" customWidth="1"/>
    <col min="13051" max="13051" width="1.5703125" style="143" customWidth="1"/>
    <col min="13052" max="13052" width="12.7109375" style="143" customWidth="1"/>
    <col min="13053" max="13053" width="1.5703125" style="143" customWidth="1"/>
    <col min="13054" max="13054" width="12.7109375" style="143" customWidth="1"/>
    <col min="13055" max="13055" width="1.5703125" style="143" customWidth="1"/>
    <col min="13056" max="13056" width="12.7109375" style="143" customWidth="1"/>
    <col min="13057" max="13298" width="8.42578125" style="143"/>
    <col min="13299" max="13299" width="28.28515625" style="143" customWidth="1"/>
    <col min="13300" max="13300" width="12.7109375" style="143" customWidth="1"/>
    <col min="13301" max="13301" width="1.5703125" style="143" customWidth="1"/>
    <col min="13302" max="13302" width="12.7109375" style="143" customWidth="1"/>
    <col min="13303" max="13303" width="1.5703125" style="143" customWidth="1"/>
    <col min="13304" max="13304" width="12.7109375" style="143" customWidth="1"/>
    <col min="13305" max="13305" width="2.42578125" style="143" customWidth="1"/>
    <col min="13306" max="13306" width="12.7109375" style="143" customWidth="1"/>
    <col min="13307" max="13307" width="1.5703125" style="143" customWidth="1"/>
    <col min="13308" max="13308" width="12.7109375" style="143" customWidth="1"/>
    <col min="13309" max="13309" width="1.5703125" style="143" customWidth="1"/>
    <col min="13310" max="13310" width="12.7109375" style="143" customWidth="1"/>
    <col min="13311" max="13311" width="1.5703125" style="143" customWidth="1"/>
    <col min="13312" max="13312" width="12.7109375" style="143" customWidth="1"/>
    <col min="13313" max="13554" width="8.42578125" style="143"/>
    <col min="13555" max="13555" width="28.28515625" style="143" customWidth="1"/>
    <col min="13556" max="13556" width="12.7109375" style="143" customWidth="1"/>
    <col min="13557" max="13557" width="1.5703125" style="143" customWidth="1"/>
    <col min="13558" max="13558" width="12.7109375" style="143" customWidth="1"/>
    <col min="13559" max="13559" width="1.5703125" style="143" customWidth="1"/>
    <col min="13560" max="13560" width="12.7109375" style="143" customWidth="1"/>
    <col min="13561" max="13561" width="2.42578125" style="143" customWidth="1"/>
    <col min="13562" max="13562" width="12.7109375" style="143" customWidth="1"/>
    <col min="13563" max="13563" width="1.5703125" style="143" customWidth="1"/>
    <col min="13564" max="13564" width="12.7109375" style="143" customWidth="1"/>
    <col min="13565" max="13565" width="1.5703125" style="143" customWidth="1"/>
    <col min="13566" max="13566" width="12.7109375" style="143" customWidth="1"/>
    <col min="13567" max="13567" width="1.5703125" style="143" customWidth="1"/>
    <col min="13568" max="13568" width="12.7109375" style="143" customWidth="1"/>
    <col min="13569" max="13810" width="8.42578125" style="143"/>
    <col min="13811" max="13811" width="28.28515625" style="143" customWidth="1"/>
    <col min="13812" max="13812" width="12.7109375" style="143" customWidth="1"/>
    <col min="13813" max="13813" width="1.5703125" style="143" customWidth="1"/>
    <col min="13814" max="13814" width="12.7109375" style="143" customWidth="1"/>
    <col min="13815" max="13815" width="1.5703125" style="143" customWidth="1"/>
    <col min="13816" max="13816" width="12.7109375" style="143" customWidth="1"/>
    <col min="13817" max="13817" width="2.42578125" style="143" customWidth="1"/>
    <col min="13818" max="13818" width="12.7109375" style="143" customWidth="1"/>
    <col min="13819" max="13819" width="1.5703125" style="143" customWidth="1"/>
    <col min="13820" max="13820" width="12.7109375" style="143" customWidth="1"/>
    <col min="13821" max="13821" width="1.5703125" style="143" customWidth="1"/>
    <col min="13822" max="13822" width="12.7109375" style="143" customWidth="1"/>
    <col min="13823" max="13823" width="1.5703125" style="143" customWidth="1"/>
    <col min="13824" max="13824" width="12.7109375" style="143" customWidth="1"/>
    <col min="13825" max="14066" width="8.42578125" style="143"/>
    <col min="14067" max="14067" width="28.28515625" style="143" customWidth="1"/>
    <col min="14068" max="14068" width="12.7109375" style="143" customWidth="1"/>
    <col min="14069" max="14069" width="1.5703125" style="143" customWidth="1"/>
    <col min="14070" max="14070" width="12.7109375" style="143" customWidth="1"/>
    <col min="14071" max="14071" width="1.5703125" style="143" customWidth="1"/>
    <col min="14072" max="14072" width="12.7109375" style="143" customWidth="1"/>
    <col min="14073" max="14073" width="2.42578125" style="143" customWidth="1"/>
    <col min="14074" max="14074" width="12.7109375" style="143" customWidth="1"/>
    <col min="14075" max="14075" width="1.5703125" style="143" customWidth="1"/>
    <col min="14076" max="14076" width="12.7109375" style="143" customWidth="1"/>
    <col min="14077" max="14077" width="1.5703125" style="143" customWidth="1"/>
    <col min="14078" max="14078" width="12.7109375" style="143" customWidth="1"/>
    <col min="14079" max="14079" width="1.5703125" style="143" customWidth="1"/>
    <col min="14080" max="14080" width="12.7109375" style="143" customWidth="1"/>
    <col min="14081" max="14322" width="8.42578125" style="143"/>
    <col min="14323" max="14323" width="28.28515625" style="143" customWidth="1"/>
    <col min="14324" max="14324" width="12.7109375" style="143" customWidth="1"/>
    <col min="14325" max="14325" width="1.5703125" style="143" customWidth="1"/>
    <col min="14326" max="14326" width="12.7109375" style="143" customWidth="1"/>
    <col min="14327" max="14327" width="1.5703125" style="143" customWidth="1"/>
    <col min="14328" max="14328" width="12.7109375" style="143" customWidth="1"/>
    <col min="14329" max="14329" width="2.42578125" style="143" customWidth="1"/>
    <col min="14330" max="14330" width="12.7109375" style="143" customWidth="1"/>
    <col min="14331" max="14331" width="1.5703125" style="143" customWidth="1"/>
    <col min="14332" max="14332" width="12.7109375" style="143" customWidth="1"/>
    <col min="14333" max="14333" width="1.5703125" style="143" customWidth="1"/>
    <col min="14334" max="14334" width="12.7109375" style="143" customWidth="1"/>
    <col min="14335" max="14335" width="1.5703125" style="143" customWidth="1"/>
    <col min="14336" max="14336" width="12.7109375" style="143" customWidth="1"/>
    <col min="14337" max="14578" width="8.42578125" style="143"/>
    <col min="14579" max="14579" width="28.28515625" style="143" customWidth="1"/>
    <col min="14580" max="14580" width="12.7109375" style="143" customWidth="1"/>
    <col min="14581" max="14581" width="1.5703125" style="143" customWidth="1"/>
    <col min="14582" max="14582" width="12.7109375" style="143" customWidth="1"/>
    <col min="14583" max="14583" width="1.5703125" style="143" customWidth="1"/>
    <col min="14584" max="14584" width="12.7109375" style="143" customWidth="1"/>
    <col min="14585" max="14585" width="2.42578125" style="143" customWidth="1"/>
    <col min="14586" max="14586" width="12.7109375" style="143" customWidth="1"/>
    <col min="14587" max="14587" width="1.5703125" style="143" customWidth="1"/>
    <col min="14588" max="14588" width="12.7109375" style="143" customWidth="1"/>
    <col min="14589" max="14589" width="1.5703125" style="143" customWidth="1"/>
    <col min="14590" max="14590" width="12.7109375" style="143" customWidth="1"/>
    <col min="14591" max="14591" width="1.5703125" style="143" customWidth="1"/>
    <col min="14592" max="14592" width="12.7109375" style="143" customWidth="1"/>
    <col min="14593" max="14834" width="8.42578125" style="143"/>
    <col min="14835" max="14835" width="28.28515625" style="143" customWidth="1"/>
    <col min="14836" max="14836" width="12.7109375" style="143" customWidth="1"/>
    <col min="14837" max="14837" width="1.5703125" style="143" customWidth="1"/>
    <col min="14838" max="14838" width="12.7109375" style="143" customWidth="1"/>
    <col min="14839" max="14839" width="1.5703125" style="143" customWidth="1"/>
    <col min="14840" max="14840" width="12.7109375" style="143" customWidth="1"/>
    <col min="14841" max="14841" width="2.42578125" style="143" customWidth="1"/>
    <col min="14842" max="14842" width="12.7109375" style="143" customWidth="1"/>
    <col min="14843" max="14843" width="1.5703125" style="143" customWidth="1"/>
    <col min="14844" max="14844" width="12.7109375" style="143" customWidth="1"/>
    <col min="14845" max="14845" width="1.5703125" style="143" customWidth="1"/>
    <col min="14846" max="14846" width="12.7109375" style="143" customWidth="1"/>
    <col min="14847" max="14847" width="1.5703125" style="143" customWidth="1"/>
    <col min="14848" max="14848" width="12.7109375" style="143" customWidth="1"/>
    <col min="14849" max="15090" width="8.42578125" style="143"/>
    <col min="15091" max="15091" width="28.28515625" style="143" customWidth="1"/>
    <col min="15092" max="15092" width="12.7109375" style="143" customWidth="1"/>
    <col min="15093" max="15093" width="1.5703125" style="143" customWidth="1"/>
    <col min="15094" max="15094" width="12.7109375" style="143" customWidth="1"/>
    <col min="15095" max="15095" width="1.5703125" style="143" customWidth="1"/>
    <col min="15096" max="15096" width="12.7109375" style="143" customWidth="1"/>
    <col min="15097" max="15097" width="2.42578125" style="143" customWidth="1"/>
    <col min="15098" max="15098" width="12.7109375" style="143" customWidth="1"/>
    <col min="15099" max="15099" width="1.5703125" style="143" customWidth="1"/>
    <col min="15100" max="15100" width="12.7109375" style="143" customWidth="1"/>
    <col min="15101" max="15101" width="1.5703125" style="143" customWidth="1"/>
    <col min="15102" max="15102" width="12.7109375" style="143" customWidth="1"/>
    <col min="15103" max="15103" width="1.5703125" style="143" customWidth="1"/>
    <col min="15104" max="15104" width="12.7109375" style="143" customWidth="1"/>
    <col min="15105" max="15346" width="8.42578125" style="143"/>
    <col min="15347" max="15347" width="28.28515625" style="143" customWidth="1"/>
    <col min="15348" max="15348" width="12.7109375" style="143" customWidth="1"/>
    <col min="15349" max="15349" width="1.5703125" style="143" customWidth="1"/>
    <col min="15350" max="15350" width="12.7109375" style="143" customWidth="1"/>
    <col min="15351" max="15351" width="1.5703125" style="143" customWidth="1"/>
    <col min="15352" max="15352" width="12.7109375" style="143" customWidth="1"/>
    <col min="15353" max="15353" width="2.42578125" style="143" customWidth="1"/>
    <col min="15354" max="15354" width="12.7109375" style="143" customWidth="1"/>
    <col min="15355" max="15355" width="1.5703125" style="143" customWidth="1"/>
    <col min="15356" max="15356" width="12.7109375" style="143" customWidth="1"/>
    <col min="15357" max="15357" width="1.5703125" style="143" customWidth="1"/>
    <col min="15358" max="15358" width="12.7109375" style="143" customWidth="1"/>
    <col min="15359" max="15359" width="1.5703125" style="143" customWidth="1"/>
    <col min="15360" max="15360" width="12.7109375" style="143" customWidth="1"/>
    <col min="15361" max="15602" width="8.42578125" style="143"/>
    <col min="15603" max="15603" width="28.28515625" style="143" customWidth="1"/>
    <col min="15604" max="15604" width="12.7109375" style="143" customWidth="1"/>
    <col min="15605" max="15605" width="1.5703125" style="143" customWidth="1"/>
    <col min="15606" max="15606" width="12.7109375" style="143" customWidth="1"/>
    <col min="15607" max="15607" width="1.5703125" style="143" customWidth="1"/>
    <col min="15608" max="15608" width="12.7109375" style="143" customWidth="1"/>
    <col min="15609" max="15609" width="2.42578125" style="143" customWidth="1"/>
    <col min="15610" max="15610" width="12.7109375" style="143" customWidth="1"/>
    <col min="15611" max="15611" width="1.5703125" style="143" customWidth="1"/>
    <col min="15612" max="15612" width="12.7109375" style="143" customWidth="1"/>
    <col min="15613" max="15613" width="1.5703125" style="143" customWidth="1"/>
    <col min="15614" max="15614" width="12.7109375" style="143" customWidth="1"/>
    <col min="15615" max="15615" width="1.5703125" style="143" customWidth="1"/>
    <col min="15616" max="15616" width="12.7109375" style="143" customWidth="1"/>
    <col min="15617" max="15858" width="8.42578125" style="143"/>
    <col min="15859" max="15859" width="28.28515625" style="143" customWidth="1"/>
    <col min="15860" max="15860" width="12.7109375" style="143" customWidth="1"/>
    <col min="15861" max="15861" width="1.5703125" style="143" customWidth="1"/>
    <col min="15862" max="15862" width="12.7109375" style="143" customWidth="1"/>
    <col min="15863" max="15863" width="1.5703125" style="143" customWidth="1"/>
    <col min="15864" max="15864" width="12.7109375" style="143" customWidth="1"/>
    <col min="15865" max="15865" width="2.42578125" style="143" customWidth="1"/>
    <col min="15866" max="15866" width="12.7109375" style="143" customWidth="1"/>
    <col min="15867" max="15867" width="1.5703125" style="143" customWidth="1"/>
    <col min="15868" max="15868" width="12.7109375" style="143" customWidth="1"/>
    <col min="15869" max="15869" width="1.5703125" style="143" customWidth="1"/>
    <col min="15870" max="15870" width="12.7109375" style="143" customWidth="1"/>
    <col min="15871" max="15871" width="1.5703125" style="143" customWidth="1"/>
    <col min="15872" max="15872" width="12.7109375" style="143" customWidth="1"/>
    <col min="15873" max="16114" width="8.42578125" style="143"/>
    <col min="16115" max="16115" width="28.28515625" style="143" customWidth="1"/>
    <col min="16116" max="16116" width="12.7109375" style="143" customWidth="1"/>
    <col min="16117" max="16117" width="1.5703125" style="143" customWidth="1"/>
    <col min="16118" max="16118" width="12.7109375" style="143" customWidth="1"/>
    <col min="16119" max="16119" width="1.5703125" style="143" customWidth="1"/>
    <col min="16120" max="16120" width="12.7109375" style="143" customWidth="1"/>
    <col min="16121" max="16121" width="2.42578125" style="143" customWidth="1"/>
    <col min="16122" max="16122" width="12.7109375" style="143" customWidth="1"/>
    <col min="16123" max="16123" width="1.5703125" style="143" customWidth="1"/>
    <col min="16124" max="16124" width="12.7109375" style="143" customWidth="1"/>
    <col min="16125" max="16125" width="1.5703125" style="143" customWidth="1"/>
    <col min="16126" max="16126" width="12.7109375" style="143" customWidth="1"/>
    <col min="16127" max="16127" width="1.5703125" style="143" customWidth="1"/>
    <col min="16128" max="16128" width="12.7109375" style="143" customWidth="1"/>
    <col min="16129" max="16384" width="8.42578125" style="143"/>
  </cols>
  <sheetData>
    <row r="1" spans="1:14" ht="14.1" customHeight="1">
      <c r="A1" s="142" t="s">
        <v>303</v>
      </c>
      <c r="H1" s="176"/>
      <c r="I1" s="176"/>
      <c r="J1" s="177"/>
      <c r="K1" s="177"/>
      <c r="L1" s="177"/>
      <c r="M1" s="177"/>
      <c r="N1" s="178"/>
    </row>
    <row r="2" spans="1:14" ht="14.1" customHeight="1">
      <c r="A2" s="144" t="s">
        <v>284</v>
      </c>
      <c r="B2" s="179"/>
      <c r="C2" s="179"/>
      <c r="D2" s="179"/>
      <c r="E2" s="179"/>
      <c r="H2" s="176"/>
      <c r="I2" s="176"/>
      <c r="J2" s="176"/>
      <c r="K2" s="176"/>
      <c r="L2" s="176"/>
      <c r="M2" s="176"/>
      <c r="N2" s="176"/>
    </row>
    <row r="3" spans="1:14" ht="14.1" customHeight="1">
      <c r="A3" s="314" t="s">
        <v>285</v>
      </c>
      <c r="B3" s="179"/>
      <c r="C3" s="179"/>
      <c r="D3" s="179"/>
      <c r="E3" s="179"/>
      <c r="H3" s="176"/>
      <c r="I3" s="176"/>
      <c r="J3" s="176"/>
      <c r="K3" s="176"/>
      <c r="L3" s="176"/>
      <c r="M3" s="176"/>
      <c r="N3" s="176"/>
    </row>
    <row r="4" spans="1:14" ht="14.1" customHeight="1">
      <c r="A4" s="144" t="s">
        <v>286</v>
      </c>
      <c r="B4" s="179"/>
      <c r="C4" s="179"/>
      <c r="D4" s="179"/>
      <c r="E4" s="179"/>
      <c r="H4" s="176"/>
      <c r="I4" s="176"/>
      <c r="J4" s="176"/>
      <c r="K4" s="176"/>
      <c r="L4" s="176"/>
      <c r="M4" s="176"/>
      <c r="N4" s="176"/>
    </row>
    <row r="5" spans="1:14" ht="14.1" customHeight="1">
      <c r="A5" s="144" t="s">
        <v>287</v>
      </c>
      <c r="B5" s="179"/>
      <c r="C5" s="179"/>
      <c r="D5" s="179"/>
      <c r="E5" s="179"/>
      <c r="H5" s="176"/>
      <c r="I5" s="176"/>
      <c r="J5" s="176"/>
      <c r="K5" s="176"/>
      <c r="L5" s="176"/>
      <c r="M5" s="176"/>
      <c r="N5" s="176"/>
    </row>
    <row r="6" spans="1:14" ht="14.1" customHeight="1">
      <c r="A6" s="142" t="s">
        <v>304</v>
      </c>
      <c r="B6" s="179"/>
      <c r="C6" s="179"/>
      <c r="D6" s="179"/>
      <c r="E6" s="179"/>
      <c r="H6" s="176"/>
      <c r="I6" s="176"/>
      <c r="J6" s="176"/>
      <c r="K6" s="176"/>
      <c r="L6" s="176"/>
      <c r="M6" s="176"/>
      <c r="N6" s="176"/>
    </row>
    <row r="7" spans="1:14" ht="14.1" customHeight="1">
      <c r="A7" s="144" t="s">
        <v>284</v>
      </c>
      <c r="B7" s="179"/>
      <c r="C7" s="179"/>
      <c r="D7" s="179"/>
      <c r="E7" s="179"/>
      <c r="H7" s="176"/>
      <c r="I7" s="176"/>
      <c r="J7" s="176"/>
      <c r="K7" s="176"/>
      <c r="L7" s="176"/>
      <c r="M7" s="176"/>
      <c r="N7" s="176"/>
    </row>
    <row r="8" spans="1:14" ht="14.1" customHeight="1">
      <c r="A8" s="314" t="s">
        <v>285</v>
      </c>
      <c r="B8" s="179"/>
      <c r="C8" s="179"/>
      <c r="D8" s="179"/>
      <c r="E8" s="179"/>
      <c r="H8" s="176"/>
      <c r="I8" s="176"/>
      <c r="J8" s="176"/>
      <c r="K8" s="176"/>
      <c r="L8" s="176"/>
      <c r="M8" s="176"/>
      <c r="N8" s="176"/>
    </row>
    <row r="9" spans="1:14" ht="14.1" customHeight="1">
      <c r="A9" s="144" t="s">
        <v>289</v>
      </c>
      <c r="B9" s="179"/>
      <c r="C9" s="179"/>
      <c r="D9" s="179"/>
      <c r="E9" s="179"/>
      <c r="H9" s="176"/>
      <c r="I9" s="176"/>
      <c r="J9" s="176"/>
      <c r="K9" s="176"/>
      <c r="L9" s="176"/>
      <c r="M9" s="176"/>
      <c r="N9" s="176"/>
    </row>
    <row r="10" spans="1:14" ht="14.1" customHeight="1">
      <c r="A10" s="145" t="s">
        <v>290</v>
      </c>
      <c r="B10" s="179"/>
      <c r="C10" s="179"/>
      <c r="D10" s="179"/>
      <c r="E10" s="179"/>
      <c r="H10" s="176"/>
      <c r="I10" s="176"/>
      <c r="J10" s="176"/>
      <c r="K10" s="176"/>
      <c r="L10" s="176"/>
      <c r="M10" s="176"/>
      <c r="N10" s="176"/>
    </row>
    <row r="11" spans="1:14" ht="14.1" customHeight="1">
      <c r="A11" s="144"/>
      <c r="B11" s="179"/>
      <c r="C11" s="179"/>
      <c r="D11" s="179"/>
      <c r="E11" s="179"/>
      <c r="H11" s="176"/>
      <c r="I11" s="176"/>
      <c r="J11" s="176"/>
      <c r="K11" s="176"/>
      <c r="L11" s="176"/>
      <c r="M11" s="176"/>
      <c r="N11" s="176"/>
    </row>
    <row r="12" spans="1:14" ht="14.1" customHeight="1">
      <c r="A12" s="254" t="s">
        <v>305</v>
      </c>
      <c r="B12" s="179"/>
      <c r="C12" s="179"/>
      <c r="D12" s="179"/>
      <c r="E12" s="179"/>
      <c r="H12" s="176"/>
      <c r="I12" s="176"/>
      <c r="J12" s="176"/>
      <c r="K12" s="176"/>
      <c r="L12" s="176"/>
      <c r="M12" s="176"/>
      <c r="N12" s="176"/>
    </row>
    <row r="13" spans="1:14" ht="14.1" customHeight="1">
      <c r="A13" s="180" t="s">
        <v>299</v>
      </c>
      <c r="B13" s="181"/>
      <c r="C13" s="181"/>
      <c r="D13" s="181"/>
      <c r="E13" s="181"/>
      <c r="F13" s="181"/>
      <c r="H13" s="176"/>
      <c r="I13" s="176"/>
      <c r="J13" s="176"/>
      <c r="K13" s="176"/>
      <c r="L13" s="176"/>
      <c r="M13" s="176"/>
      <c r="N13" s="176"/>
    </row>
    <row r="14" spans="1:14" ht="14.1" customHeight="1">
      <c r="A14" s="353" t="s">
        <v>300</v>
      </c>
      <c r="B14" s="353"/>
      <c r="C14" s="353"/>
      <c r="D14" s="353"/>
      <c r="E14" s="353"/>
      <c r="F14" s="353"/>
      <c r="H14" s="176"/>
      <c r="I14" s="176"/>
      <c r="J14" s="176"/>
      <c r="K14" s="176"/>
      <c r="L14" s="176"/>
      <c r="M14" s="176"/>
      <c r="N14" s="176"/>
    </row>
    <row r="15" spans="1:14" ht="14.1" customHeight="1">
      <c r="A15" s="182" t="s">
        <v>301</v>
      </c>
      <c r="B15" s="180"/>
      <c r="C15" s="180"/>
      <c r="D15" s="180"/>
      <c r="E15" s="180"/>
      <c r="F15" s="180"/>
      <c r="H15" s="176"/>
      <c r="I15" s="176"/>
      <c r="J15" s="176"/>
      <c r="K15" s="176"/>
      <c r="L15" s="176"/>
      <c r="M15" s="176"/>
      <c r="N15" s="176"/>
    </row>
    <row r="16" spans="1:14" ht="14.1" customHeight="1">
      <c r="A16" s="182"/>
      <c r="B16" s="180"/>
      <c r="C16" s="180"/>
      <c r="D16" s="180"/>
      <c r="E16" s="180"/>
      <c r="F16" s="180"/>
      <c r="H16" s="176"/>
      <c r="I16" s="176"/>
      <c r="J16" s="176"/>
      <c r="K16" s="176"/>
      <c r="L16" s="176"/>
      <c r="M16" s="176"/>
      <c r="N16" s="176"/>
    </row>
    <row r="17" spans="1:15" ht="14.1" customHeight="1">
      <c r="A17"/>
      <c r="B17" s="255"/>
      <c r="C17" s="256" t="s">
        <v>306</v>
      </c>
      <c r="D17" s="257"/>
      <c r="E17" s="367" t="s">
        <v>307</v>
      </c>
      <c r="F17" s="368"/>
      <c r="G17" s="368"/>
      <c r="H17" s="368"/>
      <c r="I17" s="368"/>
      <c r="J17" s="369"/>
      <c r="K17" s="176"/>
      <c r="L17" s="176"/>
      <c r="M17" s="176"/>
      <c r="N17" s="176"/>
    </row>
    <row r="18" spans="1:15" ht="14.1" customHeight="1">
      <c r="A18"/>
      <c r="B18" s="255"/>
      <c r="C18" s="258"/>
      <c r="D18" s="259"/>
      <c r="E18" s="370" t="s">
        <v>308</v>
      </c>
      <c r="F18" s="371"/>
      <c r="G18" s="372"/>
      <c r="H18" s="373" t="s">
        <v>124</v>
      </c>
      <c r="I18" s="374" t="s">
        <v>309</v>
      </c>
      <c r="J18" s="375"/>
      <c r="K18" s="176"/>
      <c r="L18" s="143"/>
      <c r="M18" s="148" t="s">
        <v>283</v>
      </c>
      <c r="N18" s="149"/>
      <c r="O18" s="148" t="s">
        <v>288</v>
      </c>
    </row>
    <row r="19" spans="1:15" ht="14.1" customHeight="1" thickBot="1">
      <c r="A19"/>
      <c r="B19" s="260" t="s">
        <v>310</v>
      </c>
      <c r="C19" s="261" t="s">
        <v>311</v>
      </c>
      <c r="D19" s="261" t="s">
        <v>124</v>
      </c>
      <c r="E19" s="267" t="s">
        <v>312</v>
      </c>
      <c r="F19" s="267" t="s">
        <v>313</v>
      </c>
      <c r="G19" s="267" t="s">
        <v>314</v>
      </c>
      <c r="H19" s="271" t="s">
        <v>312</v>
      </c>
      <c r="I19" s="271" t="s">
        <v>313</v>
      </c>
      <c r="J19" s="271" t="s">
        <v>314</v>
      </c>
      <c r="K19" s="176"/>
      <c r="L19" s="143"/>
      <c r="M19" s="150" t="s">
        <v>154</v>
      </c>
      <c r="N19" s="149"/>
      <c r="O19" s="150" t="s">
        <v>291</v>
      </c>
    </row>
    <row r="20" spans="1:15" ht="14.1" customHeight="1">
      <c r="A20"/>
      <c r="B20" s="262" t="s">
        <v>315</v>
      </c>
      <c r="C20" s="263">
        <v>4002</v>
      </c>
      <c r="D20" s="263">
        <v>46234</v>
      </c>
      <c r="E20" s="268">
        <f>+F20+G20</f>
        <v>2926</v>
      </c>
      <c r="F20" s="268">
        <v>162</v>
      </c>
      <c r="G20" s="268">
        <v>2764</v>
      </c>
      <c r="H20" s="272">
        <f>+I20+J20</f>
        <v>12733</v>
      </c>
      <c r="I20" s="272">
        <v>1288</v>
      </c>
      <c r="J20" s="272">
        <v>11445</v>
      </c>
      <c r="K20" s="176"/>
      <c r="L20" s="151" t="s">
        <v>5</v>
      </c>
      <c r="M20" s="152">
        <f>+D20</f>
        <v>46234</v>
      </c>
      <c r="N20" s="222"/>
      <c r="O20" s="275">
        <f>+H20</f>
        <v>12733</v>
      </c>
    </row>
    <row r="21" spans="1:15" ht="14.1" customHeight="1">
      <c r="A21"/>
      <c r="B21" s="262" t="s">
        <v>316</v>
      </c>
      <c r="C21" s="264">
        <v>571</v>
      </c>
      <c r="D21" s="264">
        <v>4731</v>
      </c>
      <c r="E21" s="268">
        <f t="shared" ref="E21:E38" si="0">+F21+G21</f>
        <v>463</v>
      </c>
      <c r="F21" s="269">
        <v>43</v>
      </c>
      <c r="G21" s="269">
        <v>420</v>
      </c>
      <c r="H21" s="272">
        <f t="shared" ref="H21:H38" si="1">+I21+J21</f>
        <v>1695</v>
      </c>
      <c r="I21" s="273">
        <v>298</v>
      </c>
      <c r="J21" s="273">
        <v>1397</v>
      </c>
      <c r="K21" s="176"/>
      <c r="L21" s="151" t="s">
        <v>7</v>
      </c>
      <c r="M21" s="152">
        <f t="shared" ref="M21:M25" si="2">+D21</f>
        <v>4731</v>
      </c>
      <c r="N21" s="222"/>
      <c r="O21" s="275">
        <f t="shared" ref="O21:O36" si="3">+H21</f>
        <v>1695</v>
      </c>
    </row>
    <row r="22" spans="1:15" ht="14.1" customHeight="1">
      <c r="A22"/>
      <c r="B22" s="262" t="s">
        <v>317</v>
      </c>
      <c r="C22" s="264">
        <v>238</v>
      </c>
      <c r="D22" s="264">
        <v>2199</v>
      </c>
      <c r="E22" s="268">
        <f t="shared" si="0"/>
        <v>449</v>
      </c>
      <c r="F22" s="269">
        <v>64</v>
      </c>
      <c r="G22" s="269">
        <v>385</v>
      </c>
      <c r="H22" s="272">
        <f t="shared" si="1"/>
        <v>2863</v>
      </c>
      <c r="I22" s="273">
        <v>1364</v>
      </c>
      <c r="J22" s="273">
        <v>1499</v>
      </c>
      <c r="K22" s="176"/>
      <c r="L22" s="151" t="s">
        <v>9</v>
      </c>
      <c r="M22" s="152">
        <f t="shared" si="2"/>
        <v>2199</v>
      </c>
      <c r="N22" s="222"/>
      <c r="O22" s="275">
        <f t="shared" si="3"/>
        <v>2863</v>
      </c>
    </row>
    <row r="23" spans="1:15" ht="14.1" customHeight="1">
      <c r="A23"/>
      <c r="B23" s="262" t="s">
        <v>318</v>
      </c>
      <c r="C23" s="264">
        <v>162</v>
      </c>
      <c r="D23" s="264">
        <v>1375</v>
      </c>
      <c r="E23" s="268">
        <f t="shared" si="0"/>
        <v>136</v>
      </c>
      <c r="F23" s="269">
        <v>15</v>
      </c>
      <c r="G23" s="269">
        <v>121</v>
      </c>
      <c r="H23" s="272">
        <f t="shared" si="1"/>
        <v>821</v>
      </c>
      <c r="I23" s="273">
        <v>142</v>
      </c>
      <c r="J23" s="273">
        <v>679</v>
      </c>
      <c r="K23" s="176"/>
      <c r="L23" s="151" t="s">
        <v>11</v>
      </c>
      <c r="M23" s="152">
        <f t="shared" si="2"/>
        <v>1375</v>
      </c>
      <c r="N23" s="222"/>
      <c r="O23" s="275">
        <f t="shared" si="3"/>
        <v>821</v>
      </c>
    </row>
    <row r="24" spans="1:15" ht="14.1" customHeight="1">
      <c r="A24"/>
      <c r="B24" s="262" t="s">
        <v>319</v>
      </c>
      <c r="C24" s="264">
        <v>291</v>
      </c>
      <c r="D24" s="264">
        <v>4470</v>
      </c>
      <c r="E24" s="268">
        <f t="shared" si="0"/>
        <v>377</v>
      </c>
      <c r="F24" s="269">
        <v>27</v>
      </c>
      <c r="G24" s="269">
        <v>350</v>
      </c>
      <c r="H24" s="272">
        <f t="shared" si="1"/>
        <v>1614</v>
      </c>
      <c r="I24" s="273">
        <v>121</v>
      </c>
      <c r="J24" s="273">
        <v>1493</v>
      </c>
      <c r="K24" s="176"/>
      <c r="L24" s="151" t="s">
        <v>13</v>
      </c>
      <c r="M24" s="152">
        <f t="shared" si="2"/>
        <v>4470</v>
      </c>
      <c r="N24" s="222"/>
      <c r="O24" s="275">
        <f t="shared" si="3"/>
        <v>1614</v>
      </c>
    </row>
    <row r="25" spans="1:15" ht="14.1" customHeight="1">
      <c r="A25"/>
      <c r="B25" s="262" t="s">
        <v>320</v>
      </c>
      <c r="C25" s="264">
        <v>103</v>
      </c>
      <c r="D25" s="264">
        <v>1081</v>
      </c>
      <c r="E25" s="268">
        <f t="shared" si="0"/>
        <v>123</v>
      </c>
      <c r="F25" s="269">
        <v>24</v>
      </c>
      <c r="G25" s="269">
        <v>99</v>
      </c>
      <c r="H25" s="272">
        <f t="shared" si="1"/>
        <v>979</v>
      </c>
      <c r="I25" s="273">
        <v>622</v>
      </c>
      <c r="J25" s="273">
        <v>357</v>
      </c>
      <c r="K25" s="176"/>
      <c r="L25" s="151" t="s">
        <v>15</v>
      </c>
      <c r="M25" s="152">
        <f t="shared" si="2"/>
        <v>1081</v>
      </c>
      <c r="N25" s="222"/>
      <c r="O25" s="275">
        <f t="shared" si="3"/>
        <v>979</v>
      </c>
    </row>
    <row r="26" spans="1:15" ht="14.1" customHeight="1">
      <c r="A26"/>
      <c r="B26" s="262" t="s">
        <v>321</v>
      </c>
      <c r="C26" s="264">
        <v>1057</v>
      </c>
      <c r="D26" s="264">
        <v>9353</v>
      </c>
      <c r="E26" s="268">
        <f t="shared" si="0"/>
        <v>1026</v>
      </c>
      <c r="F26" s="269">
        <v>124</v>
      </c>
      <c r="G26" s="269">
        <v>902</v>
      </c>
      <c r="H26" s="272">
        <f t="shared" si="1"/>
        <v>4354</v>
      </c>
      <c r="I26" s="273">
        <v>908</v>
      </c>
      <c r="J26" s="273">
        <v>3446</v>
      </c>
      <c r="K26" s="176"/>
      <c r="L26" s="151" t="s">
        <v>17</v>
      </c>
      <c r="M26" s="152">
        <f>+D27</f>
        <v>7466</v>
      </c>
      <c r="N26" s="222"/>
      <c r="O26" s="275">
        <f>+H27</f>
        <v>2353</v>
      </c>
    </row>
    <row r="27" spans="1:15" ht="14.1" customHeight="1">
      <c r="A27"/>
      <c r="B27" s="262" t="s">
        <v>322</v>
      </c>
      <c r="C27" s="264">
        <v>1285</v>
      </c>
      <c r="D27" s="264">
        <v>7466</v>
      </c>
      <c r="E27" s="268">
        <f t="shared" si="0"/>
        <v>589</v>
      </c>
      <c r="F27" s="269">
        <v>77</v>
      </c>
      <c r="G27" s="269">
        <v>512</v>
      </c>
      <c r="H27" s="272">
        <f t="shared" si="1"/>
        <v>2353</v>
      </c>
      <c r="I27" s="273">
        <v>451</v>
      </c>
      <c r="J27" s="273">
        <v>1902</v>
      </c>
      <c r="K27" s="176"/>
      <c r="L27" s="151" t="s">
        <v>19</v>
      </c>
      <c r="M27" s="152">
        <f>+D26</f>
        <v>9353</v>
      </c>
      <c r="N27" s="222"/>
      <c r="O27" s="275">
        <f>+H26</f>
        <v>4354</v>
      </c>
    </row>
    <row r="28" spans="1:15" ht="14.1" customHeight="1">
      <c r="A28"/>
      <c r="B28" s="262" t="s">
        <v>323</v>
      </c>
      <c r="C28" s="264">
        <v>2171</v>
      </c>
      <c r="D28" s="264">
        <v>28518</v>
      </c>
      <c r="E28" s="268">
        <f t="shared" si="0"/>
        <v>1043</v>
      </c>
      <c r="F28" s="269">
        <v>108</v>
      </c>
      <c r="G28" s="269">
        <v>935</v>
      </c>
      <c r="H28" s="272">
        <f t="shared" si="1"/>
        <v>6047</v>
      </c>
      <c r="I28" s="273">
        <v>1830</v>
      </c>
      <c r="J28" s="273">
        <v>4217</v>
      </c>
      <c r="K28" s="176"/>
      <c r="L28" s="151" t="s">
        <v>21</v>
      </c>
      <c r="M28" s="152">
        <f t="shared" ref="M28:M36" si="4">+D28</f>
        <v>28518</v>
      </c>
      <c r="N28" s="222"/>
      <c r="O28" s="275">
        <f t="shared" si="3"/>
        <v>6047</v>
      </c>
    </row>
    <row r="29" spans="1:15" ht="14.1" customHeight="1">
      <c r="A29"/>
      <c r="B29" s="262" t="s">
        <v>324</v>
      </c>
      <c r="C29" s="264">
        <v>1724</v>
      </c>
      <c r="D29" s="264">
        <v>39679</v>
      </c>
      <c r="E29" s="268">
        <f t="shared" si="0"/>
        <v>997</v>
      </c>
      <c r="F29" s="269">
        <v>107</v>
      </c>
      <c r="G29" s="269">
        <v>890</v>
      </c>
      <c r="H29" s="272">
        <f t="shared" si="1"/>
        <v>5216</v>
      </c>
      <c r="I29" s="273">
        <v>1023</v>
      </c>
      <c r="J29" s="273">
        <v>4193</v>
      </c>
      <c r="K29" s="176"/>
      <c r="L29" s="151" t="s">
        <v>23</v>
      </c>
      <c r="M29" s="152">
        <f t="shared" si="4"/>
        <v>39679</v>
      </c>
      <c r="N29" s="222"/>
      <c r="O29" s="275">
        <f t="shared" si="3"/>
        <v>5216</v>
      </c>
    </row>
    <row r="30" spans="1:15" ht="14.1" customHeight="1">
      <c r="A30"/>
      <c r="B30" s="262" t="s">
        <v>325</v>
      </c>
      <c r="C30" s="264">
        <v>709</v>
      </c>
      <c r="D30" s="264">
        <v>4964</v>
      </c>
      <c r="E30" s="268">
        <f t="shared" si="0"/>
        <v>341</v>
      </c>
      <c r="F30" s="269">
        <v>83</v>
      </c>
      <c r="G30" s="269">
        <v>258</v>
      </c>
      <c r="H30" s="272">
        <f t="shared" si="1"/>
        <v>1323</v>
      </c>
      <c r="I30" s="273">
        <v>340</v>
      </c>
      <c r="J30" s="273">
        <v>983</v>
      </c>
      <c r="K30" s="176"/>
      <c r="L30" s="151" t="s">
        <v>25</v>
      </c>
      <c r="M30" s="152">
        <f t="shared" si="4"/>
        <v>4964</v>
      </c>
      <c r="N30" s="222"/>
      <c r="O30" s="275">
        <f t="shared" si="3"/>
        <v>1323</v>
      </c>
    </row>
    <row r="31" spans="1:15" ht="14.1" customHeight="1">
      <c r="A31"/>
      <c r="B31" s="262" t="s">
        <v>326</v>
      </c>
      <c r="C31" s="264">
        <v>827</v>
      </c>
      <c r="D31" s="264">
        <v>6957</v>
      </c>
      <c r="E31" s="268">
        <f t="shared" si="0"/>
        <v>658</v>
      </c>
      <c r="F31" s="269">
        <v>51</v>
      </c>
      <c r="G31" s="269">
        <v>607</v>
      </c>
      <c r="H31" s="272">
        <f t="shared" si="1"/>
        <v>2722</v>
      </c>
      <c r="I31" s="273">
        <v>518</v>
      </c>
      <c r="J31" s="273">
        <v>2204</v>
      </c>
      <c r="K31" s="176"/>
      <c r="L31" s="151" t="s">
        <v>27</v>
      </c>
      <c r="M31" s="152">
        <f t="shared" si="4"/>
        <v>6957</v>
      </c>
      <c r="N31" s="222"/>
      <c r="O31" s="275">
        <f t="shared" si="3"/>
        <v>2722</v>
      </c>
    </row>
    <row r="32" spans="1:15" ht="14.1" customHeight="1">
      <c r="A32"/>
      <c r="B32" s="262" t="s">
        <v>327</v>
      </c>
      <c r="C32" s="264">
        <v>893</v>
      </c>
      <c r="D32" s="264">
        <v>12685</v>
      </c>
      <c r="E32" s="268">
        <f t="shared" si="0"/>
        <v>1326</v>
      </c>
      <c r="F32" s="269">
        <v>179</v>
      </c>
      <c r="G32" s="269">
        <v>1147</v>
      </c>
      <c r="H32" s="272">
        <f t="shared" si="1"/>
        <v>7361</v>
      </c>
      <c r="I32" s="273">
        <v>1357</v>
      </c>
      <c r="J32" s="273">
        <v>6004</v>
      </c>
      <c r="K32" s="176"/>
      <c r="L32" s="151" t="s">
        <v>29</v>
      </c>
      <c r="M32" s="152">
        <f t="shared" si="4"/>
        <v>12685</v>
      </c>
      <c r="N32" s="222"/>
      <c r="O32" s="275">
        <f t="shared" si="3"/>
        <v>7361</v>
      </c>
    </row>
    <row r="33" spans="1:15" ht="14.1" customHeight="1">
      <c r="A33"/>
      <c r="B33" s="262" t="s">
        <v>328</v>
      </c>
      <c r="C33" s="264">
        <v>1013</v>
      </c>
      <c r="D33" s="264">
        <v>14188</v>
      </c>
      <c r="E33" s="268">
        <f t="shared" si="0"/>
        <v>749</v>
      </c>
      <c r="F33" s="269">
        <v>57</v>
      </c>
      <c r="G33" s="269">
        <v>692</v>
      </c>
      <c r="H33" s="272">
        <f t="shared" si="1"/>
        <v>4165</v>
      </c>
      <c r="I33" s="273">
        <v>851</v>
      </c>
      <c r="J33" s="273">
        <v>3314</v>
      </c>
      <c r="K33" s="176"/>
      <c r="L33" s="151" t="s">
        <v>31</v>
      </c>
      <c r="M33" s="152">
        <f t="shared" si="4"/>
        <v>14188</v>
      </c>
      <c r="N33" s="222"/>
      <c r="O33" s="275">
        <f t="shared" si="3"/>
        <v>4165</v>
      </c>
    </row>
    <row r="34" spans="1:15" ht="14.1" customHeight="1">
      <c r="A34"/>
      <c r="B34" s="262" t="s">
        <v>329</v>
      </c>
      <c r="C34" s="264">
        <v>264</v>
      </c>
      <c r="D34" s="264">
        <v>5474</v>
      </c>
      <c r="E34" s="268">
        <f t="shared" si="0"/>
        <v>347</v>
      </c>
      <c r="F34" s="269">
        <v>81</v>
      </c>
      <c r="G34" s="269">
        <v>266</v>
      </c>
      <c r="H34" s="272">
        <f t="shared" si="1"/>
        <v>2360</v>
      </c>
      <c r="I34" s="273">
        <v>1027</v>
      </c>
      <c r="J34" s="273">
        <v>1333</v>
      </c>
      <c r="K34" s="176"/>
      <c r="L34" s="151" t="s">
        <v>33</v>
      </c>
      <c r="M34" s="152">
        <f t="shared" si="4"/>
        <v>5474</v>
      </c>
      <c r="N34" s="222"/>
      <c r="O34" s="275">
        <f t="shared" si="3"/>
        <v>2360</v>
      </c>
    </row>
    <row r="35" spans="1:15" ht="14.1" customHeight="1">
      <c r="A35"/>
      <c r="B35" s="262" t="s">
        <v>330</v>
      </c>
      <c r="C35" s="264">
        <v>1215</v>
      </c>
      <c r="D35" s="264">
        <v>23144</v>
      </c>
      <c r="E35" s="268">
        <f t="shared" si="0"/>
        <v>712</v>
      </c>
      <c r="F35" s="269">
        <v>217</v>
      </c>
      <c r="G35" s="269">
        <v>495</v>
      </c>
      <c r="H35" s="272">
        <f t="shared" si="1"/>
        <v>6648</v>
      </c>
      <c r="I35" s="273">
        <v>2920</v>
      </c>
      <c r="J35" s="273">
        <v>3728</v>
      </c>
      <c r="K35" s="176"/>
      <c r="L35" s="151" t="s">
        <v>35</v>
      </c>
      <c r="M35" s="152">
        <f t="shared" si="4"/>
        <v>23144</v>
      </c>
      <c r="N35" s="222"/>
      <c r="O35" s="275">
        <f t="shared" si="3"/>
        <v>6648</v>
      </c>
    </row>
    <row r="36" spans="1:15" ht="14.1" customHeight="1">
      <c r="A36"/>
      <c r="B36" s="262" t="s">
        <v>331</v>
      </c>
      <c r="C36" s="264">
        <v>124</v>
      </c>
      <c r="D36" s="264">
        <v>1246</v>
      </c>
      <c r="E36" s="268">
        <f t="shared" si="0"/>
        <v>46</v>
      </c>
      <c r="F36" s="269">
        <v>15</v>
      </c>
      <c r="G36" s="269">
        <v>31</v>
      </c>
      <c r="H36" s="272">
        <f t="shared" si="1"/>
        <v>211</v>
      </c>
      <c r="I36" s="273">
        <v>90</v>
      </c>
      <c r="J36" s="273">
        <v>121</v>
      </c>
      <c r="K36" s="176"/>
      <c r="L36" s="154" t="s">
        <v>37</v>
      </c>
      <c r="M36" s="152">
        <f t="shared" si="4"/>
        <v>1246</v>
      </c>
      <c r="N36" s="222"/>
      <c r="O36" s="275">
        <f t="shared" si="3"/>
        <v>211</v>
      </c>
    </row>
    <row r="37" spans="1:15" ht="14.1" customHeight="1">
      <c r="A37"/>
      <c r="B37" s="262" t="s">
        <v>332</v>
      </c>
      <c r="C37" s="264">
        <v>20</v>
      </c>
      <c r="D37" s="264">
        <v>236</v>
      </c>
      <c r="E37" s="268">
        <f t="shared" si="0"/>
        <v>7</v>
      </c>
      <c r="F37" s="269">
        <v>5</v>
      </c>
      <c r="G37" s="269">
        <v>2</v>
      </c>
      <c r="H37" s="272">
        <f t="shared" si="1"/>
        <v>49</v>
      </c>
      <c r="I37" s="273">
        <v>33</v>
      </c>
      <c r="J37" s="273">
        <v>16</v>
      </c>
      <c r="K37" s="176"/>
      <c r="L37" s="154" t="s">
        <v>39</v>
      </c>
      <c r="M37" s="153">
        <f>+D37+D38</f>
        <v>469</v>
      </c>
      <c r="N37" s="222"/>
      <c r="O37" s="275">
        <f>+H37+H38</f>
        <v>71</v>
      </c>
    </row>
    <row r="38" spans="1:15" ht="14.1" customHeight="1">
      <c r="A38"/>
      <c r="B38" s="262" t="s">
        <v>333</v>
      </c>
      <c r="C38" s="264">
        <v>20</v>
      </c>
      <c r="D38" s="264">
        <v>233</v>
      </c>
      <c r="E38" s="268">
        <f t="shared" si="0"/>
        <v>3</v>
      </c>
      <c r="F38" s="269">
        <v>1</v>
      </c>
      <c r="G38" s="269">
        <v>2</v>
      </c>
      <c r="H38" s="272">
        <f t="shared" si="1"/>
        <v>22</v>
      </c>
      <c r="I38" s="273">
        <v>3</v>
      </c>
      <c r="J38" s="273">
        <v>19</v>
      </c>
      <c r="K38" s="176"/>
      <c r="L38" s="151" t="s">
        <v>67</v>
      </c>
      <c r="M38" s="155">
        <f>SUM(M20:M37)</f>
        <v>214233</v>
      </c>
      <c r="N38" s="222"/>
      <c r="O38" s="275">
        <f>SUM(O20:O37)</f>
        <v>63536</v>
      </c>
    </row>
    <row r="39" spans="1:15" ht="14.1" customHeight="1">
      <c r="A39"/>
      <c r="B39" s="266" t="s">
        <v>42</v>
      </c>
      <c r="C39" s="265">
        <f>SUM(C20:C38)</f>
        <v>16689</v>
      </c>
      <c r="D39" s="265">
        <f t="shared" ref="D39:J39" si="5">SUM(D20:D38)</f>
        <v>214233</v>
      </c>
      <c r="E39" s="270">
        <f t="shared" si="5"/>
        <v>12318</v>
      </c>
      <c r="F39" s="270">
        <f t="shared" si="5"/>
        <v>1440</v>
      </c>
      <c r="G39" s="270">
        <f t="shared" si="5"/>
        <v>10878</v>
      </c>
      <c r="H39" s="274">
        <f t="shared" si="5"/>
        <v>63536</v>
      </c>
      <c r="I39" s="274">
        <f t="shared" si="5"/>
        <v>15186</v>
      </c>
      <c r="J39" s="274">
        <f t="shared" si="5"/>
        <v>48350</v>
      </c>
      <c r="K39" s="176"/>
      <c r="L39" s="176"/>
      <c r="M39" s="176"/>
      <c r="N39" s="176"/>
    </row>
    <row r="40" spans="1:15" ht="14.1" customHeight="1">
      <c r="A40"/>
      <c r="B40" s="255"/>
      <c r="C40" s="255"/>
      <c r="D40" s="255"/>
      <c r="E40" s="255"/>
      <c r="F40" s="255"/>
      <c r="G40" s="255"/>
      <c r="H40" s="255"/>
      <c r="I40" s="255"/>
      <c r="J40" s="255"/>
      <c r="K40" s="176"/>
      <c r="L40" s="176"/>
      <c r="M40" s="176"/>
      <c r="N40" s="176"/>
    </row>
    <row r="41" spans="1:15" ht="14.1" customHeight="1">
      <c r="A41"/>
      <c r="B41" s="266" t="s">
        <v>334</v>
      </c>
      <c r="C41"/>
      <c r="D41"/>
      <c r="E41"/>
      <c r="F41"/>
      <c r="G41"/>
      <c r="H41"/>
      <c r="I41"/>
      <c r="J41"/>
      <c r="K41" s="176"/>
      <c r="L41" s="176"/>
      <c r="M41" s="176"/>
      <c r="N41" s="176"/>
    </row>
    <row r="42" spans="1:15" ht="14.1" customHeight="1">
      <c r="A42" s="182"/>
      <c r="B42" s="180"/>
      <c r="C42" s="180"/>
      <c r="D42" s="180"/>
      <c r="E42" s="180"/>
      <c r="F42" s="180"/>
      <c r="H42" s="176"/>
      <c r="I42" s="176"/>
      <c r="J42" s="176"/>
      <c r="K42" s="176"/>
      <c r="L42" s="176"/>
      <c r="M42" s="176"/>
      <c r="N42" s="176"/>
    </row>
    <row r="43" spans="1:15" ht="14.1" customHeight="1">
      <c r="A43" s="182"/>
      <c r="B43" s="180"/>
      <c r="C43" s="180"/>
      <c r="D43" s="180"/>
      <c r="E43" s="180"/>
      <c r="F43" s="180"/>
      <c r="H43" s="176"/>
      <c r="I43" s="176"/>
      <c r="J43" s="176"/>
      <c r="K43" s="176"/>
      <c r="L43" s="176"/>
      <c r="M43" s="176"/>
      <c r="N43" s="176"/>
    </row>
    <row r="44" spans="1:15" ht="14.1" customHeight="1">
      <c r="A44" s="182"/>
      <c r="B44" s="180"/>
      <c r="C44" s="180"/>
      <c r="D44" s="180"/>
      <c r="E44" s="180"/>
      <c r="F44" s="180"/>
      <c r="H44" s="176"/>
      <c r="I44" s="176"/>
      <c r="J44" s="176"/>
      <c r="K44" s="176"/>
      <c r="L44" s="176"/>
      <c r="M44" s="176"/>
      <c r="N44" s="176"/>
    </row>
    <row r="45" spans="1:15" ht="14.1" customHeight="1">
      <c r="A45" s="182"/>
      <c r="B45" s="180"/>
      <c r="C45" s="180"/>
      <c r="D45" s="180"/>
      <c r="E45" s="180"/>
      <c r="F45" s="180"/>
      <c r="H45" s="176"/>
      <c r="I45" s="176"/>
      <c r="J45" s="176"/>
      <c r="K45" s="176"/>
      <c r="L45" s="176"/>
      <c r="M45" s="176"/>
      <c r="N45" s="176"/>
    </row>
    <row r="46" spans="1:15" ht="14.1" customHeight="1">
      <c r="A46" s="182"/>
      <c r="B46" s="180"/>
      <c r="C46" s="180"/>
      <c r="D46" s="180"/>
      <c r="E46" s="180"/>
      <c r="F46" s="180"/>
      <c r="H46" s="176"/>
      <c r="I46" s="176"/>
      <c r="J46" s="176"/>
      <c r="K46" s="176"/>
      <c r="L46" s="176"/>
      <c r="M46" s="176"/>
      <c r="N46" s="176"/>
    </row>
    <row r="47" spans="1:15" ht="14.1" customHeight="1">
      <c r="A47" s="182"/>
      <c r="B47" s="180"/>
      <c r="C47" s="180"/>
      <c r="D47" s="180"/>
      <c r="E47" s="180"/>
      <c r="F47" s="180"/>
      <c r="H47" s="176"/>
      <c r="I47" s="176"/>
      <c r="J47" s="176"/>
      <c r="K47" s="176"/>
      <c r="L47" s="176"/>
      <c r="M47" s="176"/>
      <c r="N47" s="176"/>
    </row>
    <row r="48" spans="1:15" ht="14.1" customHeight="1">
      <c r="A48" s="182"/>
      <c r="B48" s="180"/>
      <c r="C48" s="180"/>
      <c r="D48" s="180"/>
      <c r="E48" s="180"/>
      <c r="F48" s="180"/>
      <c r="H48" s="176"/>
      <c r="I48" s="176"/>
      <c r="J48" s="176"/>
      <c r="K48" s="176"/>
      <c r="L48" s="176"/>
      <c r="M48" s="176"/>
      <c r="N48" s="176"/>
    </row>
    <row r="49" spans="1:17" ht="14.1" customHeight="1">
      <c r="A49" s="182"/>
      <c r="B49" s="180"/>
      <c r="C49" s="180"/>
      <c r="D49" s="180"/>
      <c r="E49" s="180"/>
      <c r="F49" s="180"/>
      <c r="H49" s="176"/>
      <c r="I49" s="176"/>
      <c r="J49" s="176"/>
      <c r="K49" s="176"/>
      <c r="L49" s="176"/>
      <c r="M49" s="176"/>
      <c r="N49" s="176"/>
    </row>
    <row r="50" spans="1:17" ht="14.1" customHeight="1">
      <c r="A50" s="182"/>
      <c r="B50" s="180"/>
      <c r="C50" s="180"/>
      <c r="D50" s="180"/>
      <c r="E50" s="180"/>
      <c r="F50" s="180"/>
      <c r="H50" s="176"/>
      <c r="I50" s="176"/>
      <c r="J50" s="176"/>
      <c r="K50" s="176"/>
      <c r="L50" s="176"/>
      <c r="M50" s="176"/>
      <c r="N50" s="176"/>
    </row>
    <row r="51" spans="1:17" ht="14.1" customHeight="1">
      <c r="A51" s="182"/>
      <c r="B51" s="180"/>
      <c r="C51" s="180"/>
      <c r="D51" s="180"/>
      <c r="E51" s="180"/>
      <c r="F51" s="180"/>
      <c r="H51" s="176"/>
      <c r="I51" s="176"/>
      <c r="J51" s="176"/>
      <c r="K51" s="176"/>
      <c r="L51" s="176"/>
      <c r="M51" s="176"/>
      <c r="N51" s="176"/>
    </row>
    <row r="52" spans="1:17" ht="14.1" customHeight="1">
      <c r="A52" s="182"/>
      <c r="B52" s="180"/>
      <c r="C52" s="180"/>
      <c r="D52" s="180"/>
      <c r="E52" s="180"/>
      <c r="F52" s="180"/>
      <c r="H52" s="176"/>
      <c r="I52" s="176"/>
      <c r="J52" s="176"/>
      <c r="K52" s="176"/>
      <c r="L52" s="176"/>
      <c r="M52" s="176"/>
      <c r="N52" s="176"/>
    </row>
    <row r="53" spans="1:17" ht="14.1" customHeight="1">
      <c r="A53" s="182"/>
      <c r="B53" s="180"/>
      <c r="C53" s="180"/>
      <c r="D53" s="180"/>
      <c r="E53" s="180"/>
      <c r="F53" s="180"/>
      <c r="H53" s="176"/>
      <c r="I53" s="176"/>
      <c r="J53" s="176"/>
      <c r="K53" s="176"/>
      <c r="L53" s="176"/>
      <c r="M53" s="176"/>
      <c r="N53" s="176"/>
    </row>
    <row r="54" spans="1:17" ht="14.1" customHeight="1">
      <c r="A54" s="182"/>
      <c r="B54" s="180"/>
      <c r="C54" s="180"/>
      <c r="D54" s="180"/>
      <c r="E54" s="180"/>
      <c r="F54" s="180"/>
      <c r="H54" s="176"/>
      <c r="I54" s="176"/>
      <c r="J54" s="176"/>
      <c r="K54" s="176"/>
      <c r="L54" s="176"/>
      <c r="M54" s="176"/>
      <c r="N54" s="176"/>
    </row>
    <row r="55" spans="1:17" ht="14.1" customHeight="1">
      <c r="A55" s="182"/>
      <c r="B55" s="180"/>
      <c r="C55" s="180"/>
      <c r="D55" s="180"/>
      <c r="E55" s="180"/>
      <c r="F55" s="180"/>
      <c r="H55" s="176"/>
      <c r="I55" s="176"/>
      <c r="J55" s="176"/>
      <c r="K55" s="176"/>
      <c r="L55" s="176"/>
      <c r="M55" s="176"/>
      <c r="N55" s="176"/>
    </row>
    <row r="56" spans="1:17" ht="14.1" customHeight="1">
      <c r="A56" s="182"/>
      <c r="B56" s="180"/>
      <c r="C56" s="180"/>
      <c r="D56" s="180"/>
      <c r="E56" s="180"/>
      <c r="F56" s="180"/>
      <c r="H56" s="176"/>
      <c r="I56" s="176"/>
      <c r="J56" s="176"/>
      <c r="K56" s="176"/>
      <c r="L56" s="176"/>
      <c r="M56" s="176"/>
      <c r="N56" s="176"/>
    </row>
    <row r="57" spans="1:17" ht="14.1" customHeight="1">
      <c r="A57" s="182"/>
      <c r="B57" s="180"/>
      <c r="C57" s="180"/>
      <c r="D57" s="180"/>
      <c r="E57" s="180"/>
      <c r="F57" s="180"/>
      <c r="H57" s="176"/>
      <c r="I57" s="176"/>
      <c r="J57" s="176"/>
      <c r="K57" s="176"/>
      <c r="L57" s="176"/>
      <c r="M57" s="176"/>
      <c r="N57" s="176"/>
    </row>
    <row r="58" spans="1:17" ht="14.1" customHeight="1">
      <c r="A58" s="144"/>
      <c r="B58" s="179"/>
      <c r="C58" s="179"/>
      <c r="D58" s="179"/>
      <c r="E58" s="179"/>
      <c r="H58" s="176"/>
      <c r="I58" s="176"/>
      <c r="J58" s="176"/>
      <c r="K58" s="176"/>
      <c r="L58" s="176"/>
      <c r="M58" s="176"/>
      <c r="N58" s="176"/>
    </row>
    <row r="59" spans="1:17" ht="14.1" customHeight="1">
      <c r="A59" s="144"/>
      <c r="B59" s="179"/>
      <c r="C59" s="179"/>
      <c r="D59" s="179"/>
      <c r="E59" s="179"/>
      <c r="H59" s="176"/>
      <c r="I59" s="176"/>
      <c r="J59" s="176"/>
      <c r="K59" s="176"/>
      <c r="L59" s="176"/>
      <c r="M59" s="176"/>
      <c r="N59" s="176"/>
    </row>
    <row r="60" spans="1:17" ht="14.1" customHeight="1">
      <c r="A60" s="144"/>
      <c r="B60" s="179"/>
      <c r="C60" s="179"/>
      <c r="D60" s="179"/>
      <c r="E60" s="179"/>
      <c r="H60" s="176"/>
      <c r="I60" s="176"/>
      <c r="J60" s="176"/>
      <c r="K60" s="176"/>
      <c r="L60" s="176"/>
      <c r="M60" s="176"/>
      <c r="N60" s="176"/>
    </row>
    <row r="61" spans="1:17" ht="14.1" customHeight="1">
      <c r="A61" s="144"/>
      <c r="B61" s="179"/>
      <c r="C61" s="179"/>
      <c r="D61" s="179"/>
      <c r="E61" s="179"/>
      <c r="H61" s="176"/>
      <c r="I61" s="176"/>
      <c r="J61" s="176"/>
      <c r="K61" s="176"/>
      <c r="L61" s="176"/>
      <c r="M61" s="176"/>
      <c r="N61" s="176"/>
    </row>
    <row r="62" spans="1:17" ht="14.1" customHeight="1">
      <c r="A62" s="144"/>
      <c r="B62" s="179"/>
      <c r="C62" s="179"/>
      <c r="D62" s="179"/>
      <c r="E62" s="179"/>
      <c r="H62" s="176"/>
      <c r="I62" s="176"/>
      <c r="J62" s="176"/>
      <c r="K62" s="176"/>
      <c r="L62" s="176"/>
      <c r="M62" s="176"/>
      <c r="N62" s="176"/>
    </row>
    <row r="63" spans="1:17" ht="14.1" customHeight="1">
      <c r="A63" s="144"/>
      <c r="B63" s="179"/>
      <c r="C63" s="179"/>
      <c r="D63" s="179"/>
      <c r="E63" s="179"/>
      <c r="H63" s="176"/>
      <c r="I63" s="176"/>
      <c r="J63" s="176"/>
      <c r="K63" s="176"/>
      <c r="L63" s="176"/>
      <c r="M63" s="176"/>
      <c r="N63" s="176"/>
    </row>
    <row r="64" spans="1:17" ht="14.1" customHeight="1">
      <c r="A64" s="183"/>
      <c r="B64" s="179"/>
      <c r="C64" s="179"/>
      <c r="D64" s="179"/>
      <c r="E64" s="179"/>
      <c r="H64" s="176"/>
      <c r="I64" s="176"/>
      <c r="J64" s="176"/>
      <c r="K64" s="176"/>
      <c r="L64" s="176"/>
      <c r="M64" s="176"/>
      <c r="N64" s="176"/>
      <c r="Q64" s="144"/>
    </row>
    <row r="65" spans="1:20" ht="14.1" customHeight="1">
      <c r="A65" s="183"/>
      <c r="B65" s="179"/>
      <c r="C65" s="179"/>
      <c r="D65" s="179"/>
      <c r="E65" s="179"/>
      <c r="H65" s="176"/>
      <c r="I65" s="176"/>
      <c r="J65" s="176"/>
      <c r="K65" s="176"/>
      <c r="L65" s="176"/>
      <c r="M65" s="176"/>
      <c r="N65" s="176"/>
      <c r="Q65" s="144"/>
    </row>
    <row r="66" spans="1:20" ht="14.1" customHeight="1">
      <c r="A66" s="183"/>
      <c r="B66" s="179"/>
      <c r="C66" s="179"/>
      <c r="D66" s="179"/>
      <c r="E66" s="179"/>
      <c r="H66" s="176"/>
      <c r="I66" s="176"/>
      <c r="J66" s="176"/>
      <c r="K66" s="176"/>
      <c r="L66" s="176"/>
      <c r="M66" s="176"/>
      <c r="N66" s="176"/>
      <c r="Q66" s="144"/>
    </row>
    <row r="67" spans="1:20" ht="14.1" customHeight="1">
      <c r="A67" s="184" t="s">
        <v>122</v>
      </c>
      <c r="B67" s="185"/>
      <c r="C67" s="186"/>
      <c r="D67" s="186"/>
      <c r="E67" s="186"/>
      <c r="F67" s="186"/>
      <c r="G67" s="186"/>
      <c r="H67" s="186"/>
      <c r="I67" s="187" t="s">
        <v>276</v>
      </c>
      <c r="J67" s="188"/>
      <c r="K67" s="188"/>
      <c r="L67" s="188"/>
      <c r="M67" s="188"/>
      <c r="N67" s="188"/>
      <c r="O67" s="189"/>
      <c r="P67" s="183"/>
    </row>
    <row r="68" spans="1:20" ht="14.1" customHeight="1">
      <c r="A68" s="185"/>
      <c r="B68" s="185"/>
      <c r="C68" s="190"/>
      <c r="D68" s="190"/>
      <c r="E68" s="190"/>
      <c r="F68" s="190"/>
      <c r="G68" s="186"/>
      <c r="H68" s="186"/>
      <c r="I68" s="191" t="s">
        <v>277</v>
      </c>
      <c r="J68" s="187"/>
      <c r="K68" s="187"/>
      <c r="L68" s="187"/>
      <c r="M68" s="187"/>
      <c r="N68" s="187"/>
      <c r="O68" s="187"/>
      <c r="P68" s="183"/>
    </row>
    <row r="69" spans="1:20" ht="14.1" customHeight="1">
      <c r="A69" s="185"/>
      <c r="B69" s="185"/>
      <c r="C69" s="190"/>
      <c r="D69" s="190"/>
      <c r="E69" s="190"/>
      <c r="F69" s="190"/>
      <c r="G69" s="186"/>
      <c r="H69" s="186"/>
      <c r="I69" s="187" t="s">
        <v>278</v>
      </c>
      <c r="J69" s="187"/>
      <c r="K69" s="187"/>
      <c r="L69" s="187"/>
      <c r="M69" s="187"/>
      <c r="N69" s="187"/>
      <c r="O69" s="187"/>
      <c r="P69" s="366"/>
    </row>
    <row r="70" spans="1:20" ht="14.1" customHeight="1">
      <c r="A70" s="185"/>
      <c r="B70" s="185"/>
      <c r="C70" s="190"/>
      <c r="D70" s="190"/>
      <c r="E70" s="190"/>
      <c r="F70" s="190"/>
      <c r="G70" s="186"/>
      <c r="H70" s="186"/>
      <c r="I70" s="187" t="s">
        <v>279</v>
      </c>
      <c r="J70" s="187"/>
      <c r="K70" s="187"/>
      <c r="L70" s="187"/>
      <c r="M70" s="187"/>
      <c r="N70" s="187"/>
      <c r="O70" s="187"/>
      <c r="P70" s="366"/>
    </row>
    <row r="71" spans="1:20" ht="14.1" customHeight="1">
      <c r="A71" s="185"/>
      <c r="B71" s="185"/>
      <c r="C71" s="190"/>
      <c r="D71" s="190"/>
      <c r="E71" s="190"/>
      <c r="F71" s="190"/>
      <c r="G71" s="186"/>
      <c r="H71" s="186"/>
      <c r="I71" s="187"/>
      <c r="J71" s="187"/>
      <c r="K71" s="187"/>
      <c r="L71" s="187"/>
      <c r="M71" s="187"/>
      <c r="N71" s="187"/>
      <c r="O71" s="187"/>
      <c r="P71" s="192"/>
    </row>
    <row r="72" spans="1:20" ht="14.1" customHeight="1" thickBot="1">
      <c r="A72" s="185"/>
      <c r="B72" s="185"/>
      <c r="C72" s="193" t="s">
        <v>123</v>
      </c>
      <c r="D72" s="190"/>
      <c r="E72" s="190"/>
      <c r="F72" s="190"/>
      <c r="G72" s="190"/>
      <c r="H72" s="190"/>
      <c r="I72" s="190"/>
      <c r="J72" s="190"/>
      <c r="K72" s="190"/>
      <c r="L72" s="190"/>
      <c r="M72" s="194"/>
      <c r="N72" s="186"/>
      <c r="O72" s="186"/>
      <c r="P72" s="192"/>
      <c r="Q72" s="149"/>
      <c r="T72" s="149"/>
    </row>
    <row r="73" spans="1:20" ht="14.1" customHeight="1" thickBot="1">
      <c r="A73" s="376"/>
      <c r="B73" s="195"/>
      <c r="C73" s="377" t="s">
        <v>122</v>
      </c>
      <c r="D73" s="377"/>
      <c r="E73" s="377"/>
      <c r="F73" s="377"/>
      <c r="G73" s="377"/>
      <c r="H73" s="196"/>
      <c r="I73" s="377" t="s">
        <v>124</v>
      </c>
      <c r="J73" s="377"/>
      <c r="K73" s="377"/>
      <c r="L73" s="377"/>
      <c r="M73" s="377"/>
      <c r="N73" s="377"/>
      <c r="O73" s="377"/>
      <c r="P73" s="197"/>
      <c r="Q73" s="149"/>
      <c r="T73" s="149"/>
    </row>
    <row r="74" spans="1:20" ht="14.1" customHeight="1">
      <c r="A74" s="376"/>
      <c r="B74" s="195"/>
      <c r="C74" s="198">
        <v>2012</v>
      </c>
      <c r="D74" s="196"/>
      <c r="E74" s="198">
        <v>2013</v>
      </c>
      <c r="F74" s="196"/>
      <c r="G74" s="198">
        <v>2014</v>
      </c>
      <c r="H74" s="199"/>
      <c r="I74" s="198">
        <v>2012</v>
      </c>
      <c r="J74" s="196"/>
      <c r="K74" s="198">
        <v>2013</v>
      </c>
      <c r="L74" s="196"/>
      <c r="M74" s="378">
        <v>2014</v>
      </c>
      <c r="N74" s="379"/>
      <c r="O74" s="379"/>
      <c r="P74" s="176"/>
      <c r="Q74" s="149"/>
      <c r="T74" s="149"/>
    </row>
    <row r="75" spans="1:20" ht="14.1" customHeight="1">
      <c r="A75" s="195"/>
      <c r="B75" s="195"/>
      <c r="C75" s="200"/>
      <c r="D75" s="199"/>
      <c r="E75" s="200"/>
      <c r="F75" s="199"/>
      <c r="G75" s="200"/>
      <c r="H75" s="199"/>
      <c r="I75" s="200"/>
      <c r="J75" s="199"/>
      <c r="K75" s="200"/>
      <c r="L75" s="199"/>
      <c r="M75" s="201" t="s">
        <v>125</v>
      </c>
      <c r="N75" s="202"/>
      <c r="O75" s="201" t="s">
        <v>126</v>
      </c>
      <c r="P75" s="203"/>
      <c r="Q75" s="149"/>
      <c r="T75" s="149"/>
    </row>
    <row r="76" spans="1:20" ht="14.1" customHeight="1">
      <c r="A76" s="195"/>
      <c r="B76" s="195"/>
      <c r="C76" s="204"/>
      <c r="D76" s="204"/>
      <c r="E76" s="204"/>
      <c r="F76" s="204"/>
      <c r="G76" s="204"/>
      <c r="H76" s="204"/>
      <c r="I76" s="204"/>
      <c r="J76" s="204"/>
      <c r="K76" s="204"/>
      <c r="L76" s="204"/>
      <c r="M76" s="205"/>
      <c r="N76" s="186"/>
      <c r="O76" s="206"/>
      <c r="P76" s="207"/>
      <c r="Q76" s="149"/>
      <c r="T76" s="149"/>
    </row>
    <row r="77" spans="1:20" ht="14.1" customHeight="1">
      <c r="A77" s="208" t="s">
        <v>127</v>
      </c>
      <c r="B77" s="208"/>
      <c r="C77" s="209">
        <v>12095</v>
      </c>
      <c r="D77" s="209"/>
      <c r="E77" s="209">
        <v>11862</v>
      </c>
      <c r="F77" s="209"/>
      <c r="G77" s="209">
        <v>11838</v>
      </c>
      <c r="H77" s="209"/>
      <c r="I77" s="209">
        <v>214313</v>
      </c>
      <c r="J77" s="209"/>
      <c r="K77" s="209">
        <v>213582</v>
      </c>
      <c r="L77" s="194"/>
      <c r="M77" s="210">
        <v>214233</v>
      </c>
      <c r="N77" s="211"/>
      <c r="O77" s="212">
        <v>52.683760205010429</v>
      </c>
      <c r="P77" s="207"/>
      <c r="Q77" s="149"/>
      <c r="T77" s="149"/>
    </row>
    <row r="78" spans="1:20" ht="14.1" customHeight="1">
      <c r="A78" s="187"/>
      <c r="B78" s="187"/>
      <c r="C78" s="213"/>
      <c r="D78" s="213"/>
      <c r="E78" s="213"/>
      <c r="F78" s="213"/>
      <c r="G78" s="213"/>
      <c r="H78" s="213"/>
      <c r="I78" s="213"/>
      <c r="J78" s="213"/>
      <c r="K78" s="213"/>
      <c r="L78" s="194"/>
      <c r="M78" s="214"/>
      <c r="N78" s="215"/>
      <c r="O78" s="216"/>
      <c r="P78" s="207"/>
      <c r="Q78" s="149"/>
      <c r="T78" s="149"/>
    </row>
    <row r="79" spans="1:20" ht="14.1" customHeight="1">
      <c r="A79" s="217" t="s">
        <v>280</v>
      </c>
      <c r="B79" s="217"/>
      <c r="C79" s="209">
        <v>2864</v>
      </c>
      <c r="D79" s="209"/>
      <c r="E79" s="209">
        <v>2753</v>
      </c>
      <c r="F79" s="209"/>
      <c r="G79" s="209">
        <v>2739</v>
      </c>
      <c r="H79" s="209"/>
      <c r="I79" s="209">
        <v>55445</v>
      </c>
      <c r="J79" s="209"/>
      <c r="K79" s="209">
        <v>54150</v>
      </c>
      <c r="L79" s="194"/>
      <c r="M79" s="210">
        <v>53126</v>
      </c>
      <c r="N79" s="215"/>
      <c r="O79" s="212">
        <v>50.261642133795128</v>
      </c>
    </row>
    <row r="80" spans="1:20" ht="14.1" customHeight="1">
      <c r="A80" s="218" t="s">
        <v>79</v>
      </c>
      <c r="B80" s="218"/>
      <c r="C80" s="219">
        <v>302</v>
      </c>
      <c r="D80" s="219"/>
      <c r="E80" s="219">
        <v>288</v>
      </c>
      <c r="F80" s="219"/>
      <c r="G80" s="219">
        <v>289</v>
      </c>
      <c r="H80" s="219"/>
      <c r="I80" s="219">
        <v>20294</v>
      </c>
      <c r="J80" s="219"/>
      <c r="K80" s="219">
        <v>19690</v>
      </c>
      <c r="L80" s="194"/>
      <c r="M80" s="220">
        <v>19457</v>
      </c>
      <c r="N80" s="215"/>
      <c r="O80" s="221">
        <v>60.682530708742355</v>
      </c>
    </row>
    <row r="81" spans="1:23" ht="14.1" customHeight="1">
      <c r="A81" s="218" t="s">
        <v>75</v>
      </c>
      <c r="B81" s="218"/>
      <c r="C81" s="219">
        <v>251</v>
      </c>
      <c r="D81" s="219"/>
      <c r="E81" s="219">
        <v>244</v>
      </c>
      <c r="F81" s="219"/>
      <c r="G81" s="219">
        <v>241</v>
      </c>
      <c r="H81" s="219"/>
      <c r="I81" s="219">
        <v>2380</v>
      </c>
      <c r="J81" s="219"/>
      <c r="K81" s="219">
        <v>2494</v>
      </c>
      <c r="L81" s="194"/>
      <c r="M81" s="220">
        <v>2514</v>
      </c>
      <c r="N81" s="215"/>
      <c r="O81" s="221">
        <v>40.095465393794747</v>
      </c>
    </row>
    <row r="82" spans="1:23" ht="14.1" customHeight="1">
      <c r="A82" s="218" t="s">
        <v>78</v>
      </c>
      <c r="B82" s="218"/>
      <c r="C82" s="219">
        <v>372</v>
      </c>
      <c r="D82" s="219"/>
      <c r="E82" s="219">
        <v>358</v>
      </c>
      <c r="F82" s="219"/>
      <c r="G82" s="219">
        <v>357</v>
      </c>
      <c r="H82" s="219"/>
      <c r="I82" s="219">
        <v>4364</v>
      </c>
      <c r="J82" s="219"/>
      <c r="K82" s="219">
        <v>4474</v>
      </c>
      <c r="L82" s="194"/>
      <c r="M82" s="220">
        <v>4184</v>
      </c>
      <c r="N82" s="211"/>
      <c r="O82" s="221">
        <v>35.922562141491397</v>
      </c>
    </row>
    <row r="83" spans="1:23" ht="14.1" customHeight="1">
      <c r="A83" s="218" t="s">
        <v>77</v>
      </c>
      <c r="B83" s="218"/>
      <c r="C83" s="219">
        <v>311</v>
      </c>
      <c r="D83" s="219"/>
      <c r="E83" s="219">
        <v>306</v>
      </c>
      <c r="F83" s="219"/>
      <c r="G83" s="219">
        <v>303</v>
      </c>
      <c r="H83" s="219"/>
      <c r="I83" s="219">
        <v>6200</v>
      </c>
      <c r="J83" s="219"/>
      <c r="K83" s="219">
        <v>6277</v>
      </c>
      <c r="L83" s="194"/>
      <c r="M83" s="220">
        <v>6369</v>
      </c>
      <c r="N83" s="215"/>
      <c r="O83" s="221">
        <v>49.317004239284032</v>
      </c>
    </row>
    <row r="84" spans="1:23" ht="14.1" customHeight="1">
      <c r="A84" s="218" t="s">
        <v>88</v>
      </c>
      <c r="B84" s="218"/>
      <c r="C84" s="219">
        <v>269</v>
      </c>
      <c r="D84" s="219"/>
      <c r="E84" s="219">
        <v>255</v>
      </c>
      <c r="F84" s="219"/>
      <c r="G84" s="219">
        <v>246</v>
      </c>
      <c r="H84" s="219"/>
      <c r="I84" s="219">
        <v>3678</v>
      </c>
      <c r="J84" s="219"/>
      <c r="K84" s="219">
        <v>3871</v>
      </c>
      <c r="L84" s="194"/>
      <c r="M84" s="220">
        <v>4074</v>
      </c>
      <c r="N84" s="215"/>
      <c r="O84" s="221">
        <v>50.834560628375058</v>
      </c>
    </row>
    <row r="85" spans="1:23" ht="14.1" customHeight="1">
      <c r="A85" s="218" t="s">
        <v>82</v>
      </c>
      <c r="B85" s="218"/>
      <c r="C85" s="219">
        <v>381</v>
      </c>
      <c r="D85" s="219"/>
      <c r="E85" s="219">
        <v>362</v>
      </c>
      <c r="F85" s="219"/>
      <c r="G85" s="219">
        <v>352</v>
      </c>
      <c r="H85" s="219"/>
      <c r="I85" s="219">
        <v>4131</v>
      </c>
      <c r="J85" s="219"/>
      <c r="K85" s="219">
        <v>4568</v>
      </c>
      <c r="L85" s="194"/>
      <c r="M85" s="220">
        <v>3981</v>
      </c>
      <c r="N85" s="215"/>
      <c r="O85" s="221">
        <v>31.700577744285354</v>
      </c>
    </row>
    <row r="86" spans="1:23" ht="14.1" customHeight="1">
      <c r="A86" s="218" t="s">
        <v>70</v>
      </c>
      <c r="B86" s="218"/>
      <c r="C86" s="219">
        <v>330</v>
      </c>
      <c r="D86" s="219"/>
      <c r="E86" s="219">
        <v>323</v>
      </c>
      <c r="F86" s="219"/>
      <c r="G86" s="219">
        <v>329</v>
      </c>
      <c r="H86" s="219"/>
      <c r="I86" s="219">
        <v>3221</v>
      </c>
      <c r="J86" s="219"/>
      <c r="K86" s="219">
        <v>3191</v>
      </c>
      <c r="L86" s="194"/>
      <c r="M86" s="220">
        <v>3099</v>
      </c>
      <c r="N86" s="215"/>
      <c r="O86" s="221">
        <v>45.175863181671509</v>
      </c>
    </row>
    <row r="87" spans="1:23" ht="14.1" customHeight="1">
      <c r="A87" s="218" t="s">
        <v>69</v>
      </c>
      <c r="B87" s="218"/>
      <c r="C87" s="219">
        <v>648</v>
      </c>
      <c r="D87" s="219"/>
      <c r="E87" s="219">
        <v>617</v>
      </c>
      <c r="F87" s="219"/>
      <c r="G87" s="219">
        <v>622</v>
      </c>
      <c r="H87" s="219"/>
      <c r="I87" s="219">
        <v>11177</v>
      </c>
      <c r="J87" s="219"/>
      <c r="K87" s="219">
        <v>9585</v>
      </c>
      <c r="L87" s="194"/>
      <c r="M87" s="220">
        <v>9448</v>
      </c>
      <c r="N87" s="211"/>
      <c r="O87" s="221">
        <v>47.734970364098224</v>
      </c>
    </row>
    <row r="88" spans="1:23" ht="14.1" customHeight="1">
      <c r="A88" s="218"/>
      <c r="B88" s="218"/>
      <c r="C88" s="223"/>
      <c r="D88" s="219"/>
      <c r="E88" s="223"/>
      <c r="F88" s="219"/>
      <c r="G88" s="223"/>
      <c r="H88" s="219"/>
      <c r="I88" s="223"/>
      <c r="J88" s="219"/>
      <c r="K88" s="223"/>
      <c r="L88" s="194"/>
      <c r="M88" s="224"/>
      <c r="N88" s="211"/>
      <c r="O88" s="225"/>
    </row>
    <row r="89" spans="1:23" ht="14.1" customHeight="1">
      <c r="A89" s="217" t="s">
        <v>128</v>
      </c>
      <c r="B89" s="217"/>
      <c r="C89" s="209">
        <v>443</v>
      </c>
      <c r="D89" s="209"/>
      <c r="E89" s="209">
        <v>442</v>
      </c>
      <c r="F89" s="209"/>
      <c r="G89" s="209">
        <v>430</v>
      </c>
      <c r="H89" s="209"/>
      <c r="I89" s="209">
        <v>4687</v>
      </c>
      <c r="J89" s="209"/>
      <c r="K89" s="209">
        <v>4873</v>
      </c>
      <c r="L89" s="194"/>
      <c r="M89" s="210">
        <v>4780</v>
      </c>
      <c r="N89" s="211"/>
      <c r="O89" s="212">
        <v>43.15899581589958</v>
      </c>
    </row>
    <row r="90" spans="1:23" s="147" customFormat="1" ht="14.1" customHeight="1">
      <c r="A90" s="218" t="s">
        <v>96</v>
      </c>
      <c r="B90" s="218"/>
      <c r="C90" s="223">
        <v>79</v>
      </c>
      <c r="D90" s="226"/>
      <c r="E90" s="223">
        <v>78</v>
      </c>
      <c r="F90" s="226"/>
      <c r="G90" s="223">
        <v>79</v>
      </c>
      <c r="H90" s="227"/>
      <c r="I90" s="223">
        <v>676</v>
      </c>
      <c r="J90" s="226"/>
      <c r="K90" s="223">
        <v>738</v>
      </c>
      <c r="L90" s="194"/>
      <c r="M90" s="220">
        <v>738</v>
      </c>
      <c r="N90" s="215"/>
      <c r="O90" s="221">
        <v>52.574525745257453</v>
      </c>
    </row>
    <row r="91" spans="1:23" ht="14.1" customHeight="1">
      <c r="A91" s="218" t="s">
        <v>101</v>
      </c>
      <c r="B91" s="218"/>
      <c r="C91" s="228">
        <v>63</v>
      </c>
      <c r="D91" s="228" t="s">
        <v>117</v>
      </c>
      <c r="E91" s="228">
        <v>61</v>
      </c>
      <c r="F91" s="228"/>
      <c r="G91" s="228">
        <v>60</v>
      </c>
      <c r="H91" s="228"/>
      <c r="I91" s="228">
        <v>488</v>
      </c>
      <c r="J91" s="228"/>
      <c r="K91" s="228">
        <v>520</v>
      </c>
      <c r="L91" s="194"/>
      <c r="M91" s="220">
        <v>504</v>
      </c>
      <c r="N91" s="215"/>
      <c r="O91" s="221">
        <v>29.563492063492063</v>
      </c>
    </row>
    <row r="92" spans="1:23" s="147" customFormat="1" ht="14.1" customHeight="1">
      <c r="A92" s="218" t="s">
        <v>72</v>
      </c>
      <c r="B92" s="218"/>
      <c r="C92" s="228">
        <v>301</v>
      </c>
      <c r="D92" s="228"/>
      <c r="E92" s="228">
        <v>303</v>
      </c>
      <c r="F92" s="228"/>
      <c r="G92" s="228">
        <v>291</v>
      </c>
      <c r="H92" s="228"/>
      <c r="I92" s="228">
        <v>3523</v>
      </c>
      <c r="J92" s="228"/>
      <c r="K92" s="228">
        <v>3615</v>
      </c>
      <c r="L92" s="194"/>
      <c r="M92" s="220">
        <v>3538</v>
      </c>
      <c r="N92" s="229"/>
      <c r="O92" s="221">
        <v>43.131712832108533</v>
      </c>
    </row>
    <row r="93" spans="1:23" ht="14.1" customHeight="1">
      <c r="A93" s="218"/>
      <c r="B93" s="218"/>
      <c r="C93" s="228"/>
      <c r="D93" s="228"/>
      <c r="E93" s="228"/>
      <c r="F93" s="228"/>
      <c r="G93" s="228"/>
      <c r="H93" s="228"/>
      <c r="I93" s="228"/>
      <c r="J93" s="228"/>
      <c r="K93" s="228"/>
      <c r="L93" s="194"/>
      <c r="M93" s="215"/>
      <c r="N93" s="230"/>
      <c r="O93" s="216"/>
      <c r="W93" s="147"/>
    </row>
    <row r="94" spans="1:23" s="147" customFormat="1" ht="14.1" customHeight="1">
      <c r="A94" s="217" t="s">
        <v>129</v>
      </c>
      <c r="B94" s="217"/>
      <c r="C94" s="231">
        <v>171</v>
      </c>
      <c r="D94" s="231"/>
      <c r="E94" s="231">
        <v>164</v>
      </c>
      <c r="F94" s="231"/>
      <c r="G94" s="231">
        <v>162</v>
      </c>
      <c r="H94" s="231"/>
      <c r="I94" s="231">
        <v>2084</v>
      </c>
      <c r="J94" s="231"/>
      <c r="K94" s="231">
        <v>2008</v>
      </c>
      <c r="L94" s="232"/>
      <c r="M94" s="210">
        <v>2037</v>
      </c>
      <c r="N94" s="229"/>
      <c r="O94" s="212">
        <v>41.826215022091311</v>
      </c>
      <c r="W94" s="143"/>
    </row>
    <row r="95" spans="1:23" ht="14.1" customHeight="1">
      <c r="A95" s="218"/>
      <c r="B95" s="218"/>
      <c r="C95" s="228"/>
      <c r="D95" s="228"/>
      <c r="E95" s="228"/>
      <c r="F95" s="228"/>
      <c r="G95" s="228"/>
      <c r="H95" s="228"/>
      <c r="I95" s="228"/>
      <c r="J95" s="228"/>
      <c r="K95" s="228"/>
      <c r="L95" s="194"/>
      <c r="M95" s="211"/>
      <c r="N95" s="230"/>
      <c r="O95" s="225"/>
      <c r="W95" s="147"/>
    </row>
    <row r="96" spans="1:23" ht="14.1" customHeight="1">
      <c r="A96" s="217" t="s">
        <v>130</v>
      </c>
      <c r="B96" s="217"/>
      <c r="C96" s="231">
        <v>116</v>
      </c>
      <c r="D96" s="231"/>
      <c r="E96" s="231">
        <v>114</v>
      </c>
      <c r="F96" s="231"/>
      <c r="G96" s="231">
        <v>112</v>
      </c>
      <c r="H96" s="231"/>
      <c r="I96" s="231">
        <v>1476</v>
      </c>
      <c r="J96" s="231"/>
      <c r="K96" s="231">
        <v>1417</v>
      </c>
      <c r="L96" s="232"/>
      <c r="M96" s="210">
        <v>1243</v>
      </c>
      <c r="N96" s="229"/>
      <c r="O96" s="212">
        <v>58.728881737731292</v>
      </c>
    </row>
    <row r="97" spans="1:23" ht="14.1" customHeight="1">
      <c r="A97" s="218"/>
      <c r="B97" s="218"/>
      <c r="C97" s="228"/>
      <c r="D97" s="228"/>
      <c r="E97" s="228"/>
      <c r="F97" s="228"/>
      <c r="G97" s="228"/>
      <c r="H97" s="228"/>
      <c r="I97" s="228"/>
      <c r="J97" s="228"/>
      <c r="K97" s="228"/>
      <c r="L97" s="194"/>
      <c r="M97" s="215"/>
      <c r="N97" s="230"/>
      <c r="O97" s="225"/>
    </row>
    <row r="98" spans="1:23" s="147" customFormat="1" ht="14.1" customHeight="1">
      <c r="A98" s="217" t="s">
        <v>131</v>
      </c>
      <c r="B98" s="217"/>
      <c r="C98" s="231">
        <v>226</v>
      </c>
      <c r="D98" s="231"/>
      <c r="E98" s="231">
        <v>208</v>
      </c>
      <c r="F98" s="231"/>
      <c r="G98" s="231">
        <v>203</v>
      </c>
      <c r="H98" s="231"/>
      <c r="I98" s="231">
        <v>4498</v>
      </c>
      <c r="J98" s="231"/>
      <c r="K98" s="231">
        <v>3985</v>
      </c>
      <c r="L98" s="232"/>
      <c r="M98" s="210">
        <v>4055</v>
      </c>
      <c r="N98" s="229"/>
      <c r="O98" s="212">
        <v>45.524044389642405</v>
      </c>
      <c r="W98" s="143"/>
    </row>
    <row r="99" spans="1:23" ht="14.1" customHeight="1">
      <c r="A99" s="218" t="s">
        <v>132</v>
      </c>
      <c r="B99" s="218"/>
      <c r="C99" s="228">
        <v>102</v>
      </c>
      <c r="D99" s="228"/>
      <c r="E99" s="228">
        <v>94</v>
      </c>
      <c r="F99" s="228"/>
      <c r="G99" s="228">
        <v>92</v>
      </c>
      <c r="H99" s="228"/>
      <c r="I99" s="228">
        <v>1674</v>
      </c>
      <c r="J99" s="228"/>
      <c r="K99" s="228">
        <v>1296</v>
      </c>
      <c r="L99" s="194"/>
      <c r="M99" s="220">
        <v>1344</v>
      </c>
      <c r="N99" s="229"/>
      <c r="O99" s="221">
        <v>43.452380952380949</v>
      </c>
      <c r="W99" s="147"/>
    </row>
    <row r="100" spans="1:23" s="147" customFormat="1" ht="14.1" customHeight="1">
      <c r="A100" s="218" t="s">
        <v>133</v>
      </c>
      <c r="B100" s="218"/>
      <c r="C100" s="228">
        <v>124</v>
      </c>
      <c r="D100" s="228"/>
      <c r="E100" s="228">
        <v>114</v>
      </c>
      <c r="F100" s="228"/>
      <c r="G100" s="228">
        <v>111</v>
      </c>
      <c r="H100" s="228"/>
      <c r="I100" s="228">
        <v>2824</v>
      </c>
      <c r="J100" s="228"/>
      <c r="K100" s="228">
        <v>2689</v>
      </c>
      <c r="L100" s="194"/>
      <c r="M100" s="220">
        <v>2711</v>
      </c>
      <c r="N100" s="230"/>
      <c r="O100" s="221">
        <v>46.55108815935079</v>
      </c>
      <c r="P100" s="203"/>
      <c r="Q100" s="149"/>
      <c r="R100" s="149"/>
      <c r="S100" s="149"/>
      <c r="T100" s="149"/>
      <c r="W100" s="143"/>
    </row>
    <row r="101" spans="1:23" ht="14.1" customHeight="1">
      <c r="A101" s="218"/>
      <c r="B101" s="218"/>
      <c r="C101" s="228"/>
      <c r="D101" s="228"/>
      <c r="E101" s="228"/>
      <c r="F101" s="228"/>
      <c r="G101" s="228"/>
      <c r="H101" s="228"/>
      <c r="I101" s="228"/>
      <c r="J101" s="228"/>
      <c r="K101" s="228"/>
      <c r="L101" s="194"/>
      <c r="M101" s="215"/>
      <c r="N101" s="229"/>
      <c r="O101" s="225"/>
      <c r="P101" s="207"/>
      <c r="Q101" s="149"/>
      <c r="R101" s="149"/>
      <c r="S101" s="149"/>
      <c r="T101" s="149"/>
      <c r="W101" s="147"/>
    </row>
    <row r="102" spans="1:23" ht="14.1" customHeight="1">
      <c r="A102" s="217" t="s">
        <v>134</v>
      </c>
      <c r="B102" s="217"/>
      <c r="C102" s="231">
        <v>53</v>
      </c>
      <c r="D102" s="231"/>
      <c r="E102" s="231">
        <v>52</v>
      </c>
      <c r="F102" s="231"/>
      <c r="G102" s="231">
        <v>54</v>
      </c>
      <c r="H102" s="231"/>
      <c r="I102" s="231">
        <v>959</v>
      </c>
      <c r="J102" s="231"/>
      <c r="K102" s="231">
        <v>946</v>
      </c>
      <c r="L102" s="232"/>
      <c r="M102" s="210">
        <v>975</v>
      </c>
      <c r="N102" s="229"/>
      <c r="O102" s="212">
        <v>43.179487179487182</v>
      </c>
      <c r="P102" s="207"/>
      <c r="Q102" s="149"/>
      <c r="R102" s="149"/>
      <c r="S102" s="149"/>
      <c r="T102" s="149"/>
    </row>
    <row r="103" spans="1:23" ht="14.1" customHeight="1">
      <c r="A103" s="218"/>
      <c r="B103" s="218"/>
      <c r="C103" s="228"/>
      <c r="D103" s="228"/>
      <c r="E103" s="228"/>
      <c r="F103" s="228"/>
      <c r="G103" s="228"/>
      <c r="H103" s="228"/>
      <c r="I103" s="228"/>
      <c r="J103" s="228"/>
      <c r="K103" s="228"/>
      <c r="L103" s="194"/>
      <c r="M103" s="215"/>
      <c r="N103" s="230"/>
      <c r="O103" s="216"/>
      <c r="P103" s="207"/>
      <c r="Q103" s="149"/>
      <c r="R103" s="149"/>
      <c r="S103" s="149"/>
      <c r="T103" s="149"/>
    </row>
    <row r="104" spans="1:23" ht="14.1" customHeight="1">
      <c r="A104" s="217" t="s">
        <v>281</v>
      </c>
      <c r="B104" s="217"/>
      <c r="C104" s="231">
        <v>863</v>
      </c>
      <c r="D104" s="231"/>
      <c r="E104" s="231">
        <v>868</v>
      </c>
      <c r="F104" s="231"/>
      <c r="G104" s="231">
        <v>862</v>
      </c>
      <c r="H104" s="231"/>
      <c r="I104" s="231">
        <v>8130</v>
      </c>
      <c r="J104" s="231"/>
      <c r="K104" s="231">
        <v>8407</v>
      </c>
      <c r="L104" s="232"/>
      <c r="M104" s="210">
        <v>8612</v>
      </c>
      <c r="N104" s="229"/>
      <c r="O104" s="212">
        <v>39.839758476544354</v>
      </c>
      <c r="P104" s="207"/>
      <c r="Q104" s="149"/>
      <c r="R104" s="149"/>
      <c r="S104" s="149"/>
      <c r="T104" s="149"/>
    </row>
    <row r="105" spans="1:23" ht="14.1" customHeight="1">
      <c r="A105" s="218" t="s">
        <v>90</v>
      </c>
      <c r="B105" s="218"/>
      <c r="C105" s="228">
        <v>220</v>
      </c>
      <c r="D105" s="228"/>
      <c r="E105" s="228">
        <v>227</v>
      </c>
      <c r="F105" s="228"/>
      <c r="G105" s="228">
        <v>229</v>
      </c>
      <c r="H105" s="228"/>
      <c r="I105" s="228">
        <v>1944</v>
      </c>
      <c r="J105" s="228"/>
      <c r="K105" s="228">
        <v>2062</v>
      </c>
      <c r="L105" s="194"/>
      <c r="M105" s="220">
        <v>2130</v>
      </c>
      <c r="N105" s="230"/>
      <c r="O105" s="221">
        <v>44.929577464788736</v>
      </c>
      <c r="P105" s="207"/>
      <c r="Q105" s="149"/>
      <c r="R105" s="149"/>
      <c r="S105" s="149"/>
      <c r="T105" s="149"/>
    </row>
    <row r="106" spans="1:23" ht="14.1" customHeight="1">
      <c r="A106" s="218" t="s">
        <v>87</v>
      </c>
      <c r="B106" s="218"/>
      <c r="C106" s="228">
        <v>160</v>
      </c>
      <c r="D106" s="228"/>
      <c r="E106" s="228">
        <v>160</v>
      </c>
      <c r="F106" s="228"/>
      <c r="G106" s="228">
        <v>160</v>
      </c>
      <c r="H106" s="228"/>
      <c r="I106" s="228">
        <v>1517</v>
      </c>
      <c r="J106" s="228"/>
      <c r="K106" s="228">
        <v>1570</v>
      </c>
      <c r="L106" s="194"/>
      <c r="M106" s="220">
        <v>1493</v>
      </c>
      <c r="N106" s="230"/>
      <c r="O106" s="221">
        <v>30.542531815137309</v>
      </c>
      <c r="P106" s="207"/>
      <c r="Q106" s="149"/>
      <c r="R106" s="149"/>
      <c r="S106" s="149"/>
      <c r="T106" s="149"/>
    </row>
    <row r="107" spans="1:23" s="147" customFormat="1" ht="14.1" customHeight="1">
      <c r="A107" s="218" t="s">
        <v>98</v>
      </c>
      <c r="B107" s="218"/>
      <c r="C107" s="228">
        <v>178</v>
      </c>
      <c r="D107" s="228"/>
      <c r="E107" s="228">
        <v>182</v>
      </c>
      <c r="F107" s="228"/>
      <c r="G107" s="228">
        <v>169</v>
      </c>
      <c r="H107" s="228"/>
      <c r="I107" s="228">
        <v>1403</v>
      </c>
      <c r="J107" s="228"/>
      <c r="K107" s="228">
        <v>1434</v>
      </c>
      <c r="L107" s="194"/>
      <c r="M107" s="220">
        <v>1487</v>
      </c>
      <c r="N107" s="230"/>
      <c r="O107" s="221">
        <v>52.185608607935443</v>
      </c>
      <c r="P107" s="203"/>
      <c r="Q107" s="149"/>
      <c r="R107" s="149"/>
      <c r="S107" s="149"/>
      <c r="T107" s="149"/>
      <c r="W107" s="143"/>
    </row>
    <row r="108" spans="1:23" ht="14.1" customHeight="1">
      <c r="A108" s="218" t="s">
        <v>93</v>
      </c>
      <c r="B108" s="218"/>
      <c r="C108" s="228">
        <v>16</v>
      </c>
      <c r="D108" s="228"/>
      <c r="E108" s="228">
        <v>15</v>
      </c>
      <c r="F108" s="228"/>
      <c r="G108" s="228">
        <v>15</v>
      </c>
      <c r="H108" s="228"/>
      <c r="I108" s="228">
        <v>75</v>
      </c>
      <c r="J108" s="228"/>
      <c r="K108" s="228">
        <v>47</v>
      </c>
      <c r="L108" s="194"/>
      <c r="M108" s="220">
        <v>82</v>
      </c>
      <c r="N108" s="230"/>
      <c r="O108" s="221">
        <v>30.487804878048781</v>
      </c>
      <c r="P108" s="207"/>
      <c r="Q108" s="149"/>
      <c r="R108" s="149"/>
      <c r="S108" s="149"/>
      <c r="T108" s="149"/>
      <c r="W108" s="147"/>
    </row>
    <row r="109" spans="1:23" ht="14.1" customHeight="1">
      <c r="A109" s="218" t="s">
        <v>81</v>
      </c>
      <c r="B109" s="218"/>
      <c r="C109" s="228">
        <v>289</v>
      </c>
      <c r="D109" s="228"/>
      <c r="E109" s="228">
        <v>284</v>
      </c>
      <c r="F109" s="228"/>
      <c r="G109" s="228">
        <v>289</v>
      </c>
      <c r="H109" s="228"/>
      <c r="I109" s="228">
        <v>3191</v>
      </c>
      <c r="J109" s="228"/>
      <c r="K109" s="228">
        <v>3294</v>
      </c>
      <c r="L109" s="194"/>
      <c r="M109" s="220">
        <v>3420</v>
      </c>
      <c r="N109" s="229"/>
      <c r="O109" s="221">
        <v>35.584795321637429</v>
      </c>
      <c r="P109" s="207"/>
      <c r="Q109" s="149"/>
      <c r="R109" s="149"/>
      <c r="S109" s="149"/>
      <c r="T109" s="149"/>
    </row>
    <row r="110" spans="1:23" ht="14.1" customHeight="1">
      <c r="A110" s="218"/>
      <c r="B110" s="218"/>
      <c r="C110" s="228"/>
      <c r="D110" s="228"/>
      <c r="E110" s="228"/>
      <c r="F110" s="228"/>
      <c r="G110" s="228"/>
      <c r="H110" s="228"/>
      <c r="I110" s="228"/>
      <c r="J110" s="228"/>
      <c r="K110" s="228"/>
      <c r="L110" s="194"/>
      <c r="M110" s="233"/>
      <c r="N110" s="230"/>
      <c r="O110" s="225"/>
      <c r="P110" s="207"/>
      <c r="Q110" s="149"/>
      <c r="R110" s="149"/>
      <c r="S110" s="149"/>
      <c r="T110" s="149"/>
    </row>
    <row r="111" spans="1:23" ht="14.1" customHeight="1">
      <c r="A111" s="217" t="s">
        <v>135</v>
      </c>
      <c r="B111" s="217"/>
      <c r="C111" s="231">
        <v>985</v>
      </c>
      <c r="D111" s="231"/>
      <c r="E111" s="231">
        <v>964</v>
      </c>
      <c r="F111" s="231"/>
      <c r="G111" s="231">
        <v>953</v>
      </c>
      <c r="H111" s="231"/>
      <c r="I111" s="231">
        <v>7512</v>
      </c>
      <c r="J111" s="231"/>
      <c r="K111" s="231">
        <v>6704</v>
      </c>
      <c r="L111" s="232"/>
      <c r="M111" s="210">
        <v>6702</v>
      </c>
      <c r="N111" s="229"/>
      <c r="O111" s="212">
        <v>30.871381677111309</v>
      </c>
      <c r="P111" s="207"/>
      <c r="Q111" s="149"/>
      <c r="R111" s="149"/>
      <c r="S111" s="149"/>
      <c r="T111" s="149"/>
    </row>
    <row r="112" spans="1:23" ht="14.1" customHeight="1">
      <c r="A112" s="218" t="s">
        <v>136</v>
      </c>
      <c r="B112" s="218"/>
      <c r="C112" s="228">
        <v>61</v>
      </c>
      <c r="D112" s="228"/>
      <c r="E112" s="228">
        <v>58</v>
      </c>
      <c r="F112" s="228"/>
      <c r="G112" s="228">
        <v>59</v>
      </c>
      <c r="H112" s="228"/>
      <c r="I112" s="228">
        <v>371</v>
      </c>
      <c r="J112" s="228"/>
      <c r="K112" s="228">
        <v>178</v>
      </c>
      <c r="L112" s="194"/>
      <c r="M112" s="220">
        <v>194</v>
      </c>
      <c r="N112" s="230"/>
      <c r="O112" s="221">
        <v>30.927835051546392</v>
      </c>
      <c r="P112" s="207"/>
      <c r="Q112" s="149"/>
      <c r="R112" s="149"/>
      <c r="S112" s="149"/>
      <c r="T112" s="149"/>
    </row>
    <row r="113" spans="1:23" ht="14.1" customHeight="1">
      <c r="A113" s="218" t="s">
        <v>83</v>
      </c>
      <c r="B113" s="218"/>
      <c r="C113" s="228">
        <v>159</v>
      </c>
      <c r="D113" s="228"/>
      <c r="E113" s="228">
        <v>154</v>
      </c>
      <c r="F113" s="228"/>
      <c r="G113" s="228">
        <v>151</v>
      </c>
      <c r="H113" s="228"/>
      <c r="I113" s="228">
        <v>1074</v>
      </c>
      <c r="J113" s="228"/>
      <c r="K113" s="228">
        <v>1036</v>
      </c>
      <c r="L113" s="194"/>
      <c r="M113" s="220">
        <v>1063</v>
      </c>
      <c r="N113" s="230"/>
      <c r="O113" s="221">
        <v>27.657572906867358</v>
      </c>
      <c r="P113" s="207"/>
      <c r="Q113" s="149"/>
      <c r="R113" s="149"/>
      <c r="S113" s="149"/>
      <c r="T113" s="149"/>
    </row>
    <row r="114" spans="1:23" ht="14.1" customHeight="1">
      <c r="A114" s="218" t="s">
        <v>86</v>
      </c>
      <c r="B114" s="218"/>
      <c r="C114" s="228">
        <v>124</v>
      </c>
      <c r="D114" s="234"/>
      <c r="E114" s="228">
        <v>126</v>
      </c>
      <c r="F114" s="234"/>
      <c r="G114" s="228">
        <v>127</v>
      </c>
      <c r="H114" s="234"/>
      <c r="I114" s="228">
        <v>1162</v>
      </c>
      <c r="J114" s="234"/>
      <c r="K114" s="228">
        <v>676</v>
      </c>
      <c r="L114" s="194"/>
      <c r="M114" s="220">
        <v>626</v>
      </c>
      <c r="N114" s="235"/>
      <c r="O114" s="221">
        <v>40.575079872204476</v>
      </c>
      <c r="P114" s="207"/>
      <c r="Q114" s="149"/>
      <c r="R114" s="149"/>
      <c r="S114" s="149"/>
      <c r="T114" s="149"/>
    </row>
    <row r="115" spans="1:23" ht="14.1" customHeight="1">
      <c r="A115" s="218" t="s">
        <v>97</v>
      </c>
      <c r="B115" s="218"/>
      <c r="C115" s="228">
        <v>116</v>
      </c>
      <c r="D115" s="234"/>
      <c r="E115" s="228">
        <v>112</v>
      </c>
      <c r="F115" s="234"/>
      <c r="G115" s="228">
        <v>113</v>
      </c>
      <c r="H115" s="234"/>
      <c r="I115" s="228">
        <v>558</v>
      </c>
      <c r="J115" s="234"/>
      <c r="K115" s="228">
        <v>561</v>
      </c>
      <c r="L115" s="194"/>
      <c r="M115" s="220">
        <v>594</v>
      </c>
      <c r="N115" s="235"/>
      <c r="O115" s="236">
        <v>27.946127946127945</v>
      </c>
      <c r="P115" s="207"/>
      <c r="Q115" s="149"/>
      <c r="R115" s="149"/>
      <c r="S115" s="149"/>
      <c r="T115" s="149"/>
    </row>
    <row r="116" spans="1:23" ht="14.1" customHeight="1">
      <c r="A116" s="218" t="s">
        <v>95</v>
      </c>
      <c r="B116" s="218"/>
      <c r="C116" s="228">
        <v>204</v>
      </c>
      <c r="D116" s="234"/>
      <c r="E116" s="228">
        <v>209</v>
      </c>
      <c r="F116" s="234"/>
      <c r="G116" s="228">
        <v>210</v>
      </c>
      <c r="H116" s="234"/>
      <c r="I116" s="228">
        <v>1198</v>
      </c>
      <c r="J116" s="234"/>
      <c r="K116" s="228">
        <v>1144</v>
      </c>
      <c r="L116" s="194"/>
      <c r="M116" s="220">
        <v>1134</v>
      </c>
      <c r="N116" s="235"/>
      <c r="O116" s="221">
        <v>33.245149911816576</v>
      </c>
      <c r="P116" s="207"/>
      <c r="Q116" s="149"/>
      <c r="R116" s="149"/>
      <c r="S116" s="149"/>
      <c r="T116" s="149"/>
    </row>
    <row r="117" spans="1:23" ht="14.1" customHeight="1">
      <c r="A117" s="218" t="s">
        <v>99</v>
      </c>
      <c r="B117" s="218"/>
      <c r="C117" s="228">
        <v>49</v>
      </c>
      <c r="D117" s="234"/>
      <c r="E117" s="228">
        <v>47</v>
      </c>
      <c r="F117" s="234"/>
      <c r="G117" s="228">
        <v>43</v>
      </c>
      <c r="H117" s="234"/>
      <c r="I117" s="228">
        <v>513</v>
      </c>
      <c r="J117" s="234"/>
      <c r="K117" s="228">
        <v>553</v>
      </c>
      <c r="L117" s="194"/>
      <c r="M117" s="220">
        <v>513</v>
      </c>
      <c r="N117" s="235"/>
      <c r="O117" s="221">
        <v>48.927875243664715</v>
      </c>
      <c r="P117" s="207"/>
      <c r="Q117" s="149"/>
      <c r="R117" s="149"/>
      <c r="S117" s="149"/>
      <c r="T117" s="149"/>
    </row>
    <row r="118" spans="1:23" s="147" customFormat="1" ht="14.1" customHeight="1">
      <c r="A118" s="218" t="s">
        <v>102</v>
      </c>
      <c r="B118" s="218"/>
      <c r="C118" s="228">
        <v>41</v>
      </c>
      <c r="D118" s="234"/>
      <c r="E118" s="228">
        <v>35</v>
      </c>
      <c r="F118" s="234"/>
      <c r="G118" s="228">
        <v>31</v>
      </c>
      <c r="H118" s="234"/>
      <c r="I118" s="228">
        <v>477</v>
      </c>
      <c r="J118" s="234"/>
      <c r="K118" s="228">
        <v>436</v>
      </c>
      <c r="L118" s="194"/>
      <c r="M118" s="220">
        <v>449</v>
      </c>
      <c r="N118" s="235"/>
      <c r="O118" s="221">
        <v>28.285077951002226</v>
      </c>
      <c r="P118" s="237"/>
      <c r="Q118" s="149"/>
      <c r="R118" s="149"/>
      <c r="S118" s="149"/>
      <c r="T118" s="149"/>
      <c r="W118" s="143"/>
    </row>
    <row r="119" spans="1:23" ht="14.1" customHeight="1">
      <c r="A119" s="218" t="s">
        <v>80</v>
      </c>
      <c r="B119" s="218"/>
      <c r="C119" s="228">
        <v>119</v>
      </c>
      <c r="D119" s="234"/>
      <c r="E119" s="228">
        <v>115</v>
      </c>
      <c r="F119" s="234"/>
      <c r="G119" s="228">
        <v>115</v>
      </c>
      <c r="H119" s="234"/>
      <c r="I119" s="228">
        <v>1124</v>
      </c>
      <c r="J119" s="234"/>
      <c r="K119" s="228">
        <v>1113</v>
      </c>
      <c r="L119" s="194"/>
      <c r="M119" s="220">
        <v>1097</v>
      </c>
      <c r="N119" s="235"/>
      <c r="O119" s="221">
        <v>23.883318140382862</v>
      </c>
      <c r="P119" s="238"/>
      <c r="Q119" s="149"/>
      <c r="R119" s="149"/>
      <c r="S119" s="149"/>
      <c r="T119" s="149"/>
      <c r="W119" s="147"/>
    </row>
    <row r="120" spans="1:23" ht="14.1" customHeight="1">
      <c r="A120" s="218" t="s">
        <v>100</v>
      </c>
      <c r="B120" s="218"/>
      <c r="C120" s="228">
        <v>112</v>
      </c>
      <c r="D120" s="234"/>
      <c r="E120" s="228">
        <v>108</v>
      </c>
      <c r="F120" s="234"/>
      <c r="G120" s="228">
        <v>104</v>
      </c>
      <c r="H120" s="234"/>
      <c r="I120" s="228">
        <v>1035</v>
      </c>
      <c r="J120" s="234"/>
      <c r="K120" s="228">
        <v>1007</v>
      </c>
      <c r="L120" s="194"/>
      <c r="M120" s="220">
        <v>1032</v>
      </c>
      <c r="N120" s="235"/>
      <c r="O120" s="221">
        <v>26.937984496124031</v>
      </c>
      <c r="P120" s="238"/>
      <c r="Q120" s="149"/>
      <c r="R120" s="149"/>
      <c r="S120" s="149"/>
      <c r="T120" s="149"/>
    </row>
    <row r="121" spans="1:23" ht="14.1" customHeight="1">
      <c r="A121" s="218"/>
      <c r="B121" s="218"/>
      <c r="C121" s="228"/>
      <c r="D121" s="234"/>
      <c r="E121" s="228"/>
      <c r="F121" s="234"/>
      <c r="G121" s="228"/>
      <c r="H121" s="234"/>
      <c r="I121" s="228"/>
      <c r="J121" s="234"/>
      <c r="K121" s="228"/>
      <c r="L121" s="194"/>
      <c r="M121" s="215"/>
      <c r="N121" s="235"/>
      <c r="O121" s="216"/>
      <c r="P121" s="238"/>
      <c r="Q121" s="149"/>
      <c r="R121" s="149"/>
      <c r="S121" s="149"/>
      <c r="T121" s="149"/>
    </row>
    <row r="122" spans="1:23" ht="14.1" customHeight="1">
      <c r="A122" s="239" t="s">
        <v>137</v>
      </c>
      <c r="B122" s="239"/>
      <c r="C122" s="231">
        <v>1614</v>
      </c>
      <c r="D122" s="240"/>
      <c r="E122" s="231">
        <v>1546</v>
      </c>
      <c r="F122" s="240"/>
      <c r="G122" s="231">
        <v>1534</v>
      </c>
      <c r="H122" s="240"/>
      <c r="I122" s="231">
        <v>23420</v>
      </c>
      <c r="J122" s="240"/>
      <c r="K122" s="231">
        <v>24602</v>
      </c>
      <c r="L122" s="232"/>
      <c r="M122" s="210">
        <v>25317</v>
      </c>
      <c r="N122" s="241"/>
      <c r="O122" s="212">
        <v>60.959039380653316</v>
      </c>
      <c r="P122" s="238"/>
      <c r="Q122" s="149"/>
      <c r="R122" s="149"/>
      <c r="S122" s="149"/>
      <c r="T122" s="149"/>
    </row>
    <row r="123" spans="1:23" ht="14.1" customHeight="1">
      <c r="A123" s="242" t="s">
        <v>68</v>
      </c>
      <c r="B123" s="242"/>
      <c r="C123" s="228">
        <v>995</v>
      </c>
      <c r="D123" s="234"/>
      <c r="E123" s="228">
        <v>962</v>
      </c>
      <c r="F123" s="234"/>
      <c r="G123" s="228">
        <v>968</v>
      </c>
      <c r="H123" s="234"/>
      <c r="I123" s="228">
        <v>16441</v>
      </c>
      <c r="J123" s="234"/>
      <c r="K123" s="228">
        <v>17824</v>
      </c>
      <c r="L123" s="194"/>
      <c r="M123" s="220">
        <v>18377</v>
      </c>
      <c r="N123" s="235"/>
      <c r="O123" s="221">
        <v>64.575284322794801</v>
      </c>
      <c r="P123" s="238"/>
      <c r="Q123" s="149"/>
      <c r="R123" s="149"/>
      <c r="S123" s="149"/>
      <c r="T123" s="149"/>
    </row>
    <row r="124" spans="1:23" s="147" customFormat="1" ht="14.1" customHeight="1">
      <c r="A124" s="242" t="s">
        <v>76</v>
      </c>
      <c r="B124" s="242"/>
      <c r="C124" s="228">
        <v>101</v>
      </c>
      <c r="D124" s="234"/>
      <c r="E124" s="228">
        <v>90</v>
      </c>
      <c r="F124" s="234"/>
      <c r="G124" s="228">
        <v>95</v>
      </c>
      <c r="H124" s="234"/>
      <c r="I124" s="228">
        <v>1472</v>
      </c>
      <c r="J124" s="234"/>
      <c r="K124" s="228">
        <v>1440</v>
      </c>
      <c r="L124" s="194"/>
      <c r="M124" s="220">
        <v>1381</v>
      </c>
      <c r="N124" s="235"/>
      <c r="O124" s="221">
        <v>63.649529326574942</v>
      </c>
      <c r="P124" s="237"/>
      <c r="Q124" s="149"/>
      <c r="R124" s="149"/>
      <c r="S124" s="149"/>
      <c r="T124" s="149"/>
      <c r="W124" s="143"/>
    </row>
    <row r="125" spans="1:23" ht="14.1" customHeight="1">
      <c r="A125" s="242" t="s">
        <v>84</v>
      </c>
      <c r="B125" s="242"/>
      <c r="C125" s="228">
        <v>261</v>
      </c>
      <c r="D125" s="234"/>
      <c r="E125" s="228">
        <v>254</v>
      </c>
      <c r="F125" s="234"/>
      <c r="G125" s="228">
        <v>238</v>
      </c>
      <c r="H125" s="234"/>
      <c r="I125" s="228">
        <v>2561</v>
      </c>
      <c r="J125" s="234"/>
      <c r="K125" s="228">
        <v>2561</v>
      </c>
      <c r="L125" s="194"/>
      <c r="M125" s="220">
        <v>2778</v>
      </c>
      <c r="N125" s="235"/>
      <c r="O125" s="221">
        <v>45.464362850971924</v>
      </c>
      <c r="P125" s="238"/>
      <c r="Q125" s="149"/>
      <c r="R125" s="149"/>
      <c r="S125" s="149"/>
      <c r="T125" s="149"/>
      <c r="W125" s="147"/>
    </row>
    <row r="126" spans="1:23" ht="14.1" customHeight="1">
      <c r="A126" s="242" t="s">
        <v>74</v>
      </c>
      <c r="B126" s="242"/>
      <c r="C126" s="228">
        <v>257</v>
      </c>
      <c r="D126" s="234"/>
      <c r="E126" s="228">
        <v>240</v>
      </c>
      <c r="F126" s="234"/>
      <c r="G126" s="228">
        <v>233</v>
      </c>
      <c r="H126" s="234"/>
      <c r="I126" s="228">
        <v>2946</v>
      </c>
      <c r="J126" s="234"/>
      <c r="K126" s="228">
        <v>2777</v>
      </c>
      <c r="L126" s="194"/>
      <c r="M126" s="220">
        <v>2781</v>
      </c>
      <c r="N126" s="235"/>
      <c r="O126" s="221">
        <v>51.204602660913338</v>
      </c>
      <c r="P126" s="238"/>
      <c r="Q126" s="149"/>
      <c r="R126" s="149"/>
      <c r="S126" s="149"/>
      <c r="T126" s="149"/>
    </row>
    <row r="127" spans="1:23" ht="14.1" customHeight="1">
      <c r="A127" s="242"/>
      <c r="B127" s="242"/>
      <c r="C127" s="228"/>
      <c r="D127" s="234"/>
      <c r="E127" s="228"/>
      <c r="F127" s="234"/>
      <c r="G127" s="228"/>
      <c r="H127" s="234"/>
      <c r="I127" s="228"/>
      <c r="J127" s="234"/>
      <c r="K127" s="228"/>
      <c r="L127" s="194"/>
      <c r="M127" s="215"/>
      <c r="N127" s="235"/>
      <c r="O127" s="221"/>
      <c r="P127" s="238"/>
    </row>
    <row r="128" spans="1:23" ht="14.1" customHeight="1">
      <c r="A128" s="239" t="s">
        <v>282</v>
      </c>
      <c r="B128" s="239"/>
      <c r="C128" s="240">
        <v>1200</v>
      </c>
      <c r="D128" s="240"/>
      <c r="E128" s="240">
        <v>1194</v>
      </c>
      <c r="F128" s="240"/>
      <c r="G128" s="240">
        <v>1198</v>
      </c>
      <c r="H128" s="240"/>
      <c r="I128" s="240">
        <v>41394</v>
      </c>
      <c r="J128" s="240"/>
      <c r="K128" s="240">
        <v>41067</v>
      </c>
      <c r="L128" s="232"/>
      <c r="M128" s="210">
        <v>40999</v>
      </c>
      <c r="N128" s="241"/>
      <c r="O128" s="212">
        <v>55.323300568306543</v>
      </c>
      <c r="P128" s="238"/>
    </row>
    <row r="129" spans="1:23" s="147" customFormat="1" ht="14.1" customHeight="1">
      <c r="A129" s="242" t="s">
        <v>138</v>
      </c>
      <c r="B129" s="242"/>
      <c r="C129" s="234">
        <v>301</v>
      </c>
      <c r="D129" s="234"/>
      <c r="E129" s="234">
        <v>306</v>
      </c>
      <c r="F129" s="234"/>
      <c r="G129" s="234">
        <v>322</v>
      </c>
      <c r="H129" s="234"/>
      <c r="I129" s="234">
        <v>4043</v>
      </c>
      <c r="J129" s="234"/>
      <c r="K129" s="234">
        <v>3793</v>
      </c>
      <c r="L129" s="194"/>
      <c r="M129" s="220">
        <v>3913</v>
      </c>
      <c r="N129" s="235"/>
      <c r="O129" s="221">
        <v>49.808331203680041</v>
      </c>
      <c r="P129" s="237"/>
      <c r="W129" s="143"/>
    </row>
    <row r="130" spans="1:23" ht="14.1" customHeight="1">
      <c r="A130" s="242" t="s">
        <v>139</v>
      </c>
      <c r="B130" s="242"/>
      <c r="C130" s="234">
        <v>207</v>
      </c>
      <c r="D130" s="234"/>
      <c r="E130" s="234">
        <v>204</v>
      </c>
      <c r="F130" s="234"/>
      <c r="G130" s="234">
        <v>201</v>
      </c>
      <c r="H130" s="234"/>
      <c r="I130" s="234">
        <v>8119</v>
      </c>
      <c r="J130" s="234"/>
      <c r="K130" s="234">
        <v>8178</v>
      </c>
      <c r="L130" s="194"/>
      <c r="M130" s="220">
        <v>7679</v>
      </c>
      <c r="N130" s="235"/>
      <c r="O130" s="221">
        <v>47.818726396666236</v>
      </c>
      <c r="P130" s="238"/>
      <c r="W130" s="147"/>
    </row>
    <row r="131" spans="1:23" ht="14.1" customHeight="1">
      <c r="A131" s="242" t="s">
        <v>23</v>
      </c>
      <c r="B131" s="242"/>
      <c r="C131" s="234">
        <v>692</v>
      </c>
      <c r="D131" s="234"/>
      <c r="E131" s="234">
        <v>684</v>
      </c>
      <c r="F131" s="234"/>
      <c r="G131" s="234">
        <v>675</v>
      </c>
      <c r="H131" s="234"/>
      <c r="I131" s="234">
        <v>29232</v>
      </c>
      <c r="J131" s="234"/>
      <c r="K131" s="234">
        <v>29096</v>
      </c>
      <c r="L131" s="194"/>
      <c r="M131" s="220">
        <v>29407</v>
      </c>
      <c r="N131" s="235"/>
      <c r="O131" s="221">
        <v>58.016798721392867</v>
      </c>
      <c r="P131" s="238"/>
    </row>
    <row r="132" spans="1:23" ht="14.1" customHeight="1">
      <c r="A132" s="242"/>
      <c r="B132" s="242"/>
      <c r="C132" s="234"/>
      <c r="D132" s="234"/>
      <c r="E132" s="234"/>
      <c r="F132" s="234"/>
      <c r="G132" s="234"/>
      <c r="H132" s="234"/>
      <c r="I132" s="234"/>
      <c r="J132" s="234"/>
      <c r="K132" s="234"/>
      <c r="L132" s="194"/>
      <c r="M132" s="220"/>
      <c r="N132" s="235"/>
      <c r="O132" s="225"/>
      <c r="P132" s="238"/>
    </row>
    <row r="133" spans="1:23" s="147" customFormat="1" ht="14.1" customHeight="1">
      <c r="A133" s="239" t="s">
        <v>140</v>
      </c>
      <c r="B133" s="239"/>
      <c r="C133" s="240">
        <v>526</v>
      </c>
      <c r="D133" s="240"/>
      <c r="E133" s="240">
        <v>511</v>
      </c>
      <c r="F133" s="240"/>
      <c r="G133" s="240">
        <v>523</v>
      </c>
      <c r="H133" s="240"/>
      <c r="I133" s="240">
        <v>4743</v>
      </c>
      <c r="J133" s="240"/>
      <c r="K133" s="240">
        <v>4832</v>
      </c>
      <c r="L133" s="232"/>
      <c r="M133" s="210">
        <v>4744</v>
      </c>
      <c r="N133" s="241"/>
      <c r="O133" s="212">
        <v>39.123102866779092</v>
      </c>
      <c r="P133" s="237"/>
      <c r="W133" s="143"/>
    </row>
    <row r="134" spans="1:23" ht="14.1" customHeight="1">
      <c r="A134" s="242" t="s">
        <v>85</v>
      </c>
      <c r="B134" s="242"/>
      <c r="C134" s="234">
        <v>357</v>
      </c>
      <c r="D134" s="234"/>
      <c r="E134" s="234">
        <v>349</v>
      </c>
      <c r="F134" s="234"/>
      <c r="G134" s="234">
        <v>360</v>
      </c>
      <c r="H134" s="234"/>
      <c r="I134" s="234">
        <v>3147</v>
      </c>
      <c r="J134" s="234"/>
      <c r="K134" s="234">
        <v>3190</v>
      </c>
      <c r="L134" s="194"/>
      <c r="M134" s="220">
        <v>3142</v>
      </c>
      <c r="N134" s="235"/>
      <c r="O134" s="221">
        <v>36.53723742838956</v>
      </c>
      <c r="P134" s="238"/>
      <c r="W134" s="147"/>
    </row>
    <row r="135" spans="1:23" ht="14.1" customHeight="1">
      <c r="A135" s="242" t="s">
        <v>94</v>
      </c>
      <c r="B135" s="242"/>
      <c r="C135" s="234">
        <v>169</v>
      </c>
      <c r="D135" s="234"/>
      <c r="E135" s="234">
        <v>162</v>
      </c>
      <c r="F135" s="234"/>
      <c r="G135" s="234">
        <v>163</v>
      </c>
      <c r="H135" s="234"/>
      <c r="I135" s="234">
        <v>1596</v>
      </c>
      <c r="J135" s="234"/>
      <c r="K135" s="234">
        <v>1642</v>
      </c>
      <c r="L135" s="194"/>
      <c r="M135" s="220">
        <v>1602</v>
      </c>
      <c r="N135" s="235"/>
      <c r="O135" s="221">
        <v>44.194756554307119</v>
      </c>
      <c r="P135" s="238"/>
    </row>
    <row r="136" spans="1:23" ht="14.1" customHeight="1">
      <c r="A136" s="242"/>
      <c r="B136" s="242"/>
      <c r="C136" s="234"/>
      <c r="D136" s="234"/>
      <c r="E136" s="234"/>
      <c r="F136" s="234"/>
      <c r="G136" s="234"/>
      <c r="H136" s="234"/>
      <c r="I136" s="234"/>
      <c r="J136" s="234"/>
      <c r="K136" s="234"/>
      <c r="L136" s="194"/>
      <c r="M136" s="243"/>
      <c r="N136" s="235"/>
      <c r="O136" s="221"/>
      <c r="P136" s="238"/>
    </row>
    <row r="137" spans="1:23" ht="14.1" customHeight="1">
      <c r="A137" s="239" t="s">
        <v>141</v>
      </c>
      <c r="B137" s="239"/>
      <c r="C137" s="240">
        <v>572</v>
      </c>
      <c r="D137" s="240"/>
      <c r="E137" s="240">
        <v>566</v>
      </c>
      <c r="F137" s="240"/>
      <c r="G137" s="240">
        <v>569</v>
      </c>
      <c r="H137" s="240"/>
      <c r="I137" s="240">
        <v>6384</v>
      </c>
      <c r="J137" s="240"/>
      <c r="K137" s="240">
        <v>6491</v>
      </c>
      <c r="L137" s="232"/>
      <c r="M137" s="210">
        <v>6399</v>
      </c>
      <c r="N137" s="241"/>
      <c r="O137" s="212">
        <v>44.022503516174403</v>
      </c>
      <c r="P137" s="238"/>
    </row>
    <row r="138" spans="1:23" ht="14.1" customHeight="1">
      <c r="A138" s="242" t="s">
        <v>142</v>
      </c>
      <c r="B138" s="242"/>
      <c r="C138" s="234">
        <v>225</v>
      </c>
      <c r="D138" s="234"/>
      <c r="E138" s="234">
        <v>224</v>
      </c>
      <c r="F138" s="234"/>
      <c r="G138" s="234">
        <v>227</v>
      </c>
      <c r="H138" s="234"/>
      <c r="I138" s="234">
        <v>1928</v>
      </c>
      <c r="J138" s="234"/>
      <c r="K138" s="234">
        <v>1859</v>
      </c>
      <c r="L138" s="194"/>
      <c r="M138" s="220">
        <v>1857</v>
      </c>
      <c r="N138" s="235"/>
      <c r="O138" s="221">
        <v>46.365105008077542</v>
      </c>
      <c r="P138" s="238"/>
    </row>
    <row r="139" spans="1:23" s="147" customFormat="1" ht="14.1" customHeight="1">
      <c r="A139" s="242" t="s">
        <v>91</v>
      </c>
      <c r="B139" s="242"/>
      <c r="C139" s="234">
        <v>106</v>
      </c>
      <c r="D139" s="234"/>
      <c r="E139" s="234">
        <v>106</v>
      </c>
      <c r="F139" s="234"/>
      <c r="G139" s="234">
        <v>105</v>
      </c>
      <c r="H139" s="234"/>
      <c r="I139" s="234">
        <v>788</v>
      </c>
      <c r="J139" s="234"/>
      <c r="K139" s="234">
        <v>782</v>
      </c>
      <c r="L139" s="194"/>
      <c r="M139" s="220">
        <v>807</v>
      </c>
      <c r="N139" s="235"/>
      <c r="O139" s="221">
        <v>43.122676579925653</v>
      </c>
      <c r="P139" s="203"/>
      <c r="W139" s="143"/>
    </row>
    <row r="140" spans="1:23" ht="14.1" customHeight="1">
      <c r="A140" s="242" t="s">
        <v>92</v>
      </c>
      <c r="B140" s="242"/>
      <c r="C140" s="234">
        <v>68</v>
      </c>
      <c r="D140" s="234"/>
      <c r="E140" s="234">
        <v>71</v>
      </c>
      <c r="F140" s="234"/>
      <c r="G140" s="234">
        <v>75</v>
      </c>
      <c r="H140" s="234"/>
      <c r="I140" s="234">
        <v>1461</v>
      </c>
      <c r="J140" s="234"/>
      <c r="K140" s="234">
        <v>1474</v>
      </c>
      <c r="L140" s="194"/>
      <c r="M140" s="220">
        <v>1400</v>
      </c>
      <c r="N140" s="235"/>
      <c r="O140" s="221">
        <v>44.071428571428569</v>
      </c>
      <c r="P140" s="238"/>
      <c r="W140" s="147"/>
    </row>
    <row r="141" spans="1:23" s="147" customFormat="1" ht="14.1" customHeight="1">
      <c r="A141" s="242" t="s">
        <v>73</v>
      </c>
      <c r="B141" s="242"/>
      <c r="C141" s="234">
        <v>173</v>
      </c>
      <c r="D141" s="234"/>
      <c r="E141" s="234">
        <v>165</v>
      </c>
      <c r="F141" s="234"/>
      <c r="G141" s="234">
        <v>162</v>
      </c>
      <c r="H141" s="234"/>
      <c r="I141" s="234">
        <v>2207</v>
      </c>
      <c r="J141" s="234"/>
      <c r="K141" s="234">
        <v>2376</v>
      </c>
      <c r="L141" s="194"/>
      <c r="M141" s="220">
        <v>2335</v>
      </c>
      <c r="N141" s="235"/>
      <c r="O141" s="221">
        <v>42.441113490364025</v>
      </c>
      <c r="P141" s="203"/>
      <c r="W141" s="143"/>
    </row>
    <row r="142" spans="1:23" ht="14.1" customHeight="1">
      <c r="A142" s="242"/>
      <c r="B142" s="242"/>
      <c r="C142" s="234"/>
      <c r="D142" s="234"/>
      <c r="E142" s="234"/>
      <c r="F142" s="234"/>
      <c r="G142" s="234"/>
      <c r="H142" s="234"/>
      <c r="I142" s="234"/>
      <c r="J142" s="234"/>
      <c r="K142" s="234"/>
      <c r="L142" s="194"/>
      <c r="M142" s="243"/>
      <c r="N142" s="235"/>
      <c r="O142" s="216"/>
      <c r="P142" s="238"/>
      <c r="W142" s="147"/>
    </row>
    <row r="143" spans="1:23" s="147" customFormat="1" ht="14.1" customHeight="1">
      <c r="A143" s="217" t="s">
        <v>143</v>
      </c>
      <c r="B143" s="217"/>
      <c r="C143" s="240">
        <v>597</v>
      </c>
      <c r="D143" s="240"/>
      <c r="E143" s="240">
        <v>603</v>
      </c>
      <c r="F143" s="240"/>
      <c r="G143" s="240">
        <v>591</v>
      </c>
      <c r="H143" s="240"/>
      <c r="I143" s="240">
        <v>11482</v>
      </c>
      <c r="J143" s="240"/>
      <c r="K143" s="240">
        <v>12100</v>
      </c>
      <c r="L143" s="232"/>
      <c r="M143" s="210">
        <v>12145</v>
      </c>
      <c r="N143" s="241"/>
      <c r="O143" s="212">
        <v>57.480444627418692</v>
      </c>
      <c r="P143" s="203"/>
      <c r="W143" s="143"/>
    </row>
    <row r="144" spans="1:23" ht="14.1" customHeight="1">
      <c r="A144" s="242"/>
      <c r="B144" s="242"/>
      <c r="C144" s="234"/>
      <c r="D144" s="234"/>
      <c r="E144" s="234"/>
      <c r="F144" s="234"/>
      <c r="G144" s="234"/>
      <c r="H144" s="234"/>
      <c r="I144" s="234"/>
      <c r="J144" s="234"/>
      <c r="K144" s="234"/>
      <c r="L144" s="194"/>
      <c r="M144" s="244"/>
      <c r="N144" s="235"/>
      <c r="O144" s="225"/>
      <c r="P144" s="238"/>
      <c r="W144" s="147"/>
    </row>
    <row r="145" spans="1:23" s="147" customFormat="1" ht="14.1" customHeight="1">
      <c r="A145" s="217" t="s">
        <v>144</v>
      </c>
      <c r="B145" s="217"/>
      <c r="C145" s="240">
        <v>723</v>
      </c>
      <c r="D145" s="240"/>
      <c r="E145" s="240">
        <v>711</v>
      </c>
      <c r="F145" s="240"/>
      <c r="G145" s="240">
        <v>694</v>
      </c>
      <c r="H145" s="240"/>
      <c r="I145" s="240">
        <v>12219</v>
      </c>
      <c r="J145" s="240"/>
      <c r="K145" s="240">
        <v>12189</v>
      </c>
      <c r="L145" s="232"/>
      <c r="M145" s="210">
        <v>12389</v>
      </c>
      <c r="N145" s="241"/>
      <c r="O145" s="212">
        <v>51.723302930018562</v>
      </c>
      <c r="P145" s="237"/>
      <c r="W145" s="143"/>
    </row>
    <row r="146" spans="1:23" ht="14.1" customHeight="1">
      <c r="A146" s="242"/>
      <c r="B146" s="242"/>
      <c r="C146" s="234"/>
      <c r="D146" s="234"/>
      <c r="E146" s="234"/>
      <c r="F146" s="234"/>
      <c r="G146" s="234"/>
      <c r="H146" s="234"/>
      <c r="I146" s="234"/>
      <c r="J146" s="234"/>
      <c r="K146" s="234"/>
      <c r="L146" s="194"/>
      <c r="M146" s="244"/>
      <c r="N146" s="235"/>
      <c r="O146" s="225"/>
      <c r="P146" s="238"/>
      <c r="W146" s="147"/>
    </row>
    <row r="147" spans="1:23" ht="14.1" customHeight="1">
      <c r="A147" s="217" t="s">
        <v>145</v>
      </c>
      <c r="B147" s="217"/>
      <c r="C147" s="240">
        <v>184</v>
      </c>
      <c r="D147" s="240"/>
      <c r="E147" s="240">
        <v>191</v>
      </c>
      <c r="F147" s="240"/>
      <c r="G147" s="240">
        <v>199</v>
      </c>
      <c r="H147" s="240"/>
      <c r="I147" s="240">
        <v>5072</v>
      </c>
      <c r="J147" s="240"/>
      <c r="K147" s="240">
        <v>4989</v>
      </c>
      <c r="L147" s="232"/>
      <c r="M147" s="210">
        <v>5334</v>
      </c>
      <c r="N147" s="241"/>
      <c r="O147" s="212">
        <v>42.650918635170605</v>
      </c>
      <c r="P147" s="238"/>
    </row>
    <row r="148" spans="1:23" ht="14.1" customHeight="1">
      <c r="A148" s="242"/>
      <c r="B148" s="242"/>
      <c r="C148" s="234"/>
      <c r="D148" s="234"/>
      <c r="E148" s="234"/>
      <c r="F148" s="234"/>
      <c r="G148" s="234"/>
      <c r="H148" s="234"/>
      <c r="I148" s="234"/>
      <c r="J148" s="234"/>
      <c r="K148" s="234"/>
      <c r="L148" s="194"/>
      <c r="M148" s="243"/>
      <c r="N148" s="235"/>
      <c r="O148" s="216"/>
      <c r="P148" s="238"/>
    </row>
    <row r="149" spans="1:23" ht="14.1" customHeight="1">
      <c r="A149" s="239" t="s">
        <v>146</v>
      </c>
      <c r="B149" s="239"/>
      <c r="C149" s="240">
        <v>845</v>
      </c>
      <c r="D149" s="240"/>
      <c r="E149" s="240">
        <v>859</v>
      </c>
      <c r="F149" s="240"/>
      <c r="G149" s="240">
        <v>905</v>
      </c>
      <c r="H149" s="240"/>
      <c r="I149" s="240">
        <v>23521</v>
      </c>
      <c r="J149" s="240"/>
      <c r="K149" s="240">
        <v>23547</v>
      </c>
      <c r="L149" s="232"/>
      <c r="M149" s="210">
        <v>24148</v>
      </c>
      <c r="N149" s="241"/>
      <c r="O149" s="212">
        <v>64.81696206725195</v>
      </c>
      <c r="P149" s="238"/>
    </row>
    <row r="150" spans="1:23" s="147" customFormat="1" ht="14.1" customHeight="1">
      <c r="A150" s="242" t="s">
        <v>147</v>
      </c>
      <c r="B150" s="242"/>
      <c r="C150" s="234">
        <v>144</v>
      </c>
      <c r="D150" s="234"/>
      <c r="E150" s="234">
        <v>150</v>
      </c>
      <c r="F150" s="234"/>
      <c r="G150" s="234">
        <v>150</v>
      </c>
      <c r="H150" s="234"/>
      <c r="I150" s="234">
        <v>2024</v>
      </c>
      <c r="J150" s="234"/>
      <c r="K150" s="234">
        <v>1956</v>
      </c>
      <c r="L150" s="194"/>
      <c r="M150" s="220">
        <v>2262</v>
      </c>
      <c r="N150" s="235"/>
      <c r="O150" s="221">
        <v>56.719717064544653</v>
      </c>
      <c r="P150" s="237"/>
      <c r="W150" s="143"/>
    </row>
    <row r="151" spans="1:23" ht="14.1" customHeight="1">
      <c r="A151" s="242" t="s">
        <v>148</v>
      </c>
      <c r="B151" s="242"/>
      <c r="C151" s="234">
        <v>365</v>
      </c>
      <c r="D151" s="234"/>
      <c r="E151" s="234">
        <v>370</v>
      </c>
      <c r="F151" s="234"/>
      <c r="G151" s="234">
        <v>396</v>
      </c>
      <c r="H151" s="234"/>
      <c r="I151" s="234">
        <v>11611</v>
      </c>
      <c r="J151" s="234"/>
      <c r="K151" s="234">
        <v>12083</v>
      </c>
      <c r="L151" s="194"/>
      <c r="M151" s="220">
        <v>12147</v>
      </c>
      <c r="N151" s="235"/>
      <c r="O151" s="221">
        <v>67.127685848357615</v>
      </c>
      <c r="P151" s="245"/>
      <c r="W151" s="147"/>
    </row>
    <row r="152" spans="1:23" ht="14.1" customHeight="1">
      <c r="A152" s="242" t="s">
        <v>149</v>
      </c>
      <c r="B152" s="242"/>
      <c r="C152" s="234">
        <v>336</v>
      </c>
      <c r="D152" s="234"/>
      <c r="E152" s="234">
        <v>339</v>
      </c>
      <c r="F152" s="234"/>
      <c r="G152" s="234">
        <v>359</v>
      </c>
      <c r="H152" s="234"/>
      <c r="I152" s="234">
        <v>9886</v>
      </c>
      <c r="J152" s="234"/>
      <c r="K152" s="234">
        <v>9508</v>
      </c>
      <c r="L152" s="194"/>
      <c r="M152" s="220">
        <v>9739</v>
      </c>
      <c r="N152" s="235"/>
      <c r="O152" s="221">
        <v>63.815586815894854</v>
      </c>
      <c r="P152" s="245"/>
    </row>
    <row r="153" spans="1:23" ht="14.1" customHeight="1">
      <c r="A153" s="242"/>
      <c r="B153" s="242"/>
      <c r="C153" s="194"/>
      <c r="D153" s="194"/>
      <c r="E153" s="194"/>
      <c r="F153" s="194"/>
      <c r="G153" s="194"/>
      <c r="H153" s="194"/>
      <c r="I153" s="194"/>
      <c r="J153" s="194"/>
      <c r="K153" s="194"/>
      <c r="L153" s="194"/>
      <c r="M153" s="235"/>
      <c r="N153" s="235"/>
      <c r="O153" s="216"/>
      <c r="P153" s="183"/>
    </row>
    <row r="154" spans="1:23" ht="14.1" customHeight="1">
      <c r="A154" s="239" t="s">
        <v>150</v>
      </c>
      <c r="B154" s="239"/>
      <c r="C154" s="232">
        <v>87</v>
      </c>
      <c r="D154" s="232"/>
      <c r="E154" s="232">
        <v>92</v>
      </c>
      <c r="F154" s="232"/>
      <c r="G154" s="232">
        <v>89</v>
      </c>
      <c r="H154" s="232"/>
      <c r="I154" s="232">
        <v>905</v>
      </c>
      <c r="J154" s="232"/>
      <c r="K154" s="232">
        <v>888</v>
      </c>
      <c r="L154" s="232"/>
      <c r="M154" s="210">
        <v>849</v>
      </c>
      <c r="N154" s="241"/>
      <c r="O154" s="212">
        <v>55.59481743227326</v>
      </c>
      <c r="P154" s="146"/>
    </row>
    <row r="155" spans="1:23" ht="14.1" customHeight="1">
      <c r="A155" s="246"/>
      <c r="B155" s="246"/>
      <c r="C155" s="194"/>
      <c r="D155" s="194"/>
      <c r="E155" s="194"/>
      <c r="F155" s="194"/>
      <c r="G155" s="194"/>
      <c r="H155" s="194"/>
      <c r="I155" s="234"/>
      <c r="J155" s="194"/>
      <c r="K155" s="234"/>
      <c r="L155" s="194"/>
      <c r="M155" s="243"/>
      <c r="N155" s="235"/>
      <c r="O155" s="212"/>
      <c r="P155" s="247"/>
    </row>
    <row r="156" spans="1:23" ht="14.1" customHeight="1">
      <c r="A156" s="246" t="s">
        <v>151</v>
      </c>
      <c r="B156" s="246"/>
      <c r="C156" s="194">
        <v>11</v>
      </c>
      <c r="D156" s="194"/>
      <c r="E156" s="194">
        <v>11</v>
      </c>
      <c r="F156" s="194"/>
      <c r="G156" s="194">
        <v>11</v>
      </c>
      <c r="H156" s="194"/>
      <c r="I156" s="194">
        <v>164</v>
      </c>
      <c r="J156" s="194"/>
      <c r="K156" s="194">
        <v>151</v>
      </c>
      <c r="L156" s="194"/>
      <c r="M156" s="220">
        <v>154</v>
      </c>
      <c r="N156" s="235"/>
      <c r="O156" s="221">
        <v>31.168831168831169</v>
      </c>
      <c r="P156" s="146"/>
    </row>
    <row r="157" spans="1:23" ht="14.1" customHeight="1">
      <c r="A157" s="185" t="s">
        <v>152</v>
      </c>
      <c r="B157" s="185"/>
      <c r="C157" s="194">
        <v>15</v>
      </c>
      <c r="D157" s="194"/>
      <c r="E157" s="194">
        <v>13</v>
      </c>
      <c r="F157" s="194"/>
      <c r="G157" s="194">
        <v>10</v>
      </c>
      <c r="H157" s="194"/>
      <c r="I157" s="194">
        <v>218</v>
      </c>
      <c r="J157" s="194"/>
      <c r="K157" s="194">
        <v>236</v>
      </c>
      <c r="L157" s="194"/>
      <c r="M157" s="220">
        <v>225</v>
      </c>
      <c r="N157" s="235"/>
      <c r="O157" s="221">
        <v>56.888888888888886</v>
      </c>
      <c r="P157" s="146"/>
    </row>
    <row r="158" spans="1:23" ht="14.1" customHeight="1">
      <c r="A158" s="248"/>
      <c r="B158" s="248"/>
      <c r="C158" s="194"/>
      <c r="D158" s="194"/>
      <c r="E158" s="194"/>
      <c r="F158" s="194"/>
      <c r="G158" s="194"/>
      <c r="H158" s="194"/>
      <c r="I158" s="194"/>
      <c r="J158" s="194"/>
      <c r="K158" s="194"/>
      <c r="L158" s="194"/>
      <c r="M158" s="194"/>
      <c r="N158" s="194"/>
      <c r="O158" s="249"/>
      <c r="P158" s="146"/>
    </row>
    <row r="159" spans="1:23" ht="14.1" customHeight="1">
      <c r="A159" s="250" t="s">
        <v>153</v>
      </c>
      <c r="B159" s="250"/>
      <c r="C159" s="251"/>
      <c r="D159" s="251"/>
      <c r="E159" s="251"/>
      <c r="F159" s="251"/>
      <c r="G159" s="251"/>
      <c r="H159" s="251"/>
      <c r="I159" s="251"/>
      <c r="J159" s="251"/>
      <c r="K159" s="251"/>
      <c r="L159" s="251"/>
      <c r="M159" s="251"/>
      <c r="N159" s="251"/>
      <c r="O159" s="206"/>
      <c r="P159" s="146"/>
    </row>
    <row r="160" spans="1:23" ht="14.1" customHeight="1">
      <c r="N160" s="253"/>
    </row>
    <row r="161" spans="14:14" ht="14.1" customHeight="1">
      <c r="N161" s="253"/>
    </row>
    <row r="162" spans="14:14" ht="14.1" customHeight="1">
      <c r="N162" s="253"/>
    </row>
    <row r="163" spans="14:14" ht="14.1" customHeight="1">
      <c r="N163" s="253"/>
    </row>
    <row r="164" spans="14:14" ht="14.1" customHeight="1">
      <c r="N164" s="253"/>
    </row>
    <row r="165" spans="14:14" ht="14.1" customHeight="1">
      <c r="N165" s="253"/>
    </row>
    <row r="166" spans="14:14" ht="14.1" customHeight="1">
      <c r="N166" s="253"/>
    </row>
    <row r="167" spans="14:14" ht="14.1" customHeight="1">
      <c r="N167" s="253"/>
    </row>
    <row r="168" spans="14:14" ht="14.1" customHeight="1">
      <c r="N168" s="253"/>
    </row>
    <row r="169" spans="14:14" ht="14.1" customHeight="1">
      <c r="N169" s="253"/>
    </row>
    <row r="170" spans="14:14" ht="14.1" customHeight="1">
      <c r="N170" s="253"/>
    </row>
    <row r="171" spans="14:14" ht="14.1" customHeight="1">
      <c r="N171" s="253"/>
    </row>
    <row r="172" spans="14:14" ht="14.1" customHeight="1">
      <c r="N172" s="253"/>
    </row>
    <row r="173" spans="14:14" ht="14.1" customHeight="1">
      <c r="N173" s="253"/>
    </row>
    <row r="174" spans="14:14" ht="14.1" customHeight="1">
      <c r="N174" s="253"/>
    </row>
    <row r="175" spans="14:14" ht="14.1" customHeight="1">
      <c r="N175" s="253"/>
    </row>
    <row r="176" spans="14:14" ht="14.1" customHeight="1">
      <c r="N176" s="253"/>
    </row>
    <row r="177" spans="14:14" ht="14.1" customHeight="1">
      <c r="N177" s="253"/>
    </row>
    <row r="178" spans="14:14" ht="14.1" customHeight="1">
      <c r="N178" s="253"/>
    </row>
    <row r="179" spans="14:14" ht="14.1" customHeight="1">
      <c r="N179" s="253"/>
    </row>
    <row r="180" spans="14:14" ht="14.1" customHeight="1">
      <c r="N180" s="253"/>
    </row>
    <row r="181" spans="14:14" ht="14.1" customHeight="1">
      <c r="N181" s="253"/>
    </row>
    <row r="182" spans="14:14" ht="14.1" customHeight="1">
      <c r="N182" s="253"/>
    </row>
    <row r="183" spans="14:14" ht="14.1" customHeight="1">
      <c r="N183" s="253"/>
    </row>
    <row r="184" spans="14:14" ht="14.1" customHeight="1">
      <c r="N184" s="253"/>
    </row>
    <row r="185" spans="14:14" ht="14.1" customHeight="1">
      <c r="N185" s="253"/>
    </row>
    <row r="186" spans="14:14" ht="14.1" customHeight="1">
      <c r="N186" s="253"/>
    </row>
    <row r="187" spans="14:14" ht="14.1" customHeight="1">
      <c r="N187" s="253"/>
    </row>
    <row r="188" spans="14:14" ht="14.1" customHeight="1">
      <c r="N188" s="253"/>
    </row>
    <row r="189" spans="14:14" ht="14.1" customHeight="1">
      <c r="N189" s="253"/>
    </row>
    <row r="190" spans="14:14" ht="14.1" customHeight="1">
      <c r="N190" s="253"/>
    </row>
    <row r="191" spans="14:14" ht="14.1" customHeight="1">
      <c r="N191" s="253"/>
    </row>
    <row r="192" spans="14:14" ht="12.95" customHeight="1">
      <c r="N192" s="253"/>
    </row>
    <row r="193" spans="14:14" ht="12.95" customHeight="1">
      <c r="N193" s="253"/>
    </row>
    <row r="194" spans="14:14" ht="12.95" customHeight="1">
      <c r="N194" s="253"/>
    </row>
    <row r="195" spans="14:14" ht="12.95" customHeight="1">
      <c r="N195" s="253"/>
    </row>
    <row r="196" spans="14:14" ht="12.95" customHeight="1">
      <c r="N196" s="253"/>
    </row>
    <row r="197" spans="14:14" ht="12.95" customHeight="1">
      <c r="N197" s="253"/>
    </row>
    <row r="198" spans="14:14" ht="12.95" customHeight="1">
      <c r="N198" s="253"/>
    </row>
    <row r="199" spans="14:14" ht="12.95" customHeight="1">
      <c r="N199" s="253"/>
    </row>
    <row r="200" spans="14:14" ht="12.95" customHeight="1">
      <c r="N200" s="253"/>
    </row>
    <row r="201" spans="14:14" ht="12.95" customHeight="1">
      <c r="N201" s="253"/>
    </row>
    <row r="202" spans="14:14" ht="12.95" customHeight="1">
      <c r="N202" s="253"/>
    </row>
    <row r="203" spans="14:14" ht="12.95" customHeight="1">
      <c r="N203" s="253"/>
    </row>
    <row r="204" spans="14:14" ht="12.95" customHeight="1">
      <c r="N204" s="253"/>
    </row>
  </sheetData>
  <mergeCells count="9">
    <mergeCell ref="A73:A74"/>
    <mergeCell ref="C73:G73"/>
    <mergeCell ref="I73:O73"/>
    <mergeCell ref="M74:O74"/>
    <mergeCell ref="P69:P70"/>
    <mergeCell ref="A14:F14"/>
    <mergeCell ref="E17:J17"/>
    <mergeCell ref="E18:G18"/>
    <mergeCell ref="H18:J18"/>
  </mergeCells>
  <printOptions horizontalCentered="1"/>
  <pageMargins left="0" right="0" top="0.39370078740157483" bottom="0" header="0" footer="0"/>
  <pageSetup paperSize="9" scale="80" fitToWidth="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L32"/>
  <sheetViews>
    <sheetView showGridLines="0" tabSelected="1" workbookViewId="0">
      <selection activeCell="A3" sqref="A3"/>
    </sheetView>
  </sheetViews>
  <sheetFormatPr baseColWidth="10" defaultRowHeight="15"/>
  <cols>
    <col min="1" max="1" width="38.42578125" customWidth="1"/>
    <col min="2" max="2" width="27.140625" customWidth="1"/>
    <col min="3" max="3" width="25.42578125" customWidth="1"/>
    <col min="4" max="4" width="19.140625" customWidth="1"/>
    <col min="5" max="5" width="17.42578125" customWidth="1"/>
    <col min="6" max="6" width="18.140625" customWidth="1"/>
    <col min="7" max="7" width="16.85546875" customWidth="1"/>
    <col min="8" max="8" width="19.42578125" customWidth="1"/>
    <col min="9" max="9" width="18.7109375" customWidth="1"/>
    <col min="12" max="12" width="30" customWidth="1"/>
  </cols>
  <sheetData>
    <row r="1" spans="1:12">
      <c r="A1" s="383" t="s">
        <v>302</v>
      </c>
      <c r="B1" s="383"/>
      <c r="C1" s="383"/>
      <c r="D1" s="383"/>
      <c r="E1" s="383"/>
      <c r="F1" s="383"/>
      <c r="G1" s="383"/>
      <c r="H1" s="383"/>
      <c r="I1" s="383"/>
    </row>
    <row r="2" spans="1:12">
      <c r="A2" t="s">
        <v>355</v>
      </c>
      <c r="G2" s="175"/>
      <c r="H2" s="175"/>
      <c r="I2" s="175"/>
    </row>
    <row r="3" spans="1:12">
      <c r="G3" s="175"/>
      <c r="H3" s="175"/>
      <c r="I3" s="175"/>
    </row>
    <row r="4" spans="1:12">
      <c r="G4" s="175"/>
      <c r="H4" s="175"/>
      <c r="I4" s="175"/>
    </row>
    <row r="6" spans="1:12" ht="16.5" thickBot="1">
      <c r="A6" s="382" t="s">
        <v>292</v>
      </c>
      <c r="B6" s="382"/>
      <c r="C6" s="382"/>
      <c r="D6" s="382"/>
      <c r="E6" s="382"/>
      <c r="F6" s="382"/>
      <c r="G6" s="382"/>
      <c r="H6" s="156"/>
      <c r="I6" s="157" t="s">
        <v>293</v>
      </c>
    </row>
    <row r="7" spans="1:12" s="149" customFormat="1" ht="15.75">
      <c r="A7" s="380" t="s">
        <v>294</v>
      </c>
      <c r="B7" s="381"/>
      <c r="C7" s="381"/>
      <c r="D7" s="381"/>
      <c r="E7" s="381"/>
      <c r="F7" s="381"/>
      <c r="G7" s="381"/>
      <c r="H7" s="381"/>
      <c r="I7" s="381"/>
    </row>
    <row r="8" spans="1:12" s="149" customFormat="1" ht="15.75">
      <c r="A8" s="158"/>
      <c r="B8" s="159"/>
      <c r="C8" s="159"/>
      <c r="D8" s="159"/>
      <c r="E8" s="159"/>
      <c r="F8" s="159"/>
      <c r="G8" s="159"/>
      <c r="H8" s="159"/>
      <c r="I8" s="159"/>
    </row>
    <row r="9" spans="1:12" s="149" customFormat="1" ht="15.75">
      <c r="A9" s="160"/>
      <c r="B9" s="159"/>
      <c r="C9" s="159"/>
      <c r="D9" s="159"/>
      <c r="E9" s="159"/>
      <c r="F9" s="159"/>
      <c r="G9" s="159"/>
      <c r="H9" s="159"/>
      <c r="I9" s="159"/>
    </row>
    <row r="10" spans="1:12" s="149" customFormat="1" ht="30">
      <c r="A10" s="161" t="s">
        <v>295</v>
      </c>
    </row>
    <row r="11" spans="1:12" s="149" customFormat="1" ht="31.5">
      <c r="A11" s="162" t="s">
        <v>296</v>
      </c>
      <c r="B11" s="163" t="s">
        <v>127</v>
      </c>
      <c r="C11" s="164" t="s">
        <v>155</v>
      </c>
      <c r="D11" s="164" t="s">
        <v>156</v>
      </c>
      <c r="E11" s="164" t="s">
        <v>157</v>
      </c>
      <c r="F11" s="164" t="s">
        <v>158</v>
      </c>
      <c r="G11" s="164" t="s">
        <v>297</v>
      </c>
      <c r="H11" s="164" t="s">
        <v>159</v>
      </c>
      <c r="I11" s="164" t="s">
        <v>160</v>
      </c>
      <c r="K11" s="53"/>
      <c r="L11" s="51" t="s">
        <v>298</v>
      </c>
    </row>
    <row r="12" spans="1:12" s="149" customFormat="1" ht="33.75" customHeight="1" thickBot="1">
      <c r="A12" s="165" t="s">
        <v>127</v>
      </c>
      <c r="B12" s="166">
        <v>11761854</v>
      </c>
      <c r="C12" s="166">
        <v>963336</v>
      </c>
      <c r="D12" s="166">
        <v>1074184</v>
      </c>
      <c r="E12" s="166">
        <v>877482</v>
      </c>
      <c r="F12" s="166">
        <v>2699258</v>
      </c>
      <c r="G12" s="166">
        <v>2306081</v>
      </c>
      <c r="H12" s="166">
        <v>864860</v>
      </c>
      <c r="I12" s="166">
        <v>2976653</v>
      </c>
      <c r="K12" s="54"/>
      <c r="L12" s="306" t="s">
        <v>166</v>
      </c>
    </row>
    <row r="13" spans="1:12" s="149" customFormat="1" ht="16.5" thickTop="1">
      <c r="A13" s="167" t="s">
        <v>5</v>
      </c>
      <c r="B13" s="168">
        <v>1782301</v>
      </c>
      <c r="C13" s="168">
        <v>178741</v>
      </c>
      <c r="D13" s="168">
        <v>206944</v>
      </c>
      <c r="E13" s="168">
        <v>168630</v>
      </c>
      <c r="F13" s="168">
        <v>410126</v>
      </c>
      <c r="G13" s="168">
        <v>278440</v>
      </c>
      <c r="H13" s="168">
        <v>101443</v>
      </c>
      <c r="I13" s="168">
        <v>437977</v>
      </c>
      <c r="K13" s="57" t="s">
        <v>5</v>
      </c>
      <c r="L13" s="58">
        <f>+SUM(C13:G13)</f>
        <v>1242881</v>
      </c>
    </row>
    <row r="14" spans="1:12" s="149" customFormat="1" ht="15.75">
      <c r="A14" s="167" t="s">
        <v>7</v>
      </c>
      <c r="B14" s="168">
        <v>348171</v>
      </c>
      <c r="C14" s="168">
        <v>30079</v>
      </c>
      <c r="D14" s="168">
        <v>31910</v>
      </c>
      <c r="E14" s="168">
        <v>25839</v>
      </c>
      <c r="F14" s="168">
        <v>87578</v>
      </c>
      <c r="G14" s="168">
        <v>71089</v>
      </c>
      <c r="H14" s="168">
        <v>26458</v>
      </c>
      <c r="I14" s="168">
        <v>75218</v>
      </c>
      <c r="K14" s="52" t="s">
        <v>7</v>
      </c>
      <c r="L14" s="58">
        <f t="shared" ref="L14:L18" si="0">+SUM(C14:G14)</f>
        <v>246495</v>
      </c>
    </row>
    <row r="15" spans="1:12" s="149" customFormat="1" ht="15.75">
      <c r="A15" s="167" t="s">
        <v>161</v>
      </c>
      <c r="B15" s="168">
        <v>237373</v>
      </c>
      <c r="C15" s="168">
        <v>20777</v>
      </c>
      <c r="D15" s="168">
        <v>21583</v>
      </c>
      <c r="E15" s="168">
        <v>17309</v>
      </c>
      <c r="F15" s="168">
        <v>53102</v>
      </c>
      <c r="G15" s="168">
        <v>43170</v>
      </c>
      <c r="H15" s="168">
        <v>18563</v>
      </c>
      <c r="I15" s="168">
        <v>62869</v>
      </c>
      <c r="K15" s="52" t="s">
        <v>9</v>
      </c>
      <c r="L15" s="58">
        <f t="shared" si="0"/>
        <v>155941</v>
      </c>
    </row>
    <row r="16" spans="1:12" s="149" customFormat="1" ht="15.75">
      <c r="A16" s="167" t="s">
        <v>162</v>
      </c>
      <c r="B16" s="168">
        <v>242737</v>
      </c>
      <c r="C16" s="168">
        <v>24786</v>
      </c>
      <c r="D16" s="168">
        <v>28413</v>
      </c>
      <c r="E16" s="168">
        <v>22414</v>
      </c>
      <c r="F16" s="168">
        <v>64068</v>
      </c>
      <c r="G16" s="168">
        <v>43168</v>
      </c>
      <c r="H16" s="168">
        <v>14309</v>
      </c>
      <c r="I16" s="168">
        <v>45579</v>
      </c>
      <c r="K16" s="52" t="s">
        <v>11</v>
      </c>
      <c r="L16" s="58">
        <f t="shared" si="0"/>
        <v>182849</v>
      </c>
    </row>
    <row r="17" spans="1:12" s="149" customFormat="1" ht="15.75">
      <c r="A17" s="169" t="s">
        <v>13</v>
      </c>
      <c r="B17" s="168">
        <v>520764</v>
      </c>
      <c r="C17" s="168">
        <v>41485</v>
      </c>
      <c r="D17" s="168">
        <v>49470</v>
      </c>
      <c r="E17" s="168">
        <v>42553</v>
      </c>
      <c r="F17" s="168">
        <v>120892</v>
      </c>
      <c r="G17" s="168">
        <v>106544</v>
      </c>
      <c r="H17" s="168">
        <v>45019</v>
      </c>
      <c r="I17" s="168">
        <v>114801</v>
      </c>
      <c r="K17" s="52" t="s">
        <v>13</v>
      </c>
      <c r="L17" s="58">
        <f t="shared" si="0"/>
        <v>360944</v>
      </c>
    </row>
    <row r="18" spans="1:12" s="149" customFormat="1" ht="15.75">
      <c r="A18" s="170" t="s">
        <v>15</v>
      </c>
      <c r="B18" s="171">
        <v>134499</v>
      </c>
      <c r="C18" s="171">
        <v>12286</v>
      </c>
      <c r="D18" s="171">
        <v>12808</v>
      </c>
      <c r="E18" s="171">
        <v>10119</v>
      </c>
      <c r="F18" s="171">
        <v>32838</v>
      </c>
      <c r="G18" s="171">
        <v>33122</v>
      </c>
      <c r="H18" s="171">
        <v>7615</v>
      </c>
      <c r="I18" s="171">
        <v>25711</v>
      </c>
      <c r="K18" s="52" t="s">
        <v>15</v>
      </c>
      <c r="L18" s="58">
        <f t="shared" si="0"/>
        <v>101173</v>
      </c>
    </row>
    <row r="19" spans="1:12" s="149" customFormat="1" ht="15.75">
      <c r="A19" s="172" t="s">
        <v>108</v>
      </c>
      <c r="B19" s="168">
        <v>384067</v>
      </c>
      <c r="C19" s="168">
        <v>43673</v>
      </c>
      <c r="D19" s="168">
        <v>45961</v>
      </c>
      <c r="E19" s="168">
        <v>33845</v>
      </c>
      <c r="F19" s="168">
        <v>98466</v>
      </c>
      <c r="G19" s="168">
        <v>69333</v>
      </c>
      <c r="H19" s="168">
        <v>23338</v>
      </c>
      <c r="I19" s="168">
        <v>69451</v>
      </c>
      <c r="K19" s="52" t="s">
        <v>17</v>
      </c>
      <c r="L19" s="58">
        <f>+SUM(C20:G20)</f>
        <v>376570</v>
      </c>
    </row>
    <row r="20" spans="1:12" s="149" customFormat="1" ht="15.75">
      <c r="A20" s="169" t="s">
        <v>17</v>
      </c>
      <c r="B20" s="168">
        <v>561939</v>
      </c>
      <c r="C20" s="168">
        <v>51857</v>
      </c>
      <c r="D20" s="168">
        <v>53540</v>
      </c>
      <c r="E20" s="168">
        <v>41923</v>
      </c>
      <c r="F20" s="168">
        <v>127066</v>
      </c>
      <c r="G20" s="168">
        <v>102184</v>
      </c>
      <c r="H20" s="168">
        <v>37899</v>
      </c>
      <c r="I20" s="168">
        <v>147470</v>
      </c>
      <c r="K20" s="52" t="s">
        <v>19</v>
      </c>
      <c r="L20" s="58">
        <f>+SUM(C19:G19)</f>
        <v>291278</v>
      </c>
    </row>
    <row r="21" spans="1:12" s="149" customFormat="1" ht="15.75">
      <c r="A21" s="169" t="s">
        <v>21</v>
      </c>
      <c r="B21" s="168">
        <v>2165950</v>
      </c>
      <c r="C21" s="168">
        <v>156616</v>
      </c>
      <c r="D21" s="168">
        <v>180626</v>
      </c>
      <c r="E21" s="168">
        <v>149938</v>
      </c>
      <c r="F21" s="168">
        <v>506705</v>
      </c>
      <c r="G21" s="168">
        <v>466690</v>
      </c>
      <c r="H21" s="168">
        <v>169451</v>
      </c>
      <c r="I21" s="168">
        <v>535924</v>
      </c>
      <c r="K21" s="52" t="s">
        <v>21</v>
      </c>
      <c r="L21" s="58">
        <f>+SUM(C21:G21)</f>
        <v>1460575</v>
      </c>
    </row>
    <row r="22" spans="1:12" s="149" customFormat="1" ht="15.75">
      <c r="A22" s="169" t="s">
        <v>109</v>
      </c>
      <c r="B22" s="168">
        <v>1167861</v>
      </c>
      <c r="C22" s="168">
        <v>101693</v>
      </c>
      <c r="D22" s="168">
        <v>112184</v>
      </c>
      <c r="E22" s="168">
        <v>88368</v>
      </c>
      <c r="F22" s="168">
        <v>275289</v>
      </c>
      <c r="G22" s="168">
        <v>231491</v>
      </c>
      <c r="H22" s="168">
        <v>81970</v>
      </c>
      <c r="I22" s="168">
        <v>276866</v>
      </c>
      <c r="K22" s="52" t="s">
        <v>23</v>
      </c>
      <c r="L22" s="58">
        <f t="shared" ref="L22:L30" si="1">+SUM(C22:G22)</f>
        <v>809025</v>
      </c>
    </row>
    <row r="23" spans="1:12" s="149" customFormat="1" ht="15.75">
      <c r="A23" s="169" t="s">
        <v>25</v>
      </c>
      <c r="B23" s="168">
        <v>192976</v>
      </c>
      <c r="C23" s="168">
        <v>24086</v>
      </c>
      <c r="D23" s="168">
        <v>23923</v>
      </c>
      <c r="E23" s="168">
        <v>17422</v>
      </c>
      <c r="F23" s="168">
        <v>47531</v>
      </c>
      <c r="G23" s="168">
        <v>34275</v>
      </c>
      <c r="H23" s="168">
        <v>12028</v>
      </c>
      <c r="I23" s="168">
        <v>33711</v>
      </c>
      <c r="K23" s="52" t="s">
        <v>25</v>
      </c>
      <c r="L23" s="58">
        <f t="shared" si="1"/>
        <v>147237</v>
      </c>
    </row>
    <row r="24" spans="1:12" s="149" customFormat="1" ht="15.75">
      <c r="A24" s="170" t="s">
        <v>27</v>
      </c>
      <c r="B24" s="173">
        <v>604370</v>
      </c>
      <c r="C24" s="173">
        <v>63047</v>
      </c>
      <c r="D24" s="173">
        <v>64784</v>
      </c>
      <c r="E24" s="173">
        <v>48847</v>
      </c>
      <c r="F24" s="173">
        <v>142399</v>
      </c>
      <c r="G24" s="173">
        <v>107229</v>
      </c>
      <c r="H24" s="173">
        <v>42515</v>
      </c>
      <c r="I24" s="173">
        <v>135549</v>
      </c>
      <c r="K24" s="52" t="s">
        <v>27</v>
      </c>
      <c r="L24" s="58">
        <f t="shared" si="1"/>
        <v>426306</v>
      </c>
    </row>
    <row r="25" spans="1:12" s="149" customFormat="1" ht="15.75">
      <c r="A25" s="172" t="s">
        <v>163</v>
      </c>
      <c r="B25" s="168">
        <v>2139613</v>
      </c>
      <c r="C25" s="168">
        <v>124762</v>
      </c>
      <c r="D25" s="168">
        <v>135461</v>
      </c>
      <c r="E25" s="168">
        <v>118268</v>
      </c>
      <c r="F25" s="168">
        <v>408931</v>
      </c>
      <c r="G25" s="168">
        <v>435775</v>
      </c>
      <c r="H25" s="168">
        <v>191774</v>
      </c>
      <c r="I25" s="168">
        <v>724642</v>
      </c>
      <c r="K25" s="52" t="s">
        <v>29</v>
      </c>
      <c r="L25" s="58">
        <f t="shared" si="1"/>
        <v>1223197</v>
      </c>
    </row>
    <row r="26" spans="1:12" s="149" customFormat="1" ht="15.75">
      <c r="A26" s="167" t="s">
        <v>164</v>
      </c>
      <c r="B26" s="168">
        <v>358982</v>
      </c>
      <c r="C26" s="168">
        <v>28089</v>
      </c>
      <c r="D26" s="168">
        <v>34146</v>
      </c>
      <c r="E26" s="168">
        <v>28013</v>
      </c>
      <c r="F26" s="168">
        <v>90232</v>
      </c>
      <c r="G26" s="168">
        <v>71512</v>
      </c>
      <c r="H26" s="168">
        <v>28359</v>
      </c>
      <c r="I26" s="168">
        <v>78631</v>
      </c>
      <c r="K26" s="52" t="s">
        <v>31</v>
      </c>
      <c r="L26" s="58">
        <f t="shared" si="1"/>
        <v>251992</v>
      </c>
    </row>
    <row r="27" spans="1:12" s="149" customFormat="1" ht="15.75">
      <c r="A27" s="167" t="s">
        <v>165</v>
      </c>
      <c r="B27" s="168">
        <v>184815</v>
      </c>
      <c r="C27" s="168">
        <v>11616</v>
      </c>
      <c r="D27" s="168">
        <v>13929</v>
      </c>
      <c r="E27" s="168">
        <v>12653</v>
      </c>
      <c r="F27" s="168">
        <v>45464</v>
      </c>
      <c r="G27" s="168">
        <v>44044</v>
      </c>
      <c r="H27" s="168">
        <v>19302</v>
      </c>
      <c r="I27" s="168">
        <v>37807</v>
      </c>
      <c r="K27" s="52" t="s">
        <v>33</v>
      </c>
      <c r="L27" s="58">
        <f t="shared" si="1"/>
        <v>127706</v>
      </c>
    </row>
    <row r="28" spans="1:12" s="149" customFormat="1" ht="15.75">
      <c r="A28" s="167" t="s">
        <v>35</v>
      </c>
      <c r="B28" s="168">
        <v>631747</v>
      </c>
      <c r="C28" s="168">
        <v>39928</v>
      </c>
      <c r="D28" s="168">
        <v>46984</v>
      </c>
      <c r="E28" s="168">
        <v>41762</v>
      </c>
      <c r="F28" s="168">
        <v>157896</v>
      </c>
      <c r="G28" s="168">
        <v>142689</v>
      </c>
      <c r="H28" s="168">
        <v>38421</v>
      </c>
      <c r="I28" s="168">
        <v>164067</v>
      </c>
      <c r="K28" s="52" t="s">
        <v>35</v>
      </c>
      <c r="L28" s="58">
        <f t="shared" si="1"/>
        <v>429259</v>
      </c>
    </row>
    <row r="29" spans="1:12" s="149" customFormat="1" ht="15.75">
      <c r="A29" s="167" t="s">
        <v>89</v>
      </c>
      <c r="B29" s="168">
        <v>79397</v>
      </c>
      <c r="C29" s="168">
        <v>7428</v>
      </c>
      <c r="D29" s="168">
        <v>8515</v>
      </c>
      <c r="E29" s="168">
        <v>7218</v>
      </c>
      <c r="F29" s="168">
        <v>23885</v>
      </c>
      <c r="G29" s="168">
        <v>19569</v>
      </c>
      <c r="H29" s="168">
        <v>4805</v>
      </c>
      <c r="I29" s="168">
        <v>7977</v>
      </c>
      <c r="K29" s="52" t="s">
        <v>37</v>
      </c>
      <c r="L29" s="58">
        <f t="shared" si="1"/>
        <v>66615</v>
      </c>
    </row>
    <row r="30" spans="1:12" s="149" customFormat="1" ht="15.75">
      <c r="A30" s="167" t="s">
        <v>39</v>
      </c>
      <c r="B30" s="168">
        <v>24292</v>
      </c>
      <c r="C30" s="168">
        <v>2387</v>
      </c>
      <c r="D30" s="168">
        <v>3003</v>
      </c>
      <c r="E30" s="168">
        <v>2361</v>
      </c>
      <c r="F30" s="168">
        <v>6790</v>
      </c>
      <c r="G30" s="168">
        <v>5757</v>
      </c>
      <c r="H30" s="168">
        <v>1591</v>
      </c>
      <c r="I30" s="168">
        <v>2403</v>
      </c>
      <c r="K30" s="55" t="s">
        <v>39</v>
      </c>
      <c r="L30" s="58">
        <f t="shared" si="1"/>
        <v>20298</v>
      </c>
    </row>
    <row r="31" spans="1:12" s="149" customFormat="1" ht="16.5" thickBot="1">
      <c r="A31" s="174"/>
      <c r="B31" s="174"/>
      <c r="C31" s="174"/>
      <c r="D31" s="174"/>
      <c r="E31" s="174"/>
      <c r="F31" s="174"/>
      <c r="G31" s="174"/>
      <c r="H31" s="174"/>
      <c r="I31" s="174"/>
      <c r="K31" s="56" t="s">
        <v>104</v>
      </c>
      <c r="L31" s="313">
        <f>SUM(L13:L30)</f>
        <v>7920341</v>
      </c>
    </row>
    <row r="32" spans="1:12" ht="15.75" thickTop="1"/>
  </sheetData>
  <mergeCells count="3">
    <mergeCell ref="A7:I7"/>
    <mergeCell ref="A6:G6"/>
    <mergeCell ref="A1:I1"/>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Cap4-241A</vt:lpstr>
      <vt:lpstr>Bonificac 487.03 y 487.04</vt:lpstr>
      <vt:lpstr>Programa 241</vt:lpstr>
      <vt:lpstr>Total formados</vt:lpstr>
      <vt:lpstr>Parados por CA</vt:lpstr>
      <vt:lpstr>Empleo Coops. y Soc. Lab.</vt:lpstr>
      <vt:lpstr>trabajadores por tamaño centro</vt:lpstr>
      <vt:lpstr>'Bonificac 487.03 y 487.04'!Área_de_impresión</vt:lpstr>
      <vt:lpstr>'Cap4-241A'!Área_de_impresión</vt:lpstr>
      <vt:lpstr>'Empleo Coops. y Soc. Lab.'!Área_de_impresión</vt:lpstr>
      <vt:lpstr>NURIA</vt:lpstr>
      <vt:lpstr>'Empleo Coops. y Soc. Lab.'!Títulos_a_imprimir</vt:lpstr>
    </vt:vector>
  </TitlesOfParts>
  <Company>IGAE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Caballero Fernández, Mercedes</dc:creator>
  <cp:lastModifiedBy>Fernández Serrano, José Luis</cp:lastModifiedBy>
  <dcterms:created xsi:type="dcterms:W3CDTF">2016-02-18T13:42:14Z</dcterms:created>
  <dcterms:modified xsi:type="dcterms:W3CDTF">2017-01-16T11:29:32Z</dcterms:modified>
</cp:coreProperties>
</file>