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Z:\VARIOS\Sgape\Ape\COMUN\SCPT\Balanza_Fiscal_2014\Imputacion\Imputacion_gastos_14\4_Reg_y_Prom_Economica_14v\"/>
    </mc:Choice>
  </mc:AlternateContent>
  <bookViews>
    <workbookView xWindow="11820" yWindow="-195" windowWidth="10890" windowHeight="9855" tabRatio="893"/>
  </bookViews>
  <sheets>
    <sheet name="Resumen" sheetId="24" r:id="rId1"/>
    <sheet name="Total" sheetId="2" r:id="rId2"/>
    <sheet name="421M" sheetId="25" r:id="rId3"/>
    <sheet name="421O" sheetId="26" r:id="rId4"/>
    <sheet name="422B" sheetId="27" r:id="rId5"/>
    <sheet name="422M" sheetId="28" r:id="rId6"/>
    <sheet name="423N_2" sheetId="29" r:id="rId7"/>
    <sheet name="424M" sheetId="30" r:id="rId8"/>
    <sheet name="425A_1" sheetId="44" r:id="rId9"/>
    <sheet name="431A" sheetId="32" r:id="rId10"/>
    <sheet name="431N" sheetId="34" r:id="rId11"/>
    <sheet name="431O" sheetId="35" r:id="rId12"/>
    <sheet name="432A" sheetId="36" r:id="rId13"/>
    <sheet name="467C_2" sheetId="37" r:id="rId14"/>
    <sheet name="467G" sheetId="38" r:id="rId15"/>
    <sheet name="467I" sheetId="39" r:id="rId16"/>
    <sheet name="491M" sheetId="40" r:id="rId17"/>
    <sheet name="492M_2" sheetId="52" r:id="rId18"/>
    <sheet name="492N" sheetId="41" r:id="rId19"/>
    <sheet name="921U" sheetId="42" r:id="rId20"/>
    <sheet name="Resumen_Hor" sheetId="43" r:id="rId21"/>
  </sheets>
  <calcPr calcId="152511"/>
</workbook>
</file>

<file path=xl/calcChain.xml><?xml version="1.0" encoding="utf-8"?>
<calcChain xmlns="http://schemas.openxmlformats.org/spreadsheetml/2006/main">
  <c r="U26" i="43" l="1"/>
  <c r="V26" i="43"/>
  <c r="W26" i="43"/>
  <c r="E26" i="43"/>
  <c r="F26" i="43"/>
  <c r="G26" i="43"/>
  <c r="H26" i="43"/>
  <c r="I26" i="43"/>
  <c r="J26" i="43"/>
  <c r="K26" i="43"/>
  <c r="L26" i="43"/>
  <c r="M26" i="43"/>
  <c r="N26" i="43"/>
  <c r="O26" i="43"/>
  <c r="P26" i="43"/>
  <c r="Q26" i="43"/>
  <c r="R26" i="43"/>
  <c r="E3" i="43" l="1" a="1"/>
  <c r="E3" i="43"/>
  <c r="F3" i="43"/>
  <c r="G3" i="43"/>
  <c r="H3" i="43"/>
  <c r="I3" i="43"/>
  <c r="J3" i="43"/>
  <c r="K3" i="43"/>
  <c r="L3" i="43"/>
  <c r="M3" i="43"/>
  <c r="N3" i="43"/>
  <c r="O3" i="43"/>
  <c r="P3" i="43"/>
  <c r="Q3" i="43"/>
  <c r="R3" i="43"/>
  <c r="S3" i="43"/>
  <c r="T3" i="43"/>
  <c r="U3" i="43"/>
  <c r="V3" i="43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23" i="2"/>
  <c r="F41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23" i="2"/>
  <c r="W25" i="43" l="1"/>
  <c r="E25" i="43" a="1"/>
  <c r="E25" i="43" s="1"/>
  <c r="F25" i="43"/>
  <c r="H25" i="43"/>
  <c r="J25" i="43"/>
  <c r="L25" i="43"/>
  <c r="N25" i="43"/>
  <c r="P25" i="43"/>
  <c r="R25" i="43"/>
  <c r="T25" i="43"/>
  <c r="V25" i="43"/>
  <c r="W21" i="43"/>
  <c r="F21" i="43"/>
  <c r="G21" i="43"/>
  <c r="H21" i="43"/>
  <c r="I21" i="43"/>
  <c r="J21" i="43"/>
  <c r="K21" i="43"/>
  <c r="L21" i="43"/>
  <c r="M21" i="43"/>
  <c r="N21" i="43"/>
  <c r="O21" i="43"/>
  <c r="P21" i="43"/>
  <c r="Q21" i="43"/>
  <c r="R21" i="43"/>
  <c r="S21" i="43"/>
  <c r="T21" i="43"/>
  <c r="U21" i="43"/>
  <c r="V21" i="43"/>
  <c r="W4" i="43"/>
  <c r="W5" i="43"/>
  <c r="W6" i="43"/>
  <c r="W7" i="43"/>
  <c r="W8" i="43"/>
  <c r="W9" i="43"/>
  <c r="W10" i="43"/>
  <c r="W11" i="43"/>
  <c r="W12" i="43"/>
  <c r="W13" i="43"/>
  <c r="W14" i="43"/>
  <c r="W15" i="43"/>
  <c r="W16" i="43"/>
  <c r="W17" i="43"/>
  <c r="W18" i="43"/>
  <c r="W19" i="43"/>
  <c r="W20" i="43"/>
  <c r="W3" i="43"/>
  <c r="E20" i="43" a="1"/>
  <c r="E20" i="43"/>
  <c r="F20" i="43"/>
  <c r="G20" i="43"/>
  <c r="H20" i="43"/>
  <c r="I20" i="43"/>
  <c r="J20" i="43"/>
  <c r="K20" i="43"/>
  <c r="L20" i="43"/>
  <c r="M20" i="43"/>
  <c r="N20" i="43"/>
  <c r="O20" i="43"/>
  <c r="P20" i="43"/>
  <c r="Q20" i="43"/>
  <c r="R20" i="43"/>
  <c r="S20" i="43"/>
  <c r="T20" i="43"/>
  <c r="U20" i="43"/>
  <c r="V20" i="43"/>
  <c r="E19" i="43" a="1"/>
  <c r="E19" i="43"/>
  <c r="F19" i="43"/>
  <c r="G19" i="43"/>
  <c r="H19" i="43"/>
  <c r="I19" i="43"/>
  <c r="J19" i="43"/>
  <c r="K19" i="43"/>
  <c r="L19" i="43"/>
  <c r="M19" i="43"/>
  <c r="N19" i="43"/>
  <c r="O19" i="43"/>
  <c r="P19" i="43"/>
  <c r="Q19" i="43"/>
  <c r="R19" i="43"/>
  <c r="S19" i="43"/>
  <c r="T19" i="43"/>
  <c r="U19" i="43"/>
  <c r="V19" i="43"/>
  <c r="E18" i="43" a="1"/>
  <c r="E18" i="43"/>
  <c r="F18" i="43"/>
  <c r="G18" i="43"/>
  <c r="H18" i="43"/>
  <c r="I18" i="43"/>
  <c r="J18" i="43"/>
  <c r="K18" i="43"/>
  <c r="L18" i="43"/>
  <c r="M18" i="43"/>
  <c r="N18" i="43"/>
  <c r="O18" i="43"/>
  <c r="P18" i="43"/>
  <c r="Q18" i="43"/>
  <c r="R18" i="43"/>
  <c r="S18" i="43"/>
  <c r="T18" i="43"/>
  <c r="U18" i="43"/>
  <c r="V18" i="43"/>
  <c r="E17" i="43" a="1"/>
  <c r="E17" i="43"/>
  <c r="F17" i="43"/>
  <c r="G17" i="43"/>
  <c r="H17" i="43"/>
  <c r="I17" i="43"/>
  <c r="J17" i="43"/>
  <c r="K17" i="43"/>
  <c r="L17" i="43"/>
  <c r="M17" i="43"/>
  <c r="N17" i="43"/>
  <c r="O17" i="43"/>
  <c r="P17" i="43"/>
  <c r="Q17" i="43"/>
  <c r="R17" i="43"/>
  <c r="S17" i="43"/>
  <c r="T17" i="43"/>
  <c r="U17" i="43"/>
  <c r="V17" i="43"/>
  <c r="E16" i="43" a="1"/>
  <c r="E16" i="43"/>
  <c r="F16" i="43"/>
  <c r="G16" i="43"/>
  <c r="H16" i="43"/>
  <c r="I16" i="43"/>
  <c r="J16" i="43"/>
  <c r="K16" i="43"/>
  <c r="L16" i="43"/>
  <c r="M16" i="43"/>
  <c r="N16" i="43"/>
  <c r="O16" i="43"/>
  <c r="P16" i="43"/>
  <c r="Q16" i="43"/>
  <c r="R16" i="43"/>
  <c r="S16" i="43"/>
  <c r="T16" i="43"/>
  <c r="U16" i="43"/>
  <c r="V16" i="43"/>
  <c r="E15" i="43" a="1"/>
  <c r="E15" i="43" s="1"/>
  <c r="E14" i="43" a="1"/>
  <c r="E14" i="43"/>
  <c r="F14" i="43"/>
  <c r="G14" i="43"/>
  <c r="H14" i="43"/>
  <c r="I14" i="43"/>
  <c r="J14" i="43"/>
  <c r="K14" i="43"/>
  <c r="L14" i="43"/>
  <c r="M14" i="43"/>
  <c r="N14" i="43"/>
  <c r="O14" i="43"/>
  <c r="P14" i="43"/>
  <c r="Q14" i="43"/>
  <c r="R14" i="43"/>
  <c r="S14" i="43"/>
  <c r="T14" i="43"/>
  <c r="U14" i="43"/>
  <c r="V14" i="43"/>
  <c r="E13" i="43" a="1"/>
  <c r="E13" i="43"/>
  <c r="F13" i="43"/>
  <c r="G13" i="43"/>
  <c r="H13" i="43"/>
  <c r="I13" i="43"/>
  <c r="J13" i="43"/>
  <c r="K13" i="43"/>
  <c r="L13" i="43"/>
  <c r="M13" i="43"/>
  <c r="N13" i="43"/>
  <c r="O13" i="43"/>
  <c r="P13" i="43"/>
  <c r="Q13" i="43"/>
  <c r="R13" i="43"/>
  <c r="S13" i="43"/>
  <c r="T13" i="43"/>
  <c r="U13" i="43"/>
  <c r="V13" i="43"/>
  <c r="E12" i="43" a="1"/>
  <c r="E12" i="43"/>
  <c r="F12" i="43"/>
  <c r="G12" i="43"/>
  <c r="H12" i="43"/>
  <c r="I12" i="43"/>
  <c r="J12" i="43"/>
  <c r="K12" i="43"/>
  <c r="L12" i="43"/>
  <c r="M12" i="43"/>
  <c r="N12" i="43"/>
  <c r="O12" i="43"/>
  <c r="P12" i="43"/>
  <c r="Q12" i="43"/>
  <c r="R12" i="43"/>
  <c r="S12" i="43"/>
  <c r="T12" i="43"/>
  <c r="U12" i="43"/>
  <c r="V12" i="43"/>
  <c r="E11" i="43" a="1"/>
  <c r="E11" i="43"/>
  <c r="F11" i="43"/>
  <c r="G11" i="43"/>
  <c r="H11" i="43"/>
  <c r="I11" i="43"/>
  <c r="J11" i="43"/>
  <c r="K11" i="43"/>
  <c r="L11" i="43"/>
  <c r="M11" i="43"/>
  <c r="N11" i="43"/>
  <c r="O11" i="43"/>
  <c r="P11" i="43"/>
  <c r="Q11" i="43"/>
  <c r="R11" i="43"/>
  <c r="S11" i="43"/>
  <c r="T11" i="43"/>
  <c r="U11" i="43"/>
  <c r="V11" i="43"/>
  <c r="E10" i="43" a="1"/>
  <c r="E10" i="43"/>
  <c r="F10" i="43"/>
  <c r="G10" i="43"/>
  <c r="H10" i="43"/>
  <c r="I10" i="43"/>
  <c r="J10" i="43"/>
  <c r="K10" i="43"/>
  <c r="L10" i="43"/>
  <c r="M10" i="43"/>
  <c r="N10" i="43"/>
  <c r="O10" i="43"/>
  <c r="P10" i="43"/>
  <c r="Q10" i="43"/>
  <c r="R10" i="43"/>
  <c r="S10" i="43"/>
  <c r="T10" i="43"/>
  <c r="U10" i="43"/>
  <c r="V10" i="43"/>
  <c r="E9" i="43" a="1"/>
  <c r="E9" i="43"/>
  <c r="F9" i="43"/>
  <c r="G9" i="43"/>
  <c r="H9" i="43"/>
  <c r="I9" i="43"/>
  <c r="J9" i="43"/>
  <c r="K9" i="43"/>
  <c r="L9" i="43"/>
  <c r="M9" i="43"/>
  <c r="N9" i="43"/>
  <c r="O9" i="43"/>
  <c r="P9" i="43"/>
  <c r="Q9" i="43"/>
  <c r="R9" i="43"/>
  <c r="S9" i="43"/>
  <c r="T9" i="43"/>
  <c r="U9" i="43"/>
  <c r="V9" i="43"/>
  <c r="E8" i="43" a="1"/>
  <c r="E8" i="43"/>
  <c r="F8" i="43"/>
  <c r="G8" i="43"/>
  <c r="H8" i="43"/>
  <c r="I8" i="43"/>
  <c r="J8" i="43"/>
  <c r="K8" i="43"/>
  <c r="L8" i="43"/>
  <c r="M8" i="43"/>
  <c r="N8" i="43"/>
  <c r="O8" i="43"/>
  <c r="P8" i="43"/>
  <c r="Q8" i="43"/>
  <c r="R8" i="43"/>
  <c r="S8" i="43"/>
  <c r="T8" i="43"/>
  <c r="U8" i="43"/>
  <c r="V8" i="43"/>
  <c r="E7" i="43" a="1"/>
  <c r="E7" i="43"/>
  <c r="F7" i="43"/>
  <c r="G7" i="43"/>
  <c r="H7" i="43"/>
  <c r="I7" i="43"/>
  <c r="J7" i="43"/>
  <c r="K7" i="43"/>
  <c r="L7" i="43"/>
  <c r="M7" i="43"/>
  <c r="N7" i="43"/>
  <c r="O7" i="43"/>
  <c r="P7" i="43"/>
  <c r="Q7" i="43"/>
  <c r="R7" i="43"/>
  <c r="S7" i="43"/>
  <c r="T7" i="43"/>
  <c r="U7" i="43"/>
  <c r="V7" i="43"/>
  <c r="E6" i="43" a="1"/>
  <c r="E6" i="43"/>
  <c r="F6" i="43"/>
  <c r="G6" i="43"/>
  <c r="H6" i="43"/>
  <c r="I6" i="43"/>
  <c r="J6" i="43"/>
  <c r="K6" i="43"/>
  <c r="L6" i="43"/>
  <c r="M6" i="43"/>
  <c r="N6" i="43"/>
  <c r="O6" i="43"/>
  <c r="P6" i="43"/>
  <c r="Q6" i="43"/>
  <c r="R6" i="43"/>
  <c r="S6" i="43"/>
  <c r="T6" i="43"/>
  <c r="U6" i="43"/>
  <c r="V6" i="43"/>
  <c r="E5" i="43" a="1"/>
  <c r="E5" i="43"/>
  <c r="F5" i="43"/>
  <c r="G5" i="43"/>
  <c r="H5" i="43"/>
  <c r="I5" i="43"/>
  <c r="J5" i="43"/>
  <c r="K5" i="43"/>
  <c r="L5" i="43"/>
  <c r="M5" i="43"/>
  <c r="N5" i="43"/>
  <c r="O5" i="43"/>
  <c r="P5" i="43"/>
  <c r="Q5" i="43"/>
  <c r="R5" i="43"/>
  <c r="S5" i="43"/>
  <c r="T5" i="43"/>
  <c r="U5" i="43"/>
  <c r="V5" i="43"/>
  <c r="E4" i="43" a="1"/>
  <c r="E4" i="43"/>
  <c r="F4" i="43"/>
  <c r="G4" i="43"/>
  <c r="H4" i="43"/>
  <c r="I4" i="43"/>
  <c r="J4" i="43"/>
  <c r="K4" i="43"/>
  <c r="L4" i="43"/>
  <c r="M4" i="43"/>
  <c r="N4" i="43"/>
  <c r="O4" i="43"/>
  <c r="P4" i="43"/>
  <c r="Q4" i="43"/>
  <c r="R4" i="43"/>
  <c r="S4" i="43"/>
  <c r="T4" i="43"/>
  <c r="U4" i="43"/>
  <c r="V4" i="43"/>
  <c r="U25" i="43" l="1"/>
  <c r="S25" i="43"/>
  <c r="Q25" i="43"/>
  <c r="O25" i="43"/>
  <c r="M25" i="43"/>
  <c r="K25" i="43"/>
  <c r="I25" i="43"/>
  <c r="G25" i="43"/>
  <c r="V15" i="43"/>
  <c r="T15" i="43"/>
  <c r="R15" i="43"/>
  <c r="P15" i="43"/>
  <c r="N15" i="43"/>
  <c r="L15" i="43"/>
  <c r="J15" i="43"/>
  <c r="H15" i="43"/>
  <c r="F15" i="43"/>
  <c r="U15" i="43"/>
  <c r="S15" i="43"/>
  <c r="Q15" i="43"/>
  <c r="O15" i="43"/>
  <c r="M15" i="43"/>
  <c r="K15" i="43"/>
  <c r="I15" i="43"/>
  <c r="G15" i="43"/>
  <c r="F66" i="41"/>
  <c r="O134" i="36"/>
  <c r="O69" i="36"/>
  <c r="N67" i="29" l="1"/>
  <c r="G40" i="2" l="1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41" i="2" s="1"/>
  <c r="E41" i="2"/>
  <c r="G41" i="2"/>
  <c r="C41" i="2"/>
  <c r="T26" i="43"/>
  <c r="S26" i="43"/>
  <c r="E21" i="43"/>
  <c r="H40" i="2" l="1"/>
  <c r="I40" i="2" s="1"/>
  <c r="H38" i="2"/>
  <c r="I38" i="2" s="1"/>
  <c r="H36" i="2"/>
  <c r="I36" i="2" s="1"/>
  <c r="H34" i="2"/>
  <c r="I34" i="2" s="1"/>
  <c r="H32" i="2"/>
  <c r="I32" i="2" s="1"/>
  <c r="H30" i="2"/>
  <c r="I30" i="2" s="1"/>
  <c r="H28" i="2"/>
  <c r="I28" i="2" s="1"/>
  <c r="H26" i="2"/>
  <c r="I26" i="2" s="1"/>
  <c r="H24" i="2"/>
  <c r="I24" i="2" s="1"/>
  <c r="H41" i="2"/>
  <c r="I41" i="2" s="1"/>
  <c r="H39" i="2"/>
  <c r="I39" i="2" s="1"/>
  <c r="H37" i="2"/>
  <c r="I37" i="2" s="1"/>
  <c r="H35" i="2"/>
  <c r="I35" i="2" s="1"/>
  <c r="H33" i="2"/>
  <c r="I33" i="2" s="1"/>
  <c r="H31" i="2"/>
  <c r="I31" i="2" s="1"/>
  <c r="H29" i="2"/>
  <c r="I29" i="2" s="1"/>
  <c r="H27" i="2"/>
  <c r="I27" i="2" s="1"/>
  <c r="H25" i="2"/>
  <c r="I25" i="2" s="1"/>
  <c r="H23" i="2"/>
  <c r="I23" i="2" s="1"/>
  <c r="G72" i="39"/>
  <c r="L71" i="39"/>
  <c r="K71" i="39"/>
  <c r="J71" i="39"/>
  <c r="I71" i="39"/>
  <c r="H71" i="39"/>
  <c r="F71" i="39"/>
  <c r="E71" i="39"/>
  <c r="D71" i="39"/>
  <c r="C71" i="39"/>
  <c r="L66" i="39"/>
  <c r="L72" i="39" s="1"/>
  <c r="K66" i="39"/>
  <c r="J66" i="39"/>
  <c r="J72" i="39" s="1"/>
  <c r="I66" i="39"/>
  <c r="H66" i="39"/>
  <c r="H72" i="39" s="1"/>
  <c r="F66" i="39"/>
  <c r="E66" i="39"/>
  <c r="E72" i="39" s="1"/>
  <c r="D66" i="39"/>
  <c r="C66" i="39"/>
  <c r="C72" i="39" s="1"/>
  <c r="M70" i="39"/>
  <c r="M69" i="39"/>
  <c r="M68" i="39"/>
  <c r="M67" i="39"/>
  <c r="M71" i="39" s="1"/>
  <c r="C80" i="39" s="1"/>
  <c r="M65" i="39"/>
  <c r="M64" i="39"/>
  <c r="M63" i="39"/>
  <c r="M62" i="39"/>
  <c r="M61" i="39"/>
  <c r="M60" i="39"/>
  <c r="M59" i="39"/>
  <c r="M58" i="39"/>
  <c r="M57" i="39"/>
  <c r="M56" i="39"/>
  <c r="M55" i="39"/>
  <c r="M54" i="39"/>
  <c r="M53" i="39"/>
  <c r="M52" i="39"/>
  <c r="M51" i="39"/>
  <c r="M50" i="39"/>
  <c r="M49" i="39"/>
  <c r="M48" i="39"/>
  <c r="M66" i="39" s="1"/>
  <c r="M72" i="39" s="1"/>
  <c r="D72" i="39" l="1"/>
  <c r="F72" i="39"/>
  <c r="I72" i="39"/>
  <c r="K72" i="39"/>
  <c r="O66" i="39" l="1"/>
  <c r="G77" i="38" l="1"/>
  <c r="J76" i="38"/>
  <c r="I76" i="38"/>
  <c r="I77" i="38" s="1"/>
  <c r="H76" i="38"/>
  <c r="F76" i="38"/>
  <c r="E76" i="38"/>
  <c r="D76" i="38"/>
  <c r="C76" i="38"/>
  <c r="J71" i="38"/>
  <c r="J77" i="38" s="1"/>
  <c r="I71" i="38"/>
  <c r="H71" i="38"/>
  <c r="H77" i="38" s="1"/>
  <c r="F71" i="38"/>
  <c r="F77" i="38" s="1"/>
  <c r="E71" i="38"/>
  <c r="E77" i="38" s="1"/>
  <c r="D71" i="38"/>
  <c r="D77" i="38" s="1"/>
  <c r="C71" i="38"/>
  <c r="C77" i="38" s="1"/>
  <c r="K75" i="38"/>
  <c r="K74" i="38"/>
  <c r="K73" i="38"/>
  <c r="K72" i="38"/>
  <c r="K70" i="38"/>
  <c r="K69" i="38"/>
  <c r="K68" i="38"/>
  <c r="K67" i="38"/>
  <c r="K66" i="38"/>
  <c r="K65" i="38"/>
  <c r="K64" i="38"/>
  <c r="K63" i="38"/>
  <c r="K62" i="38"/>
  <c r="K61" i="38"/>
  <c r="K60" i="38"/>
  <c r="K59" i="38"/>
  <c r="K58" i="38"/>
  <c r="K57" i="38"/>
  <c r="K56" i="38"/>
  <c r="K55" i="38"/>
  <c r="K54" i="38"/>
  <c r="K53" i="38"/>
  <c r="D13" i="24"/>
  <c r="E82" i="37"/>
  <c r="D82" i="37"/>
  <c r="C82" i="37"/>
  <c r="E77" i="37"/>
  <c r="E83" i="37" s="1"/>
  <c r="D77" i="37"/>
  <c r="C77" i="37"/>
  <c r="C83" i="37" s="1"/>
  <c r="F81" i="37"/>
  <c r="F80" i="37"/>
  <c r="F79" i="37"/>
  <c r="F78" i="37"/>
  <c r="F76" i="37"/>
  <c r="F75" i="37"/>
  <c r="F74" i="37"/>
  <c r="F73" i="37"/>
  <c r="F72" i="37"/>
  <c r="F71" i="37"/>
  <c r="F70" i="37"/>
  <c r="F69" i="37"/>
  <c r="F68" i="37"/>
  <c r="F67" i="37"/>
  <c r="F66" i="37"/>
  <c r="F65" i="37"/>
  <c r="F64" i="37"/>
  <c r="F63" i="37"/>
  <c r="F62" i="37"/>
  <c r="F61" i="37"/>
  <c r="F60" i="37"/>
  <c r="F59" i="37"/>
  <c r="K71" i="38" l="1"/>
  <c r="K76" i="38"/>
  <c r="C86" i="38" s="1"/>
  <c r="D83" i="37"/>
  <c r="F77" i="37"/>
  <c r="F82" i="37"/>
  <c r="D89" i="37" s="1"/>
  <c r="K77" i="38" l="1"/>
  <c r="M71" i="38" s="1"/>
  <c r="F83" i="37"/>
  <c r="F184" i="36" l="1"/>
  <c r="F185" i="36"/>
  <c r="F186" i="36"/>
  <c r="F187" i="36"/>
  <c r="F188" i="36"/>
  <c r="F189" i="36"/>
  <c r="F190" i="36"/>
  <c r="F191" i="36"/>
  <c r="F192" i="36"/>
  <c r="F193" i="36"/>
  <c r="F194" i="36"/>
  <c r="F195" i="36"/>
  <c r="F196" i="36"/>
  <c r="F197" i="36"/>
  <c r="F198" i="36"/>
  <c r="F183" i="36"/>
  <c r="L139" i="36" l="1"/>
  <c r="K139" i="36"/>
  <c r="J139" i="36"/>
  <c r="I139" i="36"/>
  <c r="H139" i="36"/>
  <c r="G139" i="36"/>
  <c r="F139" i="36"/>
  <c r="E139" i="36"/>
  <c r="D139" i="36"/>
  <c r="C139" i="36"/>
  <c r="L134" i="36"/>
  <c r="L140" i="36" s="1"/>
  <c r="K134" i="36"/>
  <c r="K140" i="36" s="1"/>
  <c r="J134" i="36"/>
  <c r="J140" i="36" s="1"/>
  <c r="I134" i="36"/>
  <c r="I140" i="36" s="1"/>
  <c r="H134" i="36"/>
  <c r="H140" i="36" s="1"/>
  <c r="G134" i="36"/>
  <c r="G140" i="36" s="1"/>
  <c r="F134" i="36"/>
  <c r="F140" i="36" s="1"/>
  <c r="E134" i="36"/>
  <c r="E140" i="36" s="1"/>
  <c r="D134" i="36"/>
  <c r="D140" i="36" s="1"/>
  <c r="C134" i="36"/>
  <c r="C140" i="36" s="1"/>
  <c r="M138" i="36"/>
  <c r="M137" i="36"/>
  <c r="M136" i="36"/>
  <c r="M139" i="36" s="1"/>
  <c r="D172" i="36" s="1"/>
  <c r="M135" i="36"/>
  <c r="M133" i="36"/>
  <c r="D168" i="36" s="1"/>
  <c r="M132" i="36"/>
  <c r="D167" i="36" s="1"/>
  <c r="M131" i="36"/>
  <c r="D166" i="36" s="1"/>
  <c r="M130" i="36"/>
  <c r="D165" i="36" s="1"/>
  <c r="M129" i="36"/>
  <c r="D164" i="36" s="1"/>
  <c r="M128" i="36"/>
  <c r="D163" i="36" s="1"/>
  <c r="M127" i="36"/>
  <c r="D162" i="36" s="1"/>
  <c r="M126" i="36"/>
  <c r="D161" i="36" s="1"/>
  <c r="M125" i="36"/>
  <c r="D160" i="36" s="1"/>
  <c r="M124" i="36"/>
  <c r="D159" i="36" s="1"/>
  <c r="M123" i="36"/>
  <c r="D158" i="36" s="1"/>
  <c r="M122" i="36"/>
  <c r="D157" i="36" s="1"/>
  <c r="M121" i="36"/>
  <c r="D156" i="36" s="1"/>
  <c r="M120" i="36"/>
  <c r="D155" i="36" s="1"/>
  <c r="M119" i="36"/>
  <c r="D154" i="36" s="1"/>
  <c r="M118" i="36"/>
  <c r="D153" i="36" s="1"/>
  <c r="M117" i="36"/>
  <c r="D152" i="36" s="1"/>
  <c r="M116" i="36"/>
  <c r="L74" i="36"/>
  <c r="K74" i="36"/>
  <c r="J74" i="36"/>
  <c r="I74" i="36"/>
  <c r="H74" i="36"/>
  <c r="G74" i="36"/>
  <c r="F74" i="36"/>
  <c r="E74" i="36"/>
  <c r="D74" i="36"/>
  <c r="C74" i="36"/>
  <c r="L69" i="36"/>
  <c r="L75" i="36" s="1"/>
  <c r="K69" i="36"/>
  <c r="K75" i="36" s="1"/>
  <c r="J69" i="36"/>
  <c r="J75" i="36" s="1"/>
  <c r="I69" i="36"/>
  <c r="I75" i="36" s="1"/>
  <c r="H69" i="36"/>
  <c r="H75" i="36" s="1"/>
  <c r="G69" i="36"/>
  <c r="G75" i="36" s="1"/>
  <c r="F69" i="36"/>
  <c r="F75" i="36" s="1"/>
  <c r="E69" i="36"/>
  <c r="E75" i="36" s="1"/>
  <c r="D69" i="36"/>
  <c r="D75" i="36" s="1"/>
  <c r="C69" i="36"/>
  <c r="C75" i="36" s="1"/>
  <c r="M73" i="36"/>
  <c r="M72" i="36"/>
  <c r="M71" i="36"/>
  <c r="M70" i="36"/>
  <c r="M68" i="36"/>
  <c r="D103" i="36" s="1"/>
  <c r="M67" i="36"/>
  <c r="D102" i="36" s="1"/>
  <c r="M66" i="36"/>
  <c r="D101" i="36" s="1"/>
  <c r="M65" i="36"/>
  <c r="D100" i="36" s="1"/>
  <c r="M64" i="36"/>
  <c r="D99" i="36" s="1"/>
  <c r="M63" i="36"/>
  <c r="D98" i="36" s="1"/>
  <c r="M62" i="36"/>
  <c r="D97" i="36" s="1"/>
  <c r="M61" i="36"/>
  <c r="D96" i="36" s="1"/>
  <c r="M60" i="36"/>
  <c r="D95" i="36" s="1"/>
  <c r="M59" i="36"/>
  <c r="D94" i="36" s="1"/>
  <c r="M58" i="36"/>
  <c r="D93" i="36" s="1"/>
  <c r="M57" i="36"/>
  <c r="D92" i="36" s="1"/>
  <c r="M56" i="36"/>
  <c r="D91" i="36" s="1"/>
  <c r="M55" i="36"/>
  <c r="D90" i="36" s="1"/>
  <c r="M54" i="36"/>
  <c r="D89" i="36" s="1"/>
  <c r="M53" i="36"/>
  <c r="D88" i="36" s="1"/>
  <c r="M52" i="36"/>
  <c r="D87" i="36" s="1"/>
  <c r="M51" i="36"/>
  <c r="M134" i="36" l="1"/>
  <c r="D151" i="36"/>
  <c r="M140" i="36"/>
  <c r="D169" i="36"/>
  <c r="D170" i="36" s="1"/>
  <c r="M69" i="36"/>
  <c r="M74" i="36"/>
  <c r="D107" i="36" s="1"/>
  <c r="I203" i="36" s="1"/>
  <c r="D86" i="36"/>
  <c r="M75" i="36" l="1"/>
  <c r="H73" i="35" l="1"/>
  <c r="I72" i="35"/>
  <c r="G72" i="35"/>
  <c r="F72" i="35"/>
  <c r="E72" i="35"/>
  <c r="D72" i="35"/>
  <c r="C72" i="35"/>
  <c r="I67" i="35"/>
  <c r="I73" i="35" s="1"/>
  <c r="G67" i="35"/>
  <c r="G73" i="35" s="1"/>
  <c r="F67" i="35"/>
  <c r="F73" i="35" s="1"/>
  <c r="E67" i="35"/>
  <c r="E73" i="35" s="1"/>
  <c r="D67" i="35"/>
  <c r="D73" i="35" s="1"/>
  <c r="C67" i="35"/>
  <c r="C73" i="35" s="1"/>
  <c r="J71" i="35"/>
  <c r="J70" i="35"/>
  <c r="J69" i="35"/>
  <c r="J68" i="35"/>
  <c r="J66" i="35"/>
  <c r="J65" i="35"/>
  <c r="J64" i="35"/>
  <c r="J63" i="35"/>
  <c r="J62" i="35"/>
  <c r="J61" i="35"/>
  <c r="J60" i="35"/>
  <c r="J59" i="35"/>
  <c r="J58" i="35"/>
  <c r="J57" i="35"/>
  <c r="J56" i="35"/>
  <c r="J55" i="35"/>
  <c r="J54" i="35"/>
  <c r="J53" i="35"/>
  <c r="J52" i="35"/>
  <c r="J51" i="35"/>
  <c r="J50" i="35"/>
  <c r="J49" i="35"/>
  <c r="J72" i="35" l="1"/>
  <c r="D81" i="35" s="1"/>
  <c r="J67" i="35"/>
  <c r="J73" i="35" s="1"/>
  <c r="C74" i="52" l="1"/>
  <c r="D50" i="52"/>
  <c r="D17" i="24" l="1"/>
  <c r="B6" i="52" s="1"/>
  <c r="E50" i="52" s="1"/>
  <c r="F17" i="24" l="1"/>
  <c r="C75" i="52"/>
  <c r="D105" i="44"/>
  <c r="C105" i="44"/>
  <c r="D73" i="52" l="1"/>
  <c r="E73" i="52" s="1"/>
  <c r="D71" i="52"/>
  <c r="E71" i="52" s="1"/>
  <c r="D69" i="52"/>
  <c r="E69" i="52" s="1"/>
  <c r="D67" i="52"/>
  <c r="E67" i="52" s="1"/>
  <c r="D65" i="52"/>
  <c r="E65" i="52" s="1"/>
  <c r="D63" i="52"/>
  <c r="E63" i="52" s="1"/>
  <c r="D61" i="52"/>
  <c r="E61" i="52" s="1"/>
  <c r="D59" i="52"/>
  <c r="E59" i="52" s="1"/>
  <c r="D57" i="52"/>
  <c r="E57" i="52" s="1"/>
  <c r="D72" i="52"/>
  <c r="E72" i="52" s="1"/>
  <c r="D70" i="52"/>
  <c r="E70" i="52" s="1"/>
  <c r="D68" i="52"/>
  <c r="E68" i="52" s="1"/>
  <c r="D66" i="52"/>
  <c r="E66" i="52" s="1"/>
  <c r="D64" i="52"/>
  <c r="E64" i="52" s="1"/>
  <c r="D62" i="52"/>
  <c r="E62" i="52" s="1"/>
  <c r="D60" i="52"/>
  <c r="E60" i="52" s="1"/>
  <c r="D58" i="52"/>
  <c r="E58" i="52" s="1"/>
  <c r="D74" i="52"/>
  <c r="E74" i="52" s="1"/>
  <c r="I71" i="44"/>
  <c r="H71" i="44"/>
  <c r="G71" i="44"/>
  <c r="F71" i="44"/>
  <c r="E71" i="44"/>
  <c r="D71" i="44"/>
  <c r="C71" i="44"/>
  <c r="I66" i="44"/>
  <c r="I72" i="44" s="1"/>
  <c r="H66" i="44"/>
  <c r="G66" i="44"/>
  <c r="G72" i="44" s="1"/>
  <c r="F66" i="44"/>
  <c r="E66" i="44"/>
  <c r="E72" i="44" s="1"/>
  <c r="D66" i="44"/>
  <c r="C66" i="44"/>
  <c r="C72" i="44" s="1"/>
  <c r="J70" i="44"/>
  <c r="J69" i="44"/>
  <c r="J68" i="44"/>
  <c r="J67" i="44"/>
  <c r="J65" i="44"/>
  <c r="J64" i="44"/>
  <c r="J63" i="44"/>
  <c r="J62" i="44"/>
  <c r="J61" i="44"/>
  <c r="J60" i="44"/>
  <c r="J59" i="44"/>
  <c r="J58" i="44"/>
  <c r="J57" i="44"/>
  <c r="J56" i="44"/>
  <c r="J55" i="44"/>
  <c r="J54" i="44"/>
  <c r="J53" i="44"/>
  <c r="J52" i="44"/>
  <c r="J51" i="44"/>
  <c r="J50" i="44"/>
  <c r="J49" i="44"/>
  <c r="J48" i="44"/>
  <c r="J66" i="44" l="1"/>
  <c r="J71" i="44"/>
  <c r="D72" i="44"/>
  <c r="F72" i="44"/>
  <c r="H72" i="44"/>
  <c r="C84" i="44"/>
  <c r="D75" i="52"/>
  <c r="D27" i="52"/>
  <c r="E27" i="52" s="1"/>
  <c r="D31" i="52"/>
  <c r="E31" i="52" s="1"/>
  <c r="D35" i="52"/>
  <c r="E35" i="52" s="1"/>
  <c r="D39" i="52"/>
  <c r="E39" i="52" s="1"/>
  <c r="D24" i="52"/>
  <c r="E24" i="52" s="1"/>
  <c r="D28" i="52"/>
  <c r="E28" i="52" s="1"/>
  <c r="D32" i="52"/>
  <c r="E32" i="52" s="1"/>
  <c r="D36" i="52"/>
  <c r="E36" i="52" s="1"/>
  <c r="D23" i="52"/>
  <c r="D25" i="52"/>
  <c r="E25" i="52" s="1"/>
  <c r="D29" i="52"/>
  <c r="E29" i="52" s="1"/>
  <c r="D33" i="52"/>
  <c r="E33" i="52" s="1"/>
  <c r="D37" i="52"/>
  <c r="E37" i="52" s="1"/>
  <c r="D40" i="52"/>
  <c r="E40" i="52" s="1"/>
  <c r="D26" i="52"/>
  <c r="E26" i="52" s="1"/>
  <c r="D30" i="52"/>
  <c r="E30" i="52" s="1"/>
  <c r="D34" i="52"/>
  <c r="E34" i="52" s="1"/>
  <c r="D38" i="52"/>
  <c r="E38" i="52" s="1"/>
  <c r="C86" i="29"/>
  <c r="C88" i="29"/>
  <c r="C90" i="29"/>
  <c r="C92" i="29"/>
  <c r="C94" i="29"/>
  <c r="C96" i="29"/>
  <c r="C98" i="29"/>
  <c r="C100" i="29"/>
  <c r="C84" i="29"/>
  <c r="J73" i="29"/>
  <c r="H73" i="29"/>
  <c r="K72" i="29"/>
  <c r="J72" i="29"/>
  <c r="I72" i="29"/>
  <c r="G72" i="29"/>
  <c r="F72" i="29"/>
  <c r="E72" i="29"/>
  <c r="D72" i="29"/>
  <c r="C72" i="29"/>
  <c r="K67" i="29"/>
  <c r="K73" i="29" s="1"/>
  <c r="J67" i="29"/>
  <c r="I67" i="29"/>
  <c r="I73" i="29" s="1"/>
  <c r="G67" i="29"/>
  <c r="G73" i="29" s="1"/>
  <c r="F67" i="29"/>
  <c r="F73" i="29" s="1"/>
  <c r="E67" i="29"/>
  <c r="E73" i="29" s="1"/>
  <c r="D67" i="29"/>
  <c r="D73" i="29" s="1"/>
  <c r="C67" i="29"/>
  <c r="C73" i="29" s="1"/>
  <c r="L71" i="29"/>
  <c r="L70" i="29"/>
  <c r="L69" i="29"/>
  <c r="L68" i="29"/>
  <c r="L66" i="29"/>
  <c r="C101" i="29" s="1"/>
  <c r="L65" i="29"/>
  <c r="L64" i="29"/>
  <c r="C99" i="29" s="1"/>
  <c r="L63" i="29"/>
  <c r="L62" i="29"/>
  <c r="C97" i="29" s="1"/>
  <c r="L61" i="29"/>
  <c r="L60" i="29"/>
  <c r="C95" i="29" s="1"/>
  <c r="L59" i="29"/>
  <c r="L58" i="29"/>
  <c r="C93" i="29" s="1"/>
  <c r="L57" i="29"/>
  <c r="L56" i="29"/>
  <c r="C91" i="29" s="1"/>
  <c r="L55" i="29"/>
  <c r="L54" i="29"/>
  <c r="C89" i="29" s="1"/>
  <c r="L53" i="29"/>
  <c r="L52" i="29"/>
  <c r="C87" i="29" s="1"/>
  <c r="L51" i="29"/>
  <c r="L50" i="29"/>
  <c r="L67" i="29" s="1"/>
  <c r="L49" i="29"/>
  <c r="J72" i="44" l="1"/>
  <c r="C118" i="44" s="1"/>
  <c r="E75" i="52"/>
  <c r="L72" i="29"/>
  <c r="C85" i="29"/>
  <c r="L73" i="29"/>
  <c r="I72" i="28" l="1"/>
  <c r="G72" i="28"/>
  <c r="F72" i="28"/>
  <c r="E72" i="28"/>
  <c r="D72" i="28"/>
  <c r="C72" i="28"/>
  <c r="D82" i="28" s="1"/>
  <c r="I67" i="28"/>
  <c r="I73" i="28" s="1"/>
  <c r="H73" i="28"/>
  <c r="G67" i="28"/>
  <c r="G73" i="28" s="1"/>
  <c r="F67" i="28"/>
  <c r="E67" i="28"/>
  <c r="E73" i="28" s="1"/>
  <c r="D67" i="28"/>
  <c r="C67" i="28"/>
  <c r="C73" i="28" s="1"/>
  <c r="D41" i="52" l="1"/>
  <c r="E23" i="52"/>
  <c r="D73" i="28"/>
  <c r="F73" i="28"/>
  <c r="E41" i="52" l="1"/>
  <c r="J71" i="28"/>
  <c r="K71" i="28" s="1"/>
  <c r="J70" i="28"/>
  <c r="K70" i="28" s="1"/>
  <c r="J69" i="28"/>
  <c r="K69" i="28" s="1"/>
  <c r="J68" i="28"/>
  <c r="J66" i="28"/>
  <c r="J65" i="28"/>
  <c r="J64" i="28"/>
  <c r="J63" i="28"/>
  <c r="J62" i="28"/>
  <c r="J61" i="28"/>
  <c r="J60" i="28"/>
  <c r="J59" i="28"/>
  <c r="J58" i="28"/>
  <c r="J57" i="28"/>
  <c r="J56" i="28"/>
  <c r="J55" i="28"/>
  <c r="J54" i="28"/>
  <c r="J53" i="28"/>
  <c r="J52" i="28"/>
  <c r="J51" i="28"/>
  <c r="J50" i="28"/>
  <c r="J49" i="28"/>
  <c r="F41" i="52" l="1"/>
  <c r="G41" i="52" s="1"/>
  <c r="F40" i="52"/>
  <c r="G40" i="52" s="1"/>
  <c r="F34" i="52"/>
  <c r="G34" i="52" s="1"/>
  <c r="F32" i="52"/>
  <c r="G32" i="52" s="1"/>
  <c r="F25" i="52"/>
  <c r="G25" i="52" s="1"/>
  <c r="F33" i="52"/>
  <c r="G33" i="52" s="1"/>
  <c r="F38" i="52"/>
  <c r="G38" i="52" s="1"/>
  <c r="F36" i="52"/>
  <c r="G36" i="52" s="1"/>
  <c r="F27" i="52"/>
  <c r="G27" i="52" s="1"/>
  <c r="F35" i="52"/>
  <c r="G35" i="52" s="1"/>
  <c r="F26" i="52"/>
  <c r="G26" i="52" s="1"/>
  <c r="F24" i="52"/>
  <c r="G24" i="52" s="1"/>
  <c r="F29" i="52"/>
  <c r="G29" i="52" s="1"/>
  <c r="F37" i="52"/>
  <c r="G37" i="52" s="1"/>
  <c r="F30" i="52"/>
  <c r="G30" i="52" s="1"/>
  <c r="F28" i="52"/>
  <c r="G28" i="52" s="1"/>
  <c r="F31" i="52"/>
  <c r="G31" i="52" s="1"/>
  <c r="F39" i="52"/>
  <c r="G39" i="52" s="1"/>
  <c r="F23" i="52"/>
  <c r="G23" i="52" s="1"/>
  <c r="K51" i="28"/>
  <c r="K53" i="28"/>
  <c r="K55" i="28"/>
  <c r="K57" i="28"/>
  <c r="K59" i="28"/>
  <c r="K61" i="28"/>
  <c r="K63" i="28"/>
  <c r="K65" i="28"/>
  <c r="K50" i="28"/>
  <c r="K52" i="28"/>
  <c r="K54" i="28"/>
  <c r="K56" i="28"/>
  <c r="K58" i="28"/>
  <c r="K60" i="28"/>
  <c r="K62" i="28"/>
  <c r="K64" i="28"/>
  <c r="K66" i="28"/>
  <c r="K49" i="28"/>
  <c r="K67" i="28" s="1"/>
  <c r="J67" i="28"/>
  <c r="J72" i="28"/>
  <c r="D81" i="28" s="1"/>
  <c r="K68" i="28"/>
  <c r="K72" i="28" s="1"/>
  <c r="J73" i="28" l="1"/>
  <c r="K73" i="28"/>
  <c r="M67" i="28" l="1"/>
  <c r="Q74" i="25" l="1"/>
  <c r="P74" i="25"/>
  <c r="O74" i="25"/>
  <c r="N74" i="25"/>
  <c r="M74" i="25"/>
  <c r="L74" i="25"/>
  <c r="K74" i="25"/>
  <c r="J74" i="25"/>
  <c r="I74" i="25"/>
  <c r="H74" i="25"/>
  <c r="G74" i="25"/>
  <c r="E74" i="25"/>
  <c r="D74" i="25"/>
  <c r="C74" i="25"/>
  <c r="Q69" i="25"/>
  <c r="Q75" i="25" s="1"/>
  <c r="P69" i="25"/>
  <c r="P75" i="25" s="1"/>
  <c r="O69" i="25"/>
  <c r="O75" i="25" s="1"/>
  <c r="N69" i="25"/>
  <c r="N75" i="25" s="1"/>
  <c r="M69" i="25"/>
  <c r="M75" i="25" s="1"/>
  <c r="L69" i="25"/>
  <c r="L75" i="25" s="1"/>
  <c r="K69" i="25"/>
  <c r="K75" i="25" s="1"/>
  <c r="J69" i="25"/>
  <c r="J75" i="25" s="1"/>
  <c r="I69" i="25"/>
  <c r="I75" i="25" s="1"/>
  <c r="H69" i="25"/>
  <c r="H75" i="25" s="1"/>
  <c r="G69" i="25"/>
  <c r="G75" i="25" s="1"/>
  <c r="E69" i="25"/>
  <c r="E75" i="25" s="1"/>
  <c r="D69" i="25"/>
  <c r="D75" i="25" s="1"/>
  <c r="C69" i="25"/>
  <c r="C75" i="25" s="1"/>
  <c r="R72" i="25"/>
  <c r="R71" i="25"/>
  <c r="R70" i="25"/>
  <c r="R68" i="25"/>
  <c r="R67" i="25"/>
  <c r="R66" i="25"/>
  <c r="R65" i="25"/>
  <c r="R64" i="25"/>
  <c r="R62" i="25"/>
  <c r="R61" i="25"/>
  <c r="R60" i="25"/>
  <c r="R59" i="25"/>
  <c r="R58" i="25"/>
  <c r="R57" i="25"/>
  <c r="R56" i="25"/>
  <c r="R55" i="25"/>
  <c r="R54" i="25"/>
  <c r="R53" i="25"/>
  <c r="R52" i="25"/>
  <c r="R51" i="25"/>
  <c r="F73" i="25" l="1"/>
  <c r="F63" i="25"/>
  <c r="F69" i="25" l="1"/>
  <c r="R63" i="25"/>
  <c r="R69" i="25" s="1"/>
  <c r="F74" i="25"/>
  <c r="R73" i="25"/>
  <c r="R74" i="25" s="1"/>
  <c r="R75" i="25" l="1"/>
  <c r="F75" i="25"/>
  <c r="D140" i="44" l="1"/>
  <c r="D139" i="44"/>
  <c r="D138" i="44"/>
  <c r="D137" i="44"/>
  <c r="D136" i="44"/>
  <c r="D135" i="44"/>
  <c r="D134" i="44"/>
  <c r="D133" i="44"/>
  <c r="D132" i="44"/>
  <c r="D131" i="44"/>
  <c r="D130" i="44"/>
  <c r="D129" i="44"/>
  <c r="D128" i="44"/>
  <c r="D127" i="44"/>
  <c r="D126" i="44"/>
  <c r="D125" i="44"/>
  <c r="D124" i="44"/>
  <c r="D123" i="44"/>
  <c r="D106" i="44"/>
  <c r="C106" i="44"/>
  <c r="E104" i="44"/>
  <c r="E103" i="44"/>
  <c r="E102" i="44"/>
  <c r="E101" i="44"/>
  <c r="E100" i="44"/>
  <c r="E99" i="44"/>
  <c r="E98" i="44"/>
  <c r="E97" i="44"/>
  <c r="E96" i="44"/>
  <c r="E95" i="44"/>
  <c r="E94" i="44"/>
  <c r="E93" i="44"/>
  <c r="E92" i="44"/>
  <c r="E91" i="44"/>
  <c r="E90" i="44"/>
  <c r="E89" i="44"/>
  <c r="E88" i="44"/>
  <c r="E105" i="44" l="1"/>
  <c r="E106" i="44" s="1"/>
  <c r="D141" i="44"/>
  <c r="D24" i="30"/>
  <c r="V64" i="25"/>
  <c r="W64" i="25" s="1"/>
  <c r="X64" i="25" s="1"/>
  <c r="C68" i="41"/>
  <c r="B6" i="42"/>
  <c r="D68" i="41"/>
  <c r="E53" i="41" s="1"/>
  <c r="F53" i="41" s="1"/>
  <c r="B6" i="41"/>
  <c r="H69" i="41" s="1"/>
  <c r="F49" i="41"/>
  <c r="F50" i="41"/>
  <c r="F51" i="41"/>
  <c r="F52" i="41"/>
  <c r="F54" i="41"/>
  <c r="F55" i="41"/>
  <c r="F56" i="41"/>
  <c r="F57" i="41"/>
  <c r="F58" i="41"/>
  <c r="F59" i="41"/>
  <c r="F60" i="41"/>
  <c r="F61" i="41"/>
  <c r="F62" i="41"/>
  <c r="F63" i="41"/>
  <c r="F64" i="41"/>
  <c r="F65" i="41"/>
  <c r="B6" i="26"/>
  <c r="G69" i="26" s="1"/>
  <c r="B6" i="27"/>
  <c r="E68" i="27" s="1"/>
  <c r="B6" i="29"/>
  <c r="B6" i="30"/>
  <c r="E24" i="30" s="1"/>
  <c r="G96" i="25" s="1"/>
  <c r="B6" i="40"/>
  <c r="D23" i="40"/>
  <c r="D24" i="40"/>
  <c r="D25" i="40"/>
  <c r="D26" i="40"/>
  <c r="D27" i="40"/>
  <c r="D28" i="40"/>
  <c r="D29" i="40"/>
  <c r="D30" i="40"/>
  <c r="D31" i="40"/>
  <c r="D32" i="40"/>
  <c r="D33" i="40"/>
  <c r="D34" i="40"/>
  <c r="D35" i="40"/>
  <c r="D36" i="40"/>
  <c r="D37" i="40"/>
  <c r="D38" i="40"/>
  <c r="D39" i="40"/>
  <c r="D40" i="40"/>
  <c r="D41" i="40"/>
  <c r="D89" i="39"/>
  <c r="D90" i="39"/>
  <c r="D91" i="39"/>
  <c r="D92" i="39"/>
  <c r="D93" i="39"/>
  <c r="D94" i="39"/>
  <c r="D95" i="39"/>
  <c r="D96" i="39"/>
  <c r="D97" i="39"/>
  <c r="D98" i="39"/>
  <c r="D99" i="39"/>
  <c r="D100" i="39"/>
  <c r="D101" i="39"/>
  <c r="D102" i="39"/>
  <c r="D103" i="39"/>
  <c r="D104" i="39"/>
  <c r="D105" i="39"/>
  <c r="D88" i="39"/>
  <c r="S73" i="39"/>
  <c r="B6" i="39"/>
  <c r="D96" i="38"/>
  <c r="E116" i="38"/>
  <c r="D97" i="38"/>
  <c r="D98" i="38"/>
  <c r="D99" i="38"/>
  <c r="D100" i="38"/>
  <c r="D101" i="38"/>
  <c r="D102" i="38"/>
  <c r="D103" i="38"/>
  <c r="D104" i="38"/>
  <c r="E104" i="38" s="1"/>
  <c r="D31" i="38" s="1"/>
  <c r="D105" i="38"/>
  <c r="D106" i="38"/>
  <c r="D107" i="38"/>
  <c r="D108" i="38"/>
  <c r="D109" i="38"/>
  <c r="D110" i="38"/>
  <c r="D111" i="38"/>
  <c r="D112" i="38"/>
  <c r="E112" i="38" s="1"/>
  <c r="D39" i="38" s="1"/>
  <c r="D113" i="38"/>
  <c r="K78" i="38"/>
  <c r="B6" i="38"/>
  <c r="D98" i="37"/>
  <c r="D99" i="37"/>
  <c r="D100" i="37"/>
  <c r="D101" i="37"/>
  <c r="D102" i="37"/>
  <c r="D103" i="37"/>
  <c r="D104" i="37"/>
  <c r="D105" i="37"/>
  <c r="D106" i="37"/>
  <c r="D107" i="37"/>
  <c r="D108" i="37"/>
  <c r="D109" i="37"/>
  <c r="D110" i="37"/>
  <c r="D111" i="37"/>
  <c r="D112" i="37"/>
  <c r="D113" i="37"/>
  <c r="D114" i="37"/>
  <c r="D97" i="37"/>
  <c r="D49" i="37"/>
  <c r="J49" i="37"/>
  <c r="E39" i="36"/>
  <c r="E40" i="36"/>
  <c r="E23" i="36"/>
  <c r="E24" i="36"/>
  <c r="E25" i="36"/>
  <c r="E26" i="36"/>
  <c r="E27" i="36"/>
  <c r="E28" i="36"/>
  <c r="E29" i="36"/>
  <c r="E30" i="36"/>
  <c r="E31" i="36"/>
  <c r="E32" i="36"/>
  <c r="E33" i="36"/>
  <c r="E34" i="36"/>
  <c r="E35" i="36"/>
  <c r="E36" i="36"/>
  <c r="E87" i="36"/>
  <c r="E88" i="36"/>
  <c r="E89" i="36"/>
  <c r="E90" i="36"/>
  <c r="E91" i="36"/>
  <c r="E92" i="36"/>
  <c r="E94" i="36"/>
  <c r="E95" i="36"/>
  <c r="E96" i="36"/>
  <c r="E97" i="36"/>
  <c r="E98" i="36"/>
  <c r="E99" i="36"/>
  <c r="E100" i="36"/>
  <c r="E101" i="36"/>
  <c r="E103" i="36"/>
  <c r="C105" i="36"/>
  <c r="E152" i="36"/>
  <c r="E153" i="36"/>
  <c r="E154" i="36"/>
  <c r="E155" i="36"/>
  <c r="E156" i="36"/>
  <c r="E157" i="36"/>
  <c r="E158" i="36"/>
  <c r="E159" i="36"/>
  <c r="E160" i="36"/>
  <c r="E161" i="36"/>
  <c r="E162" i="36"/>
  <c r="E163" i="36"/>
  <c r="E164" i="36"/>
  <c r="E165" i="36"/>
  <c r="E166" i="36"/>
  <c r="E167" i="36"/>
  <c r="E168" i="36"/>
  <c r="C170" i="36"/>
  <c r="E183" i="36"/>
  <c r="G183" i="36" s="1"/>
  <c r="E182" i="36"/>
  <c r="E200" i="36" s="1"/>
  <c r="F201" i="36"/>
  <c r="C205" i="36"/>
  <c r="C206" i="36"/>
  <c r="E184" i="36"/>
  <c r="G184" i="36" s="1"/>
  <c r="E185" i="36"/>
  <c r="G185" i="36" s="1"/>
  <c r="E186" i="36"/>
  <c r="G186" i="36" s="1"/>
  <c r="E187" i="36"/>
  <c r="G187" i="36" s="1"/>
  <c r="E188" i="36"/>
  <c r="G188" i="36" s="1"/>
  <c r="E189" i="36"/>
  <c r="G189" i="36" s="1"/>
  <c r="E190" i="36"/>
  <c r="G190" i="36" s="1"/>
  <c r="E191" i="36"/>
  <c r="G191" i="36" s="1"/>
  <c r="E192" i="36"/>
  <c r="G192" i="36" s="1"/>
  <c r="E193" i="36"/>
  <c r="G193" i="36" s="1"/>
  <c r="E194" i="36"/>
  <c r="G194" i="36" s="1"/>
  <c r="E195" i="36"/>
  <c r="G195" i="36" s="1"/>
  <c r="E196" i="36"/>
  <c r="G196" i="36" s="1"/>
  <c r="E197" i="36"/>
  <c r="G197" i="36" s="1"/>
  <c r="E198" i="36"/>
  <c r="G198" i="36" s="1"/>
  <c r="E199" i="36"/>
  <c r="E93" i="36"/>
  <c r="Z141" i="36"/>
  <c r="AE141" i="36" s="1"/>
  <c r="K76" i="36"/>
  <c r="B6" i="36"/>
  <c r="F3" i="24"/>
  <c r="F4" i="24"/>
  <c r="F5" i="24"/>
  <c r="F6" i="24"/>
  <c r="F7" i="24"/>
  <c r="F9" i="24"/>
  <c r="F10" i="24"/>
  <c r="F11" i="24"/>
  <c r="F14" i="24"/>
  <c r="F15" i="24"/>
  <c r="F16" i="24"/>
  <c r="F18" i="24"/>
  <c r="F19" i="24"/>
  <c r="F2" i="24"/>
  <c r="E201" i="36"/>
  <c r="D91" i="35"/>
  <c r="D92" i="35"/>
  <c r="D93" i="35"/>
  <c r="D94" i="35"/>
  <c r="D95" i="35"/>
  <c r="D96" i="35"/>
  <c r="D97" i="35"/>
  <c r="D98" i="35"/>
  <c r="D99" i="35"/>
  <c r="D100" i="35"/>
  <c r="D101" i="35"/>
  <c r="D102" i="35"/>
  <c r="D103" i="35"/>
  <c r="D104" i="35"/>
  <c r="D105" i="35"/>
  <c r="D106" i="35"/>
  <c r="D107" i="35"/>
  <c r="D90" i="35"/>
  <c r="D108" i="35" s="1"/>
  <c r="B6" i="35"/>
  <c r="D52" i="34"/>
  <c r="D60" i="34"/>
  <c r="B6" i="34"/>
  <c r="G69" i="34" s="1"/>
  <c r="E49" i="34"/>
  <c r="E50" i="34"/>
  <c r="E67" i="34" s="1"/>
  <c r="E51" i="34"/>
  <c r="E52" i="34"/>
  <c r="F52" i="34" s="1"/>
  <c r="G52" i="34" s="1"/>
  <c r="D26" i="34" s="1"/>
  <c r="E26" i="34" s="1"/>
  <c r="E53" i="34"/>
  <c r="E54" i="34"/>
  <c r="E55" i="34"/>
  <c r="E56" i="34"/>
  <c r="E57" i="34"/>
  <c r="E58" i="34"/>
  <c r="E59" i="34"/>
  <c r="E60" i="34"/>
  <c r="F60" i="34"/>
  <c r="E61" i="34"/>
  <c r="E62" i="34"/>
  <c r="E63" i="34"/>
  <c r="E64" i="34"/>
  <c r="E65" i="34"/>
  <c r="E66" i="34"/>
  <c r="B6" i="32"/>
  <c r="E68" i="32" s="1"/>
  <c r="D48" i="32"/>
  <c r="D49" i="34" s="1"/>
  <c r="D49" i="32"/>
  <c r="D50" i="34" s="1"/>
  <c r="F50" i="34" s="1"/>
  <c r="D50" i="32"/>
  <c r="D51" i="34" s="1"/>
  <c r="F51" i="34" s="1"/>
  <c r="D51" i="32"/>
  <c r="D52" i="32"/>
  <c r="D53" i="34" s="1"/>
  <c r="D53" i="32"/>
  <c r="D54" i="34" s="1"/>
  <c r="F54" i="34" s="1"/>
  <c r="D54" i="32"/>
  <c r="D55" i="34" s="1"/>
  <c r="D55" i="32"/>
  <c r="D56" i="34" s="1"/>
  <c r="F56" i="34" s="1"/>
  <c r="D56" i="32"/>
  <c r="D57" i="34" s="1"/>
  <c r="D57" i="32"/>
  <c r="D58" i="34" s="1"/>
  <c r="F58" i="34" s="1"/>
  <c r="D58" i="32"/>
  <c r="D59" i="34" s="1"/>
  <c r="D59" i="32"/>
  <c r="D60" i="32"/>
  <c r="D61" i="34" s="1"/>
  <c r="F61" i="34" s="1"/>
  <c r="D61" i="32"/>
  <c r="D62" i="34" s="1"/>
  <c r="F62" i="34" s="1"/>
  <c r="D62" i="32"/>
  <c r="D63" i="34" s="1"/>
  <c r="F63" i="34" s="1"/>
  <c r="D63" i="32"/>
  <c r="D64" i="34" s="1"/>
  <c r="F64" i="34" s="1"/>
  <c r="D64" i="32"/>
  <c r="D65" i="34" s="1"/>
  <c r="F65" i="34" s="1"/>
  <c r="D65" i="32"/>
  <c r="D66" i="34" s="1"/>
  <c r="F66" i="34" s="1"/>
  <c r="D66" i="32"/>
  <c r="D23" i="30"/>
  <c r="D25" i="30"/>
  <c r="D26" i="30"/>
  <c r="D27" i="30"/>
  <c r="D28" i="30"/>
  <c r="D29" i="30"/>
  <c r="D30" i="30"/>
  <c r="D31" i="30"/>
  <c r="D32" i="30"/>
  <c r="D33" i="30"/>
  <c r="D34" i="30"/>
  <c r="D35" i="30"/>
  <c r="D36" i="30"/>
  <c r="D37" i="30"/>
  <c r="D38" i="30"/>
  <c r="D39" i="30"/>
  <c r="D40" i="30"/>
  <c r="D41" i="30"/>
  <c r="D92" i="28"/>
  <c r="E138" i="28"/>
  <c r="D93" i="28"/>
  <c r="D94" i="28"/>
  <c r="D95" i="28"/>
  <c r="D96" i="28"/>
  <c r="D97" i="28"/>
  <c r="D98" i="28"/>
  <c r="D99" i="28"/>
  <c r="D100" i="28"/>
  <c r="D101" i="28"/>
  <c r="D102" i="28"/>
  <c r="D103" i="28"/>
  <c r="D104" i="28"/>
  <c r="D105" i="28"/>
  <c r="D106" i="28"/>
  <c r="D107" i="28"/>
  <c r="D108" i="28"/>
  <c r="D91" i="28"/>
  <c r="B6" i="28"/>
  <c r="M74" i="28"/>
  <c r="D109" i="28"/>
  <c r="G41" i="28"/>
  <c r="F41" i="28"/>
  <c r="K6" i="28"/>
  <c r="K5" i="28"/>
  <c r="D66" i="27"/>
  <c r="D65" i="27"/>
  <c r="D64" i="27"/>
  <c r="D63" i="27"/>
  <c r="D62" i="27"/>
  <c r="D61" i="27"/>
  <c r="D60" i="27"/>
  <c r="D59" i="27"/>
  <c r="D58" i="27"/>
  <c r="D57" i="27"/>
  <c r="D56" i="27"/>
  <c r="D55" i="27"/>
  <c r="D54" i="27"/>
  <c r="D53" i="27"/>
  <c r="D52" i="27"/>
  <c r="D51" i="27"/>
  <c r="D50" i="27"/>
  <c r="D49" i="27"/>
  <c r="D48" i="27"/>
  <c r="F124" i="25"/>
  <c r="V51" i="25"/>
  <c r="V52" i="25"/>
  <c r="W52" i="25" s="1"/>
  <c r="X52" i="25" s="1"/>
  <c r="V53" i="25"/>
  <c r="W53" i="25" s="1"/>
  <c r="X53" i="25" s="1"/>
  <c r="V54" i="25"/>
  <c r="W54" i="25" s="1"/>
  <c r="X54" i="25" s="1"/>
  <c r="V55" i="25"/>
  <c r="W55" i="25" s="1"/>
  <c r="X55" i="25" s="1"/>
  <c r="V56" i="25"/>
  <c r="W56" i="25" s="1"/>
  <c r="X56" i="25" s="1"/>
  <c r="V57" i="25"/>
  <c r="W57" i="25" s="1"/>
  <c r="X57" i="25" s="1"/>
  <c r="V58" i="25"/>
  <c r="W58" i="25" s="1"/>
  <c r="X58" i="25" s="1"/>
  <c r="V59" i="25"/>
  <c r="W59" i="25" s="1"/>
  <c r="X59" i="25" s="1"/>
  <c r="V60" i="25"/>
  <c r="W60" i="25" s="1"/>
  <c r="X60" i="25" s="1"/>
  <c r="V61" i="25"/>
  <c r="W61" i="25" s="1"/>
  <c r="X61" i="25" s="1"/>
  <c r="V62" i="25"/>
  <c r="W62" i="25" s="1"/>
  <c r="X62" i="25" s="1"/>
  <c r="V63" i="25"/>
  <c r="W63" i="25" s="1"/>
  <c r="X63" i="25" s="1"/>
  <c r="V65" i="25"/>
  <c r="W65" i="25" s="1"/>
  <c r="X65" i="25" s="1"/>
  <c r="V66" i="25"/>
  <c r="W66" i="25" s="1"/>
  <c r="X66" i="25" s="1"/>
  <c r="V67" i="25"/>
  <c r="W67" i="25" s="1"/>
  <c r="X67" i="25" s="1"/>
  <c r="V68" i="25"/>
  <c r="W68" i="25" s="1"/>
  <c r="X68" i="25" s="1"/>
  <c r="F125" i="25"/>
  <c r="F126" i="25"/>
  <c r="F127" i="25"/>
  <c r="F128" i="25"/>
  <c r="F129" i="25"/>
  <c r="F130" i="25"/>
  <c r="F131" i="25"/>
  <c r="F132" i="25"/>
  <c r="F133" i="25"/>
  <c r="F134" i="25"/>
  <c r="F135" i="25"/>
  <c r="F136" i="25"/>
  <c r="F137" i="25"/>
  <c r="F138" i="25"/>
  <c r="F139" i="25"/>
  <c r="F140" i="25"/>
  <c r="F123" i="25"/>
  <c r="D49" i="26"/>
  <c r="E49" i="26"/>
  <c r="D50" i="26"/>
  <c r="E50" i="26"/>
  <c r="F50" i="26"/>
  <c r="D51" i="26"/>
  <c r="E51" i="26"/>
  <c r="F51" i="26" s="1"/>
  <c r="D52" i="26"/>
  <c r="E52" i="26"/>
  <c r="F52" i="26" s="1"/>
  <c r="D53" i="26"/>
  <c r="E53" i="26"/>
  <c r="F53" i="26" s="1"/>
  <c r="D54" i="26"/>
  <c r="E54" i="26"/>
  <c r="F54" i="26"/>
  <c r="D55" i="26"/>
  <c r="E55" i="26"/>
  <c r="D56" i="26"/>
  <c r="E56" i="26"/>
  <c r="D57" i="26"/>
  <c r="E57" i="26"/>
  <c r="D58" i="26"/>
  <c r="E58" i="26"/>
  <c r="F58" i="26"/>
  <c r="D59" i="26"/>
  <c r="E59" i="26"/>
  <c r="F59" i="26" s="1"/>
  <c r="D60" i="26"/>
  <c r="E60" i="26"/>
  <c r="F60" i="26" s="1"/>
  <c r="D61" i="26"/>
  <c r="E61" i="26"/>
  <c r="F61" i="26" s="1"/>
  <c r="D62" i="26"/>
  <c r="E62" i="26"/>
  <c r="F62" i="26"/>
  <c r="D63" i="26"/>
  <c r="E63" i="26"/>
  <c r="D64" i="26"/>
  <c r="E64" i="26"/>
  <c r="D65" i="26"/>
  <c r="E65" i="26"/>
  <c r="D66" i="26"/>
  <c r="E66" i="26"/>
  <c r="F66" i="26"/>
  <c r="D67" i="26"/>
  <c r="B6" i="25"/>
  <c r="AK76" i="25"/>
  <c r="F65" i="26" l="1"/>
  <c r="F64" i="26"/>
  <c r="F63" i="26"/>
  <c r="F57" i="26"/>
  <c r="G57" i="26" s="1"/>
  <c r="D31" i="26" s="1"/>
  <c r="C103" i="25" s="1"/>
  <c r="F56" i="26"/>
  <c r="F55" i="26"/>
  <c r="G51" i="34"/>
  <c r="D25" i="34" s="1"/>
  <c r="E25" i="34" s="1"/>
  <c r="E100" i="38"/>
  <c r="D27" i="38" s="1"/>
  <c r="E108" i="38"/>
  <c r="D35" i="38" s="1"/>
  <c r="E111" i="38"/>
  <c r="D38" i="38" s="1"/>
  <c r="E107" i="38"/>
  <c r="D34" i="38" s="1"/>
  <c r="E99" i="38"/>
  <c r="D26" i="38" s="1"/>
  <c r="D115" i="37"/>
  <c r="C207" i="36"/>
  <c r="E202" i="36" s="1"/>
  <c r="F59" i="34"/>
  <c r="F57" i="34"/>
  <c r="G57" i="34" s="1"/>
  <c r="D31" i="34" s="1"/>
  <c r="E31" i="34" s="1"/>
  <c r="F55" i="34"/>
  <c r="F53" i="34"/>
  <c r="G53" i="34" s="1"/>
  <c r="D27" i="34" s="1"/>
  <c r="E27" i="34" s="1"/>
  <c r="G55" i="34"/>
  <c r="D29" i="34" s="1"/>
  <c r="E29" i="34" s="1"/>
  <c r="F13" i="24"/>
  <c r="B6" i="37"/>
  <c r="E23" i="40"/>
  <c r="L95" i="25" s="1"/>
  <c r="F199" i="36"/>
  <c r="E133" i="44"/>
  <c r="E129" i="44"/>
  <c r="E126" i="44"/>
  <c r="E135" i="44"/>
  <c r="E127" i="44"/>
  <c r="E140" i="44"/>
  <c r="E132" i="44"/>
  <c r="G65" i="26"/>
  <c r="D39" i="26" s="1"/>
  <c r="C111" i="25" s="1"/>
  <c r="G64" i="26"/>
  <c r="D38" i="26" s="1"/>
  <c r="C110" i="25" s="1"/>
  <c r="G61" i="26"/>
  <c r="D35" i="26" s="1"/>
  <c r="C107" i="25" s="1"/>
  <c r="G60" i="26"/>
  <c r="D34" i="26" s="1"/>
  <c r="C106" i="25" s="1"/>
  <c r="G56" i="26"/>
  <c r="D30" i="26" s="1"/>
  <c r="C102" i="25" s="1"/>
  <c r="G53" i="26"/>
  <c r="D27" i="26" s="1"/>
  <c r="C99" i="25" s="1"/>
  <c r="G52" i="26"/>
  <c r="D26" i="26" s="1"/>
  <c r="C98" i="25" s="1"/>
  <c r="E39" i="40"/>
  <c r="L111" i="25" s="1"/>
  <c r="E37" i="40"/>
  <c r="L109" i="25" s="1"/>
  <c r="E35" i="40"/>
  <c r="L107" i="25" s="1"/>
  <c r="E33" i="40"/>
  <c r="L105" i="25" s="1"/>
  <c r="E31" i="40"/>
  <c r="L103" i="25" s="1"/>
  <c r="E29" i="40"/>
  <c r="L101" i="25" s="1"/>
  <c r="E27" i="40"/>
  <c r="L99" i="25" s="1"/>
  <c r="E25" i="40"/>
  <c r="F25" i="40" s="1"/>
  <c r="E40" i="30"/>
  <c r="G112" i="25" s="1"/>
  <c r="E38" i="30"/>
  <c r="G110" i="25" s="1"/>
  <c r="E36" i="30"/>
  <c r="G108" i="25" s="1"/>
  <c r="E34" i="30"/>
  <c r="E32" i="30"/>
  <c r="G104" i="25" s="1"/>
  <c r="E30" i="30"/>
  <c r="G102" i="25" s="1"/>
  <c r="E28" i="30"/>
  <c r="G100" i="25" s="1"/>
  <c r="E26" i="30"/>
  <c r="G98" i="25" s="1"/>
  <c r="E41" i="30"/>
  <c r="F41" i="30" s="1"/>
  <c r="G41" i="30" s="1"/>
  <c r="H41" i="30" s="1"/>
  <c r="G63" i="34"/>
  <c r="D37" i="34" s="1"/>
  <c r="E37" i="34" s="1"/>
  <c r="E52" i="27"/>
  <c r="D27" i="27" s="1"/>
  <c r="E58" i="27"/>
  <c r="D33" i="27" s="1"/>
  <c r="E33" i="27" s="1"/>
  <c r="E50" i="27"/>
  <c r="D25" i="27" s="1"/>
  <c r="E25" i="27" s="1"/>
  <c r="E56" i="27"/>
  <c r="D31" i="27" s="1"/>
  <c r="E31" i="27" s="1"/>
  <c r="E64" i="27"/>
  <c r="D39" i="27" s="1"/>
  <c r="D111" i="25" s="1"/>
  <c r="E48" i="27"/>
  <c r="D23" i="27" s="1"/>
  <c r="D95" i="25" s="1"/>
  <c r="E66" i="27"/>
  <c r="G66" i="34"/>
  <c r="D40" i="34" s="1"/>
  <c r="E40" i="34" s="1"/>
  <c r="G62" i="34"/>
  <c r="D36" i="34" s="1"/>
  <c r="E36" i="34" s="1"/>
  <c r="G58" i="34"/>
  <c r="D32" i="34" s="1"/>
  <c r="E32" i="34" s="1"/>
  <c r="G54" i="34"/>
  <c r="D28" i="34" s="1"/>
  <c r="E28" i="34" s="1"/>
  <c r="G50" i="34"/>
  <c r="D24" i="34" s="1"/>
  <c r="E24" i="34" s="1"/>
  <c r="G65" i="34"/>
  <c r="D39" i="34" s="1"/>
  <c r="E39" i="34" s="1"/>
  <c r="G61" i="34"/>
  <c r="D35" i="34" s="1"/>
  <c r="E35" i="34" s="1"/>
  <c r="G60" i="34"/>
  <c r="D34" i="34" s="1"/>
  <c r="E34" i="34" s="1"/>
  <c r="G59" i="34"/>
  <c r="D33" i="34" s="1"/>
  <c r="E33" i="34" s="1"/>
  <c r="G64" i="34"/>
  <c r="D38" i="34" s="1"/>
  <c r="E38" i="34" s="1"/>
  <c r="G56" i="34"/>
  <c r="D30" i="34" s="1"/>
  <c r="E30" i="34" s="1"/>
  <c r="F27" i="40"/>
  <c r="E40" i="40"/>
  <c r="F40" i="40" s="1"/>
  <c r="E38" i="40"/>
  <c r="F38" i="40" s="1"/>
  <c r="E36" i="40"/>
  <c r="L108" i="25" s="1"/>
  <c r="E34" i="40"/>
  <c r="L106" i="25" s="1"/>
  <c r="E32" i="40"/>
  <c r="F32" i="40" s="1"/>
  <c r="E30" i="40"/>
  <c r="L102" i="25" s="1"/>
  <c r="E28" i="40"/>
  <c r="L100" i="25" s="1"/>
  <c r="E26" i="40"/>
  <c r="L98" i="25" s="1"/>
  <c r="E24" i="40"/>
  <c r="F24" i="40" s="1"/>
  <c r="E48" i="32"/>
  <c r="D23" i="32" s="1"/>
  <c r="E49" i="32"/>
  <c r="D24" i="32" s="1"/>
  <c r="E24" i="32" s="1"/>
  <c r="E50" i="32"/>
  <c r="D25" i="32" s="1"/>
  <c r="E25" i="32" s="1"/>
  <c r="E51" i="32"/>
  <c r="D26" i="32" s="1"/>
  <c r="E26" i="32" s="1"/>
  <c r="E52" i="32"/>
  <c r="D27" i="32" s="1"/>
  <c r="E27" i="32" s="1"/>
  <c r="E53" i="32"/>
  <c r="D28" i="32" s="1"/>
  <c r="E28" i="32" s="1"/>
  <c r="E54" i="32"/>
  <c r="D29" i="32" s="1"/>
  <c r="E29" i="32" s="1"/>
  <c r="E55" i="32"/>
  <c r="D30" i="32" s="1"/>
  <c r="E30" i="32" s="1"/>
  <c r="E56" i="32"/>
  <c r="D31" i="32" s="1"/>
  <c r="E31" i="32" s="1"/>
  <c r="E57" i="32"/>
  <c r="D32" i="32" s="1"/>
  <c r="E32" i="32" s="1"/>
  <c r="E58" i="32"/>
  <c r="D33" i="32" s="1"/>
  <c r="E33" i="32" s="1"/>
  <c r="E59" i="32"/>
  <c r="D34" i="32" s="1"/>
  <c r="E34" i="32" s="1"/>
  <c r="E60" i="32"/>
  <c r="D35" i="32" s="1"/>
  <c r="E35" i="32" s="1"/>
  <c r="E61" i="32"/>
  <c r="D36" i="32" s="1"/>
  <c r="E36" i="32" s="1"/>
  <c r="E62" i="32"/>
  <c r="D37" i="32" s="1"/>
  <c r="E37" i="32" s="1"/>
  <c r="E63" i="32"/>
  <c r="D38" i="32" s="1"/>
  <c r="E38" i="32" s="1"/>
  <c r="E64" i="32"/>
  <c r="D39" i="32" s="1"/>
  <c r="E39" i="32" s="1"/>
  <c r="E65" i="32"/>
  <c r="D40" i="32" s="1"/>
  <c r="E40" i="32" s="1"/>
  <c r="G66" i="26"/>
  <c r="D40" i="26" s="1"/>
  <c r="E40" i="26" s="1"/>
  <c r="G63" i="26"/>
  <c r="D37" i="26" s="1"/>
  <c r="E37" i="26" s="1"/>
  <c r="G62" i="26"/>
  <c r="D36" i="26" s="1"/>
  <c r="C108" i="25" s="1"/>
  <c r="G59" i="26"/>
  <c r="D33" i="26" s="1"/>
  <c r="E33" i="26" s="1"/>
  <c r="G58" i="26"/>
  <c r="D32" i="26" s="1"/>
  <c r="C104" i="25" s="1"/>
  <c r="G55" i="26"/>
  <c r="D29" i="26" s="1"/>
  <c r="E29" i="26" s="1"/>
  <c r="G54" i="26"/>
  <c r="D28" i="26" s="1"/>
  <c r="E28" i="26" s="1"/>
  <c r="G51" i="26"/>
  <c r="D25" i="26" s="1"/>
  <c r="E25" i="26" s="1"/>
  <c r="G50" i="26"/>
  <c r="D24" i="26" s="1"/>
  <c r="E24" i="26" s="1"/>
  <c r="E49" i="27"/>
  <c r="D24" i="27" s="1"/>
  <c r="D96" i="25" s="1"/>
  <c r="E51" i="27"/>
  <c r="D26" i="27" s="1"/>
  <c r="E26" i="27" s="1"/>
  <c r="E53" i="27"/>
  <c r="D28" i="27" s="1"/>
  <c r="D100" i="25" s="1"/>
  <c r="E55" i="27"/>
  <c r="D30" i="27" s="1"/>
  <c r="D102" i="25" s="1"/>
  <c r="E57" i="27"/>
  <c r="D32" i="27" s="1"/>
  <c r="D104" i="25" s="1"/>
  <c r="E59" i="27"/>
  <c r="D34" i="27" s="1"/>
  <c r="D106" i="25" s="1"/>
  <c r="E61" i="27"/>
  <c r="D36" i="27" s="1"/>
  <c r="D108" i="25" s="1"/>
  <c r="E63" i="27"/>
  <c r="D38" i="27" s="1"/>
  <c r="E38" i="27" s="1"/>
  <c r="E65" i="27"/>
  <c r="D40" i="27" s="1"/>
  <c r="D112" i="25" s="1"/>
  <c r="E62" i="27"/>
  <c r="D37" i="27" s="1"/>
  <c r="E37" i="27" s="1"/>
  <c r="E60" i="27"/>
  <c r="D35" i="27" s="1"/>
  <c r="E54" i="27"/>
  <c r="D29" i="27" s="1"/>
  <c r="E29" i="27" s="1"/>
  <c r="F24" i="30"/>
  <c r="E39" i="30"/>
  <c r="E37" i="30"/>
  <c r="E35" i="30"/>
  <c r="E33" i="30"/>
  <c r="E31" i="30"/>
  <c r="E29" i="30"/>
  <c r="E27" i="30"/>
  <c r="E25" i="30"/>
  <c r="E23" i="30"/>
  <c r="F103" i="44"/>
  <c r="G103" i="44" s="1"/>
  <c r="F101" i="44"/>
  <c r="G101" i="44" s="1"/>
  <c r="F99" i="44"/>
  <c r="G99" i="44" s="1"/>
  <c r="F97" i="44"/>
  <c r="G97" i="44" s="1"/>
  <c r="F95" i="44"/>
  <c r="G95" i="44" s="1"/>
  <c r="F93" i="44"/>
  <c r="G93" i="44" s="1"/>
  <c r="F91" i="44"/>
  <c r="G91" i="44" s="1"/>
  <c r="F89" i="44"/>
  <c r="G89" i="44" s="1"/>
  <c r="F104" i="44"/>
  <c r="G104" i="44" s="1"/>
  <c r="F100" i="44"/>
  <c r="G100" i="44" s="1"/>
  <c r="F96" i="44"/>
  <c r="G96" i="44" s="1"/>
  <c r="F92" i="44"/>
  <c r="G92" i="44" s="1"/>
  <c r="F88" i="44"/>
  <c r="F105" i="44"/>
  <c r="G105" i="44" s="1"/>
  <c r="D39" i="44" s="1"/>
  <c r="F102" i="44"/>
  <c r="G102" i="44" s="1"/>
  <c r="F98" i="44"/>
  <c r="G98" i="44" s="1"/>
  <c r="F94" i="44"/>
  <c r="G94" i="44" s="1"/>
  <c r="F90" i="44"/>
  <c r="G90" i="44" s="1"/>
  <c r="C109" i="25"/>
  <c r="E34" i="27"/>
  <c r="W51" i="25"/>
  <c r="X51" i="25" s="1"/>
  <c r="V69" i="25"/>
  <c r="E102" i="36"/>
  <c r="D106" i="39"/>
  <c r="F67" i="41"/>
  <c r="G50" i="41" s="1"/>
  <c r="H50" i="41" s="1"/>
  <c r="D24" i="41" s="1"/>
  <c r="E24" i="41" s="1"/>
  <c r="F49" i="26"/>
  <c r="G49" i="26" s="1"/>
  <c r="E67" i="26"/>
  <c r="F67" i="26" s="1"/>
  <c r="F141" i="25"/>
  <c r="E111" i="28"/>
  <c r="E107" i="28" s="1"/>
  <c r="C134" i="28" s="1"/>
  <c r="E110" i="35"/>
  <c r="E103" i="38"/>
  <c r="D30" i="38" s="1"/>
  <c r="D114" i="38"/>
  <c r="F49" i="34"/>
  <c r="D67" i="34"/>
  <c r="E96" i="38"/>
  <c r="D23" i="38" s="1"/>
  <c r="E98" i="38"/>
  <c r="D25" i="38" s="1"/>
  <c r="E102" i="38"/>
  <c r="D29" i="38" s="1"/>
  <c r="E106" i="38"/>
  <c r="D33" i="38" s="1"/>
  <c r="E110" i="38"/>
  <c r="D37" i="38" s="1"/>
  <c r="E113" i="38"/>
  <c r="D40" i="38" s="1"/>
  <c r="E109" i="38"/>
  <c r="D36" i="38" s="1"/>
  <c r="E105" i="38"/>
  <c r="D32" i="38" s="1"/>
  <c r="E101" i="38"/>
  <c r="D28" i="38" s="1"/>
  <c r="E97" i="38"/>
  <c r="D24" i="38" s="1"/>
  <c r="G60" i="41"/>
  <c r="H60" i="41" s="1"/>
  <c r="D34" i="41" s="1"/>
  <c r="E34" i="41" s="1"/>
  <c r="D32" i="44" l="1"/>
  <c r="D26" i="44"/>
  <c r="D31" i="44"/>
  <c r="F23" i="40"/>
  <c r="F37" i="40"/>
  <c r="G64" i="41"/>
  <c r="H64" i="41" s="1"/>
  <c r="D38" i="41" s="1"/>
  <c r="E38" i="41" s="1"/>
  <c r="G58" i="41"/>
  <c r="H58" i="41" s="1"/>
  <c r="D32" i="41" s="1"/>
  <c r="E32" i="41" s="1"/>
  <c r="G62" i="41"/>
  <c r="H62" i="41" s="1"/>
  <c r="D36" i="41" s="1"/>
  <c r="E36" i="41" s="1"/>
  <c r="D25" i="44"/>
  <c r="J106" i="25"/>
  <c r="E34" i="38"/>
  <c r="J98" i="25"/>
  <c r="E26" i="38"/>
  <c r="J110" i="25"/>
  <c r="E38" i="38"/>
  <c r="E117" i="37"/>
  <c r="D28" i="44"/>
  <c r="H101" i="25" s="1"/>
  <c r="D34" i="44"/>
  <c r="E130" i="44"/>
  <c r="D29" i="44" s="1"/>
  <c r="H102" i="25" s="1"/>
  <c r="E128" i="44"/>
  <c r="D27" i="44" s="1"/>
  <c r="E136" i="44"/>
  <c r="D35" i="44" s="1"/>
  <c r="E123" i="44"/>
  <c r="E131" i="44"/>
  <c r="D30" i="44" s="1"/>
  <c r="E139" i="44"/>
  <c r="D38" i="44" s="1"/>
  <c r="E134" i="44"/>
  <c r="E137" i="44"/>
  <c r="D36" i="44" s="1"/>
  <c r="E92" i="28"/>
  <c r="C119" i="28" s="1"/>
  <c r="E94" i="28"/>
  <c r="C121" i="28" s="1"/>
  <c r="E102" i="28"/>
  <c r="C129" i="28" s="1"/>
  <c r="E98" i="28"/>
  <c r="C125" i="28" s="1"/>
  <c r="E106" i="28"/>
  <c r="C133" i="28" s="1"/>
  <c r="E35" i="26"/>
  <c r="L96" i="25"/>
  <c r="D97" i="25"/>
  <c r="F36" i="40"/>
  <c r="E27" i="26"/>
  <c r="F36" i="30"/>
  <c r="G36" i="30" s="1"/>
  <c r="H36" i="30" s="1"/>
  <c r="F35" i="40"/>
  <c r="L104" i="25"/>
  <c r="F28" i="40"/>
  <c r="E31" i="26"/>
  <c r="E39" i="26"/>
  <c r="C101" i="25"/>
  <c r="E39" i="27"/>
  <c r="F39" i="40"/>
  <c r="F31" i="40"/>
  <c r="G199" i="36"/>
  <c r="F182" i="36"/>
  <c r="F28" i="30"/>
  <c r="G28" i="30" s="1"/>
  <c r="H28" i="30" s="1"/>
  <c r="C100" i="25"/>
  <c r="E32" i="26"/>
  <c r="E31" i="44"/>
  <c r="E124" i="44"/>
  <c r="D23" i="44" s="1"/>
  <c r="E138" i="44"/>
  <c r="D37" i="44" s="1"/>
  <c r="E125" i="44"/>
  <c r="D24" i="44" s="1"/>
  <c r="E32" i="44"/>
  <c r="E26" i="26"/>
  <c r="E34" i="26"/>
  <c r="L97" i="25"/>
  <c r="D109" i="25"/>
  <c r="F26" i="40"/>
  <c r="F30" i="40"/>
  <c r="E30" i="26"/>
  <c r="E38" i="26"/>
  <c r="D110" i="25"/>
  <c r="F30" i="30"/>
  <c r="G30" i="30" s="1"/>
  <c r="H30" i="30" s="1"/>
  <c r="E36" i="27"/>
  <c r="E28" i="27"/>
  <c r="D42" i="30"/>
  <c r="D103" i="25"/>
  <c r="F32" i="30"/>
  <c r="G32" i="30" s="1"/>
  <c r="H32" i="30" s="1"/>
  <c r="F40" i="30"/>
  <c r="G40" i="30" s="1"/>
  <c r="H40" i="30" s="1"/>
  <c r="F29" i="40"/>
  <c r="F33" i="40"/>
  <c r="F34" i="40"/>
  <c r="L110" i="25"/>
  <c r="E30" i="27"/>
  <c r="D98" i="25"/>
  <c r="C96" i="25"/>
  <c r="E36" i="26"/>
  <c r="C112" i="25"/>
  <c r="G24" i="30"/>
  <c r="H24" i="30" s="1"/>
  <c r="E23" i="27"/>
  <c r="G106" i="25"/>
  <c r="F34" i="30"/>
  <c r="G34" i="30" s="1"/>
  <c r="H34" i="30" s="1"/>
  <c r="D101" i="25"/>
  <c r="F38" i="30"/>
  <c r="G38" i="30" s="1"/>
  <c r="H38" i="30" s="1"/>
  <c r="F26" i="30"/>
  <c r="G26" i="30" s="1"/>
  <c r="H26" i="30" s="1"/>
  <c r="D41" i="27"/>
  <c r="E41" i="27" s="1"/>
  <c r="F25" i="27" s="1"/>
  <c r="G25" i="27" s="1"/>
  <c r="E41" i="40"/>
  <c r="F41" i="40" s="1"/>
  <c r="G35" i="40" s="1"/>
  <c r="H35" i="40" s="1"/>
  <c r="L112" i="25"/>
  <c r="D105" i="25"/>
  <c r="E66" i="32"/>
  <c r="E40" i="27"/>
  <c r="E32" i="27"/>
  <c r="F32" i="27" s="1"/>
  <c r="G32" i="27" s="1"/>
  <c r="E24" i="27"/>
  <c r="C97" i="25"/>
  <c r="C105" i="25"/>
  <c r="E27" i="27"/>
  <c r="F27" i="27" s="1"/>
  <c r="G27" i="27" s="1"/>
  <c r="D99" i="25"/>
  <c r="F37" i="27"/>
  <c r="G37" i="27" s="1"/>
  <c r="F25" i="30"/>
  <c r="G25" i="30" s="1"/>
  <c r="H25" i="30" s="1"/>
  <c r="G97" i="25"/>
  <c r="F29" i="30"/>
  <c r="G29" i="30" s="1"/>
  <c r="H29" i="30" s="1"/>
  <c r="G101" i="25"/>
  <c r="F33" i="30"/>
  <c r="G33" i="30" s="1"/>
  <c r="H33" i="30" s="1"/>
  <c r="G105" i="25"/>
  <c r="F37" i="30"/>
  <c r="G37" i="30" s="1"/>
  <c r="H37" i="30" s="1"/>
  <c r="G109" i="25"/>
  <c r="E35" i="27"/>
  <c r="D107" i="25"/>
  <c r="G95" i="25"/>
  <c r="F23" i="30"/>
  <c r="G23" i="30" s="1"/>
  <c r="H23" i="30" s="1"/>
  <c r="G99" i="25"/>
  <c r="F27" i="30"/>
  <c r="G27" i="30" s="1"/>
  <c r="H27" i="30" s="1"/>
  <c r="G103" i="25"/>
  <c r="F31" i="30"/>
  <c r="G31" i="30" s="1"/>
  <c r="H31" i="30" s="1"/>
  <c r="G107" i="25"/>
  <c r="F35" i="30"/>
  <c r="G35" i="30" s="1"/>
  <c r="H35" i="30" s="1"/>
  <c r="G111" i="25"/>
  <c r="F39" i="30"/>
  <c r="G39" i="30" s="1"/>
  <c r="H39" i="30" s="1"/>
  <c r="F106" i="44"/>
  <c r="G88" i="44"/>
  <c r="E37" i="38"/>
  <c r="J109" i="25"/>
  <c r="E29" i="38"/>
  <c r="J101" i="25"/>
  <c r="J100" i="25"/>
  <c r="E28" i="38"/>
  <c r="J112" i="25"/>
  <c r="E40" i="38"/>
  <c r="E25" i="38"/>
  <c r="J97" i="25"/>
  <c r="E33" i="38"/>
  <c r="J105" i="25"/>
  <c r="E31" i="38"/>
  <c r="J103" i="25"/>
  <c r="E86" i="36"/>
  <c r="D104" i="36"/>
  <c r="D105" i="36" s="1"/>
  <c r="E105" i="36" s="1"/>
  <c r="F67" i="34"/>
  <c r="G49" i="34"/>
  <c r="J102" i="25"/>
  <c r="E30" i="38"/>
  <c r="C102" i="29"/>
  <c r="D84" i="29" s="1"/>
  <c r="E96" i="28"/>
  <c r="C123" i="28" s="1"/>
  <c r="E100" i="28"/>
  <c r="C127" i="28" s="1"/>
  <c r="E104" i="28"/>
  <c r="C131" i="28" s="1"/>
  <c r="E108" i="28"/>
  <c r="C135" i="28" s="1"/>
  <c r="G49" i="41"/>
  <c r="H49" i="41" s="1"/>
  <c r="G59" i="41"/>
  <c r="H59" i="41" s="1"/>
  <c r="D33" i="41" s="1"/>
  <c r="E33" i="41" s="1"/>
  <c r="G61" i="41"/>
  <c r="H61" i="41" s="1"/>
  <c r="D35" i="41" s="1"/>
  <c r="E35" i="41" s="1"/>
  <c r="G63" i="41"/>
  <c r="H63" i="41" s="1"/>
  <c r="D37" i="41" s="1"/>
  <c r="E37" i="41" s="1"/>
  <c r="G65" i="41"/>
  <c r="H65" i="41" s="1"/>
  <c r="D39" i="41" s="1"/>
  <c r="E39" i="41" s="1"/>
  <c r="G66" i="41"/>
  <c r="H66" i="41" s="1"/>
  <c r="D40" i="41" s="1"/>
  <c r="E40" i="41" s="1"/>
  <c r="G67" i="41"/>
  <c r="G51" i="41"/>
  <c r="H51" i="41" s="1"/>
  <c r="D25" i="41" s="1"/>
  <c r="E25" i="41" s="1"/>
  <c r="G57" i="41"/>
  <c r="H57" i="41" s="1"/>
  <c r="D31" i="41" s="1"/>
  <c r="E31" i="41" s="1"/>
  <c r="G56" i="41"/>
  <c r="H56" i="41" s="1"/>
  <c r="D30" i="41" s="1"/>
  <c r="E30" i="41" s="1"/>
  <c r="G55" i="41"/>
  <c r="H55" i="41" s="1"/>
  <c r="D29" i="41" s="1"/>
  <c r="E29" i="41" s="1"/>
  <c r="G54" i="41"/>
  <c r="H54" i="41" s="1"/>
  <c r="D28" i="41" s="1"/>
  <c r="E28" i="41" s="1"/>
  <c r="G53" i="41"/>
  <c r="H53" i="41" s="1"/>
  <c r="D27" i="41" s="1"/>
  <c r="E27" i="41" s="1"/>
  <c r="G52" i="41"/>
  <c r="H52" i="41" s="1"/>
  <c r="D26" i="41" s="1"/>
  <c r="E26" i="41" s="1"/>
  <c r="E108" i="39"/>
  <c r="E35" i="38"/>
  <c r="J107" i="25"/>
  <c r="E151" i="36"/>
  <c r="E170" i="36"/>
  <c r="E93" i="28"/>
  <c r="C120" i="28" s="1"/>
  <c r="E97" i="28"/>
  <c r="C124" i="28" s="1"/>
  <c r="E101" i="28"/>
  <c r="C128" i="28" s="1"/>
  <c r="E105" i="28"/>
  <c r="C132" i="28" s="1"/>
  <c r="E91" i="28"/>
  <c r="C118" i="28" s="1"/>
  <c r="J96" i="25"/>
  <c r="E24" i="38"/>
  <c r="J104" i="25"/>
  <c r="E32" i="38"/>
  <c r="J108" i="25"/>
  <c r="E36" i="38"/>
  <c r="E114" i="38"/>
  <c r="E39" i="38"/>
  <c r="J111" i="25"/>
  <c r="E92" i="35"/>
  <c r="E94" i="35"/>
  <c r="E96" i="35"/>
  <c r="E98" i="35"/>
  <c r="E100" i="35"/>
  <c r="E102" i="35"/>
  <c r="E104" i="35"/>
  <c r="E106" i="35"/>
  <c r="E90" i="35"/>
  <c r="D23" i="35" s="1"/>
  <c r="E93" i="35"/>
  <c r="E97" i="35"/>
  <c r="E101" i="35"/>
  <c r="E105" i="35"/>
  <c r="E91" i="35"/>
  <c r="E95" i="35"/>
  <c r="E99" i="35"/>
  <c r="E103" i="35"/>
  <c r="E107" i="35"/>
  <c r="D23" i="26"/>
  <c r="G67" i="26"/>
  <c r="E27" i="38"/>
  <c r="J99" i="25"/>
  <c r="D41" i="32"/>
  <c r="E41" i="32" s="1"/>
  <c r="E23" i="32"/>
  <c r="E95" i="28"/>
  <c r="C122" i="28" s="1"/>
  <c r="E99" i="28"/>
  <c r="C126" i="28" s="1"/>
  <c r="E103" i="28"/>
  <c r="C130" i="28" s="1"/>
  <c r="W69" i="25"/>
  <c r="D22" i="44" l="1"/>
  <c r="D40" i="35"/>
  <c r="E40" i="35" s="1"/>
  <c r="D32" i="35"/>
  <c r="E32" i="35" s="1"/>
  <c r="D24" i="35"/>
  <c r="E24" i="35" s="1"/>
  <c r="D34" i="35"/>
  <c r="E34" i="35" s="1"/>
  <c r="D26" i="35"/>
  <c r="E26" i="35" s="1"/>
  <c r="D39" i="35"/>
  <c r="E39" i="35" s="1"/>
  <c r="D35" i="35"/>
  <c r="E35" i="35" s="1"/>
  <c r="D31" i="35"/>
  <c r="E31" i="35" s="1"/>
  <c r="D27" i="35"/>
  <c r="E27" i="35" s="1"/>
  <c r="D36" i="35"/>
  <c r="E36" i="35" s="1"/>
  <c r="D28" i="35"/>
  <c r="E28" i="35" s="1"/>
  <c r="D38" i="35"/>
  <c r="E38" i="35" s="1"/>
  <c r="D30" i="35"/>
  <c r="E30" i="35" s="1"/>
  <c r="D37" i="35"/>
  <c r="E37" i="35" s="1"/>
  <c r="D33" i="35"/>
  <c r="E33" i="35" s="1"/>
  <c r="D29" i="35"/>
  <c r="E29" i="35" s="1"/>
  <c r="D25" i="35"/>
  <c r="E25" i="35" s="1"/>
  <c r="E101" i="37"/>
  <c r="E105" i="37"/>
  <c r="E109" i="37"/>
  <c r="E113" i="37"/>
  <c r="E100" i="37"/>
  <c r="E104" i="37"/>
  <c r="E108" i="37"/>
  <c r="E112" i="37"/>
  <c r="E97" i="37"/>
  <c r="D23" i="37" s="1"/>
  <c r="E99" i="37"/>
  <c r="E103" i="37"/>
  <c r="E107" i="37"/>
  <c r="E111" i="37"/>
  <c r="E98" i="37"/>
  <c r="E102" i="37"/>
  <c r="E106" i="37"/>
  <c r="E110" i="37"/>
  <c r="E114" i="37"/>
  <c r="D33" i="44"/>
  <c r="H106" i="25" s="1"/>
  <c r="E30" i="44"/>
  <c r="E38" i="44"/>
  <c r="H95" i="25"/>
  <c r="E27" i="44"/>
  <c r="F30" i="27"/>
  <c r="G30" i="27" s="1"/>
  <c r="F39" i="27"/>
  <c r="G39" i="27" s="1"/>
  <c r="G182" i="36"/>
  <c r="F200" i="36"/>
  <c r="F38" i="27"/>
  <c r="G38" i="27" s="1"/>
  <c r="H100" i="25"/>
  <c r="H112" i="25"/>
  <c r="E39" i="44"/>
  <c r="H108" i="25"/>
  <c r="E35" i="44"/>
  <c r="E24" i="44"/>
  <c r="H105" i="25"/>
  <c r="E141" i="44"/>
  <c r="E33" i="44"/>
  <c r="E29" i="44"/>
  <c r="E37" i="44"/>
  <c r="H110" i="25"/>
  <c r="H109" i="25"/>
  <c r="E36" i="44"/>
  <c r="H98" i="25"/>
  <c r="E25" i="44"/>
  <c r="E28" i="44"/>
  <c r="H104" i="25"/>
  <c r="E26" i="44"/>
  <c r="H99" i="25"/>
  <c r="E34" i="44"/>
  <c r="H107" i="25"/>
  <c r="F41" i="27"/>
  <c r="G41" i="27" s="1"/>
  <c r="F26" i="27"/>
  <c r="G26" i="27" s="1"/>
  <c r="F34" i="27"/>
  <c r="G34" i="27" s="1"/>
  <c r="F29" i="27"/>
  <c r="G29" i="27" s="1"/>
  <c r="G30" i="40"/>
  <c r="H30" i="40" s="1"/>
  <c r="G38" i="40"/>
  <c r="H38" i="40" s="1"/>
  <c r="D113" i="25"/>
  <c r="G26" i="40"/>
  <c r="H26" i="40" s="1"/>
  <c r="G41" i="40"/>
  <c r="H41" i="40" s="1"/>
  <c r="G23" i="40"/>
  <c r="H23" i="40" s="1"/>
  <c r="G34" i="40"/>
  <c r="H34" i="40" s="1"/>
  <c r="L113" i="25"/>
  <c r="F31" i="27"/>
  <c r="G31" i="27" s="1"/>
  <c r="F23" i="27"/>
  <c r="G23" i="27" s="1"/>
  <c r="F35" i="27"/>
  <c r="G35" i="27" s="1"/>
  <c r="F28" i="27"/>
  <c r="G28" i="27" s="1"/>
  <c r="F36" i="27"/>
  <c r="G36" i="27" s="1"/>
  <c r="F33" i="27"/>
  <c r="G33" i="27" s="1"/>
  <c r="F24" i="27"/>
  <c r="G24" i="27" s="1"/>
  <c r="F40" i="27"/>
  <c r="G40" i="27" s="1"/>
  <c r="G33" i="40"/>
  <c r="H33" i="40" s="1"/>
  <c r="G29" i="40"/>
  <c r="H29" i="40" s="1"/>
  <c r="G39" i="40"/>
  <c r="H39" i="40" s="1"/>
  <c r="G37" i="40"/>
  <c r="H37" i="40" s="1"/>
  <c r="G31" i="40"/>
  <c r="H31" i="40" s="1"/>
  <c r="G40" i="40"/>
  <c r="H40" i="40" s="1"/>
  <c r="G28" i="40"/>
  <c r="H28" i="40" s="1"/>
  <c r="G36" i="40"/>
  <c r="H36" i="40" s="1"/>
  <c r="G32" i="40"/>
  <c r="H32" i="40" s="1"/>
  <c r="G24" i="40"/>
  <c r="H24" i="40" s="1"/>
  <c r="G27" i="40"/>
  <c r="H27" i="40" s="1"/>
  <c r="G25" i="40"/>
  <c r="H25" i="40" s="1"/>
  <c r="F23" i="32"/>
  <c r="G23" i="32" s="1"/>
  <c r="G113" i="25"/>
  <c r="G106" i="44"/>
  <c r="E84" i="29"/>
  <c r="X69" i="25"/>
  <c r="E109" i="28"/>
  <c r="F41" i="32"/>
  <c r="F27" i="32"/>
  <c r="G27" i="32" s="1"/>
  <c r="F31" i="32"/>
  <c r="G31" i="32" s="1"/>
  <c r="F35" i="32"/>
  <c r="G35" i="32" s="1"/>
  <c r="F39" i="32"/>
  <c r="G39" i="32" s="1"/>
  <c r="F37" i="32"/>
  <c r="G37" i="32" s="1"/>
  <c r="F33" i="32"/>
  <c r="G33" i="32" s="1"/>
  <c r="F29" i="32"/>
  <c r="G29" i="32" s="1"/>
  <c r="F25" i="32"/>
  <c r="G25" i="32" s="1"/>
  <c r="F34" i="32"/>
  <c r="G34" i="32" s="1"/>
  <c r="F26" i="32"/>
  <c r="G26" i="32" s="1"/>
  <c r="F40" i="32"/>
  <c r="G40" i="32" s="1"/>
  <c r="F36" i="32"/>
  <c r="G36" i="32" s="1"/>
  <c r="F32" i="32"/>
  <c r="G32" i="32" s="1"/>
  <c r="F28" i="32"/>
  <c r="G28" i="32" s="1"/>
  <c r="F24" i="32"/>
  <c r="G24" i="32" s="1"/>
  <c r="F38" i="32"/>
  <c r="G38" i="32" s="1"/>
  <c r="F30" i="32"/>
  <c r="G30" i="32" s="1"/>
  <c r="C95" i="25"/>
  <c r="D41" i="26"/>
  <c r="E41" i="26" s="1"/>
  <c r="E23" i="26"/>
  <c r="E108" i="35"/>
  <c r="J95" i="25"/>
  <c r="J113" i="25" s="1"/>
  <c r="E23" i="38"/>
  <c r="D41" i="38"/>
  <c r="E41" i="38" s="1"/>
  <c r="F32" i="38" s="1"/>
  <c r="G32" i="38" s="1"/>
  <c r="F166" i="36"/>
  <c r="G166" i="36" s="1"/>
  <c r="F165" i="36"/>
  <c r="G165" i="36" s="1"/>
  <c r="E90" i="39"/>
  <c r="D25" i="39" s="1"/>
  <c r="E91" i="39"/>
  <c r="D26" i="39" s="1"/>
  <c r="E92" i="39"/>
  <c r="D27" i="39" s="1"/>
  <c r="E93" i="39"/>
  <c r="D28" i="39" s="1"/>
  <c r="E94" i="39"/>
  <c r="D29" i="39" s="1"/>
  <c r="E95" i="39"/>
  <c r="D30" i="39" s="1"/>
  <c r="E96" i="39"/>
  <c r="D31" i="39" s="1"/>
  <c r="E97" i="39"/>
  <c r="D32" i="39" s="1"/>
  <c r="E98" i="39"/>
  <c r="D33" i="39" s="1"/>
  <c r="E99" i="39"/>
  <c r="D34" i="39" s="1"/>
  <c r="E100" i="39"/>
  <c r="D35" i="39" s="1"/>
  <c r="E101" i="39"/>
  <c r="D36" i="39" s="1"/>
  <c r="E102" i="39"/>
  <c r="D37" i="39" s="1"/>
  <c r="E103" i="39"/>
  <c r="D38" i="39" s="1"/>
  <c r="E104" i="39"/>
  <c r="D39" i="39" s="1"/>
  <c r="E105" i="39"/>
  <c r="D40" i="39" s="1"/>
  <c r="E88" i="39"/>
  <c r="D23" i="39" s="1"/>
  <c r="E89" i="39"/>
  <c r="D24" i="39" s="1"/>
  <c r="D23" i="41"/>
  <c r="H67" i="41"/>
  <c r="D86" i="29"/>
  <c r="E86" i="29" s="1"/>
  <c r="D25" i="29" s="1"/>
  <c r="D90" i="29"/>
  <c r="E90" i="29" s="1"/>
  <c r="D29" i="29" s="1"/>
  <c r="D94" i="29"/>
  <c r="E94" i="29" s="1"/>
  <c r="D33" i="29" s="1"/>
  <c r="D98" i="29"/>
  <c r="E98" i="29" s="1"/>
  <c r="D37" i="29" s="1"/>
  <c r="D88" i="29"/>
  <c r="E88" i="29" s="1"/>
  <c r="D27" i="29" s="1"/>
  <c r="D92" i="29"/>
  <c r="E92" i="29" s="1"/>
  <c r="D31" i="29" s="1"/>
  <c r="D96" i="29"/>
  <c r="E96" i="29" s="1"/>
  <c r="D35" i="29" s="1"/>
  <c r="D100" i="29"/>
  <c r="E100" i="29" s="1"/>
  <c r="D39" i="29" s="1"/>
  <c r="D101" i="29"/>
  <c r="E101" i="29" s="1"/>
  <c r="D40" i="29" s="1"/>
  <c r="D97" i="29"/>
  <c r="E97" i="29" s="1"/>
  <c r="D36" i="29" s="1"/>
  <c r="D93" i="29"/>
  <c r="E93" i="29" s="1"/>
  <c r="D32" i="29" s="1"/>
  <c r="D89" i="29"/>
  <c r="E89" i="29" s="1"/>
  <c r="D28" i="29" s="1"/>
  <c r="D85" i="29"/>
  <c r="E85" i="29" s="1"/>
  <c r="D24" i="29" s="1"/>
  <c r="D99" i="29"/>
  <c r="E99" i="29" s="1"/>
  <c r="D38" i="29" s="1"/>
  <c r="D95" i="29"/>
  <c r="E95" i="29" s="1"/>
  <c r="D34" i="29" s="1"/>
  <c r="D91" i="29"/>
  <c r="E91" i="29" s="1"/>
  <c r="D30" i="29" s="1"/>
  <c r="D87" i="29"/>
  <c r="E87" i="29" s="1"/>
  <c r="D26" i="29" s="1"/>
  <c r="G67" i="34"/>
  <c r="D23" i="34"/>
  <c r="F100" i="36"/>
  <c r="G100" i="36" s="1"/>
  <c r="F101" i="36"/>
  <c r="G101" i="36" s="1"/>
  <c r="E38" i="36" s="1"/>
  <c r="F28" i="38"/>
  <c r="G28" i="38" s="1"/>
  <c r="F31" i="38" l="1"/>
  <c r="G31" i="38" s="1"/>
  <c r="F29" i="38"/>
  <c r="G29" i="38" s="1"/>
  <c r="F40" i="38"/>
  <c r="G40" i="38" s="1"/>
  <c r="F30" i="38"/>
  <c r="G30" i="38" s="1"/>
  <c r="F39" i="38"/>
  <c r="G39" i="38" s="1"/>
  <c r="F33" i="38"/>
  <c r="G33" i="38" s="1"/>
  <c r="F37" i="38"/>
  <c r="G37" i="38" s="1"/>
  <c r="F25" i="38"/>
  <c r="G25" i="38" s="1"/>
  <c r="D40" i="37"/>
  <c r="I112" i="25" s="1"/>
  <c r="D32" i="37"/>
  <c r="E32" i="37" s="1"/>
  <c r="D24" i="37"/>
  <c r="I96" i="25" s="1"/>
  <c r="D33" i="37"/>
  <c r="E33" i="37" s="1"/>
  <c r="D25" i="37"/>
  <c r="I97" i="25" s="1"/>
  <c r="D38" i="37"/>
  <c r="E38" i="37" s="1"/>
  <c r="D30" i="37"/>
  <c r="I102" i="25" s="1"/>
  <c r="D39" i="37"/>
  <c r="I111" i="25" s="1"/>
  <c r="D31" i="37"/>
  <c r="E31" i="37" s="1"/>
  <c r="D36" i="37"/>
  <c r="E36" i="37" s="1"/>
  <c r="D28" i="37"/>
  <c r="E28" i="37" s="1"/>
  <c r="D37" i="37"/>
  <c r="E37" i="37" s="1"/>
  <c r="D29" i="37"/>
  <c r="E29" i="37" s="1"/>
  <c r="D34" i="37"/>
  <c r="E34" i="37" s="1"/>
  <c r="D26" i="37"/>
  <c r="E26" i="37" s="1"/>
  <c r="D35" i="37"/>
  <c r="I107" i="25" s="1"/>
  <c r="D27" i="37"/>
  <c r="I99" i="25" s="1"/>
  <c r="E115" i="37"/>
  <c r="H103" i="25"/>
  <c r="H111" i="25"/>
  <c r="H97" i="25"/>
  <c r="C84" i="25"/>
  <c r="H143" i="25" s="1"/>
  <c r="G200" i="36"/>
  <c r="H96" i="25"/>
  <c r="E23" i="44"/>
  <c r="G41" i="32"/>
  <c r="D40" i="44"/>
  <c r="E22" i="44"/>
  <c r="I95" i="25"/>
  <c r="E23" i="37"/>
  <c r="G104" i="36"/>
  <c r="E37" i="36"/>
  <c r="E26" i="29"/>
  <c r="F98" i="25"/>
  <c r="E34" i="29"/>
  <c r="F106" i="25"/>
  <c r="F96" i="25"/>
  <c r="E24" i="29"/>
  <c r="E32" i="29"/>
  <c r="F104" i="25"/>
  <c r="E40" i="29"/>
  <c r="F112" i="25"/>
  <c r="F107" i="25"/>
  <c r="E35" i="29"/>
  <c r="F99" i="25"/>
  <c r="E27" i="29"/>
  <c r="F105" i="25"/>
  <c r="E33" i="29"/>
  <c r="F97" i="25"/>
  <c r="E25" i="29"/>
  <c r="E23" i="41"/>
  <c r="D41" i="41"/>
  <c r="E41" i="41" s="1"/>
  <c r="K96" i="25"/>
  <c r="E24" i="39"/>
  <c r="K112" i="25"/>
  <c r="E40" i="39"/>
  <c r="K110" i="25"/>
  <c r="E38" i="39"/>
  <c r="K108" i="25"/>
  <c r="E36" i="39"/>
  <c r="K106" i="25"/>
  <c r="E34" i="39"/>
  <c r="K104" i="25"/>
  <c r="E32" i="39"/>
  <c r="K102" i="25"/>
  <c r="E30" i="39"/>
  <c r="K100" i="25"/>
  <c r="E28" i="39"/>
  <c r="K98" i="25"/>
  <c r="E26" i="39"/>
  <c r="F41" i="38"/>
  <c r="G41" i="38" s="1"/>
  <c r="F38" i="38"/>
  <c r="G38" i="38" s="1"/>
  <c r="F34" i="38"/>
  <c r="G34" i="38" s="1"/>
  <c r="F26" i="38"/>
  <c r="G26" i="38" s="1"/>
  <c r="F41" i="26"/>
  <c r="G41" i="26" s="1"/>
  <c r="F29" i="26"/>
  <c r="G29" i="26" s="1"/>
  <c r="F26" i="26"/>
  <c r="G26" i="26" s="1"/>
  <c r="F30" i="26"/>
  <c r="G30" i="26" s="1"/>
  <c r="F34" i="26"/>
  <c r="G34" i="26" s="1"/>
  <c r="F38" i="26"/>
  <c r="G38" i="26" s="1"/>
  <c r="F24" i="26"/>
  <c r="G24" i="26" s="1"/>
  <c r="F28" i="26"/>
  <c r="G28" i="26" s="1"/>
  <c r="F32" i="26"/>
  <c r="G32" i="26" s="1"/>
  <c r="F36" i="26"/>
  <c r="G36" i="26" s="1"/>
  <c r="F40" i="26"/>
  <c r="G40" i="26" s="1"/>
  <c r="F27" i="26"/>
  <c r="G27" i="26" s="1"/>
  <c r="F31" i="26"/>
  <c r="G31" i="26" s="1"/>
  <c r="F35" i="26"/>
  <c r="G35" i="26" s="1"/>
  <c r="F39" i="26"/>
  <c r="G39" i="26" s="1"/>
  <c r="F25" i="26"/>
  <c r="G25" i="26" s="1"/>
  <c r="F33" i="26"/>
  <c r="G33" i="26" s="1"/>
  <c r="F37" i="26"/>
  <c r="G37" i="26" s="1"/>
  <c r="F27" i="38"/>
  <c r="G27" i="38" s="1"/>
  <c r="D102" i="29"/>
  <c r="E23" i="34"/>
  <c r="D41" i="34"/>
  <c r="E41" i="34" s="1"/>
  <c r="E30" i="29"/>
  <c r="F102" i="25"/>
  <c r="E38" i="29"/>
  <c r="F110" i="25"/>
  <c r="E28" i="29"/>
  <c r="F100" i="25"/>
  <c r="E36" i="29"/>
  <c r="F108" i="25"/>
  <c r="F111" i="25"/>
  <c r="E39" i="29"/>
  <c r="F103" i="25"/>
  <c r="E31" i="29"/>
  <c r="F109" i="25"/>
  <c r="E37" i="29"/>
  <c r="F101" i="25"/>
  <c r="E29" i="29"/>
  <c r="E106" i="39"/>
  <c r="E39" i="39"/>
  <c r="K111" i="25"/>
  <c r="K109" i="25"/>
  <c r="E37" i="39"/>
  <c r="K107" i="25"/>
  <c r="E35" i="39"/>
  <c r="K105" i="25"/>
  <c r="E33" i="39"/>
  <c r="K103" i="25"/>
  <c r="E31" i="39"/>
  <c r="K101" i="25"/>
  <c r="E29" i="39"/>
  <c r="K99" i="25"/>
  <c r="E27" i="39"/>
  <c r="K97" i="25"/>
  <c r="E25" i="39"/>
  <c r="G169" i="36"/>
  <c r="F24" i="38"/>
  <c r="G24" i="38" s="1"/>
  <c r="F36" i="38"/>
  <c r="G36" i="38" s="1"/>
  <c r="F23" i="38"/>
  <c r="G23" i="38" s="1"/>
  <c r="D41" i="35"/>
  <c r="E41" i="35" s="1"/>
  <c r="E23" i="35"/>
  <c r="F23" i="26"/>
  <c r="G23" i="26" s="1"/>
  <c r="C113" i="25"/>
  <c r="F35" i="38"/>
  <c r="G35" i="38" s="1"/>
  <c r="C136" i="28"/>
  <c r="D23" i="29"/>
  <c r="E102" i="29"/>
  <c r="D41" i="37" l="1"/>
  <c r="E41" i="37" s="1"/>
  <c r="F41" i="37" s="1"/>
  <c r="G41" i="37" s="1"/>
  <c r="E27" i="37"/>
  <c r="F27" i="37" s="1"/>
  <c r="G27" i="37" s="1"/>
  <c r="E35" i="37"/>
  <c r="I98" i="25"/>
  <c r="I106" i="25"/>
  <c r="I101" i="25"/>
  <c r="I109" i="25"/>
  <c r="I100" i="25"/>
  <c r="I108" i="25"/>
  <c r="I103" i="25"/>
  <c r="E39" i="37"/>
  <c r="E30" i="37"/>
  <c r="F30" i="37" s="1"/>
  <c r="G30" i="37" s="1"/>
  <c r="I110" i="25"/>
  <c r="E25" i="37"/>
  <c r="F25" i="37" s="1"/>
  <c r="G25" i="37" s="1"/>
  <c r="I105" i="25"/>
  <c r="E24" i="37"/>
  <c r="F24" i="37" s="1"/>
  <c r="G24" i="37" s="1"/>
  <c r="I104" i="25"/>
  <c r="E40" i="37"/>
  <c r="F40" i="37" s="1"/>
  <c r="G40" i="37" s="1"/>
  <c r="F39" i="37"/>
  <c r="G39" i="37" s="1"/>
  <c r="F31" i="37"/>
  <c r="G31" i="37" s="1"/>
  <c r="F35" i="37"/>
  <c r="G35" i="37" s="1"/>
  <c r="F36" i="37"/>
  <c r="G36" i="37" s="1"/>
  <c r="F37" i="37"/>
  <c r="G37" i="37" s="1"/>
  <c r="F28" i="37"/>
  <c r="G28" i="37" s="1"/>
  <c r="F29" i="37"/>
  <c r="G29" i="37" s="1"/>
  <c r="F32" i="37"/>
  <c r="G32" i="37" s="1"/>
  <c r="F33" i="37"/>
  <c r="G33" i="37" s="1"/>
  <c r="H113" i="25"/>
  <c r="E40" i="44"/>
  <c r="F40" i="44" s="1"/>
  <c r="G40" i="44" s="1"/>
  <c r="B6" i="44"/>
  <c r="D8" i="24" s="1"/>
  <c r="H190" i="36"/>
  <c r="I190" i="36" s="1"/>
  <c r="H194" i="36"/>
  <c r="I194" i="36" s="1"/>
  <c r="H183" i="36"/>
  <c r="I183" i="36" s="1"/>
  <c r="H185" i="36"/>
  <c r="I185" i="36" s="1"/>
  <c r="H191" i="36"/>
  <c r="I191" i="36" s="1"/>
  <c r="H186" i="36"/>
  <c r="I186" i="36" s="1"/>
  <c r="H196" i="36"/>
  <c r="I196" i="36" s="1"/>
  <c r="H193" i="36"/>
  <c r="I193" i="36" s="1"/>
  <c r="H184" i="36"/>
  <c r="I184" i="36" s="1"/>
  <c r="H195" i="36"/>
  <c r="I195" i="36" s="1"/>
  <c r="H189" i="36"/>
  <c r="I189" i="36" s="1"/>
  <c r="H198" i="36"/>
  <c r="I198" i="36" s="1"/>
  <c r="H187" i="36"/>
  <c r="I187" i="36" s="1"/>
  <c r="H192" i="36"/>
  <c r="I192" i="36" s="1"/>
  <c r="H197" i="36"/>
  <c r="I197" i="36" s="1"/>
  <c r="H188" i="36"/>
  <c r="I188" i="36" s="1"/>
  <c r="H199" i="36"/>
  <c r="I199" i="36" s="1"/>
  <c r="H182" i="36"/>
  <c r="F22" i="44"/>
  <c r="G22" i="44" s="1"/>
  <c r="F95" i="25"/>
  <c r="F113" i="25" s="1"/>
  <c r="D41" i="29"/>
  <c r="E41" i="29" s="1"/>
  <c r="F41" i="29" s="1"/>
  <c r="G41" i="29" s="1"/>
  <c r="E23" i="29"/>
  <c r="D41" i="39"/>
  <c r="E41" i="39" s="1"/>
  <c r="F41" i="39" s="1"/>
  <c r="G41" i="39" s="1"/>
  <c r="E23" i="39"/>
  <c r="K95" i="25"/>
  <c r="K113" i="25" s="1"/>
  <c r="F41" i="34"/>
  <c r="G41" i="34" s="1"/>
  <c r="F39" i="34"/>
  <c r="G39" i="34" s="1"/>
  <c r="F31" i="34"/>
  <c r="G31" i="34" s="1"/>
  <c r="F35" i="34"/>
  <c r="G35" i="34" s="1"/>
  <c r="F27" i="34"/>
  <c r="G27" i="34" s="1"/>
  <c r="F36" i="34"/>
  <c r="G36" i="34" s="1"/>
  <c r="F28" i="34"/>
  <c r="G28" i="34" s="1"/>
  <c r="F38" i="34"/>
  <c r="G38" i="34" s="1"/>
  <c r="F29" i="34"/>
  <c r="G29" i="34" s="1"/>
  <c r="F33" i="34"/>
  <c r="G33" i="34" s="1"/>
  <c r="F34" i="34"/>
  <c r="G34" i="34" s="1"/>
  <c r="F40" i="34"/>
  <c r="G40" i="34" s="1"/>
  <c r="F32" i="34"/>
  <c r="G32" i="34" s="1"/>
  <c r="F24" i="34"/>
  <c r="G24" i="34" s="1"/>
  <c r="F30" i="34"/>
  <c r="G30" i="34" s="1"/>
  <c r="F37" i="34"/>
  <c r="G37" i="34" s="1"/>
  <c r="F25" i="34"/>
  <c r="G25" i="34" s="1"/>
  <c r="F26" i="34"/>
  <c r="G26" i="34" s="1"/>
  <c r="F41" i="41"/>
  <c r="G41" i="41" s="1"/>
  <c r="F34" i="41"/>
  <c r="G34" i="41" s="1"/>
  <c r="F36" i="41"/>
  <c r="G36" i="41" s="1"/>
  <c r="F32" i="41"/>
  <c r="G32" i="41" s="1"/>
  <c r="F38" i="41"/>
  <c r="G38" i="41" s="1"/>
  <c r="F24" i="41"/>
  <c r="G24" i="41" s="1"/>
  <c r="F39" i="41"/>
  <c r="G39" i="41" s="1"/>
  <c r="F28" i="41"/>
  <c r="G28" i="41" s="1"/>
  <c r="F25" i="41"/>
  <c r="G25" i="41" s="1"/>
  <c r="F37" i="41"/>
  <c r="G37" i="41" s="1"/>
  <c r="F29" i="41"/>
  <c r="G29" i="41" s="1"/>
  <c r="F35" i="41"/>
  <c r="G35" i="41" s="1"/>
  <c r="F27" i="41"/>
  <c r="G27" i="41" s="1"/>
  <c r="F26" i="41"/>
  <c r="G26" i="41" s="1"/>
  <c r="F30" i="41"/>
  <c r="G30" i="41" s="1"/>
  <c r="F40" i="41"/>
  <c r="G40" i="41" s="1"/>
  <c r="F33" i="41"/>
  <c r="G33" i="41" s="1"/>
  <c r="F31" i="41"/>
  <c r="G31" i="41" s="1"/>
  <c r="E41" i="36"/>
  <c r="E12" i="24" s="1"/>
  <c r="F34" i="37"/>
  <c r="G34" i="37" s="1"/>
  <c r="F26" i="37"/>
  <c r="G26" i="37" s="1"/>
  <c r="D136" i="28"/>
  <c r="D121" i="28"/>
  <c r="E121" i="28" s="1"/>
  <c r="F121" i="28" s="1"/>
  <c r="D26" i="28" s="1"/>
  <c r="D129" i="28"/>
  <c r="E129" i="28" s="1"/>
  <c r="F129" i="28" s="1"/>
  <c r="D34" i="28" s="1"/>
  <c r="D134" i="28"/>
  <c r="E134" i="28" s="1"/>
  <c r="F134" i="28" s="1"/>
  <c r="D39" i="28" s="1"/>
  <c r="D119" i="28"/>
  <c r="E119" i="28" s="1"/>
  <c r="F119" i="28" s="1"/>
  <c r="D24" i="28" s="1"/>
  <c r="D125" i="28"/>
  <c r="E125" i="28" s="1"/>
  <c r="F125" i="28" s="1"/>
  <c r="D30" i="28" s="1"/>
  <c r="D133" i="28"/>
  <c r="E133" i="28" s="1"/>
  <c r="F133" i="28" s="1"/>
  <c r="D38" i="28" s="1"/>
  <c r="D126" i="28"/>
  <c r="E126" i="28" s="1"/>
  <c r="F126" i="28" s="1"/>
  <c r="D31" i="28" s="1"/>
  <c r="D120" i="28"/>
  <c r="E120" i="28" s="1"/>
  <c r="F120" i="28" s="1"/>
  <c r="D25" i="28" s="1"/>
  <c r="D131" i="28"/>
  <c r="E131" i="28" s="1"/>
  <c r="F131" i="28" s="1"/>
  <c r="D36" i="28" s="1"/>
  <c r="D123" i="28"/>
  <c r="E123" i="28" s="1"/>
  <c r="F123" i="28" s="1"/>
  <c r="D28" i="28" s="1"/>
  <c r="D128" i="28"/>
  <c r="E128" i="28" s="1"/>
  <c r="F128" i="28" s="1"/>
  <c r="D33" i="28" s="1"/>
  <c r="D130" i="28"/>
  <c r="E130" i="28" s="1"/>
  <c r="F130" i="28" s="1"/>
  <c r="D35" i="28" s="1"/>
  <c r="D122" i="28"/>
  <c r="E122" i="28" s="1"/>
  <c r="F122" i="28" s="1"/>
  <c r="D27" i="28" s="1"/>
  <c r="D132" i="28"/>
  <c r="E132" i="28" s="1"/>
  <c r="F132" i="28" s="1"/>
  <c r="D37" i="28" s="1"/>
  <c r="D124" i="28"/>
  <c r="E124" i="28" s="1"/>
  <c r="F124" i="28" s="1"/>
  <c r="D29" i="28" s="1"/>
  <c r="D135" i="28"/>
  <c r="E135" i="28" s="1"/>
  <c r="F135" i="28" s="1"/>
  <c r="D40" i="28" s="1"/>
  <c r="D127" i="28"/>
  <c r="E127" i="28" s="1"/>
  <c r="F127" i="28" s="1"/>
  <c r="D32" i="28" s="1"/>
  <c r="D118" i="28"/>
  <c r="E118" i="28" s="1"/>
  <c r="F41" i="35"/>
  <c r="F32" i="35"/>
  <c r="G32" i="35" s="1"/>
  <c r="F39" i="35"/>
  <c r="G39" i="35" s="1"/>
  <c r="F28" i="35"/>
  <c r="G28" i="35" s="1"/>
  <c r="F30" i="35"/>
  <c r="G30" i="35" s="1"/>
  <c r="F33" i="35"/>
  <c r="G33" i="35" s="1"/>
  <c r="F25" i="35"/>
  <c r="G25" i="35" s="1"/>
  <c r="F40" i="35"/>
  <c r="G40" i="35" s="1"/>
  <c r="F26" i="35"/>
  <c r="G26" i="35" s="1"/>
  <c r="F27" i="35"/>
  <c r="G27" i="35" s="1"/>
  <c r="F34" i="35"/>
  <c r="G34" i="35" s="1"/>
  <c r="F31" i="35"/>
  <c r="G31" i="35" s="1"/>
  <c r="F36" i="35"/>
  <c r="G36" i="35" s="1"/>
  <c r="F38" i="35"/>
  <c r="G38" i="35" s="1"/>
  <c r="F37" i="35"/>
  <c r="G37" i="35" s="1"/>
  <c r="F29" i="35"/>
  <c r="G29" i="35" s="1"/>
  <c r="F24" i="35"/>
  <c r="G24" i="35" s="1"/>
  <c r="F35" i="35"/>
  <c r="G35" i="35" s="1"/>
  <c r="F23" i="35"/>
  <c r="G23" i="35" s="1"/>
  <c r="F23" i="34"/>
  <c r="G23" i="34" s="1"/>
  <c r="F23" i="41"/>
  <c r="G23" i="41" s="1"/>
  <c r="F23" i="37"/>
  <c r="G23" i="37" s="1"/>
  <c r="F38" i="37"/>
  <c r="G38" i="37" s="1"/>
  <c r="I113" i="25" l="1"/>
  <c r="F40" i="39"/>
  <c r="G40" i="39" s="1"/>
  <c r="F32" i="39"/>
  <c r="G32" i="39" s="1"/>
  <c r="F27" i="39"/>
  <c r="G27" i="39" s="1"/>
  <c r="F36" i="39"/>
  <c r="G36" i="39" s="1"/>
  <c r="F28" i="39"/>
  <c r="G28" i="39" s="1"/>
  <c r="F39" i="39"/>
  <c r="G39" i="39" s="1"/>
  <c r="F31" i="39"/>
  <c r="G31" i="39" s="1"/>
  <c r="F24" i="39"/>
  <c r="G24" i="39" s="1"/>
  <c r="F38" i="39"/>
  <c r="G38" i="39" s="1"/>
  <c r="F34" i="39"/>
  <c r="G34" i="39" s="1"/>
  <c r="F30" i="39"/>
  <c r="G30" i="39" s="1"/>
  <c r="F26" i="39"/>
  <c r="G26" i="39" s="1"/>
  <c r="D40" i="36"/>
  <c r="F40" i="36" s="1"/>
  <c r="G40" i="36" s="1"/>
  <c r="D38" i="36"/>
  <c r="F38" i="36" s="1"/>
  <c r="G38" i="36" s="1"/>
  <c r="D28" i="36"/>
  <c r="F28" i="36" s="1"/>
  <c r="G28" i="36" s="1"/>
  <c r="D30" i="36"/>
  <c r="F30" i="36" s="1"/>
  <c r="G30" i="36" s="1"/>
  <c r="D25" i="36"/>
  <c r="F25" i="36" s="1"/>
  <c r="G25" i="36" s="1"/>
  <c r="D37" i="36"/>
  <c r="F37" i="36" s="1"/>
  <c r="G37" i="36" s="1"/>
  <c r="D32" i="36"/>
  <c r="F32" i="36" s="1"/>
  <c r="G32" i="36" s="1"/>
  <c r="D24" i="36"/>
  <c r="F24" i="36" s="1"/>
  <c r="G24" i="36" s="1"/>
  <c r="D31" i="36"/>
  <c r="F31" i="36" s="1"/>
  <c r="G31" i="36" s="1"/>
  <c r="D29" i="36"/>
  <c r="F29" i="36" s="1"/>
  <c r="G29" i="36" s="1"/>
  <c r="D33" i="36"/>
  <c r="F33" i="36" s="1"/>
  <c r="G33" i="36" s="1"/>
  <c r="D39" i="36"/>
  <c r="F39" i="36" s="1"/>
  <c r="G39" i="36" s="1"/>
  <c r="D36" i="36"/>
  <c r="F36" i="36" s="1"/>
  <c r="G36" i="36" s="1"/>
  <c r="D34" i="36"/>
  <c r="F34" i="36" s="1"/>
  <c r="G34" i="36" s="1"/>
  <c r="D27" i="36"/>
  <c r="F27" i="36" s="1"/>
  <c r="G27" i="36" s="1"/>
  <c r="D26" i="36"/>
  <c r="F26" i="36" s="1"/>
  <c r="G26" i="36" s="1"/>
  <c r="D35" i="36"/>
  <c r="F35" i="36" s="1"/>
  <c r="G35" i="36" s="1"/>
  <c r="F34" i="44"/>
  <c r="G34" i="44" s="1"/>
  <c r="F35" i="44"/>
  <c r="G35" i="44" s="1"/>
  <c r="F32" i="44"/>
  <c r="G32" i="44" s="1"/>
  <c r="F33" i="44"/>
  <c r="G33" i="44" s="1"/>
  <c r="F30" i="44"/>
  <c r="G30" i="44" s="1"/>
  <c r="F31" i="44"/>
  <c r="G31" i="44" s="1"/>
  <c r="F29" i="44"/>
  <c r="G29" i="44" s="1"/>
  <c r="F39" i="44"/>
  <c r="G39" i="44" s="1"/>
  <c r="F28" i="44"/>
  <c r="G28" i="44" s="1"/>
  <c r="F38" i="44"/>
  <c r="G38" i="44" s="1"/>
  <c r="F26" i="44"/>
  <c r="G26" i="44" s="1"/>
  <c r="F23" i="44"/>
  <c r="G23" i="44" s="1"/>
  <c r="F37" i="44"/>
  <c r="G37" i="44" s="1"/>
  <c r="F36" i="44"/>
  <c r="G36" i="44" s="1"/>
  <c r="F27" i="44"/>
  <c r="G27" i="44" s="1"/>
  <c r="F24" i="44"/>
  <c r="G24" i="44" s="1"/>
  <c r="F25" i="44"/>
  <c r="G25" i="44" s="1"/>
  <c r="F8" i="24"/>
  <c r="D20" i="24"/>
  <c r="F26" i="29"/>
  <c r="G26" i="29" s="1"/>
  <c r="F30" i="29"/>
  <c r="G30" i="29" s="1"/>
  <c r="F33" i="29"/>
  <c r="G33" i="29" s="1"/>
  <c r="F39" i="29"/>
  <c r="G39" i="29" s="1"/>
  <c r="F32" i="29"/>
  <c r="G32" i="29" s="1"/>
  <c r="F28" i="29"/>
  <c r="G28" i="29" s="1"/>
  <c r="F35" i="29"/>
  <c r="G35" i="29" s="1"/>
  <c r="F37" i="29"/>
  <c r="G37" i="29" s="1"/>
  <c r="I182" i="36"/>
  <c r="D23" i="36" s="1"/>
  <c r="H200" i="36"/>
  <c r="F34" i="29"/>
  <c r="G34" i="29" s="1"/>
  <c r="F40" i="29"/>
  <c r="G40" i="29" s="1"/>
  <c r="F38" i="29"/>
  <c r="G38" i="29" s="1"/>
  <c r="F36" i="29"/>
  <c r="G36" i="29" s="1"/>
  <c r="F24" i="29"/>
  <c r="G24" i="29" s="1"/>
  <c r="F27" i="29"/>
  <c r="G27" i="29" s="1"/>
  <c r="F25" i="29"/>
  <c r="G25" i="29" s="1"/>
  <c r="F31" i="29"/>
  <c r="G31" i="29" s="1"/>
  <c r="F29" i="29"/>
  <c r="G29" i="29" s="1"/>
  <c r="F23" i="29"/>
  <c r="G23" i="29" s="1"/>
  <c r="G41" i="35"/>
  <c r="E104" i="25"/>
  <c r="M104" i="25" s="1"/>
  <c r="C132" i="25" s="1"/>
  <c r="E32" i="28"/>
  <c r="E101" i="25"/>
  <c r="M101" i="25" s="1"/>
  <c r="C129" i="25" s="1"/>
  <c r="E29" i="28"/>
  <c r="E99" i="25"/>
  <c r="M99" i="25" s="1"/>
  <c r="C127" i="25" s="1"/>
  <c r="E27" i="28"/>
  <c r="E105" i="25"/>
  <c r="M105" i="25" s="1"/>
  <c r="C133" i="25" s="1"/>
  <c r="E33" i="28"/>
  <c r="E108" i="25"/>
  <c r="M108" i="25" s="1"/>
  <c r="C136" i="25" s="1"/>
  <c r="E36" i="28"/>
  <c r="E103" i="25"/>
  <c r="M103" i="25" s="1"/>
  <c r="C131" i="25" s="1"/>
  <c r="E31" i="28"/>
  <c r="E30" i="28"/>
  <c r="E102" i="25"/>
  <c r="M102" i="25" s="1"/>
  <c r="C130" i="25" s="1"/>
  <c r="E111" i="25"/>
  <c r="M111" i="25" s="1"/>
  <c r="C139" i="25" s="1"/>
  <c r="E39" i="28"/>
  <c r="E26" i="28"/>
  <c r="E98" i="25"/>
  <c r="M98" i="25" s="1"/>
  <c r="C126" i="25" s="1"/>
  <c r="F23" i="39"/>
  <c r="G23" i="39" s="1"/>
  <c r="F37" i="39"/>
  <c r="G37" i="39" s="1"/>
  <c r="F33" i="39"/>
  <c r="G33" i="39" s="1"/>
  <c r="F25" i="39"/>
  <c r="G25" i="39" s="1"/>
  <c r="E136" i="28"/>
  <c r="F118" i="28"/>
  <c r="E112" i="25"/>
  <c r="M112" i="25" s="1"/>
  <c r="C140" i="25" s="1"/>
  <c r="E40" i="28"/>
  <c r="E109" i="25"/>
  <c r="M109" i="25" s="1"/>
  <c r="C137" i="25" s="1"/>
  <c r="E37" i="28"/>
  <c r="E107" i="25"/>
  <c r="M107" i="25" s="1"/>
  <c r="C135" i="25" s="1"/>
  <c r="E35" i="28"/>
  <c r="E100" i="25"/>
  <c r="M100" i="25" s="1"/>
  <c r="C128" i="25" s="1"/>
  <c r="E28" i="28"/>
  <c r="E97" i="25"/>
  <c r="M97" i="25" s="1"/>
  <c r="C125" i="25" s="1"/>
  <c r="E25" i="28"/>
  <c r="E38" i="28"/>
  <c r="E110" i="25"/>
  <c r="M110" i="25" s="1"/>
  <c r="C138" i="25" s="1"/>
  <c r="E96" i="25"/>
  <c r="M96" i="25" s="1"/>
  <c r="C124" i="25" s="1"/>
  <c r="E24" i="28"/>
  <c r="E34" i="28"/>
  <c r="E106" i="25"/>
  <c r="M106" i="25" s="1"/>
  <c r="C134" i="25" s="1"/>
  <c r="E20" i="24"/>
  <c r="F12" i="24"/>
  <c r="F35" i="39"/>
  <c r="G35" i="39" s="1"/>
  <c r="F29" i="39"/>
  <c r="G29" i="39" s="1"/>
  <c r="F20" i="24" l="1"/>
  <c r="I200" i="36"/>
  <c r="F136" i="28"/>
  <c r="D23" i="28"/>
  <c r="F23" i="36" l="1"/>
  <c r="D41" i="36"/>
  <c r="E95" i="25"/>
  <c r="E23" i="28"/>
  <c r="D41" i="28"/>
  <c r="E41" i="28" s="1"/>
  <c r="G23" i="36" l="1"/>
  <c r="F41" i="36"/>
  <c r="G41" i="36" s="1"/>
  <c r="F23" i="28"/>
  <c r="G23" i="28" s="1"/>
  <c r="F34" i="28"/>
  <c r="G34" i="28" s="1"/>
  <c r="F24" i="28"/>
  <c r="G24" i="28" s="1"/>
  <c r="F25" i="28"/>
  <c r="G25" i="28" s="1"/>
  <c r="F35" i="28"/>
  <c r="G35" i="28" s="1"/>
  <c r="F40" i="28"/>
  <c r="G40" i="28" s="1"/>
  <c r="F39" i="28"/>
  <c r="G39" i="28" s="1"/>
  <c r="F31" i="28"/>
  <c r="G31" i="28" s="1"/>
  <c r="F33" i="28"/>
  <c r="G33" i="28" s="1"/>
  <c r="F29" i="28"/>
  <c r="G29" i="28" s="1"/>
  <c r="F38" i="28"/>
  <c r="G38" i="28" s="1"/>
  <c r="F26" i="28"/>
  <c r="G26" i="28" s="1"/>
  <c r="F30" i="28"/>
  <c r="G30" i="28" s="1"/>
  <c r="F28" i="28"/>
  <c r="G28" i="28" s="1"/>
  <c r="F37" i="28"/>
  <c r="G37" i="28" s="1"/>
  <c r="F36" i="28"/>
  <c r="G36" i="28" s="1"/>
  <c r="F27" i="28"/>
  <c r="G27" i="28" s="1"/>
  <c r="F32" i="28"/>
  <c r="G32" i="28" s="1"/>
  <c r="E113" i="25"/>
  <c r="M95" i="25"/>
  <c r="H37" i="36" l="1"/>
  <c r="I37" i="36" s="1"/>
  <c r="H40" i="36"/>
  <c r="I40" i="36" s="1"/>
  <c r="H34" i="36"/>
  <c r="I34" i="36" s="1"/>
  <c r="H35" i="36"/>
  <c r="I35" i="36" s="1"/>
  <c r="H27" i="36"/>
  <c r="I27" i="36" s="1"/>
  <c r="H39" i="36"/>
  <c r="I39" i="36" s="1"/>
  <c r="H28" i="36"/>
  <c r="I28" i="36" s="1"/>
  <c r="H36" i="36"/>
  <c r="I36" i="36" s="1"/>
  <c r="H30" i="36"/>
  <c r="I30" i="36" s="1"/>
  <c r="H38" i="36"/>
  <c r="I38" i="36" s="1"/>
  <c r="H41" i="36"/>
  <c r="I41" i="36" s="1"/>
  <c r="H26" i="36"/>
  <c r="I26" i="36" s="1"/>
  <c r="H32" i="36"/>
  <c r="I32" i="36" s="1"/>
  <c r="H25" i="36"/>
  <c r="I25" i="36" s="1"/>
  <c r="H33" i="36"/>
  <c r="I33" i="36" s="1"/>
  <c r="H31" i="36"/>
  <c r="I31" i="36" s="1"/>
  <c r="H29" i="36"/>
  <c r="I29" i="36" s="1"/>
  <c r="H24" i="36"/>
  <c r="I24" i="36" s="1"/>
  <c r="H23" i="36"/>
  <c r="I23" i="36" s="1"/>
  <c r="C123" i="25"/>
  <c r="M113" i="25"/>
  <c r="C141" i="25" l="1"/>
  <c r="E124" i="25" l="1"/>
  <c r="G124" i="25" s="1"/>
  <c r="E125" i="25"/>
  <c r="G125" i="25" s="1"/>
  <c r="E135" i="25"/>
  <c r="G135" i="25" s="1"/>
  <c r="E140" i="25"/>
  <c r="G140" i="25" s="1"/>
  <c r="E139" i="25"/>
  <c r="G139" i="25" s="1"/>
  <c r="E131" i="25"/>
  <c r="G131" i="25" s="1"/>
  <c r="E133" i="25"/>
  <c r="G133" i="25" s="1"/>
  <c r="E129" i="25"/>
  <c r="G129" i="25" s="1"/>
  <c r="E128" i="25"/>
  <c r="G128" i="25" s="1"/>
  <c r="E137" i="25"/>
  <c r="G137" i="25" s="1"/>
  <c r="E136" i="25"/>
  <c r="G136" i="25" s="1"/>
  <c r="E127" i="25"/>
  <c r="G127" i="25" s="1"/>
  <c r="E132" i="25"/>
  <c r="G132" i="25" s="1"/>
  <c r="E134" i="25"/>
  <c r="G134" i="25" s="1"/>
  <c r="E138" i="25"/>
  <c r="G138" i="25" s="1"/>
  <c r="E126" i="25"/>
  <c r="G126" i="25" s="1"/>
  <c r="E130" i="25"/>
  <c r="G130" i="25" s="1"/>
  <c r="E123" i="25"/>
  <c r="E141" i="25" l="1"/>
  <c r="G123" i="25"/>
  <c r="H126" i="25"/>
  <c r="D26" i="25" s="1"/>
  <c r="E26" i="25" s="1"/>
  <c r="D26" i="42"/>
  <c r="E26" i="42" s="1"/>
  <c r="F26" i="42" s="1"/>
  <c r="D34" i="42"/>
  <c r="E34" i="42" s="1"/>
  <c r="F34" i="42" s="1"/>
  <c r="H134" i="25"/>
  <c r="D34" i="25" s="1"/>
  <c r="E34" i="25" s="1"/>
  <c r="H127" i="25"/>
  <c r="D27" i="25" s="1"/>
  <c r="E27" i="25" s="1"/>
  <c r="D27" i="42"/>
  <c r="E27" i="42" s="1"/>
  <c r="F27" i="42" s="1"/>
  <c r="D37" i="42"/>
  <c r="E37" i="42" s="1"/>
  <c r="F37" i="42" s="1"/>
  <c r="H137" i="25"/>
  <c r="D37" i="25" s="1"/>
  <c r="E37" i="25" s="1"/>
  <c r="D29" i="42"/>
  <c r="E29" i="42" s="1"/>
  <c r="F29" i="42" s="1"/>
  <c r="H129" i="25"/>
  <c r="D29" i="25" s="1"/>
  <c r="E29" i="25" s="1"/>
  <c r="H131" i="25"/>
  <c r="D31" i="25" s="1"/>
  <c r="E31" i="25" s="1"/>
  <c r="D31" i="42"/>
  <c r="E31" i="42" s="1"/>
  <c r="F31" i="42" s="1"/>
  <c r="D40" i="42"/>
  <c r="E40" i="42" s="1"/>
  <c r="F40" i="42" s="1"/>
  <c r="H140" i="25"/>
  <c r="D40" i="25" s="1"/>
  <c r="E40" i="25" s="1"/>
  <c r="H125" i="25"/>
  <c r="D25" i="25" s="1"/>
  <c r="E25" i="25" s="1"/>
  <c r="D25" i="42"/>
  <c r="E25" i="42" s="1"/>
  <c r="F25" i="42" s="1"/>
  <c r="H130" i="25"/>
  <c r="D30" i="25" s="1"/>
  <c r="E30" i="25" s="1"/>
  <c r="D30" i="42"/>
  <c r="E30" i="42" s="1"/>
  <c r="F30" i="42" s="1"/>
  <c r="D38" i="42"/>
  <c r="E38" i="42" s="1"/>
  <c r="F38" i="42" s="1"/>
  <c r="H138" i="25"/>
  <c r="D38" i="25" s="1"/>
  <c r="E38" i="25" s="1"/>
  <c r="D32" i="42"/>
  <c r="E32" i="42" s="1"/>
  <c r="F32" i="42" s="1"/>
  <c r="H132" i="25"/>
  <c r="D32" i="25" s="1"/>
  <c r="E32" i="25" s="1"/>
  <c r="D36" i="42"/>
  <c r="E36" i="42" s="1"/>
  <c r="F36" i="42" s="1"/>
  <c r="H136" i="25"/>
  <c r="D36" i="25" s="1"/>
  <c r="E36" i="25" s="1"/>
  <c r="H128" i="25"/>
  <c r="D28" i="25" s="1"/>
  <c r="E28" i="25" s="1"/>
  <c r="D28" i="42"/>
  <c r="E28" i="42" s="1"/>
  <c r="F28" i="42" s="1"/>
  <c r="D33" i="42"/>
  <c r="E33" i="42" s="1"/>
  <c r="F33" i="42" s="1"/>
  <c r="H133" i="25"/>
  <c r="D33" i="25" s="1"/>
  <c r="E33" i="25" s="1"/>
  <c r="D39" i="42"/>
  <c r="E39" i="42" s="1"/>
  <c r="F39" i="42" s="1"/>
  <c r="H139" i="25"/>
  <c r="D39" i="25" s="1"/>
  <c r="E39" i="25" s="1"/>
  <c r="D35" i="42"/>
  <c r="E35" i="42" s="1"/>
  <c r="F35" i="42" s="1"/>
  <c r="H135" i="25"/>
  <c r="D35" i="25" s="1"/>
  <c r="E35" i="25" s="1"/>
  <c r="H124" i="25"/>
  <c r="D24" i="25" s="1"/>
  <c r="E24" i="25" s="1"/>
  <c r="D24" i="42"/>
  <c r="E24" i="42" s="1"/>
  <c r="F24" i="42" s="1"/>
  <c r="D23" i="42" l="1"/>
  <c r="H123" i="25"/>
  <c r="G141" i="25"/>
  <c r="D41" i="42" l="1"/>
  <c r="E23" i="42"/>
  <c r="H141" i="25"/>
  <c r="D23" i="25"/>
  <c r="D41" i="25" l="1"/>
  <c r="E41" i="25" s="1"/>
  <c r="E23" i="25"/>
  <c r="F23" i="42"/>
  <c r="E41" i="42"/>
  <c r="F41" i="42" s="1"/>
  <c r="F23" i="25" l="1"/>
  <c r="G23" i="25" s="1"/>
  <c r="G41" i="42"/>
  <c r="H41" i="42" s="1"/>
  <c r="G24" i="42"/>
  <c r="H24" i="42" s="1"/>
  <c r="G28" i="42"/>
  <c r="H28" i="42" s="1"/>
  <c r="G30" i="42"/>
  <c r="H30" i="42" s="1"/>
  <c r="G27" i="42"/>
  <c r="H27" i="42" s="1"/>
  <c r="G26" i="42"/>
  <c r="H26" i="42" s="1"/>
  <c r="G39" i="42"/>
  <c r="H39" i="42" s="1"/>
  <c r="G32" i="42"/>
  <c r="H32" i="42" s="1"/>
  <c r="G40" i="42"/>
  <c r="H40" i="42" s="1"/>
  <c r="G29" i="42"/>
  <c r="H29" i="42" s="1"/>
  <c r="G25" i="42"/>
  <c r="H25" i="42" s="1"/>
  <c r="G31" i="42"/>
  <c r="H31" i="42" s="1"/>
  <c r="G35" i="42"/>
  <c r="H35" i="42" s="1"/>
  <c r="G33" i="42"/>
  <c r="H33" i="42" s="1"/>
  <c r="G36" i="42"/>
  <c r="H36" i="42" s="1"/>
  <c r="G38" i="42"/>
  <c r="H38" i="42" s="1"/>
  <c r="G37" i="42"/>
  <c r="H37" i="42" s="1"/>
  <c r="G34" i="42"/>
  <c r="H34" i="42" s="1"/>
  <c r="G23" i="42"/>
  <c r="H23" i="42" s="1"/>
  <c r="F41" i="25"/>
  <c r="G41" i="25" s="1"/>
  <c r="F39" i="25"/>
  <c r="G39" i="25" s="1"/>
  <c r="F32" i="25"/>
  <c r="G32" i="25" s="1"/>
  <c r="F40" i="25"/>
  <c r="G40" i="25" s="1"/>
  <c r="F29" i="25"/>
  <c r="G29" i="25" s="1"/>
  <c r="F24" i="25"/>
  <c r="G24" i="25" s="1"/>
  <c r="F28" i="25"/>
  <c r="G28" i="25" s="1"/>
  <c r="F30" i="25"/>
  <c r="G30" i="25" s="1"/>
  <c r="F27" i="25"/>
  <c r="G27" i="25" s="1"/>
  <c r="F35" i="25"/>
  <c r="G35" i="25" s="1"/>
  <c r="F33" i="25"/>
  <c r="G33" i="25" s="1"/>
  <c r="F36" i="25"/>
  <c r="G36" i="25" s="1"/>
  <c r="F38" i="25"/>
  <c r="G38" i="25" s="1"/>
  <c r="F37" i="25"/>
  <c r="G37" i="25" s="1"/>
  <c r="F34" i="25"/>
  <c r="G34" i="25" s="1"/>
  <c r="F25" i="25"/>
  <c r="G25" i="25" s="1"/>
  <c r="F31" i="25"/>
  <c r="G31" i="25" s="1"/>
  <c r="F26" i="25"/>
  <c r="G26" i="25" s="1"/>
</calcChain>
</file>

<file path=xl/sharedStrings.xml><?xml version="1.0" encoding="utf-8"?>
<sst xmlns="http://schemas.openxmlformats.org/spreadsheetml/2006/main" count="1931" uniqueCount="453">
  <si>
    <t>74 A sdades, ent.públ.emp, fundac. y resto entes Sect. Públ.</t>
  </si>
  <si>
    <t>78 A familias e institucions privadas sin fines de lucro</t>
  </si>
  <si>
    <t>En el word explicar la procedencia del dato.</t>
  </si>
  <si>
    <t>422M</t>
  </si>
  <si>
    <t>422M: Reconversión y reindustrialización</t>
  </si>
  <si>
    <t>1. Datos de exportaciones de Datacomex</t>
  </si>
  <si>
    <t>Andalucía incl CyMel</t>
  </si>
  <si>
    <t>Población CyMel</t>
  </si>
  <si>
    <t>Población CyMel + Andalucía</t>
  </si>
  <si>
    <t>Total gasto Inst de Turismo de Esp</t>
  </si>
  <si>
    <t>gasto a imputar:</t>
  </si>
  <si>
    <t>No regionalizable</t>
  </si>
  <si>
    <t>Resto a imputar en proporción al VAB industrial</t>
  </si>
  <si>
    <t>Varias Comunidades</t>
  </si>
  <si>
    <t>Extranjero</t>
  </si>
  <si>
    <t>Instituto de Turismo de España</t>
  </si>
  <si>
    <t>ajuste forales</t>
  </si>
  <si>
    <t>Transferencias a ccaa por destino, con ajuste forales</t>
  </si>
  <si>
    <t>resto por VAB del sector de comercio y reparación</t>
  </si>
  <si>
    <t>VAB industrial</t>
  </si>
  <si>
    <t>%pobCyM s/CyM+Al</t>
  </si>
  <si>
    <t>volumen de gasto:</t>
  </si>
  <si>
    <t>resto ayudas naval por empleo fijo</t>
  </si>
  <si>
    <t>gasto de personal por resto gasto programa</t>
  </si>
  <si>
    <t>criterio de reparto:</t>
  </si>
  <si>
    <t>total terr</t>
  </si>
  <si>
    <t>431N: Ordenación del comercio exterior</t>
  </si>
  <si>
    <t>50% por VAB industria, 50% por población</t>
  </si>
  <si>
    <t>1. Datos de importaciones y exportaciones e imputación del gasto</t>
  </si>
  <si>
    <t>Fuentes</t>
  </si>
  <si>
    <t>Gasto territoriaiizado en SICOP</t>
  </si>
  <si>
    <t>431A</t>
  </si>
  <si>
    <t>432A</t>
  </si>
  <si>
    <t>4.3. Industria, energía, comercio, turismo y otros</t>
  </si>
  <si>
    <t>Programa presupuestario</t>
  </si>
  <si>
    <t>obligaciones reconocidas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</si>
  <si>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</si>
  <si>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</si>
  <si>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</si>
  <si>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</si>
  <si>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</si>
  <si>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</si>
  <si>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</si>
  <si>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</si>
  <si>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</si>
  <si>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</si>
  <si>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</si>
  <si>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</si>
  <si>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</si>
  <si>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</si>
  <si>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</si>
  <si>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</si>
  <si>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</si>
  <si>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</si>
  <si>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</si>
  <si>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</si>
  <si>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</si>
  <si>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</si>
  <si>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</si>
  <si>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</si>
  <si>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total</t>
  </si>
  <si>
    <t xml:space="preserve">421M: Dirección y Servicios Generales de Industria y Energía </t>
  </si>
  <si>
    <t xml:space="preserve">422B: Desarrollo industrial </t>
  </si>
  <si>
    <t xml:space="preserve">491M: Orden. y prom. de las telecom. y de la Sdad. de la Informac. </t>
  </si>
  <si>
    <t xml:space="preserve">921U: Publicaciones </t>
  </si>
  <si>
    <t xml:space="preserve">492N: regulación y vigilancia de la competencia en el mercado de tabacos:  </t>
  </si>
  <si>
    <t xml:space="preserve">467G: Investigación y desarrollo de la Sociedad de la Información </t>
  </si>
  <si>
    <t>467I: Innovación tecnológica de las telecomunicaciones</t>
  </si>
  <si>
    <t>Resto en proporción al VAB industrial</t>
  </si>
  <si>
    <t>En parte dato directo SICOP</t>
  </si>
  <si>
    <t>resto por población</t>
  </si>
  <si>
    <t>3. Imputación del gasto de personal en proporción al resto del gasto</t>
  </si>
  <si>
    <t xml:space="preserve">total </t>
  </si>
  <si>
    <t>total programa</t>
  </si>
  <si>
    <t>volumen de gasto</t>
  </si>
  <si>
    <t>Exportaciones</t>
  </si>
  <si>
    <t xml:space="preserve">421O: Calidad y seguridad industrial </t>
  </si>
  <si>
    <t>Resto del gasto por gasto turístico</t>
  </si>
  <si>
    <t>fuentes:</t>
  </si>
  <si>
    <t xml:space="preserve">431A: Promoción comercial e internacionalización de la empresa  </t>
  </si>
  <si>
    <t>421M</t>
  </si>
  <si>
    <t>Calidad y seguridad industrial</t>
  </si>
  <si>
    <t>Desarrollo industrial</t>
  </si>
  <si>
    <t>Reconversión y reindustrialización</t>
  </si>
  <si>
    <t>Ordenación del comercio exterior</t>
  </si>
  <si>
    <t>492N</t>
  </si>
  <si>
    <t>921U</t>
  </si>
  <si>
    <t>467C/2</t>
  </si>
  <si>
    <t>1. Datos de consumo de tabaco: ventas en euros, todos los productos</t>
  </si>
  <si>
    <t>consumo de tabaco</t>
  </si>
  <si>
    <t>http://www.cmtabacos.es/wwwcmt/paginas/ES/mercadoEstadisticas.tmpl</t>
  </si>
  <si>
    <t>Dato directo para ciertas transferencias</t>
  </si>
  <si>
    <t>2. Gasto territorializado en otros programas del área</t>
  </si>
  <si>
    <t>421O</t>
  </si>
  <si>
    <t>422B</t>
  </si>
  <si>
    <t>424M</t>
  </si>
  <si>
    <t>467G</t>
  </si>
  <si>
    <t>467I</t>
  </si>
  <si>
    <t>491M</t>
  </si>
  <si>
    <t>3. Imputación resto del gasto</t>
  </si>
  <si>
    <t>431N</t>
  </si>
  <si>
    <t>431O</t>
  </si>
  <si>
    <t>Pob_CCAA</t>
  </si>
  <si>
    <t>G43_VABind</t>
  </si>
  <si>
    <t xml:space="preserve">Peso en pob </t>
  </si>
  <si>
    <t>Código</t>
  </si>
  <si>
    <t>Sección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</si>
  <si>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</si>
  <si>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</si>
  <si>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</si>
  <si>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</si>
  <si>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</si>
  <si>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</si>
  <si>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</si>
  <si>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</si>
  <si>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</si>
  <si>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</si>
  <si>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</si>
  <si>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</si>
  <si>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Ministerio, subsecretaría y servicios generales</t>
  </si>
  <si>
    <t>Secretaría general técnica</t>
  </si>
  <si>
    <t>Secr. de est. de telecomun. y para la sociedad de la información</t>
  </si>
  <si>
    <t>Secretaría general de industria y de la pequeña y mediana empresa</t>
  </si>
  <si>
    <t>Secretaría de estado de energía</t>
  </si>
  <si>
    <t>Dirección general de industria y de la pequeña y mediana empresa</t>
  </si>
  <si>
    <t>Seguridad nuclear y protección radiológica</t>
  </si>
  <si>
    <t>Consejo de seguridad nuclear</t>
  </si>
  <si>
    <t>Dirección general de política energética y minas</t>
  </si>
  <si>
    <t>Secretaría de estado de comercio</t>
  </si>
  <si>
    <t>Dirección general de comercio e inversiones</t>
  </si>
  <si>
    <t>Dirección general de comercio interior</t>
  </si>
  <si>
    <t>Secretaría de estado de turismo</t>
  </si>
  <si>
    <t>Instituto de turismo de españa</t>
  </si>
  <si>
    <t>Secretaría de estado de administraciones públicas</t>
  </si>
  <si>
    <t>Ministerio y servicios generales</t>
  </si>
  <si>
    <t>Dirección general del patrimonio del estado</t>
  </si>
  <si>
    <t>Comisionado para el mercado de tabacos</t>
  </si>
  <si>
    <t>Publicaciones</t>
  </si>
  <si>
    <t>Se reclasifica a servicios centrales en función del gasto per cápita que le correspondería a Madrid por su población</t>
  </si>
  <si>
    <t>Resto a imputar</t>
  </si>
  <si>
    <t>Importaciones</t>
  </si>
  <si>
    <t>G43_VABcom</t>
  </si>
  <si>
    <t>Investig. y desarrollo tecnolog-industrial.Secretaría general de ciencia, tecnología e innovación</t>
  </si>
  <si>
    <t>PIB.</t>
  </si>
  <si>
    <t>Resto gasto imputado</t>
  </si>
  <si>
    <t>Comisionado para el mercado de tabacos.</t>
  </si>
  <si>
    <t>Gasto en Turismos de españoles (ajustado)</t>
  </si>
  <si>
    <t>Gasto en Turismos de extranjeros (ajustado)</t>
  </si>
  <si>
    <t xml:space="preserve">Exportaciones </t>
  </si>
  <si>
    <t>Secretaría de Estado de Comercio. Ministerio de Economía y Competitividad</t>
  </si>
  <si>
    <t>Ajustes Forales</t>
  </si>
  <si>
    <t>Gasto real territo-rializado</t>
  </si>
  <si>
    <t>Gasto total, incl. imputado</t>
  </si>
  <si>
    <t>Gasto total por habitante</t>
  </si>
  <si>
    <t>Saldo per cápita relativo</t>
  </si>
  <si>
    <t>Saldo total relativo</t>
  </si>
  <si>
    <t xml:space="preserve">423N/2: Explotación minera. Parte ejecutada por la Dirección Gral. De Política Energética y Minas.  </t>
  </si>
  <si>
    <t>1. Datos del SIC</t>
  </si>
  <si>
    <t>Peso VAB industria y energía.</t>
  </si>
  <si>
    <t>1. Datos de SIC</t>
  </si>
  <si>
    <t>SIC</t>
  </si>
  <si>
    <t>Datos: Petición directa a la Secretaría de Estado de Comercio. Ministerio de Economía y Competitividad</t>
  </si>
  <si>
    <t>En parte, dato directo del SIC para cap. 7</t>
  </si>
  <si>
    <t xml:space="preserve">SIC y </t>
  </si>
  <si>
    <t>Parte es dato directo del SIC</t>
  </si>
  <si>
    <t>1. Datos del SIC, gasto directamente terrritorializable del Ministerio y ajuste forales</t>
  </si>
  <si>
    <t>Cuadro A5.2</t>
  </si>
  <si>
    <t>1. Datos del SIC, transferencias a CCAA</t>
  </si>
  <si>
    <t>Peso en afiliados</t>
  </si>
  <si>
    <t>G43_AFconsNav</t>
  </si>
  <si>
    <t>TGSS. Petición expresa.</t>
  </si>
  <si>
    <t>50% por importaciones, 50% por exportaciones</t>
  </si>
  <si>
    <t>SIC y petición directa a Tourspain.</t>
  </si>
  <si>
    <t>Igual que 421M, servicios generales industria y energía</t>
  </si>
  <si>
    <t>424M: Seguridad Nuclear y Protección Radiológica</t>
  </si>
  <si>
    <t>SIC y Contabilidad Regional de España</t>
  </si>
  <si>
    <t>SIC y padrón</t>
  </si>
  <si>
    <t>Para la financiación de proyectos estratégicos de desarrollo en el sector aeronáutico</t>
  </si>
  <si>
    <t>Aportaciones patrimoniales</t>
  </si>
  <si>
    <t>Préstamos a largo plazo</t>
  </si>
  <si>
    <t>432A: Coordinación y promoción del turismo + AF24</t>
  </si>
  <si>
    <t>En parte datos directos del SIC y IET vía IGAE</t>
  </si>
  <si>
    <t>Regulación y vigilancia de la competencia en el mercado de tabacos</t>
  </si>
  <si>
    <t>431O: Ordenación y modernización de las estructuras comerciales + AF23</t>
  </si>
  <si>
    <t>CCAA_Total</t>
  </si>
  <si>
    <t>TRF EOI  Capítulo 4 (concepto 441) =</t>
  </si>
  <si>
    <t>Resto gasto a imputar</t>
  </si>
  <si>
    <t>2. Datos del Instituto de Turismo de España vía IGAE-OOAA</t>
  </si>
  <si>
    <t>Gasto a imputar</t>
  </si>
  <si>
    <t>1. Datos y cálculos</t>
  </si>
  <si>
    <t>Gasto imputado</t>
  </si>
  <si>
    <t>Peso en VAB industria y energía.</t>
  </si>
  <si>
    <t>1. Datos de VAB  industrial e imputación del gasto</t>
  </si>
  <si>
    <t xml:space="preserve">Gasto territ hasta ahora </t>
  </si>
  <si>
    <t>Peso en total</t>
  </si>
  <si>
    <t>Resto ayudas naval imputadas</t>
  </si>
  <si>
    <t>Total a imputar</t>
  </si>
  <si>
    <t>Peso en gasto terrrit directamente</t>
  </si>
  <si>
    <t>1. Datos de la IGAE (AGE)</t>
  </si>
  <si>
    <t>Total terr directamente</t>
  </si>
  <si>
    <t>Peso en exportaciones</t>
  </si>
  <si>
    <t>Resto de gasto a territorializar  por gasto turístico</t>
  </si>
  <si>
    <t>Gasto del programa 467C</t>
  </si>
  <si>
    <t xml:space="preserve">Gasto imputado al programa 467C/1 </t>
  </si>
  <si>
    <t xml:space="preserve">Gasto imputado al programa 467C/2 </t>
  </si>
  <si>
    <t>Sección G.16: Inversión básica</t>
  </si>
  <si>
    <t>Sección G.43: Industria</t>
  </si>
  <si>
    <t>G43_Afeqelectr</t>
  </si>
  <si>
    <t>77 A empresas privadas</t>
  </si>
  <si>
    <t>Total</t>
  </si>
  <si>
    <t>Peso en pob</t>
  </si>
  <si>
    <t>Imp_tot_prg</t>
  </si>
  <si>
    <t>Total_AGE</t>
  </si>
  <si>
    <t>Total_AGEc</t>
  </si>
  <si>
    <t>Ajustes Ceuta y Melilla</t>
  </si>
  <si>
    <t>Capitulo 1</t>
  </si>
  <si>
    <t>Capitulo 2</t>
  </si>
  <si>
    <t>Capitulo 4</t>
  </si>
  <si>
    <t>Capitulo 6</t>
  </si>
  <si>
    <t>Imp_tot_AF</t>
  </si>
  <si>
    <t>Gasto ajustado</t>
  </si>
  <si>
    <t>Afiliados a la Seguridad Social (Régimen General + Autónomos) CNAE Rev.2, Div: 26 y 27</t>
  </si>
  <si>
    <t>(1) Gasto en Turismos de españoles</t>
  </si>
  <si>
    <t>(2) Gasto en Turismos de extranjeros</t>
  </si>
  <si>
    <t>Ver fichero: I12A1_consumo_13.xlsx</t>
  </si>
  <si>
    <t xml:space="preserve">PIB </t>
  </si>
  <si>
    <t>A_I12A1_Export_adjusted</t>
  </si>
  <si>
    <t>A_I12A1_Import_adjusted</t>
  </si>
  <si>
    <t>A_I12A1_Gasturex</t>
  </si>
  <si>
    <t>A_I12A1_Gastures</t>
  </si>
  <si>
    <t>A_I12A2_EPFtabaco</t>
  </si>
  <si>
    <t>G43_Ventadetabaco</t>
  </si>
  <si>
    <t>PIB_CCAA</t>
  </si>
  <si>
    <t>Dirección y servicios generales de industria y energía</t>
  </si>
  <si>
    <t>Promoción comercial e internacionalización de la empresa</t>
  </si>
  <si>
    <t>Investigación y desarrollo de la sociedad de la información</t>
  </si>
  <si>
    <t>Innovación tecnológica de las telecomunicaciones</t>
  </si>
  <si>
    <t>Ordenación y promoción de las telecomunicaciones y de la sociedad de la información</t>
  </si>
  <si>
    <t>http://www.ine.es/daco/daco42/cre00/b2010/dacocre_base2010.htm</t>
  </si>
  <si>
    <t>INE: Contabilidad Regional de España</t>
  </si>
  <si>
    <t>Resto, 50% por gasto de los programas del área, 50% VAB industria y energía</t>
  </si>
  <si>
    <t>Capitulo 3</t>
  </si>
  <si>
    <t>630 inversión de reposición asociada al funcionamiento operativo de los servicios</t>
  </si>
  <si>
    <t>640 gastos en inversiones de carácter inmaterial</t>
  </si>
  <si>
    <t>Total Regionalizado</t>
  </si>
  <si>
    <t>Servicios Centrales</t>
  </si>
  <si>
    <t>Total no regionalizado</t>
  </si>
  <si>
    <t>Se reclasifica como gasto en servicios centrales</t>
  </si>
  <si>
    <t>Ajustes de Ceuta y Melilla</t>
  </si>
  <si>
    <t>441 a la fundación escuela de organización industrial</t>
  </si>
  <si>
    <t>471 para subvencionar a plantas potabilizadoras de agua en canarias</t>
  </si>
  <si>
    <t>480 para concesión de becas, asistencia a congresos, cursos, seminarios y otras subvenciones</t>
  </si>
  <si>
    <t>620 inversión nueva asociada al funcionamiento operativo de los servicios</t>
  </si>
  <si>
    <t>Reparto 50% EOI por población</t>
  </si>
  <si>
    <t>Gasto total programas área</t>
  </si>
  <si>
    <t>Peso en gasto</t>
  </si>
  <si>
    <t>Peso en VAB</t>
  </si>
  <si>
    <t>Media pesos</t>
  </si>
  <si>
    <t>INE: Contabilidad Regional de España. Serie homogénea</t>
  </si>
  <si>
    <t>Peso en población</t>
  </si>
  <si>
    <t>775 para compensación de intereses de préstamos para la construcción naval, incluidas obligaciones de ejercicios anteriores</t>
  </si>
  <si>
    <t>776 primas a la construcción naval, incluidas obligaciones de ejercicios anteriores</t>
  </si>
  <si>
    <t>Total a imputar, resto naval</t>
  </si>
  <si>
    <t>Total no territ a imputar (exceptuando cap1)</t>
  </si>
  <si>
    <t>Gasto en personal</t>
  </si>
  <si>
    <t>Gasto imputado personal</t>
  </si>
  <si>
    <t xml:space="preserve"> Explotación minera. Parte ejecutada por la Dirección Gral. De Política Energética y Minas.  </t>
  </si>
  <si>
    <t>Capitulo 7</t>
  </si>
  <si>
    <t>751 al laboratorio oficial madariaga para actuaciones en calidad y seguridad</t>
  </si>
  <si>
    <t>752 al instituto nacional de silicosis para actuaciones en salud y seguridad</t>
  </si>
  <si>
    <t>781 actuaciones de seguridad minera</t>
  </si>
  <si>
    <t>Población</t>
  </si>
  <si>
    <t>INE: Contabilidad Regional de España (http://www.ine.es/daco/daco42/cre00/b2010/dacocre_base2010.htm)</t>
  </si>
  <si>
    <t xml:space="preserve">Fuentes: </t>
  </si>
  <si>
    <t>SIC, liquidación de los PGE y</t>
  </si>
  <si>
    <t>Peso export</t>
  </si>
  <si>
    <t>Peso import</t>
  </si>
  <si>
    <t>470 premios al pequeño comerciante para el desarrollo comercial y la modernización empresarial</t>
  </si>
  <si>
    <t>481 premios a asociaciones de comerciantes sin fines de lucro para creación y desarrollo de centros comerciales abiertos</t>
  </si>
  <si>
    <t xml:space="preserve">Total no territ </t>
  </si>
  <si>
    <t>VAB sector comercio y reparación</t>
  </si>
  <si>
    <t>2. Datos de Contabilidad Regional de España, VAB del sector de comercio y reparación en 2013</t>
  </si>
  <si>
    <t>Ordenación y modernización de las estructuras comerciales + AF23</t>
  </si>
  <si>
    <t>Total gasto no financiero del Ministerio según SIC</t>
  </si>
  <si>
    <t>Ajuste forales para transferencias ministerio</t>
  </si>
  <si>
    <t>Sin forales</t>
  </si>
  <si>
    <t>Gasto per capita</t>
  </si>
  <si>
    <t>Dif con media no forales</t>
  </si>
  <si>
    <t>Ajuste forales</t>
  </si>
  <si>
    <t>OOAAc1</t>
  </si>
  <si>
    <t>OOAA1</t>
  </si>
  <si>
    <t>601 otras</t>
  </si>
  <si>
    <t>611 otras</t>
  </si>
  <si>
    <t>620 inversiones nuevas asociada al funcionamiento operativo de servicios</t>
  </si>
  <si>
    <t>640 gastos inv. carac. inmaterial</t>
  </si>
  <si>
    <t>3. Datos de gasto de los turistas e imputación del gasto no territorializado directamente del Ministerio y del IET</t>
  </si>
  <si>
    <t>% pob CyMel /CyMel+Andalucía</t>
  </si>
  <si>
    <t>467C/1</t>
  </si>
  <si>
    <t>Secretaría general de ciencia, tecnología e innovación</t>
  </si>
  <si>
    <t>Desglose programa:</t>
  </si>
  <si>
    <t>2. VAB industrial e imputación del resto del gasto</t>
  </si>
  <si>
    <t>VAB industria y energía. Base 2010</t>
  </si>
  <si>
    <t>Parte de las transferencias, datos directos del SIC</t>
  </si>
  <si>
    <t>790 para la financiación de la participación en programas espaciales, incluidas obligaciones de ejercicios anteriores</t>
  </si>
  <si>
    <t>1. Datos del SIC-OOAA</t>
  </si>
  <si>
    <t>742 al centro nacional de referencia de aplicación de tecnologías de la información y comunicación (cenatic) (plan extremadura)</t>
  </si>
  <si>
    <t>770 agenda digital para españa - competitividad e innovación en telecomunicaciones y s.i</t>
  </si>
  <si>
    <t>780 agenda digital para españa - competitividad e innovación en telecomunicaciones y s.i.</t>
  </si>
  <si>
    <t>Concepto 742-partida cenatic (Extremadura) es de interés general</t>
  </si>
  <si>
    <t>Resto del gasto a imputar</t>
  </si>
  <si>
    <t>2. Datos de Contabilidad Regional e imputación del resto del gasto</t>
  </si>
  <si>
    <t>746 a la entidad pública empresarial red.es</t>
  </si>
  <si>
    <t>748 al instituto nacional de las tecnologías de las comunicaciones, s.a. (inteco) (plan león)</t>
  </si>
  <si>
    <t>779 agenda digital para españa</t>
  </si>
  <si>
    <t>788 a familias e instituciones sin fines de lucro</t>
  </si>
  <si>
    <r>
      <t xml:space="preserve">ventas según Comisionado </t>
    </r>
    <r>
      <rPr>
        <b/>
        <vertAlign val="superscript"/>
        <sz val="10"/>
        <rFont val="Palatino"/>
        <family val="1"/>
      </rPr>
      <t xml:space="preserve"> (1)</t>
    </r>
  </si>
  <si>
    <t>Consumo tabaco estimado y ponderado</t>
  </si>
  <si>
    <t>Peso en consumo</t>
  </si>
  <si>
    <t>Coordinación y promoción del turismo + AF24</t>
  </si>
  <si>
    <t>2. Datos de empleo en el sector de la construcción naval e imputación resto ayudas sector naval</t>
  </si>
  <si>
    <t>Afiliados (Régimen Genaral + Autónomos) del sector de la Construcción Naval</t>
  </si>
  <si>
    <t>Encuesta continua de presupuestos familiares</t>
  </si>
  <si>
    <r>
      <t xml:space="preserve">Consumo tabaco EPF </t>
    </r>
    <r>
      <rPr>
        <b/>
        <vertAlign val="superscript"/>
        <sz val="10"/>
        <rFont val="Palatino"/>
        <family val="1"/>
      </rPr>
      <t>(2)</t>
    </r>
  </si>
  <si>
    <t>http://www.ine.es/jaxiT3/Tabla.htm?t=10724&amp;L=0</t>
  </si>
  <si>
    <t>(2) Ver archivo: AI12A2_Tipo teórico del IVA_2013.xlsx (pestaña: agrupación consumos específicos)</t>
  </si>
  <si>
    <t>Total sin Canarias</t>
  </si>
  <si>
    <t>2. Datos de población e imputación del resto del gasto</t>
  </si>
  <si>
    <t>Nota:</t>
  </si>
  <si>
    <t>Por eso, el gasto en turismo de los españoles no está ajustado. También se solicitó a Tourespaña el gasto correspondiente a extranjeros por región de destino. De CyM no disponen de información, por lo que se ha hecho el ajuste pertinente.</t>
  </si>
  <si>
    <t>%</t>
  </si>
  <si>
    <t xml:space="preserve">Imputación </t>
  </si>
  <si>
    <t>Total de ayudas I.D.A.E.</t>
  </si>
  <si>
    <t>2. Reparto de ayudas al I.D.A.E</t>
  </si>
  <si>
    <t>Resto del gasto</t>
  </si>
  <si>
    <t>Peso en servs grales industria y energ</t>
  </si>
  <si>
    <t>Codigo_Programas</t>
  </si>
  <si>
    <t>423N_2</t>
  </si>
  <si>
    <t>467C_2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</si>
  <si>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</si>
  <si>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</si>
  <si>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</si>
  <si>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</si>
  <si>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</si>
  <si>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Gasto total, miles de euros</t>
  </si>
  <si>
    <t>Gasto per cápita, euros</t>
  </si>
  <si>
    <t xml:space="preserve"> Transferencias que se trasladan :</t>
  </si>
  <si>
    <t>Operaciones financieras seleccionadas:</t>
  </si>
  <si>
    <r>
      <t xml:space="preserve">Programa 467C: </t>
    </r>
    <r>
      <rPr>
        <sz val="10"/>
        <color theme="1"/>
        <rFont val="Palatino"/>
        <family val="1"/>
      </rPr>
      <t/>
    </r>
  </si>
  <si>
    <r>
      <t xml:space="preserve">Programa 422B: </t>
    </r>
    <r>
      <rPr>
        <sz val="10"/>
        <color theme="1"/>
        <rFont val="Palatino"/>
        <family val="1"/>
      </rPr>
      <t/>
    </r>
  </si>
  <si>
    <t>Programa de apoyo a la competitividad industrial</t>
  </si>
  <si>
    <r>
      <t xml:space="preserve">Programa 422M: </t>
    </r>
    <r>
      <rPr>
        <sz val="10"/>
        <color theme="1"/>
        <rFont val="Palatino"/>
        <family val="1"/>
      </rPr>
      <t/>
    </r>
  </si>
  <si>
    <r>
      <t xml:space="preserve">Programa 431A: </t>
    </r>
    <r>
      <rPr>
        <sz val="10"/>
        <color theme="1"/>
        <rFont val="Palatino"/>
        <family val="1"/>
      </rPr>
      <t/>
    </r>
  </si>
  <si>
    <t>Fianzas</t>
  </si>
  <si>
    <t>Al Fondo para Inversiones en el Exterior (FIEX)</t>
  </si>
  <si>
    <t>Al Fondo de Operaciones de Inversión en el Exterior de la Pequeña y Mediana Empresa</t>
  </si>
  <si>
    <r>
      <t xml:space="preserve">Programa 467G: </t>
    </r>
    <r>
      <rPr>
        <sz val="10"/>
        <color theme="1"/>
        <rFont val="Palatino"/>
        <family val="1"/>
      </rPr>
      <t/>
    </r>
  </si>
  <si>
    <t>G.1.6.</t>
  </si>
  <si>
    <t>G.4.3.</t>
  </si>
  <si>
    <r>
      <t xml:space="preserve">Programa 467I: </t>
    </r>
    <r>
      <rPr>
        <sz val="10"/>
        <color theme="1"/>
        <rFont val="Palatino"/>
        <family val="1"/>
      </rPr>
      <t/>
    </r>
  </si>
  <si>
    <t>Aportación a Red.es</t>
  </si>
  <si>
    <t>Demanda de energía eléctrica (GWh)</t>
  </si>
  <si>
    <t>425A_1</t>
  </si>
  <si>
    <t>425A: Normativa y desarollo energético, neto de subvenciones a sistemas eléctricos insulares y extrapeninsulares</t>
  </si>
  <si>
    <t>Normativa y desarrollo energético, neto de subvenciones a sistemas eléctricos insulares y extrapeninsulares</t>
  </si>
  <si>
    <t>Población media padrón 2014</t>
  </si>
  <si>
    <t>443 a la fundación centro nacional del vidrio. real fábrica de cristales de la granja.</t>
  </si>
  <si>
    <t>451 para subvencionar a plantas potabilizadoras de agua en canarias</t>
  </si>
  <si>
    <t>461 para subvencionar a plantas potabilizadoras de agua en canarias</t>
  </si>
  <si>
    <t>481 al consorcio casa de las lenguas</t>
  </si>
  <si>
    <t>495 cuotas de asociación y gastos de participación en organismos internacionales</t>
  </si>
  <si>
    <t>781 para cumplimiento de sentencias 33/2011 y 90/2011 de audiencia nacional. sala 4</t>
  </si>
  <si>
    <t>Ver fichero:</t>
  </si>
  <si>
    <t>\Datos_generales_14\INE_CRE_ASA_VAB_PIB\VAB.xlsx</t>
  </si>
  <si>
    <t>Ver archivo: Datos_generales_14\TGSS\Petición CNAES_Hacienda año 2013(ÚLTIMO DÍA)_work.xlsx</t>
  </si>
  <si>
    <t>VAB industria y energía Base 2010.</t>
  </si>
  <si>
    <t>VAB industria y energía Base 2010</t>
  </si>
  <si>
    <t>483 a las cámaras oficiales mineras por participación en la recaudación de la tasa 072, concepto 132.002</t>
  </si>
  <si>
    <t>492 contribución de españa al grupo internacional de estudios del cobre</t>
  </si>
  <si>
    <t>777 exploración, ordenación, productividad y seguridad minera</t>
  </si>
  <si>
    <t>746 al idae para el programa de incentivos al vehiculo eficiente (pive-5)</t>
  </si>
  <si>
    <t>747 al idae para el programa de incentivos al vehiculo eficiente (pive-6)</t>
  </si>
  <si>
    <t>Comprobar si hay ayudas a los sistemas extrapensinsulares de generación eléctrica (SEIE): en 2013 y 2014 la IGAE no facilito datos.</t>
  </si>
  <si>
    <t>Peso en PIB</t>
  </si>
  <si>
    <t>Ver fichero: Petición CNAES_Hacienda año 2014(ÚLTIMO DÍA)_work.xlsx</t>
  </si>
  <si>
    <t>Vehículos 
Plan PIVE 5</t>
  </si>
  <si>
    <t>Vehículos 
Plan PIVE 6</t>
  </si>
  <si>
    <t>http://www.idae.es/index.php/relcategoria.4046/id.917/mod.pags/mem.detalle</t>
  </si>
  <si>
    <t>TOTAL 
PIVE</t>
  </si>
  <si>
    <t>Ver ficheros:</t>
  </si>
  <si>
    <t>492M_2</t>
  </si>
  <si>
    <t>CNMC</t>
  </si>
  <si>
    <t>Financiación de los costes del sector eléctrico apdo a) y b) DA 2ª Ley 15/2012</t>
  </si>
  <si>
    <t>Financiación del extracoste de generación DA 4ª RD Ley 9/2013</t>
  </si>
  <si>
    <t>Programa 492M_3</t>
  </si>
  <si>
    <t>1. Reparto de los costes del sistema eléctrico</t>
  </si>
  <si>
    <t>http://ree.es/sites/default/files/downloadable/inf_sis_elec_ree_2014_v2.pdf (pág. 110)</t>
  </si>
  <si>
    <t>http://www.ree.es/es/estadisticas-del-sistema-electrico-espanol/informe-anual</t>
  </si>
  <si>
    <t>3. Imputación del resto del gasto por PIB</t>
  </si>
  <si>
    <t>Datos_generales_13\IDAE\PIVE 6 CCAA.docx</t>
  </si>
  <si>
    <t>Datos_generales_13\IDAE\PIVE 5 CCAA.docx</t>
  </si>
  <si>
    <t>485 al instituto de calidad turística española (icte)</t>
  </si>
  <si>
    <t>491 cuota a la organización mundial de turismo</t>
  </si>
  <si>
    <t>742 al ico para tipos de interés de préstamos concedidos al amparo del plan renove turismo 2009, incluidas obligaciones de ejercicios anteriores</t>
  </si>
  <si>
    <t>743 al ico para tipos de interés de préstamos concedidos al amparo del plan future 2009, incluidas obligaciones de ejercicios anteriores</t>
  </si>
  <si>
    <t>764 a la mancomunidad de municipios de la costa del sol occidental para la puesta en marcha del plan de adecuación turística de la costa del sol occidental</t>
  </si>
  <si>
    <t>786 programas de colaboración con actores sociales de turismo</t>
  </si>
  <si>
    <t>484 becas para alumnos de turismo.eje nueva economia turistica</t>
  </si>
  <si>
    <t>491 cuotas a organismos internacionales de turismo</t>
  </si>
  <si>
    <t>630 inversiones reposicion asociadas al funcionamiento operat. servicios</t>
  </si>
  <si>
    <t>Para 2014, se ha hecho petición expresa a Tourespaña sobre el gasto de los turistas nacionales en cada región de destino, 
solicitando expresamente el desglose para CyM</t>
  </si>
  <si>
    <t>(Traer aquí el gasto que no se territorializa en el programa 467C del grupo de programas 1.6 Investigación básica, estudios y estadísticas)</t>
  </si>
  <si>
    <t>Ministerio de Industria, Energía y Turismo</t>
  </si>
  <si>
    <t>Secretaría de Estado de Turismo</t>
  </si>
  <si>
    <t>440 a la sociedad estatal para la gestión de la innovación y las tecnologías turísticas, s.a. (segitur)</t>
  </si>
  <si>
    <t>741 a la sociedad estatal para la gestión de la innovación y las tecnologías turísticas, s.a. (segitur).</t>
  </si>
  <si>
    <t>Secretaria de Estado de Turismo</t>
  </si>
  <si>
    <t>Ver fichero:  Datos_generales_14\TGSS\Petiición CNAES_Hacienda año 2014 (ÚLTIMO DÍA)_work</t>
  </si>
  <si>
    <t>SIC y consulta a la Tesorería General de la Seguridad Social</t>
  </si>
  <si>
    <t>Resto en proporcióna la afiliación al sector de maquinaria eléctrica, electrónica y óptica</t>
  </si>
  <si>
    <t>789 agenda digital para españa</t>
  </si>
  <si>
    <t>Defensa de la competencia en los mercados y regulación de sectores productivos (sistema eléctrico)</t>
  </si>
  <si>
    <t>(1) Ver archivo: Datos_generales_13\Comisionado Tabaco\Datos 2014.xls</t>
  </si>
  <si>
    <t>Peso en total EPF sin Canarias</t>
  </si>
  <si>
    <t>En 2014, el Comisionado par el Mercado de Tabacos, facilitó datos de CyMe</t>
  </si>
  <si>
    <t>832</t>
  </si>
  <si>
    <t>Para la financiación del Programa Nacional de Observación de la Tierra</t>
  </si>
  <si>
    <t>834</t>
  </si>
  <si>
    <t>870</t>
  </si>
  <si>
    <t>821</t>
  </si>
  <si>
    <t>831</t>
  </si>
  <si>
    <r>
      <t xml:space="preserve">Programa 423N: </t>
    </r>
    <r>
      <rPr>
        <sz val="10"/>
        <color theme="1"/>
        <rFont val="Palatino"/>
        <family val="1"/>
      </rPr>
      <t/>
    </r>
  </si>
  <si>
    <t>Prétamos al personal laboral</t>
  </si>
  <si>
    <t>877</t>
  </si>
  <si>
    <t>Aportación patrimonial a Red.es para innovación en ciberseguridad</t>
  </si>
  <si>
    <t>872</t>
  </si>
  <si>
    <t>A Red.es para ampliación de capital de INTECO</t>
  </si>
  <si>
    <t>876</t>
  </si>
  <si>
    <r>
      <t xml:space="preserve">Programa 421M: </t>
    </r>
    <r>
      <rPr>
        <sz val="10"/>
        <color theme="1"/>
        <rFont val="Palatino"/>
        <family val="1"/>
      </rPr>
      <t/>
    </r>
  </si>
  <si>
    <t>830</t>
  </si>
  <si>
    <t>Préstamos a corto plazo</t>
  </si>
  <si>
    <t>837</t>
  </si>
  <si>
    <t>841</t>
  </si>
  <si>
    <t>873</t>
  </si>
  <si>
    <t>Préstamos para apoyo al comercio minorista</t>
  </si>
  <si>
    <r>
      <t xml:space="preserve">Programa 431O: </t>
    </r>
    <r>
      <rPr>
        <sz val="10"/>
        <color theme="1"/>
        <rFont val="Palatino"/>
        <family val="1"/>
      </rPr>
      <t/>
    </r>
  </si>
  <si>
    <r>
      <t xml:space="preserve">Programa 432A: </t>
    </r>
    <r>
      <rPr>
        <sz val="10"/>
        <color theme="1"/>
        <rFont val="Palatino"/>
        <family val="1"/>
      </rPr>
      <t/>
    </r>
  </si>
  <si>
    <t>833</t>
  </si>
  <si>
    <t>Líneas de préstamos a empresas del sector turístico</t>
  </si>
  <si>
    <t>A familias e instituciones sin fines de lucro</t>
  </si>
  <si>
    <t>467C_2: Investigación y desarrollo tecnológico-industrial, Min. de Industria y CDTI</t>
  </si>
  <si>
    <t>492M_2: Defensa de la competencia en los mercados y regulación de sectores productivos (sistema eléctrico)</t>
  </si>
  <si>
    <t>G43_AF24_Coorypromturismo</t>
  </si>
  <si>
    <t>Nota: Transferencia del cap 4 (concepto 441) a la fundación escuela de organización industrial (EOI) por importe de 2,257 millones de euros, imputándose la mitad a Madrid y la otra mitad por población al resto de CCAA.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</si>
</sst>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€_-;\-* #,##0.00\ _€_-;_-* &quot;-&quot;??\ _€_-;_-@_-"/>
    <numFmt numFmtId="164" formatCode="_(* #,##0.00_);_(* \(#,##0.00\);_(* &quot;-&quot;??_);_(@_)"/>
    <numFmt numFmtId="165" formatCode="#,##0.0"/>
    <numFmt numFmtId="166" formatCode="0.0%"/>
    <numFmt numFmtId="167" formatCode="[$-C0A]d\-mmm\-yy;@"/>
    <numFmt numFmtId="168" formatCode="_-* #,##0\ _€_-;\-* #,##0\ _€_-;_-* &quot;-&quot;??\ _€_-;_-@_-"/>
    <numFmt numFmtId="169" formatCode="#,##0.000000"/>
  </numFmts>
  <fonts count="59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0"/>
      <name val="Palatino"/>
      <family val="1"/>
    </font>
    <font>
      <b/>
      <i/>
      <sz val="10"/>
      <name val="Palatino"/>
      <family val="1"/>
    </font>
    <font>
      <sz val="11"/>
      <name val="Palatino"/>
      <family val="1"/>
    </font>
    <font>
      <sz val="10"/>
      <color theme="1"/>
      <name val="Palatino"/>
      <family val="1"/>
    </font>
    <font>
      <b/>
      <sz val="11"/>
      <color theme="1"/>
      <name val="Palatino"/>
      <family val="1"/>
    </font>
    <font>
      <b/>
      <sz val="10"/>
      <color theme="1"/>
      <name val="Palatino"/>
      <family val="1"/>
    </font>
    <font>
      <b/>
      <sz val="10"/>
      <color indexed="8"/>
      <name val="Palatino"/>
      <family val="1"/>
    </font>
    <font>
      <b/>
      <sz val="12"/>
      <color indexed="8"/>
      <name val="Palatino"/>
      <family val="1"/>
    </font>
    <font>
      <sz val="10"/>
      <color indexed="8"/>
      <name val="Palatino"/>
      <family val="1"/>
    </font>
    <font>
      <b/>
      <sz val="10"/>
      <color indexed="10"/>
      <name val="Palatino"/>
      <family val="1"/>
    </font>
    <font>
      <sz val="10"/>
      <color indexed="10"/>
      <name val="Palatino"/>
      <family val="1"/>
    </font>
    <font>
      <b/>
      <sz val="9"/>
      <name val="Palatino"/>
      <family val="1"/>
    </font>
    <font>
      <sz val="10"/>
      <name val="Verdana"/>
      <family val="2"/>
    </font>
    <font>
      <b/>
      <u/>
      <sz val="10"/>
      <name val="Palatino"/>
      <family val="1"/>
    </font>
    <font>
      <b/>
      <sz val="10"/>
      <color rgb="FFFF0000"/>
      <name val="Palatino"/>
      <family val="1"/>
    </font>
    <font>
      <sz val="12"/>
      <color indexed="8"/>
      <name val="Palatino"/>
      <family val="1"/>
    </font>
    <font>
      <u/>
      <sz val="12.5"/>
      <color indexed="12"/>
      <name val="Palatino"/>
      <family val="1"/>
    </font>
    <font>
      <sz val="9"/>
      <name val="Palatino"/>
      <family val="1"/>
    </font>
    <font>
      <b/>
      <sz val="8"/>
      <color indexed="8"/>
      <name val="Palatino"/>
      <family val="1"/>
    </font>
    <font>
      <b/>
      <sz val="11"/>
      <color indexed="8"/>
      <name val="Palatino"/>
      <family val="1"/>
    </font>
    <font>
      <sz val="8"/>
      <color indexed="8"/>
      <name val="Palatino"/>
      <family val="1"/>
    </font>
    <font>
      <b/>
      <sz val="8"/>
      <color indexed="62"/>
      <name val="Palatino"/>
      <family val="1"/>
    </font>
    <font>
      <sz val="8"/>
      <color indexed="62"/>
      <name val="Palatino"/>
      <family val="1"/>
    </font>
    <font>
      <b/>
      <sz val="14"/>
      <color indexed="18"/>
      <name val="Palatino"/>
      <family val="1"/>
    </font>
    <font>
      <sz val="14"/>
      <color indexed="18"/>
      <name val="Palatino"/>
      <family val="1"/>
    </font>
    <font>
      <b/>
      <sz val="14"/>
      <color indexed="60"/>
      <name val="Palatino"/>
      <family val="1"/>
    </font>
    <font>
      <sz val="14"/>
      <name val="Palatino"/>
      <family val="1"/>
    </font>
    <font>
      <b/>
      <sz val="12"/>
      <color indexed="18"/>
      <name val="Palatino"/>
      <family val="1"/>
    </font>
    <font>
      <b/>
      <sz val="14"/>
      <name val="Palatino"/>
      <family val="1"/>
    </font>
    <font>
      <b/>
      <sz val="8"/>
      <name val="Palatino"/>
      <family val="1"/>
    </font>
    <font>
      <b/>
      <sz val="9"/>
      <color indexed="23"/>
      <name val="Palatino"/>
      <family val="1"/>
    </font>
    <font>
      <sz val="10"/>
      <color rgb="FFFF0000"/>
      <name val="Palatino"/>
      <family val="1"/>
    </font>
    <font>
      <b/>
      <sz val="14"/>
      <color indexed="49"/>
      <name val="Palatino"/>
      <family val="1"/>
    </font>
    <font>
      <sz val="10"/>
      <color indexed="49"/>
      <name val="Palatino"/>
      <family val="1"/>
    </font>
    <font>
      <b/>
      <sz val="11"/>
      <color indexed="49"/>
      <name val="Palatino"/>
      <family val="1"/>
    </font>
    <font>
      <b/>
      <sz val="10"/>
      <color indexed="49"/>
      <name val="Palatino"/>
      <family val="1"/>
    </font>
    <font>
      <sz val="10"/>
      <color indexed="12"/>
      <name val="Palatino"/>
      <family val="1"/>
    </font>
    <font>
      <sz val="8"/>
      <name val="Palatino"/>
      <family val="1"/>
    </font>
    <font>
      <u/>
      <sz val="10"/>
      <name val="Palatino"/>
      <family val="1"/>
    </font>
    <font>
      <b/>
      <i/>
      <sz val="10"/>
      <color theme="1"/>
      <name val="Palatino"/>
      <family val="1"/>
    </font>
    <font>
      <sz val="10"/>
      <name val="Arial"/>
      <family val="2"/>
    </font>
    <font>
      <b/>
      <vertAlign val="superscript"/>
      <sz val="10"/>
      <name val="Palatino"/>
      <family val="1"/>
    </font>
    <font>
      <b/>
      <sz val="10"/>
      <name val="Verdana"/>
      <family val="2"/>
    </font>
    <font>
      <u/>
      <sz val="10"/>
      <color indexed="12"/>
      <name val="Palatino"/>
    </font>
    <font>
      <sz val="10"/>
      <color theme="1"/>
      <name val="Palatino"/>
    </font>
    <font>
      <b/>
      <sz val="10"/>
      <color theme="1"/>
      <name val="Palatino"/>
    </font>
    <font>
      <b/>
      <i/>
      <sz val="10"/>
      <color theme="1"/>
      <name val="Palatino"/>
    </font>
    <font>
      <b/>
      <sz val="10"/>
      <name val="Palatino"/>
    </font>
    <font>
      <b/>
      <i/>
      <sz val="10"/>
      <name val="Palatino"/>
    </font>
    <font>
      <sz val="10"/>
      <name val="Palatino"/>
    </font>
    <font>
      <b/>
      <sz val="12"/>
      <color rgb="FFFF0000"/>
      <name val="Palatino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FF66CC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6" fillId="0" borderId="0"/>
    <xf numFmtId="9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" fillId="0" borderId="0"/>
    <xf numFmtId="0" fontId="48" fillId="0" borderId="0"/>
  </cellStyleXfs>
  <cellXfs count="330">
    <xf numFmtId="0" fontId="0" fillId="0" borderId="0" xfId="0"/>
    <xf numFmtId="0" fontId="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4" fillId="0" borderId="0" xfId="0" applyNumberFormat="1" applyFont="1"/>
    <xf numFmtId="10" fontId="4" fillId="0" borderId="0" xfId="0" applyNumberFormat="1" applyFont="1"/>
    <xf numFmtId="4" fontId="4" fillId="0" borderId="0" xfId="0" applyNumberFormat="1" applyFont="1"/>
    <xf numFmtId="3" fontId="5" fillId="0" borderId="0" xfId="0" applyNumberFormat="1" applyFont="1"/>
    <xf numFmtId="4" fontId="5" fillId="0" borderId="0" xfId="0" applyNumberFormat="1" applyFont="1"/>
    <xf numFmtId="3" fontId="8" fillId="0" borderId="0" xfId="0" applyNumberFormat="1" applyFont="1"/>
    <xf numFmtId="0" fontId="11" fillId="0" borderId="0" xfId="0" applyFont="1" applyBorder="1"/>
    <xf numFmtId="0" fontId="11" fillId="0" borderId="0" xfId="0" applyFont="1"/>
    <xf numFmtId="0" fontId="11" fillId="0" borderId="0" xfId="0" applyFont="1" applyFill="1" applyBorder="1"/>
    <xf numFmtId="4" fontId="11" fillId="0" borderId="0" xfId="0" applyNumberFormat="1" applyFont="1" applyFill="1" applyBorder="1"/>
    <xf numFmtId="0" fontId="11" fillId="0" borderId="0" xfId="0" applyNumberFormat="1" applyFont="1" applyFill="1" applyBorder="1" applyAlignment="1">
      <alignment wrapText="1"/>
    </xf>
    <xf numFmtId="4" fontId="11" fillId="0" borderId="0" xfId="0" applyNumberFormat="1" applyFont="1"/>
    <xf numFmtId="0" fontId="12" fillId="0" borderId="0" xfId="0" applyFont="1" applyAlignment="1">
      <alignment vertical="top" wrapText="1"/>
    </xf>
    <xf numFmtId="165" fontId="12" fillId="0" borderId="0" xfId="0" applyNumberFormat="1" applyFont="1" applyAlignment="1">
      <alignment vertical="top" wrapText="1"/>
    </xf>
    <xf numFmtId="0" fontId="4" fillId="0" borderId="0" xfId="0" applyFont="1"/>
    <xf numFmtId="0" fontId="12" fillId="0" borderId="0" xfId="0" applyFont="1" applyBorder="1"/>
    <xf numFmtId="0" fontId="4" fillId="0" borderId="0" xfId="0" applyFont="1" applyBorder="1"/>
    <xf numFmtId="1" fontId="4" fillId="0" borderId="0" xfId="0" applyNumberFormat="1" applyFont="1" applyBorder="1"/>
    <xf numFmtId="3" fontId="4" fillId="0" borderId="0" xfId="0" applyNumberFormat="1" applyFont="1" applyBorder="1"/>
    <xf numFmtId="1" fontId="4" fillId="0" borderId="0" xfId="0" applyNumberFormat="1" applyFont="1" applyFill="1" applyBorder="1"/>
    <xf numFmtId="3" fontId="4" fillId="0" borderId="0" xfId="0" applyNumberFormat="1" applyFont="1" applyFill="1" applyBorder="1"/>
    <xf numFmtId="0" fontId="4" fillId="0" borderId="0" xfId="0" applyFont="1" applyFill="1"/>
    <xf numFmtId="0" fontId="8" fillId="0" borderId="0" xfId="0" applyFont="1"/>
    <xf numFmtId="165" fontId="4" fillId="0" borderId="0" xfId="0" applyNumberFormat="1" applyFont="1"/>
    <xf numFmtId="3" fontId="4" fillId="0" borderId="0" xfId="0" applyNumberFormat="1" applyFont="1" applyFill="1"/>
    <xf numFmtId="0" fontId="5" fillId="0" borderId="0" xfId="0" applyFont="1"/>
    <xf numFmtId="0" fontId="14" fillId="0" borderId="0" xfId="0" applyFont="1"/>
    <xf numFmtId="3" fontId="15" fillId="0" borderId="0" xfId="0" applyNumberFormat="1" applyFont="1"/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1" fontId="4" fillId="0" borderId="0" xfId="0" applyNumberFormat="1" applyFont="1"/>
    <xf numFmtId="3" fontId="8" fillId="0" borderId="0" xfId="0" applyNumberFormat="1" applyFont="1" applyFill="1"/>
    <xf numFmtId="0" fontId="9" fillId="0" borderId="0" xfId="0" applyFont="1"/>
    <xf numFmtId="0" fontId="10" fillId="0" borderId="0" xfId="0" applyFont="1" applyFill="1"/>
    <xf numFmtId="0" fontId="16" fillId="0" borderId="0" xfId="0" applyFont="1"/>
    <xf numFmtId="0" fontId="17" fillId="0" borderId="0" xfId="0" applyFont="1"/>
    <xf numFmtId="4" fontId="4" fillId="0" borderId="0" xfId="0" applyNumberFormat="1" applyFont="1" applyAlignment="1">
      <alignment horizontal="center" wrapText="1"/>
    </xf>
    <xf numFmtId="4" fontId="8" fillId="0" borderId="0" xfId="0" applyNumberFormat="1" applyFont="1" applyAlignment="1">
      <alignment horizontal="center" wrapText="1"/>
    </xf>
    <xf numFmtId="3" fontId="16" fillId="0" borderId="0" xfId="0" applyNumberFormat="1" applyFont="1"/>
    <xf numFmtId="0" fontId="18" fillId="0" borderId="0" xfId="0" applyFont="1"/>
    <xf numFmtId="3" fontId="18" fillId="0" borderId="0" xfId="0" applyNumberFormat="1" applyFont="1"/>
    <xf numFmtId="3" fontId="4" fillId="0" borderId="0" xfId="0" applyNumberFormat="1" applyFont="1" applyAlignment="1">
      <alignment wrapText="1"/>
    </xf>
    <xf numFmtId="166" fontId="4" fillId="0" borderId="0" xfId="0" applyNumberFormat="1" applyFont="1"/>
    <xf numFmtId="3" fontId="19" fillId="0" borderId="1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vertical="center"/>
    </xf>
    <xf numFmtId="3" fontId="9" fillId="0" borderId="0" xfId="0" applyNumberFormat="1" applyFont="1" applyAlignment="1">
      <alignment horizontal="center" wrapText="1"/>
    </xf>
    <xf numFmtId="3" fontId="9" fillId="0" borderId="3" xfId="0" applyNumberFormat="1" applyFont="1" applyBorder="1" applyAlignment="1">
      <alignment horizontal="center" wrapText="1"/>
    </xf>
    <xf numFmtId="4" fontId="4" fillId="0" borderId="0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3" fontId="9" fillId="0" borderId="3" xfId="0" applyNumberFormat="1" applyFont="1" applyBorder="1"/>
    <xf numFmtId="4" fontId="4" fillId="0" borderId="3" xfId="0" applyNumberFormat="1" applyFont="1" applyBorder="1"/>
    <xf numFmtId="4" fontId="5" fillId="0" borderId="3" xfId="0" applyNumberFormat="1" applyFont="1" applyBorder="1"/>
    <xf numFmtId="0" fontId="8" fillId="0" borderId="0" xfId="0" applyFont="1" applyFill="1" applyAlignment="1">
      <alignment wrapText="1"/>
    </xf>
    <xf numFmtId="0" fontId="21" fillId="0" borderId="0" xfId="0" applyFont="1"/>
    <xf numFmtId="4" fontId="8" fillId="0" borderId="3" xfId="0" applyNumberFormat="1" applyFont="1" applyBorder="1" applyAlignment="1">
      <alignment horizontal="center" wrapText="1"/>
    </xf>
    <xf numFmtId="3" fontId="4" fillId="4" borderId="0" xfId="0" applyNumberFormat="1" applyFont="1" applyFill="1"/>
    <xf numFmtId="3" fontId="4" fillId="5" borderId="0" xfId="0" applyNumberFormat="1" applyFont="1" applyFill="1"/>
    <xf numFmtId="3" fontId="4" fillId="5" borderId="0" xfId="0" applyNumberFormat="1" applyFont="1" applyFill="1" applyBorder="1"/>
    <xf numFmtId="166" fontId="4" fillId="0" borderId="0" xfId="0" applyNumberFormat="1" applyFont="1" applyBorder="1"/>
    <xf numFmtId="3" fontId="4" fillId="5" borderId="3" xfId="0" applyNumberFormat="1" applyFont="1" applyFill="1" applyBorder="1"/>
    <xf numFmtId="166" fontId="4" fillId="0" borderId="3" xfId="0" applyNumberFormat="1" applyFont="1" applyBorder="1"/>
    <xf numFmtId="164" fontId="4" fillId="0" borderId="0" xfId="5" applyFont="1"/>
    <xf numFmtId="3" fontId="23" fillId="0" borderId="0" xfId="0" applyNumberFormat="1" applyFont="1"/>
    <xf numFmtId="0" fontId="4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/>
    <xf numFmtId="0" fontId="24" fillId="0" borderId="0" xfId="1" applyFont="1" applyAlignment="1" applyProtection="1">
      <alignment vertical="center"/>
    </xf>
    <xf numFmtId="3" fontId="19" fillId="0" borderId="0" xfId="0" applyNumberFormat="1" applyFont="1" applyBorder="1" applyAlignment="1">
      <alignment horizontal="right" vertical="center"/>
    </xf>
    <xf numFmtId="4" fontId="16" fillId="0" borderId="0" xfId="0" applyNumberFormat="1" applyFont="1"/>
    <xf numFmtId="166" fontId="8" fillId="0" borderId="0" xfId="0" applyNumberFormat="1" applyFont="1"/>
    <xf numFmtId="4" fontId="14" fillId="0" borderId="0" xfId="0" applyNumberFormat="1" applyFont="1"/>
    <xf numFmtId="0" fontId="4" fillId="0" borderId="0" xfId="0" applyFont="1" applyAlignment="1">
      <alignment horizontal="left"/>
    </xf>
    <xf numFmtId="4" fontId="14" fillId="0" borderId="0" xfId="0" applyNumberFormat="1" applyFont="1" applyFill="1" applyBorder="1" applyAlignment="1">
      <alignment horizontal="left" vertical="center" wrapText="1"/>
    </xf>
    <xf numFmtId="4" fontId="16" fillId="0" borderId="0" xfId="0" applyNumberFormat="1" applyFont="1" applyFill="1" applyBorder="1"/>
    <xf numFmtId="3" fontId="4" fillId="2" borderId="0" xfId="0" applyNumberFormat="1" applyFont="1" applyFill="1"/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/>
    <xf numFmtId="0" fontId="18" fillId="0" borderId="0" xfId="0" applyFont="1" applyAlignment="1">
      <alignment horizontal="right"/>
    </xf>
    <xf numFmtId="4" fontId="26" fillId="0" borderId="0" xfId="0" applyNumberFormat="1" applyFont="1" applyAlignment="1">
      <alignment horizontal="right" vertical="top" readingOrder="1"/>
    </xf>
    <xf numFmtId="3" fontId="26" fillId="0" borderId="0" xfId="0" applyNumberFormat="1" applyFont="1" applyAlignment="1">
      <alignment horizontal="right" vertical="top" readingOrder="1"/>
    </xf>
    <xf numFmtId="0" fontId="14" fillId="0" borderId="0" xfId="0" applyFont="1" applyAlignment="1">
      <alignment vertical="center"/>
    </xf>
    <xf numFmtId="0" fontId="25" fillId="0" borderId="0" xfId="0" applyFont="1" applyFill="1" applyBorder="1"/>
    <xf numFmtId="4" fontId="4" fillId="0" borderId="0" xfId="0" applyNumberFormat="1" applyFont="1" applyFill="1" applyBorder="1" applyAlignment="1">
      <alignment vertical="center"/>
    </xf>
    <xf numFmtId="0" fontId="27" fillId="0" borderId="0" xfId="0" applyFont="1" applyFill="1" applyBorder="1"/>
    <xf numFmtId="3" fontId="25" fillId="0" borderId="0" xfId="0" applyNumberFormat="1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/>
    <xf numFmtId="0" fontId="29" fillId="0" borderId="0" xfId="0" applyFont="1" applyFill="1" applyBorder="1"/>
    <xf numFmtId="3" fontId="29" fillId="0" borderId="0" xfId="0" applyNumberFormat="1" applyFont="1" applyFill="1" applyBorder="1"/>
    <xf numFmtId="0" fontId="30" fillId="0" borderId="0" xfId="0" applyFont="1" applyFill="1" applyBorder="1"/>
    <xf numFmtId="0" fontId="31" fillId="0" borderId="0" xfId="0" applyFont="1" applyFill="1" applyBorder="1" applyAlignment="1">
      <alignment vertical="top"/>
    </xf>
    <xf numFmtId="3" fontId="31" fillId="0" borderId="0" xfId="0" applyNumberFormat="1" applyFont="1" applyFill="1" applyBorder="1" applyAlignment="1">
      <alignment vertical="top"/>
    </xf>
    <xf numFmtId="0" fontId="32" fillId="0" borderId="0" xfId="0" applyFont="1" applyFill="1" applyBorder="1" applyAlignment="1">
      <alignment vertical="top"/>
    </xf>
    <xf numFmtId="0" fontId="34" fillId="0" borderId="0" xfId="0" applyFont="1" applyFill="1" applyBorder="1" applyAlignment="1">
      <alignment vertical="top"/>
    </xf>
    <xf numFmtId="0" fontId="31" fillId="0" borderId="0" xfId="0" applyFont="1" applyFill="1" applyBorder="1" applyAlignment="1">
      <alignment horizontal="right" vertical="top"/>
    </xf>
    <xf numFmtId="0" fontId="36" fillId="0" borderId="0" xfId="0" applyFont="1" applyFill="1" applyBorder="1" applyAlignment="1">
      <alignment horizontal="left"/>
    </xf>
    <xf numFmtId="0" fontId="14" fillId="0" borderId="0" xfId="0" applyFont="1" applyFill="1" applyBorder="1"/>
    <xf numFmtId="3" fontId="26" fillId="0" borderId="0" xfId="0" applyNumberFormat="1" applyFont="1" applyFill="1" applyBorder="1" applyAlignment="1">
      <alignment horizontal="center"/>
    </xf>
    <xf numFmtId="3" fontId="37" fillId="0" borderId="0" xfId="0" applyNumberFormat="1" applyFont="1" applyFill="1" applyBorder="1" applyAlignment="1">
      <alignment horizontal="center"/>
    </xf>
    <xf numFmtId="3" fontId="8" fillId="0" borderId="0" xfId="0" applyNumberFormat="1" applyFont="1" applyAlignment="1">
      <alignment wrapText="1"/>
    </xf>
    <xf numFmtId="3" fontId="38" fillId="0" borderId="1" xfId="0" applyNumberFormat="1" applyFont="1" applyBorder="1" applyAlignment="1">
      <alignment horizontal="right"/>
    </xf>
    <xf numFmtId="3" fontId="8" fillId="0" borderId="0" xfId="0" applyNumberFormat="1" applyFont="1" applyFill="1" applyAlignment="1">
      <alignment horizontal="center" wrapText="1"/>
    </xf>
    <xf numFmtId="0" fontId="22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3" fontId="4" fillId="0" borderId="0" xfId="3" applyNumberFormat="1" applyFont="1" applyFill="1" applyBorder="1" applyAlignment="1">
      <alignment horizontal="right"/>
    </xf>
    <xf numFmtId="9" fontId="4" fillId="0" borderId="0" xfId="4" applyFont="1" applyFill="1" applyBorder="1" applyAlignment="1">
      <alignment horizontal="right"/>
    </xf>
    <xf numFmtId="0" fontId="40" fillId="0" borderId="0" xfId="3" applyFont="1" applyFill="1" applyBorder="1" applyAlignment="1">
      <alignment horizontal="left"/>
    </xf>
    <xf numFmtId="0" fontId="41" fillId="0" borderId="0" xfId="3" applyFont="1" applyFill="1" applyBorder="1"/>
    <xf numFmtId="0" fontId="4" fillId="0" borderId="0" xfId="3" applyFont="1" applyFill="1" applyBorder="1"/>
    <xf numFmtId="0" fontId="42" fillId="0" borderId="0" xfId="3" applyFont="1" applyFill="1" applyBorder="1"/>
    <xf numFmtId="0" fontId="43" fillId="0" borderId="0" xfId="3" applyFont="1" applyFill="1" applyBorder="1"/>
    <xf numFmtId="0" fontId="44" fillId="0" borderId="0" xfId="3" applyFont="1" applyFill="1" applyBorder="1"/>
    <xf numFmtId="0" fontId="8" fillId="0" borderId="0" xfId="0" applyFont="1" applyFill="1" applyAlignment="1">
      <alignment horizontal="center" wrapText="1"/>
    </xf>
    <xf numFmtId="49" fontId="4" fillId="0" borderId="0" xfId="3" applyNumberFormat="1" applyFont="1" applyFill="1" applyBorder="1" applyAlignment="1">
      <alignment horizontal="left"/>
    </xf>
    <xf numFmtId="3" fontId="8" fillId="0" borderId="0" xfId="3" applyNumberFormat="1" applyFont="1" applyFill="1" applyBorder="1" applyAlignment="1">
      <alignment horizontal="right"/>
    </xf>
    <xf numFmtId="165" fontId="4" fillId="0" borderId="0" xfId="3" applyNumberFormat="1" applyFont="1" applyFill="1" applyBorder="1" applyAlignment="1">
      <alignment horizontal="right"/>
    </xf>
    <xf numFmtId="49" fontId="45" fillId="0" borderId="0" xfId="3" applyNumberFormat="1" applyFont="1" applyFill="1" applyBorder="1" applyAlignment="1">
      <alignment horizontal="left"/>
    </xf>
    <xf numFmtId="11" fontId="4" fillId="0" borderId="0" xfId="0" applyNumberFormat="1" applyFont="1"/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0" xfId="0" applyFont="1" applyAlignment="1">
      <alignment horizontal="left"/>
    </xf>
    <xf numFmtId="3" fontId="5" fillId="0" borderId="3" xfId="0" applyNumberFormat="1" applyFont="1" applyBorder="1"/>
    <xf numFmtId="166" fontId="4" fillId="0" borderId="0" xfId="4" applyNumberFormat="1" applyFont="1"/>
    <xf numFmtId="3" fontId="8" fillId="0" borderId="3" xfId="0" applyNumberFormat="1" applyFont="1" applyBorder="1" applyAlignment="1">
      <alignment wrapText="1"/>
    </xf>
    <xf numFmtId="3" fontId="14" fillId="0" borderId="0" xfId="0" applyNumberFormat="1" applyFont="1" applyFill="1" applyBorder="1"/>
    <xf numFmtId="0" fontId="4" fillId="0" borderId="3" xfId="0" applyFont="1" applyBorder="1"/>
    <xf numFmtId="0" fontId="8" fillId="0" borderId="0" xfId="0" applyFont="1" applyAlignment="1">
      <alignment horizontal="left" wrapText="1"/>
    </xf>
    <xf numFmtId="166" fontId="14" fillId="0" borderId="0" xfId="0" applyNumberFormat="1" applyFont="1"/>
    <xf numFmtId="10" fontId="4" fillId="0" borderId="0" xfId="0" applyNumberFormat="1" applyFont="1" applyBorder="1"/>
    <xf numFmtId="4" fontId="4" fillId="0" borderId="3" xfId="0" applyNumberFormat="1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3" xfId="0" applyFont="1" applyBorder="1" applyAlignment="1">
      <alignment wrapText="1"/>
    </xf>
    <xf numFmtId="0" fontId="8" fillId="0" borderId="3" xfId="0" applyFont="1" applyBorder="1"/>
    <xf numFmtId="0" fontId="8" fillId="0" borderId="0" xfId="0" applyFont="1" applyBorder="1"/>
    <xf numFmtId="0" fontId="47" fillId="0" borderId="3" xfId="0" applyFont="1" applyFill="1" applyBorder="1" applyAlignment="1">
      <alignment horizontal="center" vertical="top" wrapText="1"/>
    </xf>
    <xf numFmtId="3" fontId="8" fillId="0" borderId="3" xfId="0" applyNumberFormat="1" applyFont="1" applyBorder="1"/>
    <xf numFmtId="3" fontId="4" fillId="5" borderId="0" xfId="3" applyNumberFormat="1" applyFont="1" applyFill="1" applyBorder="1" applyAlignment="1">
      <alignment horizontal="right"/>
    </xf>
    <xf numFmtId="0" fontId="4" fillId="5" borderId="0" xfId="0" applyFont="1" applyFill="1"/>
    <xf numFmtId="168" fontId="4" fillId="0" borderId="0" xfId="5" applyNumberFormat="1" applyFont="1"/>
    <xf numFmtId="168" fontId="4" fillId="0" borderId="3" xfId="5" applyNumberFormat="1" applyFont="1" applyBorder="1"/>
    <xf numFmtId="3" fontId="8" fillId="5" borderId="0" xfId="6" applyNumberFormat="1" applyFont="1" applyFill="1"/>
    <xf numFmtId="3" fontId="4" fillId="5" borderId="0" xfId="6" applyNumberFormat="1" applyFont="1" applyFill="1"/>
    <xf numFmtId="3" fontId="4" fillId="6" borderId="0" xfId="6" applyNumberFormat="1" applyFont="1" applyFill="1"/>
    <xf numFmtId="3" fontId="4" fillId="6" borderId="3" xfId="6" applyNumberFormat="1" applyFont="1" applyFill="1" applyBorder="1"/>
    <xf numFmtId="0" fontId="4" fillId="0" borderId="4" xfId="0" applyFont="1" applyBorder="1"/>
    <xf numFmtId="0" fontId="8" fillId="0" borderId="4" xfId="0" applyFont="1" applyBorder="1"/>
    <xf numFmtId="3" fontId="4" fillId="0" borderId="4" xfId="0" applyNumberFormat="1" applyFont="1" applyBorder="1"/>
    <xf numFmtId="168" fontId="4" fillId="5" borderId="0" xfId="5" applyNumberFormat="1" applyFont="1" applyFill="1"/>
    <xf numFmtId="168" fontId="4" fillId="0" borderId="4" xfId="5" applyNumberFormat="1" applyFont="1" applyBorder="1"/>
    <xf numFmtId="3" fontId="9" fillId="0" borderId="4" xfId="0" applyNumberFormat="1" applyFont="1" applyBorder="1" applyAlignment="1">
      <alignment horizontal="center" wrapText="1"/>
    </xf>
    <xf numFmtId="0" fontId="5" fillId="0" borderId="4" xfId="0" applyFont="1" applyBorder="1"/>
    <xf numFmtId="3" fontId="8" fillId="0" borderId="4" xfId="0" applyNumberFormat="1" applyFont="1" applyBorder="1"/>
    <xf numFmtId="4" fontId="4" fillId="0" borderId="4" xfId="0" applyNumberFormat="1" applyFont="1" applyBorder="1"/>
    <xf numFmtId="3" fontId="4" fillId="0" borderId="4" xfId="0" applyNumberFormat="1" applyFont="1" applyBorder="1" applyAlignment="1">
      <alignment wrapText="1"/>
    </xf>
    <xf numFmtId="166" fontId="4" fillId="0" borderId="4" xfId="0" applyNumberFormat="1" applyFont="1" applyBorder="1"/>
    <xf numFmtId="3" fontId="4" fillId="5" borderId="4" xfId="0" applyNumberFormat="1" applyFont="1" applyFill="1" applyBorder="1"/>
    <xf numFmtId="0" fontId="21" fillId="0" borderId="0" xfId="0" applyFont="1" applyBorder="1"/>
    <xf numFmtId="166" fontId="5" fillId="0" borderId="4" xfId="0" applyNumberFormat="1" applyFont="1" applyBorder="1"/>
    <xf numFmtId="3" fontId="9" fillId="0" borderId="4" xfId="0" applyNumberFormat="1" applyFont="1" applyBorder="1"/>
    <xf numFmtId="4" fontId="5" fillId="0" borderId="4" xfId="0" applyNumberFormat="1" applyFont="1" applyBorder="1"/>
    <xf numFmtId="3" fontId="9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wrapText="1"/>
    </xf>
    <xf numFmtId="3" fontId="4" fillId="5" borderId="0" xfId="0" applyNumberFormat="1" applyFont="1" applyFill="1" applyAlignment="1">
      <alignment vertical="center"/>
    </xf>
    <xf numFmtId="3" fontId="4" fillId="5" borderId="0" xfId="0" applyNumberFormat="1" applyFont="1" applyFill="1" applyBorder="1" applyAlignment="1">
      <alignment vertical="center"/>
    </xf>
    <xf numFmtId="10" fontId="5" fillId="0" borderId="4" xfId="0" applyNumberFormat="1" applyFont="1" applyBorder="1"/>
    <xf numFmtId="9" fontId="9" fillId="0" borderId="3" xfId="4" applyFont="1" applyBorder="1"/>
    <xf numFmtId="0" fontId="4" fillId="7" borderId="2" xfId="0" applyFont="1" applyFill="1" applyBorder="1"/>
    <xf numFmtId="3" fontId="4" fillId="0" borderId="0" xfId="3" applyNumberFormat="1" applyFont="1" applyFill="1"/>
    <xf numFmtId="0" fontId="4" fillId="0" borderId="0" xfId="0" applyFont="1" applyFill="1" applyBorder="1"/>
    <xf numFmtId="0" fontId="4" fillId="0" borderId="0" xfId="0" applyFont="1" applyFill="1" applyBorder="1"/>
    <xf numFmtId="1" fontId="8" fillId="5" borderId="0" xfId="0" applyNumberFormat="1" applyFont="1" applyFill="1"/>
    <xf numFmtId="0" fontId="13" fillId="0" borderId="4" xfId="3" applyFont="1" applyBorder="1" applyAlignment="1">
      <alignment horizontal="center" vertical="top" wrapText="1"/>
    </xf>
    <xf numFmtId="3" fontId="4" fillId="0" borderId="0" xfId="0" applyNumberFormat="1" applyFont="1" applyFill="1" applyAlignment="1">
      <alignment vertical="center"/>
    </xf>
    <xf numFmtId="3" fontId="11" fillId="0" borderId="0" xfId="0" applyNumberFormat="1" applyFont="1" applyFill="1"/>
    <xf numFmtId="3" fontId="11" fillId="0" borderId="0" xfId="0" applyNumberFormat="1" applyFont="1"/>
    <xf numFmtId="3" fontId="11" fillId="2" borderId="0" xfId="0" applyNumberFormat="1" applyFont="1" applyFill="1"/>
    <xf numFmtId="0" fontId="4" fillId="0" borderId="0" xfId="0" applyFont="1" applyFill="1" applyAlignment="1">
      <alignment vertical="center"/>
    </xf>
    <xf numFmtId="3" fontId="4" fillId="9" borderId="0" xfId="0" applyNumberFormat="1" applyFont="1" applyFill="1"/>
    <xf numFmtId="0" fontId="4" fillId="10" borderId="0" xfId="3" applyFont="1" applyFill="1"/>
    <xf numFmtId="3" fontId="11" fillId="0" borderId="2" xfId="0" applyNumberFormat="1" applyFont="1" applyBorder="1"/>
    <xf numFmtId="0" fontId="8" fillId="0" borderId="4" xfId="0" applyFont="1" applyFill="1" applyBorder="1" applyAlignment="1">
      <alignment wrapText="1"/>
    </xf>
    <xf numFmtId="9" fontId="4" fillId="0" borderId="0" xfId="4" applyNumberFormat="1" applyFont="1"/>
    <xf numFmtId="3" fontId="8" fillId="0" borderId="4" xfId="0" applyNumberFormat="1" applyFont="1" applyFill="1" applyBorder="1" applyAlignment="1">
      <alignment wrapText="1"/>
    </xf>
    <xf numFmtId="0" fontId="4" fillId="0" borderId="0" xfId="0" applyFont="1" applyFill="1" applyBorder="1"/>
    <xf numFmtId="9" fontId="9" fillId="0" borderId="4" xfId="4" applyNumberFormat="1" applyFont="1" applyBorder="1"/>
    <xf numFmtId="3" fontId="8" fillId="0" borderId="4" xfId="0" applyNumberFormat="1" applyFont="1" applyFill="1" applyBorder="1"/>
    <xf numFmtId="0" fontId="9" fillId="0" borderId="2" xfId="0" applyFont="1" applyBorder="1"/>
    <xf numFmtId="3" fontId="4" fillId="0" borderId="2" xfId="0" applyNumberFormat="1" applyFont="1" applyBorder="1"/>
    <xf numFmtId="0" fontId="11" fillId="11" borderId="2" xfId="0" applyFont="1" applyFill="1" applyBorder="1" applyAlignment="1">
      <alignment vertical="center"/>
    </xf>
    <xf numFmtId="0" fontId="4" fillId="0" borderId="0" xfId="0" applyFont="1" applyFill="1" applyBorder="1"/>
    <xf numFmtId="0" fontId="4" fillId="0" borderId="5" xfId="0" applyFont="1" applyBorder="1"/>
    <xf numFmtId="0" fontId="4" fillId="0" borderId="6" xfId="0" applyFont="1" applyBorder="1"/>
    <xf numFmtId="3" fontId="4" fillId="0" borderId="2" xfId="0" applyNumberFormat="1" applyFont="1" applyFill="1" applyBorder="1"/>
    <xf numFmtId="3" fontId="9" fillId="0" borderId="0" xfId="0" applyNumberFormat="1" applyFont="1" applyBorder="1" applyAlignment="1">
      <alignment horizontal="center" wrapText="1"/>
    </xf>
    <xf numFmtId="10" fontId="4" fillId="0" borderId="0" xfId="4" applyNumberFormat="1" applyFont="1"/>
    <xf numFmtId="0" fontId="8" fillId="0" borderId="4" xfId="0" applyFont="1" applyBorder="1" applyAlignment="1">
      <alignment horizontal="center" wrapText="1"/>
    </xf>
    <xf numFmtId="0" fontId="9" fillId="0" borderId="4" xfId="0" applyFont="1" applyBorder="1"/>
    <xf numFmtId="166" fontId="8" fillId="0" borderId="4" xfId="0" applyNumberFormat="1" applyFont="1" applyBorder="1"/>
    <xf numFmtId="0" fontId="3" fillId="0" borderId="0" xfId="1" applyAlignment="1" applyProtection="1"/>
    <xf numFmtId="3" fontId="14" fillId="5" borderId="2" xfId="0" applyNumberFormat="1" applyFont="1" applyFill="1" applyBorder="1"/>
    <xf numFmtId="3" fontId="8" fillId="0" borderId="4" xfId="0" applyNumberFormat="1" applyFont="1" applyBorder="1" applyAlignment="1">
      <alignment wrapText="1"/>
    </xf>
    <xf numFmtId="0" fontId="11" fillId="3" borderId="0" xfId="0" applyFont="1" applyFill="1" applyBorder="1" applyAlignment="1">
      <alignment vertical="center"/>
    </xf>
    <xf numFmtId="3" fontId="8" fillId="0" borderId="4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4" fillId="0" borderId="2" xfId="0" applyFont="1" applyBorder="1"/>
    <xf numFmtId="10" fontId="4" fillId="0" borderId="2" xfId="0" applyNumberFormat="1" applyFont="1" applyBorder="1"/>
    <xf numFmtId="3" fontId="14" fillId="0" borderId="2" xfId="0" applyNumberFormat="1" applyFont="1" applyFill="1" applyBorder="1"/>
    <xf numFmtId="0" fontId="46" fillId="0" borderId="0" xfId="0" applyFont="1"/>
    <xf numFmtId="3" fontId="9" fillId="0" borderId="0" xfId="0" applyNumberFormat="1" applyFont="1" applyFill="1" applyBorder="1"/>
    <xf numFmtId="3" fontId="47" fillId="0" borderId="0" xfId="0" applyNumberFormat="1" applyFont="1" applyFill="1" applyBorder="1"/>
    <xf numFmtId="3" fontId="9" fillId="0" borderId="0" xfId="0" applyNumberFormat="1" applyFont="1" applyFill="1" applyBorder="1" applyAlignment="1">
      <alignment vertical="center"/>
    </xf>
    <xf numFmtId="0" fontId="4" fillId="0" borderId="6" xfId="0" applyFont="1" applyFill="1" applyBorder="1"/>
    <xf numFmtId="0" fontId="46" fillId="0" borderId="0" xfId="0" applyFont="1" applyFill="1" applyBorder="1"/>
    <xf numFmtId="3" fontId="8" fillId="0" borderId="2" xfId="0" applyNumberFormat="1" applyFont="1" applyBorder="1"/>
    <xf numFmtId="3" fontId="4" fillId="6" borderId="0" xfId="0" applyNumberFormat="1" applyFont="1" applyFill="1"/>
    <xf numFmtId="0" fontId="4" fillId="0" borderId="0" xfId="0" applyFont="1" applyAlignment="1"/>
    <xf numFmtId="0" fontId="1" fillId="0" borderId="0" xfId="6"/>
    <xf numFmtId="3" fontId="1" fillId="0" borderId="0" xfId="6" applyNumberFormat="1"/>
    <xf numFmtId="166" fontId="1" fillId="0" borderId="0" xfId="6" applyNumberFormat="1"/>
    <xf numFmtId="3" fontId="1" fillId="0" borderId="0" xfId="6" applyNumberFormat="1" applyFill="1"/>
    <xf numFmtId="0" fontId="50" fillId="0" borderId="4" xfId="6" applyFont="1" applyBorder="1" applyAlignment="1">
      <alignment wrapText="1"/>
    </xf>
    <xf numFmtId="3" fontId="50" fillId="0" borderId="4" xfId="6" applyNumberFormat="1" applyFont="1" applyBorder="1"/>
    <xf numFmtId="0" fontId="50" fillId="0" borderId="4" xfId="6" applyFont="1" applyBorder="1" applyAlignment="1">
      <alignment horizontal="center" wrapText="1"/>
    </xf>
    <xf numFmtId="0" fontId="50" fillId="0" borderId="4" xfId="6" applyFont="1" applyBorder="1" applyAlignment="1">
      <alignment horizontal="center" vertical="center" wrapText="1"/>
    </xf>
    <xf numFmtId="3" fontId="1" fillId="5" borderId="0" xfId="6" applyNumberFormat="1" applyFill="1"/>
    <xf numFmtId="3" fontId="1" fillId="5" borderId="0" xfId="6" applyNumberFormat="1" applyFill="1" applyBorder="1"/>
    <xf numFmtId="9" fontId="50" fillId="0" borderId="4" xfId="4" applyFont="1" applyBorder="1"/>
    <xf numFmtId="0" fontId="39" fillId="0" borderId="0" xfId="0" applyFont="1"/>
    <xf numFmtId="0" fontId="21" fillId="0" borderId="2" xfId="0" applyFont="1" applyBorder="1"/>
    <xf numFmtId="9" fontId="4" fillId="0" borderId="3" xfId="4" applyFont="1" applyBorder="1"/>
    <xf numFmtId="3" fontId="13" fillId="0" borderId="0" xfId="0" applyNumberFormat="1" applyFont="1" applyAlignment="1">
      <alignment horizontal="center" vertical="top" wrapText="1"/>
    </xf>
    <xf numFmtId="0" fontId="50" fillId="0" borderId="0" xfId="0" applyFont="1" applyAlignment="1">
      <alignment horizontal="center" vertical="top" wrapText="1"/>
    </xf>
    <xf numFmtId="2" fontId="4" fillId="0" borderId="0" xfId="0" applyNumberFormat="1" applyFont="1"/>
    <xf numFmtId="3" fontId="4" fillId="0" borderId="0" xfId="4" applyNumberFormat="1" applyFont="1"/>
    <xf numFmtId="4" fontId="8" fillId="0" borderId="4" xfId="0" applyNumberFormat="1" applyFont="1" applyBorder="1"/>
    <xf numFmtId="2" fontId="8" fillId="0" borderId="4" xfId="0" applyNumberFormat="1" applyFont="1" applyBorder="1"/>
    <xf numFmtId="3" fontId="8" fillId="0" borderId="4" xfId="4" applyNumberFormat="1" applyFont="1" applyBorder="1"/>
    <xf numFmtId="166" fontId="4" fillId="0" borderId="0" xfId="4" applyNumberFormat="1" applyFont="1" applyBorder="1"/>
    <xf numFmtId="166" fontId="4" fillId="0" borderId="4" xfId="4" applyNumberFormat="1" applyFont="1" applyBorder="1"/>
    <xf numFmtId="0" fontId="51" fillId="0" borderId="0" xfId="1" applyFont="1" applyAlignment="1" applyProtection="1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3" fontId="52" fillId="0" borderId="0" xfId="0" applyNumberFormat="1" applyFont="1"/>
    <xf numFmtId="3" fontId="52" fillId="0" borderId="0" xfId="0" applyNumberFormat="1" applyFont="1" applyBorder="1" applyAlignment="1"/>
    <xf numFmtId="3" fontId="52" fillId="0" borderId="0" xfId="0" applyNumberFormat="1" applyFont="1" applyFill="1" applyBorder="1" applyAlignment="1"/>
    <xf numFmtId="3" fontId="52" fillId="0" borderId="0" xfId="0" applyNumberFormat="1" applyFont="1" applyAlignment="1"/>
    <xf numFmtId="3" fontId="53" fillId="0" borderId="0" xfId="0" applyNumberFormat="1" applyFont="1" applyAlignment="1">
      <alignment horizontal="center" vertical="top" wrapText="1"/>
    </xf>
    <xf numFmtId="3" fontId="54" fillId="0" borderId="4" xfId="0" applyNumberFormat="1" applyFont="1" applyBorder="1" applyAlignment="1">
      <alignment horizontal="center" vertical="top" wrapText="1"/>
    </xf>
    <xf numFmtId="3" fontId="54" fillId="0" borderId="4" xfId="0" applyNumberFormat="1" applyFont="1" applyFill="1" applyBorder="1" applyAlignment="1">
      <alignment horizontal="center" vertical="top" wrapText="1"/>
    </xf>
    <xf numFmtId="4" fontId="54" fillId="0" borderId="4" xfId="0" applyNumberFormat="1" applyFont="1" applyBorder="1" applyAlignment="1">
      <alignment horizontal="center" vertical="top" wrapText="1"/>
    </xf>
    <xf numFmtId="0" fontId="54" fillId="0" borderId="4" xfId="0" applyFont="1" applyBorder="1" applyAlignment="1">
      <alignment horizontal="center" vertical="top" wrapText="1"/>
    </xf>
    <xf numFmtId="3" fontId="53" fillId="0" borderId="0" xfId="0" applyNumberFormat="1" applyFont="1" applyAlignment="1">
      <alignment horizontal="center" vertical="top"/>
    </xf>
    <xf numFmtId="0" fontId="5" fillId="0" borderId="7" xfId="0" applyFont="1" applyBorder="1"/>
    <xf numFmtId="3" fontId="4" fillId="0" borderId="7" xfId="0" applyNumberFormat="1" applyFont="1" applyBorder="1"/>
    <xf numFmtId="3" fontId="5" fillId="0" borderId="7" xfId="0" applyNumberFormat="1" applyFont="1" applyBorder="1"/>
    <xf numFmtId="4" fontId="4" fillId="0" borderId="7" xfId="0" applyNumberFormat="1" applyFont="1" applyBorder="1"/>
    <xf numFmtId="4" fontId="5" fillId="0" borderId="7" xfId="0" applyNumberFormat="1" applyFont="1" applyBorder="1"/>
    <xf numFmtId="168" fontId="4" fillId="0" borderId="0" xfId="0" applyNumberFormat="1" applyFont="1" applyBorder="1"/>
    <xf numFmtId="10" fontId="4" fillId="0" borderId="0" xfId="4" applyNumberFormat="1" applyFont="1" applyBorder="1"/>
    <xf numFmtId="0" fontId="46" fillId="0" borderId="0" xfId="0" applyFont="1" applyBorder="1"/>
    <xf numFmtId="0" fontId="55" fillId="0" borderId="0" xfId="0" applyFont="1" applyFill="1" applyBorder="1"/>
    <xf numFmtId="168" fontId="4" fillId="0" borderId="0" xfId="0" applyNumberFormat="1" applyFont="1" applyFill="1" applyBorder="1"/>
    <xf numFmtId="3" fontId="4" fillId="12" borderId="2" xfId="0" applyNumberFormat="1" applyFont="1" applyFill="1" applyBorder="1"/>
    <xf numFmtId="0" fontId="11" fillId="12" borderId="2" xfId="0" applyFont="1" applyFill="1" applyBorder="1" applyAlignment="1">
      <alignment vertical="center"/>
    </xf>
    <xf numFmtId="0" fontId="4" fillId="0" borderId="0" xfId="0" applyFont="1" applyFill="1" applyBorder="1"/>
    <xf numFmtId="165" fontId="39" fillId="0" borderId="0" xfId="0" applyNumberFormat="1" applyFont="1"/>
    <xf numFmtId="3" fontId="39" fillId="0" borderId="0" xfId="0" applyNumberFormat="1" applyFont="1" applyFill="1" applyBorder="1"/>
    <xf numFmtId="3" fontId="39" fillId="0" borderId="0" xfId="0" applyNumberFormat="1" applyFont="1" applyAlignment="1">
      <alignment horizontal="right"/>
    </xf>
    <xf numFmtId="1" fontId="8" fillId="0" borderId="0" xfId="0" applyNumberFormat="1" applyFont="1" applyFill="1"/>
    <xf numFmtId="3" fontId="56" fillId="0" borderId="0" xfId="0" applyNumberFormat="1" applyFont="1" applyFill="1"/>
    <xf numFmtId="3" fontId="56" fillId="0" borderId="4" xfId="0" applyNumberFormat="1" applyFont="1" applyFill="1" applyBorder="1"/>
    <xf numFmtId="3" fontId="56" fillId="0" borderId="0" xfId="0" applyNumberFormat="1" applyFont="1" applyFill="1" applyAlignment="1">
      <alignment vertical="center"/>
    </xf>
    <xf numFmtId="3" fontId="54" fillId="0" borderId="0" xfId="0" applyNumberFormat="1" applyFont="1" applyFill="1"/>
    <xf numFmtId="3" fontId="54" fillId="0" borderId="0" xfId="0" applyNumberFormat="1" applyFont="1"/>
    <xf numFmtId="3" fontId="56" fillId="0" borderId="4" xfId="0" applyNumberFormat="1" applyFont="1" applyFill="1" applyBorder="1" applyAlignment="1">
      <alignment vertical="center"/>
    </xf>
    <xf numFmtId="3" fontId="54" fillId="0" borderId="4" xfId="0" applyNumberFormat="1" applyFont="1" applyBorder="1"/>
    <xf numFmtId="0" fontId="53" fillId="0" borderId="4" xfId="3" applyFont="1" applyBorder="1" applyAlignment="1">
      <alignment horizontal="center" vertical="top" wrapText="1"/>
    </xf>
    <xf numFmtId="0" fontId="53" fillId="0" borderId="4" xfId="3" applyFont="1" applyFill="1" applyBorder="1" applyAlignment="1">
      <alignment horizontal="center" vertical="top" wrapText="1"/>
    </xf>
    <xf numFmtId="3" fontId="53" fillId="0" borderId="4" xfId="0" applyNumberFormat="1" applyFont="1" applyBorder="1" applyAlignment="1">
      <alignment horizontal="center" vertical="top" wrapText="1"/>
    </xf>
    <xf numFmtId="3" fontId="52" fillId="2" borderId="0" xfId="0" applyNumberFormat="1" applyFont="1" applyFill="1"/>
    <xf numFmtId="3" fontId="52" fillId="8" borderId="0" xfId="0" applyNumberFormat="1" applyFont="1" applyFill="1"/>
    <xf numFmtId="0" fontId="4" fillId="13" borderId="0" xfId="0" applyFont="1" applyFill="1"/>
    <xf numFmtId="0" fontId="57" fillId="0" borderId="0" xfId="0" applyFont="1"/>
    <xf numFmtId="0" fontId="58" fillId="0" borderId="0" xfId="0" applyFont="1"/>
    <xf numFmtId="0" fontId="8" fillId="13" borderId="3" xfId="0" applyFont="1" applyFill="1" applyBorder="1" applyAlignment="1">
      <alignment wrapText="1"/>
    </xf>
    <xf numFmtId="0" fontId="12" fillId="13" borderId="0" xfId="0" applyFont="1" applyFill="1" applyBorder="1"/>
    <xf numFmtId="3" fontId="54" fillId="0" borderId="4" xfId="0" applyNumberFormat="1" applyFont="1" applyFill="1" applyBorder="1"/>
    <xf numFmtId="168" fontId="4" fillId="5" borderId="2" xfId="0" applyNumberFormat="1" applyFont="1" applyFill="1" applyBorder="1"/>
    <xf numFmtId="0" fontId="4" fillId="13" borderId="5" xfId="0" applyFont="1" applyFill="1" applyBorder="1"/>
    <xf numFmtId="0" fontId="4" fillId="13" borderId="6" xfId="0" applyFont="1" applyFill="1" applyBorder="1"/>
    <xf numFmtId="43" fontId="4" fillId="0" borderId="0" xfId="0" applyNumberFormat="1" applyFont="1"/>
    <xf numFmtId="0" fontId="8" fillId="13" borderId="3" xfId="0" applyFont="1" applyFill="1" applyBorder="1" applyAlignment="1">
      <alignment horizontal="center" wrapText="1"/>
    </xf>
    <xf numFmtId="0" fontId="4" fillId="13" borderId="0" xfId="0" applyFont="1" applyFill="1" applyBorder="1"/>
    <xf numFmtId="3" fontId="53" fillId="0" borderId="4" xfId="0" applyNumberFormat="1" applyFont="1" applyFill="1" applyBorder="1" applyAlignment="1">
      <alignment horizontal="center" vertical="top" wrapText="1"/>
    </xf>
    <xf numFmtId="0" fontId="21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2" fontId="8" fillId="13" borderId="4" xfId="0" applyNumberFormat="1" applyFont="1" applyFill="1" applyBorder="1" applyAlignment="1">
      <alignment wrapText="1"/>
    </xf>
    <xf numFmtId="0" fontId="8" fillId="13" borderId="4" xfId="0" applyFont="1" applyFill="1" applyBorder="1" applyAlignment="1">
      <alignment wrapText="1"/>
    </xf>
    <xf numFmtId="0" fontId="39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3" fontId="4" fillId="0" borderId="0" xfId="0" applyNumberFormat="1" applyFont="1" applyAlignment="1">
      <alignment horizontal="right"/>
    </xf>
    <xf numFmtId="3" fontId="22" fillId="0" borderId="0" xfId="0" applyNumberFormat="1" applyFont="1"/>
    <xf numFmtId="4" fontId="8" fillId="13" borderId="3" xfId="0" applyNumberFormat="1" applyFont="1" applyFill="1" applyBorder="1" applyAlignment="1">
      <alignment horizontal="center" vertical="center" wrapText="1"/>
    </xf>
    <xf numFmtId="0" fontId="50" fillId="14" borderId="4" xfId="6" applyFont="1" applyFill="1" applyBorder="1" applyAlignment="1">
      <alignment horizontal="center" wrapText="1"/>
    </xf>
    <xf numFmtId="3" fontId="8" fillId="13" borderId="3" xfId="0" applyNumberFormat="1" applyFont="1" applyFill="1" applyBorder="1" applyAlignment="1">
      <alignment wrapText="1"/>
    </xf>
    <xf numFmtId="3" fontId="8" fillId="13" borderId="4" xfId="0" applyNumberFormat="1" applyFont="1" applyFill="1" applyBorder="1" applyAlignment="1">
      <alignment wrapText="1"/>
    </xf>
    <xf numFmtId="164" fontId="4" fillId="0" borderId="0" xfId="5" applyFont="1" applyBorder="1"/>
    <xf numFmtId="169" fontId="52" fillId="0" borderId="0" xfId="0" applyNumberFormat="1" applyFont="1"/>
    <xf numFmtId="0" fontId="4" fillId="11" borderId="2" xfId="0" applyFont="1" applyFill="1" applyBorder="1"/>
    <xf numFmtId="0" fontId="47" fillId="13" borderId="3" xfId="0" applyFont="1" applyFill="1" applyBorder="1" applyAlignment="1">
      <alignment horizontal="center" vertical="top" wrapText="1"/>
    </xf>
    <xf numFmtId="9" fontId="4" fillId="0" borderId="0" xfId="4" applyFont="1"/>
    <xf numFmtId="3" fontId="53" fillId="0" borderId="0" xfId="0" applyNumberFormat="1" applyFont="1"/>
    <xf numFmtId="3" fontId="53" fillId="0" borderId="0" xfId="0" applyNumberFormat="1" applyFont="1" applyAlignment="1"/>
    <xf numFmtId="0" fontId="50" fillId="0" borderId="0" xfId="0" applyFont="1"/>
    <xf numFmtId="0" fontId="4" fillId="0" borderId="0" xfId="0" applyFont="1" applyAlignment="1">
      <alignment horizontal="right" vertical="center"/>
    </xf>
    <xf numFmtId="0" fontId="4" fillId="0" borderId="0" xfId="6" applyFont="1" applyBorder="1" applyAlignment="1">
      <alignment horizontal="left" wrapText="1"/>
    </xf>
    <xf numFmtId="0" fontId="4" fillId="0" borderId="0" xfId="0" applyFont="1" applyFill="1" applyBorder="1"/>
    <xf numFmtId="3" fontId="33" fillId="0" borderId="0" xfId="0" applyNumberFormat="1" applyFont="1" applyFill="1" applyBorder="1" applyAlignment="1">
      <alignment horizontal="left" vertical="top"/>
    </xf>
    <xf numFmtId="0" fontId="35" fillId="0" borderId="0" xfId="0" applyFont="1" applyFill="1" applyBorder="1" applyAlignment="1">
      <alignment horizontal="center"/>
    </xf>
    <xf numFmtId="167" fontId="36" fillId="0" borderId="0" xfId="0" applyNumberFormat="1" applyFont="1" applyFill="1" applyBorder="1" applyAlignment="1">
      <alignment horizontal="center"/>
    </xf>
  </cellXfs>
  <cellStyles count="8">
    <cellStyle name="Hipervínculo" xfId="1" builtinId="8"/>
    <cellStyle name="Hipervínculo 2" xfId="2"/>
    <cellStyle name="Millares" xfId="5" builtinId="3"/>
    <cellStyle name="Normal" xfId="0" builtinId="0"/>
    <cellStyle name="Normal 2" xfId="3"/>
    <cellStyle name="Normal 3" xfId="6"/>
    <cellStyle name="Normal 4" xfId="7"/>
    <cellStyle name="Porcentaje" xfId="4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F33CC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C5D9F1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ine.es/daco/daco42/cre00/b2010/dacocre_base2010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ne.es/daco/daco42/cre00/b2010/dacocre_base2010.ht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ine.es/daco/daco42/cre00/b2010/dacocre_base2010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ree.es/es/estadisticas-del-sistema-electrico-espanol/informe-anual" TargetMode="External"/><Relationship Id="rId1" Type="http://schemas.openxmlformats.org/officeDocument/2006/relationships/hyperlink" Target="http://ree.es/sites/default/files/downloadable/inf_sis_elec_ree_2014_v2.pdf%20(p&#225;g.%20110)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www.ine.es/jaxiT3/Tabla.htm?t=10724&amp;L=0" TargetMode="External"/><Relationship Id="rId1" Type="http://schemas.openxmlformats.org/officeDocument/2006/relationships/hyperlink" Target="http://www.cmtabacos.es/wwwcmt/paginas/ES/mercadoEstadisticas.tmpl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FF33CC"/>
  </sheetPr>
  <dimension ref="A1:T85"/>
  <sheetViews>
    <sheetView tabSelected="1" topLeftCell="C16" zoomScaleNormal="100" workbookViewId="0">
      <selection activeCell="F31" sqref="F31"/>
    </sheetView>
  </sheetViews>
  <sheetFormatPr baseColWidth="10" defaultRowHeight="17.25" customHeight="1"/>
  <cols>
    <col min="1" max="1" width="11" style="17"/>
    <col min="2" max="2" width="58.75" style="17" customWidth="1"/>
    <col min="3" max="3" width="11" style="17"/>
    <col min="4" max="6" width="19" style="26" customWidth="1"/>
    <col min="7" max="7" width="33.875" style="26" customWidth="1"/>
    <col min="8" max="8" width="19.5" style="26" customWidth="1"/>
    <col min="9" max="9" width="47.125" style="17" customWidth="1"/>
    <col min="10" max="20" width="22.5" style="17" customWidth="1"/>
    <col min="21" max="16384" width="11" style="17"/>
  </cols>
  <sheetData>
    <row r="1" spans="1:20" ht="14.25">
      <c r="A1" s="15" t="s">
        <v>105</v>
      </c>
      <c r="B1" s="15" t="s">
        <v>33</v>
      </c>
      <c r="C1" s="15" t="s">
        <v>106</v>
      </c>
      <c r="D1" s="16" t="s">
        <v>107</v>
      </c>
      <c r="E1" s="16" t="s">
        <v>150</v>
      </c>
      <c r="F1" s="16" t="s">
        <v>220</v>
      </c>
      <c r="G1" s="16" t="s">
        <v>108</v>
      </c>
      <c r="H1" s="16" t="s">
        <v>109</v>
      </c>
      <c r="I1" s="15" t="s">
        <v>110</v>
      </c>
      <c r="J1" s="15" t="s">
        <v>111</v>
      </c>
      <c r="K1" s="15" t="s">
        <v>112</v>
      </c>
      <c r="L1" s="15" t="s">
        <v>113</v>
      </c>
      <c r="M1" s="15" t="s">
        <v>114</v>
      </c>
      <c r="N1" s="15" t="s">
        <v>115</v>
      </c>
      <c r="O1" s="15" t="s">
        <v>116</v>
      </c>
      <c r="P1" s="15" t="s">
        <v>117</v>
      </c>
      <c r="Q1" s="15" t="s">
        <v>118</v>
      </c>
      <c r="R1" s="15" t="s">
        <v>118</v>
      </c>
      <c r="S1" s="15"/>
      <c r="T1" s="15"/>
    </row>
    <row r="2" spans="1:20" ht="17.25" customHeight="1">
      <c r="A2" s="293" t="s">
        <v>80</v>
      </c>
      <c r="B2" s="19" t="s">
        <v>233</v>
      </c>
      <c r="C2" s="20">
        <v>20</v>
      </c>
      <c r="D2" s="21">
        <v>62396.333299999991</v>
      </c>
      <c r="E2" s="21"/>
      <c r="F2" s="21">
        <f t="shared" ref="F2:F20" si="0">+E2+D2</f>
        <v>62396.333299999991</v>
      </c>
      <c r="G2" s="21" t="s">
        <v>119</v>
      </c>
      <c r="H2" s="21" t="s">
        <v>120</v>
      </c>
      <c r="I2" s="19" t="s">
        <v>121</v>
      </c>
      <c r="J2" s="19" t="s">
        <v>122</v>
      </c>
      <c r="K2" s="19" t="s">
        <v>123</v>
      </c>
      <c r="L2" s="19"/>
      <c r="M2" s="19"/>
      <c r="N2" s="19"/>
    </row>
    <row r="3" spans="1:20" ht="17.25" customHeight="1">
      <c r="A3" s="293" t="s">
        <v>93</v>
      </c>
      <c r="B3" s="19" t="s">
        <v>81</v>
      </c>
      <c r="C3" s="20">
        <v>20</v>
      </c>
      <c r="D3" s="21">
        <v>3316.5496400000002</v>
      </c>
      <c r="E3" s="21"/>
      <c r="F3" s="21">
        <f t="shared" si="0"/>
        <v>3316.5496400000002</v>
      </c>
      <c r="G3" s="21" t="s">
        <v>124</v>
      </c>
      <c r="H3" s="21"/>
      <c r="I3" s="19"/>
      <c r="J3" s="19"/>
      <c r="K3" s="19"/>
      <c r="L3" s="19"/>
      <c r="M3" s="19"/>
      <c r="N3" s="19"/>
    </row>
    <row r="4" spans="1:20" ht="17.25" customHeight="1">
      <c r="A4" s="293" t="s">
        <v>94</v>
      </c>
      <c r="B4" s="19" t="s">
        <v>82</v>
      </c>
      <c r="C4" s="20">
        <v>20</v>
      </c>
      <c r="D4" s="21">
        <v>16676.346880000001</v>
      </c>
      <c r="E4" s="21"/>
      <c r="F4" s="21">
        <f t="shared" si="0"/>
        <v>16676.346880000001</v>
      </c>
      <c r="G4" s="21" t="s">
        <v>124</v>
      </c>
      <c r="H4" s="21"/>
      <c r="I4" s="19"/>
      <c r="J4" s="19"/>
      <c r="K4" s="19"/>
      <c r="L4" s="19"/>
      <c r="M4" s="19"/>
      <c r="N4" s="19"/>
    </row>
    <row r="5" spans="1:20" ht="17.25" customHeight="1">
      <c r="A5" s="293" t="s">
        <v>3</v>
      </c>
      <c r="B5" s="19" t="s">
        <v>83</v>
      </c>
      <c r="C5" s="20">
        <v>20</v>
      </c>
      <c r="D5" s="21">
        <v>124809.14664000002</v>
      </c>
      <c r="E5" s="21"/>
      <c r="F5" s="21">
        <f t="shared" si="0"/>
        <v>124809.14664000002</v>
      </c>
      <c r="G5" s="21" t="s">
        <v>124</v>
      </c>
      <c r="H5" s="21"/>
      <c r="I5" s="19"/>
      <c r="J5" s="19"/>
      <c r="K5" s="19"/>
      <c r="L5" s="19"/>
      <c r="M5" s="19"/>
      <c r="N5" s="19"/>
    </row>
    <row r="6" spans="1:20" ht="17.25" customHeight="1">
      <c r="A6" s="293" t="s">
        <v>336</v>
      </c>
      <c r="B6" s="19" t="s">
        <v>266</v>
      </c>
      <c r="C6" s="20">
        <v>20</v>
      </c>
      <c r="D6" s="23">
        <v>2709.5500699999998</v>
      </c>
      <c r="E6" s="50"/>
      <c r="F6" s="21">
        <f t="shared" si="0"/>
        <v>2709.5500699999998</v>
      </c>
      <c r="G6" s="19" t="s">
        <v>127</v>
      </c>
      <c r="H6" s="19"/>
      <c r="I6" s="19"/>
      <c r="J6" s="19"/>
      <c r="K6" s="19"/>
      <c r="L6" s="19"/>
    </row>
    <row r="7" spans="1:20" ht="17.25" customHeight="1">
      <c r="A7" s="293" t="s">
        <v>95</v>
      </c>
      <c r="B7" s="19" t="s">
        <v>125</v>
      </c>
      <c r="C7" s="20">
        <v>30</v>
      </c>
      <c r="D7" s="21">
        <v>39960.738519999999</v>
      </c>
      <c r="E7" s="50"/>
      <c r="F7" s="21">
        <f t="shared" si="0"/>
        <v>39960.738519999999</v>
      </c>
      <c r="G7" s="21" t="s">
        <v>126</v>
      </c>
      <c r="H7" s="21"/>
      <c r="I7" s="19"/>
      <c r="J7" s="19"/>
      <c r="K7" s="19"/>
      <c r="L7" s="19"/>
      <c r="M7" s="19"/>
      <c r="N7" s="19"/>
    </row>
    <row r="8" spans="1:20" ht="17.25" customHeight="1">
      <c r="A8" s="293" t="s">
        <v>361</v>
      </c>
      <c r="B8" s="19" t="s">
        <v>363</v>
      </c>
      <c r="C8" s="20">
        <v>20</v>
      </c>
      <c r="D8" s="21">
        <f>'425A_1'!B6</f>
        <v>358010.22621999989</v>
      </c>
      <c r="E8" s="21"/>
      <c r="F8" s="21">
        <f t="shared" si="0"/>
        <v>358010.22621999989</v>
      </c>
      <c r="G8" s="21" t="s">
        <v>123</v>
      </c>
      <c r="H8" s="21" t="s">
        <v>127</v>
      </c>
      <c r="I8" s="19"/>
      <c r="J8" s="19"/>
      <c r="K8" s="19"/>
      <c r="L8" s="19"/>
      <c r="M8" s="19"/>
      <c r="N8" s="19"/>
    </row>
    <row r="9" spans="1:20" ht="17.25" customHeight="1">
      <c r="A9" s="293" t="s">
        <v>31</v>
      </c>
      <c r="B9" s="19" t="s">
        <v>234</v>
      </c>
      <c r="C9" s="20">
        <v>27</v>
      </c>
      <c r="D9" s="21">
        <v>165733.37376999998</v>
      </c>
      <c r="E9" s="21"/>
      <c r="F9" s="21">
        <f t="shared" si="0"/>
        <v>165733.37376999998</v>
      </c>
      <c r="G9" s="21" t="s">
        <v>128</v>
      </c>
      <c r="H9" s="21" t="s">
        <v>129</v>
      </c>
      <c r="I9" s="19"/>
      <c r="J9" s="19"/>
      <c r="K9" s="19"/>
      <c r="L9" s="19"/>
      <c r="M9" s="19"/>
      <c r="N9" s="19"/>
    </row>
    <row r="10" spans="1:20" ht="17.25" customHeight="1">
      <c r="A10" s="293" t="s">
        <v>100</v>
      </c>
      <c r="B10" s="19" t="s">
        <v>84</v>
      </c>
      <c r="C10" s="20">
        <v>27</v>
      </c>
      <c r="D10" s="21">
        <v>8621.4764999999989</v>
      </c>
      <c r="E10" s="21"/>
      <c r="F10" s="21">
        <f t="shared" si="0"/>
        <v>8621.4764999999989</v>
      </c>
      <c r="G10" s="21" t="s">
        <v>129</v>
      </c>
      <c r="H10" s="21"/>
      <c r="I10" s="19"/>
      <c r="J10" s="19"/>
      <c r="K10" s="19"/>
      <c r="L10" s="19"/>
      <c r="M10" s="19"/>
      <c r="N10" s="19"/>
    </row>
    <row r="11" spans="1:20" ht="17.25" customHeight="1">
      <c r="A11" s="293" t="s">
        <v>101</v>
      </c>
      <c r="B11" s="19" t="s">
        <v>282</v>
      </c>
      <c r="C11" s="20">
        <v>27</v>
      </c>
      <c r="D11" s="21">
        <v>5157.8768200000004</v>
      </c>
      <c r="E11" s="21">
        <v>0</v>
      </c>
      <c r="F11" s="21">
        <f t="shared" si="0"/>
        <v>5157.8768200000004</v>
      </c>
      <c r="G11" s="21" t="s">
        <v>130</v>
      </c>
      <c r="H11" s="21"/>
      <c r="I11" s="19"/>
      <c r="J11" s="19"/>
      <c r="K11" s="19"/>
      <c r="L11" s="19"/>
      <c r="M11" s="19"/>
      <c r="N11" s="19"/>
    </row>
    <row r="12" spans="1:20" ht="17.25" customHeight="1">
      <c r="A12" s="293" t="s">
        <v>32</v>
      </c>
      <c r="B12" s="19" t="s">
        <v>318</v>
      </c>
      <c r="C12" s="20">
        <v>20</v>
      </c>
      <c r="D12" s="21">
        <v>79785.48510999998</v>
      </c>
      <c r="E12" s="21">
        <f>'432A'!E41</f>
        <v>413.50817784450805</v>
      </c>
      <c r="F12" s="21">
        <f t="shared" si="0"/>
        <v>80198.993287844482</v>
      </c>
      <c r="G12" s="21" t="s">
        <v>131</v>
      </c>
      <c r="H12" s="21" t="s">
        <v>132</v>
      </c>
      <c r="I12" s="19"/>
      <c r="J12" s="19"/>
      <c r="K12" s="19"/>
      <c r="L12" s="19"/>
      <c r="M12" s="19"/>
      <c r="N12" s="19"/>
    </row>
    <row r="13" spans="1:20" s="10" customFormat="1" ht="15" customHeight="1">
      <c r="A13" s="293" t="s">
        <v>337</v>
      </c>
      <c r="B13" s="19" t="s">
        <v>142</v>
      </c>
      <c r="C13" s="20">
        <v>20</v>
      </c>
      <c r="D13" s="21">
        <f>C66+C67</f>
        <v>156300</v>
      </c>
      <c r="E13" s="21"/>
      <c r="F13" s="21">
        <f t="shared" si="0"/>
        <v>156300</v>
      </c>
      <c r="G13" s="19" t="s">
        <v>122</v>
      </c>
      <c r="H13" s="19" t="s">
        <v>15</v>
      </c>
      <c r="I13" s="19"/>
      <c r="J13" s="9"/>
      <c r="K13" s="9"/>
      <c r="L13" s="9"/>
    </row>
    <row r="14" spans="1:20" ht="17.25" customHeight="1">
      <c r="A14" s="293" t="s">
        <v>96</v>
      </c>
      <c r="B14" s="19" t="s">
        <v>235</v>
      </c>
      <c r="C14" s="20">
        <v>12</v>
      </c>
      <c r="D14" s="21">
        <v>35633.848230000003</v>
      </c>
      <c r="E14" s="21"/>
      <c r="F14" s="21">
        <f t="shared" si="0"/>
        <v>35633.848230000003</v>
      </c>
      <c r="G14" s="21" t="s">
        <v>119</v>
      </c>
      <c r="H14" s="21" t="s">
        <v>133</v>
      </c>
      <c r="I14" s="19" t="s">
        <v>119</v>
      </c>
      <c r="J14" s="19" t="s">
        <v>121</v>
      </c>
      <c r="K14" s="19" t="s">
        <v>134</v>
      </c>
      <c r="L14" s="19" t="s">
        <v>135</v>
      </c>
      <c r="M14" s="19"/>
      <c r="N14" s="19"/>
    </row>
    <row r="15" spans="1:20" s="24" customFormat="1" ht="17.25" customHeight="1">
      <c r="A15" s="293" t="s">
        <v>97</v>
      </c>
      <c r="B15" s="175" t="s">
        <v>236</v>
      </c>
      <c r="C15" s="22">
        <v>20</v>
      </c>
      <c r="D15" s="23">
        <v>40003.75551000001</v>
      </c>
      <c r="E15" s="23"/>
      <c r="F15" s="21">
        <f t="shared" si="0"/>
        <v>40003.75551000001</v>
      </c>
      <c r="G15" s="23" t="s">
        <v>121</v>
      </c>
      <c r="H15" s="23"/>
      <c r="I15" s="175"/>
      <c r="J15" s="175"/>
      <c r="K15" s="175"/>
      <c r="L15" s="175"/>
      <c r="M15" s="175"/>
      <c r="N15" s="175"/>
    </row>
    <row r="16" spans="1:20" s="10" customFormat="1" ht="17.25" customHeight="1">
      <c r="A16" s="293" t="s">
        <v>98</v>
      </c>
      <c r="B16" s="19" t="s">
        <v>237</v>
      </c>
      <c r="C16" s="20">
        <v>20</v>
      </c>
      <c r="D16" s="21">
        <v>31028.894090000002</v>
      </c>
      <c r="E16" s="21"/>
      <c r="F16" s="21">
        <f t="shared" si="0"/>
        <v>31028.894090000002</v>
      </c>
      <c r="G16" s="21" t="s">
        <v>121</v>
      </c>
      <c r="H16" s="21"/>
      <c r="I16" s="19"/>
      <c r="J16" s="19"/>
      <c r="K16" s="19"/>
      <c r="L16" s="9"/>
      <c r="M16" s="9"/>
      <c r="N16" s="9"/>
    </row>
    <row r="17" spans="1:14" s="10" customFormat="1" ht="17.25" customHeight="1">
      <c r="A17" s="293" t="s">
        <v>389</v>
      </c>
      <c r="B17" s="19" t="s">
        <v>420</v>
      </c>
      <c r="C17" s="20">
        <v>27</v>
      </c>
      <c r="D17" s="21">
        <f>296738.4+2234268.75</f>
        <v>2531007.15</v>
      </c>
      <c r="E17" s="21"/>
      <c r="F17" s="21">
        <f t="shared" si="0"/>
        <v>2531007.15</v>
      </c>
      <c r="G17" s="21" t="s">
        <v>390</v>
      </c>
      <c r="H17" s="21"/>
      <c r="I17" s="19"/>
      <c r="J17" s="19"/>
      <c r="K17" s="19"/>
      <c r="L17" s="9"/>
      <c r="M17" s="9"/>
      <c r="N17" s="9"/>
    </row>
    <row r="18" spans="1:14" s="24" customFormat="1" ht="17.25" customHeight="1">
      <c r="A18" s="293" t="s">
        <v>85</v>
      </c>
      <c r="B18" s="175" t="s">
        <v>182</v>
      </c>
      <c r="C18" s="22">
        <v>15</v>
      </c>
      <c r="D18" s="23">
        <v>7432.2234600000011</v>
      </c>
      <c r="E18" s="23"/>
      <c r="F18" s="21">
        <f t="shared" si="0"/>
        <v>7432.2234600000011</v>
      </c>
      <c r="G18" s="23" t="s">
        <v>136</v>
      </c>
      <c r="H18" s="21"/>
      <c r="I18" s="175"/>
      <c r="J18" s="175"/>
      <c r="K18" s="175"/>
      <c r="L18" s="175"/>
      <c r="M18" s="175"/>
      <c r="N18" s="175"/>
    </row>
    <row r="19" spans="1:14" ht="17.25" customHeight="1">
      <c r="A19" s="293" t="s">
        <v>86</v>
      </c>
      <c r="B19" s="19" t="s">
        <v>137</v>
      </c>
      <c r="C19" s="20">
        <v>20</v>
      </c>
      <c r="D19" s="21">
        <v>200.95674</v>
      </c>
      <c r="E19" s="21"/>
      <c r="F19" s="21">
        <f t="shared" si="0"/>
        <v>200.95674</v>
      </c>
      <c r="G19" s="21" t="s">
        <v>120</v>
      </c>
      <c r="H19" s="21"/>
      <c r="I19" s="19"/>
      <c r="J19" s="19"/>
      <c r="K19" s="19"/>
      <c r="L19" s="19"/>
      <c r="M19" s="19"/>
      <c r="N19" s="19"/>
    </row>
    <row r="20" spans="1:14" ht="17.25" customHeight="1">
      <c r="A20" s="18"/>
      <c r="B20" s="19"/>
      <c r="C20" s="20"/>
      <c r="D20" s="21">
        <f>SUM(D2:D19)</f>
        <v>3668783.9314999995</v>
      </c>
      <c r="E20" s="21">
        <f>SUM(E2:E19)</f>
        <v>413.50817784450805</v>
      </c>
      <c r="F20" s="21">
        <f t="shared" si="0"/>
        <v>3669197.4396778438</v>
      </c>
      <c r="G20" s="21"/>
      <c r="H20" s="21"/>
      <c r="I20" s="19"/>
      <c r="J20" s="19"/>
      <c r="K20" s="19"/>
      <c r="L20" s="19"/>
      <c r="M20" s="19"/>
      <c r="N20" s="19"/>
    </row>
    <row r="21" spans="1:14" ht="17.25" customHeight="1">
      <c r="A21" s="18"/>
      <c r="B21" s="19"/>
      <c r="C21" s="20"/>
      <c r="D21" s="21"/>
      <c r="E21" s="21"/>
      <c r="F21" s="21"/>
      <c r="G21" s="21"/>
      <c r="H21" s="21"/>
      <c r="I21" s="19"/>
      <c r="J21" s="19"/>
      <c r="K21" s="19"/>
      <c r="L21" s="19"/>
      <c r="M21" s="19"/>
      <c r="N21" s="19"/>
    </row>
    <row r="22" spans="1:14" ht="17.25" customHeight="1">
      <c r="A22" s="18"/>
      <c r="B22" s="19"/>
      <c r="C22" s="20"/>
      <c r="D22" s="21"/>
      <c r="E22" s="21"/>
      <c r="F22" s="8"/>
      <c r="G22" s="8"/>
      <c r="H22" s="8"/>
    </row>
    <row r="23" spans="1:14" ht="17.25" customHeight="1">
      <c r="A23" s="18"/>
      <c r="B23" s="19"/>
      <c r="C23" s="20"/>
      <c r="D23" s="21"/>
      <c r="E23" s="21"/>
      <c r="F23" s="8"/>
      <c r="G23" s="8"/>
      <c r="H23" s="8"/>
    </row>
    <row r="24" spans="1:14" ht="17.25" customHeight="1">
      <c r="A24" s="18"/>
      <c r="B24" s="19"/>
      <c r="C24" s="20"/>
      <c r="D24" s="21"/>
      <c r="E24" s="21"/>
      <c r="F24" s="8"/>
      <c r="G24" s="8"/>
      <c r="H24" s="8"/>
      <c r="I24" s="17">
        <v>978767.23143000004</v>
      </c>
    </row>
    <row r="25" spans="1:14" ht="17.25" customHeight="1">
      <c r="A25" s="18"/>
      <c r="B25" s="19"/>
      <c r="C25" s="20"/>
      <c r="D25" s="21"/>
      <c r="E25" s="21"/>
      <c r="F25" s="8"/>
      <c r="G25" s="8"/>
      <c r="H25" s="8"/>
    </row>
    <row r="26" spans="1:14" ht="17.25" customHeight="1">
      <c r="A26" s="18"/>
      <c r="B26" s="19"/>
      <c r="C26" s="20"/>
      <c r="D26" s="21"/>
      <c r="E26" s="21"/>
      <c r="F26" s="3"/>
    </row>
    <row r="27" spans="1:14" ht="17.25" customHeight="1">
      <c r="A27" s="18"/>
      <c r="B27" s="19"/>
      <c r="C27" s="20"/>
      <c r="D27" s="21"/>
      <c r="E27" s="21"/>
      <c r="F27" s="3"/>
    </row>
    <row r="28" spans="1:14" ht="17.25" customHeight="1">
      <c r="B28" s="25" t="s">
        <v>299</v>
      </c>
      <c r="E28" s="8"/>
      <c r="F28" s="3"/>
    </row>
    <row r="29" spans="1:14" ht="17.25" customHeight="1">
      <c r="B29" s="25"/>
      <c r="E29" s="8"/>
      <c r="F29" s="3"/>
    </row>
    <row r="30" spans="1:14" ht="17.25" customHeight="1">
      <c r="A30" s="302" t="s">
        <v>437</v>
      </c>
      <c r="D30" s="17"/>
      <c r="E30" s="8"/>
      <c r="F30" s="3"/>
    </row>
    <row r="31" spans="1:14" ht="17.25" customHeight="1">
      <c r="A31" s="80"/>
      <c r="B31" s="214" t="s">
        <v>346</v>
      </c>
      <c r="D31" s="26" t="s">
        <v>106</v>
      </c>
      <c r="E31" s="8"/>
      <c r="F31" s="3"/>
    </row>
    <row r="32" spans="1:14" ht="17.25" customHeight="1">
      <c r="A32" s="309" t="s">
        <v>438</v>
      </c>
      <c r="B32" s="17" t="s">
        <v>439</v>
      </c>
      <c r="C32" s="23">
        <v>9.960090000000001</v>
      </c>
      <c r="D32" s="310">
        <v>6</v>
      </c>
      <c r="E32" s="8"/>
      <c r="F32" s="3"/>
    </row>
    <row r="33" spans="1:6" ht="17.25" customHeight="1">
      <c r="A33" s="309" t="s">
        <v>429</v>
      </c>
      <c r="B33" s="17" t="s">
        <v>179</v>
      </c>
      <c r="C33" s="23">
        <v>99.363889999999998</v>
      </c>
      <c r="D33" s="310">
        <v>6</v>
      </c>
      <c r="E33" s="8"/>
      <c r="F33" s="3"/>
    </row>
    <row r="34" spans="1:6" ht="17.25" customHeight="1">
      <c r="B34" s="25"/>
      <c r="E34" s="8"/>
      <c r="F34" s="3"/>
    </row>
    <row r="35" spans="1:6" ht="18" customHeight="1">
      <c r="A35" s="302" t="s">
        <v>348</v>
      </c>
      <c r="D35" s="17"/>
      <c r="E35" s="8"/>
      <c r="F35" s="3"/>
    </row>
    <row r="36" spans="1:6" ht="17.25" customHeight="1">
      <c r="A36" s="80"/>
      <c r="B36" s="214" t="s">
        <v>346</v>
      </c>
      <c r="D36" s="26" t="s">
        <v>106</v>
      </c>
      <c r="E36" s="8"/>
      <c r="F36" s="3"/>
    </row>
    <row r="37" spans="1:6" ht="17.25" customHeight="1">
      <c r="A37" s="309" t="s">
        <v>440</v>
      </c>
      <c r="B37" s="17" t="s">
        <v>349</v>
      </c>
      <c r="C37" s="23">
        <v>245150.46599999999</v>
      </c>
      <c r="D37" s="310">
        <v>6</v>
      </c>
      <c r="E37" s="8"/>
      <c r="F37" s="3"/>
    </row>
    <row r="38" spans="1:6" ht="17.25" customHeight="1">
      <c r="C38" s="23"/>
      <c r="D38" s="310"/>
      <c r="E38" s="8"/>
    </row>
    <row r="39" spans="1:6" ht="17.25" customHeight="1">
      <c r="A39" s="302" t="s">
        <v>350</v>
      </c>
      <c r="D39" s="17"/>
      <c r="E39" s="8"/>
    </row>
    <row r="40" spans="1:6" ht="17.25" customHeight="1">
      <c r="A40" s="80"/>
      <c r="B40" s="214" t="s">
        <v>346</v>
      </c>
      <c r="D40" s="26" t="s">
        <v>106</v>
      </c>
      <c r="E40" s="8"/>
    </row>
    <row r="41" spans="1:6" ht="17.25" customHeight="1">
      <c r="A41" s="309" t="s">
        <v>428</v>
      </c>
      <c r="B41" s="214" t="s">
        <v>179</v>
      </c>
      <c r="C41" s="23">
        <v>50000</v>
      </c>
      <c r="D41" s="310">
        <v>6</v>
      </c>
      <c r="E41" s="8"/>
    </row>
    <row r="42" spans="1:6" ht="17.25" customHeight="1">
      <c r="A42" s="309" t="s">
        <v>429</v>
      </c>
      <c r="B42" s="17" t="s">
        <v>179</v>
      </c>
      <c r="C42" s="23">
        <v>162386.125</v>
      </c>
      <c r="D42" s="310">
        <v>6</v>
      </c>
      <c r="E42" s="8"/>
    </row>
    <row r="43" spans="1:6" ht="17.25" customHeight="1">
      <c r="A43" s="234"/>
      <c r="B43" s="234"/>
      <c r="C43" s="274"/>
      <c r="D43" s="275"/>
      <c r="E43" s="8"/>
    </row>
    <row r="44" spans="1:6" ht="17.25" customHeight="1">
      <c r="A44" s="302" t="s">
        <v>430</v>
      </c>
      <c r="D44" s="17"/>
      <c r="E44" s="8"/>
    </row>
    <row r="45" spans="1:6" ht="17.25" customHeight="1">
      <c r="A45" s="80"/>
      <c r="B45" s="214" t="s">
        <v>346</v>
      </c>
      <c r="D45" s="26" t="s">
        <v>106</v>
      </c>
      <c r="E45" s="8"/>
    </row>
    <row r="46" spans="1:6" ht="17.25" customHeight="1">
      <c r="A46" s="17">
        <v>83011</v>
      </c>
      <c r="B46" s="17" t="s">
        <v>431</v>
      </c>
      <c r="C46" s="23">
        <v>4.2</v>
      </c>
      <c r="D46" s="310">
        <v>6</v>
      </c>
      <c r="E46" s="8"/>
    </row>
    <row r="47" spans="1:6" ht="17.25" customHeight="1">
      <c r="A47" s="234"/>
      <c r="B47" s="234"/>
      <c r="C47" s="274"/>
      <c r="D47" s="275"/>
    </row>
    <row r="48" spans="1:6" ht="17.25" customHeight="1">
      <c r="A48" s="302" t="s">
        <v>351</v>
      </c>
      <c r="D48" s="17"/>
      <c r="E48" s="8"/>
    </row>
    <row r="49" spans="1:8" ht="17.25" customHeight="1">
      <c r="A49" s="80"/>
      <c r="B49" s="214" t="s">
        <v>346</v>
      </c>
      <c r="D49" s="26" t="s">
        <v>106</v>
      </c>
      <c r="E49" s="8"/>
    </row>
    <row r="50" spans="1:8" ht="17.25" customHeight="1">
      <c r="A50" s="309" t="s">
        <v>441</v>
      </c>
      <c r="B50" s="17" t="s">
        <v>352</v>
      </c>
      <c r="C50" s="23">
        <v>64.58</v>
      </c>
      <c r="D50" s="310">
        <v>6</v>
      </c>
      <c r="E50" s="8"/>
    </row>
    <row r="51" spans="1:8" ht="17.25" customHeight="1">
      <c r="A51" s="309" t="s">
        <v>434</v>
      </c>
      <c r="B51" s="17" t="s">
        <v>353</v>
      </c>
      <c r="C51" s="23">
        <v>25000</v>
      </c>
      <c r="D51" s="310">
        <v>6</v>
      </c>
      <c r="E51" s="8"/>
    </row>
    <row r="52" spans="1:8" ht="17.25" customHeight="1">
      <c r="A52" s="309" t="s">
        <v>442</v>
      </c>
      <c r="B52" s="17" t="s">
        <v>354</v>
      </c>
      <c r="C52" s="23">
        <v>10000</v>
      </c>
      <c r="D52" s="310">
        <v>6</v>
      </c>
      <c r="E52" s="8"/>
    </row>
    <row r="53" spans="1:8" ht="17.25" customHeight="1">
      <c r="A53" s="309"/>
      <c r="C53" s="23"/>
      <c r="D53" s="310"/>
      <c r="E53" s="8"/>
    </row>
    <row r="54" spans="1:8" ht="17.25" customHeight="1">
      <c r="A54" s="302" t="s">
        <v>444</v>
      </c>
      <c r="D54" s="17"/>
      <c r="E54" s="8"/>
    </row>
    <row r="55" spans="1:8" ht="17.25" customHeight="1">
      <c r="A55" s="80"/>
      <c r="B55" s="214" t="s">
        <v>346</v>
      </c>
      <c r="D55" s="26" t="s">
        <v>106</v>
      </c>
      <c r="E55" s="8"/>
    </row>
    <row r="56" spans="1:8" ht="17.25" customHeight="1">
      <c r="A56" s="309" t="s">
        <v>424</v>
      </c>
      <c r="B56" s="17" t="s">
        <v>443</v>
      </c>
      <c r="C56" s="23">
        <v>9000</v>
      </c>
      <c r="D56" s="310">
        <v>6</v>
      </c>
      <c r="E56" s="8"/>
    </row>
    <row r="57" spans="1:8" ht="17.25" customHeight="1">
      <c r="A57" s="308"/>
      <c r="B57" s="234"/>
      <c r="C57" s="274"/>
      <c r="D57" s="275"/>
      <c r="E57" s="8"/>
    </row>
    <row r="58" spans="1:8" ht="17.25" customHeight="1">
      <c r="A58" s="302" t="s">
        <v>445</v>
      </c>
      <c r="D58" s="17"/>
      <c r="E58" s="8"/>
    </row>
    <row r="59" spans="1:8" ht="17.25" customHeight="1">
      <c r="A59" s="80"/>
      <c r="B59" s="214" t="s">
        <v>346</v>
      </c>
      <c r="D59" s="26" t="s">
        <v>106</v>
      </c>
      <c r="E59" s="311"/>
    </row>
    <row r="60" spans="1:8" ht="17.25" customHeight="1">
      <c r="A60" s="309" t="s">
        <v>446</v>
      </c>
      <c r="B60" s="17" t="s">
        <v>447</v>
      </c>
      <c r="C60" s="23">
        <v>8778.6607499999991</v>
      </c>
      <c r="D60" s="310">
        <v>6</v>
      </c>
      <c r="E60" s="273"/>
    </row>
    <row r="61" spans="1:8" ht="17.25" customHeight="1">
      <c r="A61" s="309">
        <v>83108</v>
      </c>
      <c r="B61" s="17" t="s">
        <v>448</v>
      </c>
      <c r="C61" s="23">
        <v>16.92136</v>
      </c>
      <c r="D61" s="310">
        <v>6</v>
      </c>
      <c r="E61" s="273"/>
    </row>
    <row r="62" spans="1:8" ht="17.25" customHeight="1">
      <c r="A62" s="308"/>
      <c r="B62" s="234"/>
      <c r="C62" s="274"/>
      <c r="D62" s="275"/>
      <c r="E62" s="273"/>
    </row>
    <row r="63" spans="1:8" ht="17.25" customHeight="1">
      <c r="A63" s="302" t="s">
        <v>347</v>
      </c>
      <c r="B63" s="234"/>
      <c r="C63" s="234"/>
      <c r="D63" s="273"/>
    </row>
    <row r="64" spans="1:8" ht="17.25" customHeight="1">
      <c r="A64" s="302"/>
      <c r="B64" s="214" t="s">
        <v>345</v>
      </c>
      <c r="D64" s="26" t="s">
        <v>106</v>
      </c>
      <c r="E64" s="17"/>
      <c r="F64" s="17"/>
      <c r="G64" s="17"/>
      <c r="H64" s="17"/>
    </row>
    <row r="65" spans="1:20" ht="17.25" customHeight="1">
      <c r="A65" s="303" t="s">
        <v>297</v>
      </c>
      <c r="B65" s="304" t="s">
        <v>298</v>
      </c>
      <c r="C65" s="26">
        <v>155019</v>
      </c>
      <c r="D65" s="17" t="s">
        <v>356</v>
      </c>
      <c r="E65" s="19"/>
      <c r="F65" s="19"/>
      <c r="G65" s="140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</row>
    <row r="66" spans="1:20" ht="17.25" customHeight="1">
      <c r="A66" s="324" t="s">
        <v>87</v>
      </c>
      <c r="B66" s="304" t="s">
        <v>122</v>
      </c>
      <c r="C66" s="26">
        <v>152500</v>
      </c>
      <c r="D66" s="17" t="s">
        <v>357</v>
      </c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</row>
    <row r="67" spans="1:20" ht="17.25" customHeight="1">
      <c r="A67" s="324"/>
      <c r="B67" s="17" t="s">
        <v>415</v>
      </c>
      <c r="C67" s="26">
        <v>3800</v>
      </c>
      <c r="D67" s="17" t="s">
        <v>357</v>
      </c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</row>
    <row r="68" spans="1:20" ht="17.25" customHeight="1">
      <c r="A68" s="305"/>
      <c r="C68" s="26"/>
      <c r="D68" s="17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</row>
    <row r="69" spans="1:20" ht="17.25" customHeight="1">
      <c r="B69" s="214" t="s">
        <v>346</v>
      </c>
      <c r="C69" s="26"/>
      <c r="D69" s="17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</row>
    <row r="70" spans="1:20" ht="17.25" customHeight="1">
      <c r="A70" s="309" t="s">
        <v>424</v>
      </c>
      <c r="B70" s="19" t="s">
        <v>425</v>
      </c>
      <c r="C70" s="26">
        <v>8396.1334600000009</v>
      </c>
      <c r="D70" s="310">
        <v>6</v>
      </c>
      <c r="E70" s="19"/>
      <c r="F70" s="19"/>
      <c r="G70" s="19"/>
      <c r="H70" s="21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</row>
    <row r="71" spans="1:20" ht="17.25" customHeight="1">
      <c r="A71" s="309" t="s">
        <v>426</v>
      </c>
      <c r="B71" s="19" t="s">
        <v>177</v>
      </c>
      <c r="C71" s="26">
        <v>30799.155999999999</v>
      </c>
      <c r="D71" s="310">
        <v>6</v>
      </c>
      <c r="E71" s="17"/>
      <c r="F71" s="17"/>
      <c r="G71" s="19"/>
      <c r="H71" s="3"/>
      <c r="I71" s="3"/>
    </row>
    <row r="72" spans="1:20" ht="17.25" customHeight="1">
      <c r="A72" s="309" t="s">
        <v>427</v>
      </c>
      <c r="B72" s="19" t="s">
        <v>178</v>
      </c>
      <c r="C72" s="26">
        <v>536091.32999999996</v>
      </c>
      <c r="D72" s="310">
        <v>6</v>
      </c>
      <c r="E72" s="17"/>
      <c r="F72" s="17"/>
      <c r="G72" s="19"/>
      <c r="H72" s="17"/>
    </row>
    <row r="73" spans="1:20" ht="17.25" customHeight="1">
      <c r="A73" s="309" t="s">
        <v>428</v>
      </c>
      <c r="B73" s="19" t="s">
        <v>179</v>
      </c>
      <c r="C73" s="26">
        <v>154316.89171</v>
      </c>
      <c r="D73" s="310">
        <v>6</v>
      </c>
      <c r="E73" s="3"/>
      <c r="G73" s="19"/>
      <c r="H73" s="17"/>
    </row>
    <row r="74" spans="1:20" ht="17.25" customHeight="1">
      <c r="A74" s="309" t="s">
        <v>429</v>
      </c>
      <c r="B74" s="19" t="s">
        <v>179</v>
      </c>
      <c r="C74" s="26">
        <v>189064.89563999997</v>
      </c>
      <c r="D74" s="310">
        <v>6</v>
      </c>
      <c r="E74" s="3"/>
      <c r="H74" s="17"/>
    </row>
    <row r="75" spans="1:20" ht="17.25" customHeight="1">
      <c r="B75" s="19"/>
      <c r="C75" s="26"/>
      <c r="D75" s="17"/>
      <c r="E75" s="3"/>
    </row>
    <row r="76" spans="1:20" ht="17.25" customHeight="1">
      <c r="A76" s="302" t="s">
        <v>355</v>
      </c>
      <c r="D76" s="17"/>
      <c r="E76" s="3"/>
    </row>
    <row r="77" spans="1:20" ht="17.25" customHeight="1">
      <c r="A77" s="80"/>
      <c r="B77" s="214" t="s">
        <v>346</v>
      </c>
      <c r="D77" s="26" t="s">
        <v>106</v>
      </c>
      <c r="E77" s="3"/>
    </row>
    <row r="78" spans="1:20" ht="17.25" customHeight="1">
      <c r="A78" s="309" t="s">
        <v>429</v>
      </c>
      <c r="B78" s="17" t="s">
        <v>179</v>
      </c>
      <c r="C78" s="23">
        <v>19889.305660000002</v>
      </c>
      <c r="D78" s="310">
        <v>6</v>
      </c>
    </row>
    <row r="79" spans="1:20" ht="17.25" customHeight="1">
      <c r="A79" s="309" t="s">
        <v>432</v>
      </c>
      <c r="B79" s="17" t="s">
        <v>433</v>
      </c>
      <c r="C79" s="23">
        <v>5000</v>
      </c>
      <c r="D79" s="310">
        <v>6</v>
      </c>
    </row>
    <row r="80" spans="1:20" ht="17.25" customHeight="1">
      <c r="A80" s="234"/>
      <c r="B80" s="234"/>
      <c r="C80" s="274"/>
      <c r="D80" s="275"/>
    </row>
    <row r="81" spans="1:4" ht="17.25" customHeight="1">
      <c r="A81" s="302" t="s">
        <v>358</v>
      </c>
      <c r="D81" s="17"/>
    </row>
    <row r="82" spans="1:4" ht="17.25" customHeight="1">
      <c r="A82" s="80"/>
      <c r="B82" s="214" t="s">
        <v>346</v>
      </c>
      <c r="D82" s="26" t="s">
        <v>106</v>
      </c>
    </row>
    <row r="83" spans="1:4" ht="17.25" customHeight="1">
      <c r="A83" s="17" t="s">
        <v>429</v>
      </c>
      <c r="B83" s="17" t="s">
        <v>179</v>
      </c>
      <c r="C83" s="23">
        <v>177116.13312000001</v>
      </c>
      <c r="D83" s="310">
        <v>6</v>
      </c>
    </row>
    <row r="84" spans="1:4" ht="17.25" customHeight="1">
      <c r="A84" s="17" t="s">
        <v>434</v>
      </c>
      <c r="B84" s="17" t="s">
        <v>435</v>
      </c>
      <c r="C84" s="3">
        <v>10000</v>
      </c>
      <c r="D84" s="310">
        <v>6</v>
      </c>
    </row>
    <row r="85" spans="1:4" ht="17.25" customHeight="1">
      <c r="A85" s="17" t="s">
        <v>436</v>
      </c>
      <c r="B85" s="17" t="s">
        <v>359</v>
      </c>
      <c r="C85" s="3">
        <v>10000</v>
      </c>
      <c r="D85" s="310">
        <v>6</v>
      </c>
    </row>
  </sheetData>
  <mergeCells count="1">
    <mergeCell ref="A66:A67"/>
  </mergeCells>
  <pageMargins left="0.7" right="0.7" top="0.75" bottom="0.75" header="0.3" footer="0.3"/>
  <pageSetup paperSize="9" orientation="portrait" verticalDpi="0" r:id="rId1"/>
  <ignoredErrors>
    <ignoredError sqref="A6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FF33CC"/>
  </sheetPr>
  <dimension ref="A5:J41"/>
  <sheetViews>
    <sheetView zoomScaleNormal="100" workbookViewId="0">
      <selection activeCell="B29" sqref="B29"/>
    </sheetView>
  </sheetViews>
  <sheetFormatPr baseColWidth="10" defaultRowHeight="12.75"/>
  <cols>
    <col min="1" max="1" width="15.5" style="17" customWidth="1"/>
    <col min="2" max="2" width="19" style="17" customWidth="1"/>
    <col min="3" max="3" width="20.5" style="17" customWidth="1"/>
    <col min="4" max="4" width="16.125" style="17" customWidth="1"/>
    <col min="5" max="5" width="22.125" style="17" customWidth="1"/>
    <col min="6" max="6" width="18.125" style="17" customWidth="1"/>
    <col min="7" max="7" width="23.625" style="17" customWidth="1"/>
    <col min="8" max="8" width="22.375" style="17" customWidth="1"/>
    <col min="9" max="16384" width="11" style="17"/>
  </cols>
  <sheetData>
    <row r="5" spans="1:10">
      <c r="A5" s="28"/>
      <c r="B5" s="28"/>
      <c r="C5" s="28"/>
      <c r="D5" s="28"/>
      <c r="E5" s="28"/>
      <c r="F5" s="28"/>
      <c r="G5" s="28"/>
      <c r="H5" s="28"/>
      <c r="I5" s="28"/>
    </row>
    <row r="6" spans="1:10">
      <c r="A6" s="6"/>
      <c r="B6" s="28"/>
      <c r="C6" s="28"/>
      <c r="D6" s="28"/>
      <c r="E6" s="28"/>
      <c r="F6" s="28"/>
      <c r="G6" s="28"/>
      <c r="H6" s="28"/>
      <c r="I6" s="28"/>
    </row>
    <row r="7" spans="1:10" ht="18" customHeight="1">
      <c r="B7" s="48"/>
      <c r="C7" s="48"/>
      <c r="D7" s="48"/>
      <c r="E7" s="48"/>
      <c r="F7" s="48"/>
      <c r="G7" s="35"/>
      <c r="H7" s="35"/>
      <c r="I7" s="35"/>
      <c r="J7" s="25"/>
    </row>
    <row r="8" spans="1:10">
      <c r="B8" s="3"/>
      <c r="C8" s="3"/>
      <c r="D8" s="5"/>
      <c r="E8" s="3"/>
      <c r="F8" s="14"/>
      <c r="G8" s="14"/>
      <c r="H8" s="3"/>
      <c r="J8" s="45"/>
    </row>
    <row r="9" spans="1:10">
      <c r="B9" s="3"/>
      <c r="C9" s="3"/>
      <c r="D9" s="5"/>
      <c r="E9" s="3"/>
      <c r="F9" s="14"/>
      <c r="G9" s="14"/>
      <c r="H9" s="3"/>
      <c r="J9" s="45"/>
    </row>
    <row r="10" spans="1:10">
      <c r="B10" s="3"/>
      <c r="C10" s="3"/>
      <c r="D10" s="5"/>
      <c r="E10" s="3"/>
      <c r="F10" s="14"/>
      <c r="G10" s="14"/>
      <c r="H10" s="3"/>
      <c r="J10" s="45"/>
    </row>
    <row r="11" spans="1:10">
      <c r="B11" s="3"/>
      <c r="C11" s="3"/>
      <c r="D11" s="5"/>
      <c r="E11" s="3"/>
      <c r="F11" s="14"/>
      <c r="G11" s="14"/>
      <c r="H11" s="3"/>
      <c r="J11" s="45"/>
    </row>
    <row r="12" spans="1:10">
      <c r="B12" s="3"/>
      <c r="C12" s="3"/>
      <c r="D12" s="5"/>
      <c r="E12" s="3"/>
      <c r="F12" s="14"/>
      <c r="G12" s="14"/>
      <c r="H12" s="3"/>
      <c r="J12" s="45"/>
    </row>
    <row r="13" spans="1:10">
      <c r="B13" s="3"/>
      <c r="C13" s="3"/>
      <c r="D13" s="5"/>
      <c r="E13" s="3"/>
      <c r="F13" s="14"/>
      <c r="G13" s="14"/>
      <c r="H13" s="3"/>
      <c r="J13" s="45"/>
    </row>
    <row r="14" spans="1:10">
      <c r="B14" s="3"/>
      <c r="C14" s="3"/>
      <c r="D14" s="5"/>
      <c r="E14" s="3"/>
      <c r="F14" s="14"/>
      <c r="G14" s="14"/>
      <c r="H14" s="3"/>
      <c r="J14" s="45"/>
    </row>
    <row r="15" spans="1:10">
      <c r="B15" s="3"/>
      <c r="C15" s="3"/>
      <c r="D15" s="5"/>
      <c r="E15" s="3"/>
      <c r="F15" s="14"/>
      <c r="G15" s="14"/>
      <c r="H15" s="3"/>
      <c r="J15" s="45"/>
    </row>
    <row r="16" spans="1:10">
      <c r="B16" s="3"/>
      <c r="C16" s="3"/>
      <c r="D16" s="5"/>
      <c r="E16" s="3"/>
      <c r="F16" s="14"/>
      <c r="G16" s="14"/>
      <c r="H16" s="3"/>
      <c r="J16" s="45"/>
    </row>
    <row r="17" spans="2:10">
      <c r="B17" s="3"/>
      <c r="C17" s="3"/>
      <c r="D17" s="5"/>
      <c r="E17" s="3"/>
      <c r="F17" s="14"/>
      <c r="G17" s="14"/>
      <c r="H17" s="3"/>
      <c r="J17" s="45"/>
    </row>
    <row r="18" spans="2:10">
      <c r="B18" s="3"/>
      <c r="C18" s="3"/>
      <c r="D18" s="5"/>
      <c r="E18" s="3"/>
      <c r="F18" s="14"/>
      <c r="G18" s="14"/>
      <c r="H18" s="3"/>
      <c r="J18" s="45"/>
    </row>
    <row r="19" spans="2:10">
      <c r="B19" s="3"/>
      <c r="C19" s="3"/>
      <c r="D19" s="5"/>
      <c r="E19" s="3"/>
      <c r="F19" s="14"/>
      <c r="G19" s="14"/>
      <c r="H19" s="3"/>
      <c r="J19" s="45"/>
    </row>
    <row r="20" spans="2:10">
      <c r="B20" s="3"/>
      <c r="C20" s="3"/>
      <c r="D20" s="5"/>
      <c r="E20" s="3"/>
      <c r="F20" s="14"/>
      <c r="G20" s="14"/>
      <c r="H20" s="3"/>
      <c r="J20" s="45"/>
    </row>
    <row r="21" spans="2:10" ht="18" customHeight="1">
      <c r="B21" s="3"/>
      <c r="C21" s="270" t="s">
        <v>102</v>
      </c>
      <c r="D21" s="5"/>
      <c r="E21" s="3"/>
      <c r="F21" s="14"/>
      <c r="G21" s="14"/>
      <c r="H21" s="3"/>
      <c r="J21" s="45"/>
    </row>
    <row r="22" spans="2:10" ht="27.75" thickBot="1">
      <c r="B22" s="255" t="s">
        <v>184</v>
      </c>
      <c r="C22" s="255" t="s">
        <v>364</v>
      </c>
      <c r="D22" s="256" t="s">
        <v>342</v>
      </c>
      <c r="E22" s="255" t="s">
        <v>288</v>
      </c>
      <c r="F22" s="257" t="s">
        <v>343</v>
      </c>
      <c r="G22" s="257" t="s">
        <v>344</v>
      </c>
      <c r="H22" s="255" t="s">
        <v>154</v>
      </c>
      <c r="I22" s="258" t="s">
        <v>155</v>
      </c>
      <c r="J22" s="45"/>
    </row>
    <row r="23" spans="2:10">
      <c r="B23" s="3" t="s">
        <v>42</v>
      </c>
      <c r="C23" s="3">
        <v>8400674</v>
      </c>
      <c r="D23" s="3">
        <f>F23-E23</f>
        <v>516291.61403498438</v>
      </c>
      <c r="E23" s="3">
        <f>'432A'!E23</f>
        <v>0</v>
      </c>
      <c r="F23" s="181">
        <f>'421M'!D23+'421O'!D23+'422B'!D23+'422M'!D23+'423N_2'!D23+'424M'!E23+'425A_1'!D22+'431A'!D23+'431N'!D23+'431O'!D23+'432A'!F23+'467C_2'!D23+'467G'!D23+'467I'!D23+'491M'!E23+'492M_2'!D23+'492N'!D23+'921U'!E23</f>
        <v>516291.61403498438</v>
      </c>
      <c r="G23" s="14">
        <f>F23*1000/C23</f>
        <v>61.458356083688564</v>
      </c>
      <c r="H23" s="239">
        <f>G23-G$41</f>
        <v>-17.114780283120105</v>
      </c>
      <c r="I23" s="240">
        <f>H23*C23/1000</f>
        <v>-143775.68974011971</v>
      </c>
      <c r="J23" s="45"/>
    </row>
    <row r="24" spans="2:10" ht="14.25" customHeight="1">
      <c r="B24" s="3" t="s">
        <v>43</v>
      </c>
      <c r="C24" s="3">
        <v>1321616</v>
      </c>
      <c r="D24" s="3">
        <f t="shared" ref="D24:D40" si="0">F24-E24</f>
        <v>129560.55989121993</v>
      </c>
      <c r="E24" s="3">
        <f>'432A'!E24</f>
        <v>0</v>
      </c>
      <c r="F24" s="181">
        <f>'421M'!D24+'421O'!D24+'422B'!D24+'422M'!D24+'423N_2'!D24+'424M'!E24+'425A_1'!D23+'431A'!D24+'431N'!D24+'431O'!D24+'432A'!F24+'467C_2'!D24+'467G'!D24+'467I'!D24+'491M'!E24+'492M_2'!D24+'492N'!D24+'921U'!E24</f>
        <v>129560.55989121993</v>
      </c>
      <c r="G24" s="14">
        <f t="shared" ref="G24:G41" si="1">F24*1000/C24</f>
        <v>98.031924470663128</v>
      </c>
      <c r="H24" s="239">
        <f t="shared" ref="H24:H41" si="2">G24-G$41</f>
        <v>19.458788103854459</v>
      </c>
      <c r="I24" s="240">
        <f t="shared" ref="I24:I41" si="3">H24*C24/1000</f>
        <v>25717.045698663715</v>
      </c>
      <c r="J24" s="45"/>
    </row>
    <row r="25" spans="2:10">
      <c r="B25" s="3" t="s">
        <v>44</v>
      </c>
      <c r="C25" s="3">
        <v>1056492.5</v>
      </c>
      <c r="D25" s="3">
        <f t="shared" si="0"/>
        <v>129227.58263277977</v>
      </c>
      <c r="E25" s="3">
        <f>'432A'!E25</f>
        <v>0</v>
      </c>
      <c r="F25" s="181">
        <f>'421M'!D25+'421O'!D25+'422B'!D25+'422M'!D25+'423N_2'!D25+'424M'!E25+'425A_1'!D24+'431A'!D25+'431N'!D25+'431O'!D25+'432A'!F25+'467C_2'!D25+'467G'!D25+'467I'!D25+'491M'!E25+'492M_2'!D25+'492N'!D25+'921U'!E25</f>
        <v>129227.58263277977</v>
      </c>
      <c r="G25" s="14">
        <f t="shared" si="1"/>
        <v>122.31755798813505</v>
      </c>
      <c r="H25" s="239">
        <f t="shared" si="2"/>
        <v>43.744421621326381</v>
      </c>
      <c r="I25" s="240">
        <f t="shared" si="3"/>
        <v>46215.653359769167</v>
      </c>
      <c r="J25" s="45"/>
    </row>
    <row r="26" spans="2:10">
      <c r="B26" s="3" t="s">
        <v>45</v>
      </c>
      <c r="C26" s="3">
        <v>1103960.5</v>
      </c>
      <c r="D26" s="3">
        <f t="shared" si="0"/>
        <v>83931.910998385429</v>
      </c>
      <c r="E26" s="3">
        <f>'432A'!E26</f>
        <v>0</v>
      </c>
      <c r="F26" s="181">
        <f>'421M'!D26+'421O'!D26+'422B'!D26+'422M'!D26+'423N_2'!D26+'424M'!E26+'425A_1'!D25+'431A'!D26+'431N'!D26+'431O'!D26+'432A'!F26+'467C_2'!D26+'467G'!D26+'467I'!D26+'491M'!E26+'492M_2'!D26+'492N'!D26+'921U'!E26</f>
        <v>83931.910998385429</v>
      </c>
      <c r="G26" s="14">
        <f t="shared" si="1"/>
        <v>76.028001906214428</v>
      </c>
      <c r="H26" s="239">
        <f t="shared" si="2"/>
        <v>-2.545134460594241</v>
      </c>
      <c r="I26" s="240">
        <f t="shared" si="3"/>
        <v>-2809.7279116848486</v>
      </c>
      <c r="J26" s="45"/>
    </row>
    <row r="27" spans="2:10">
      <c r="B27" s="17" t="s">
        <v>46</v>
      </c>
      <c r="C27" s="3">
        <v>2102560.5</v>
      </c>
      <c r="D27" s="3">
        <f t="shared" si="0"/>
        <v>128967.79344953169</v>
      </c>
      <c r="E27" s="3">
        <f>'432A'!E27</f>
        <v>0</v>
      </c>
      <c r="F27" s="181">
        <f>'421M'!D27+'421O'!D27+'422B'!D27+'422M'!D27+'423N_2'!D27+'424M'!E27+'425A_1'!D26+'431A'!D27+'431N'!D27+'431O'!D27+'432A'!F27+'467C_2'!D27+'467G'!D27+'467I'!D27+'491M'!E27+'492M_2'!D27+'492N'!D27+'921U'!E27</f>
        <v>128967.79344953169</v>
      </c>
      <c r="G27" s="5">
        <f t="shared" si="1"/>
        <v>61.338445885163203</v>
      </c>
      <c r="H27" s="239">
        <f t="shared" si="2"/>
        <v>-17.234690481645465</v>
      </c>
      <c r="I27" s="240">
        <f t="shared" si="3"/>
        <v>-36236.979436433736</v>
      </c>
    </row>
    <row r="28" spans="2:10">
      <c r="B28" s="17" t="s">
        <v>47</v>
      </c>
      <c r="C28" s="3">
        <v>586917.5</v>
      </c>
      <c r="D28" s="3">
        <f t="shared" si="0"/>
        <v>56163.529844165372</v>
      </c>
      <c r="E28" s="3">
        <f>'432A'!E28</f>
        <v>0</v>
      </c>
      <c r="F28" s="181">
        <f>'421M'!D28+'421O'!D28+'422B'!D28+'422M'!D28+'423N_2'!D28+'424M'!E28+'425A_1'!D27+'431A'!D28+'431N'!D28+'431O'!D28+'432A'!F28+'467C_2'!D28+'467G'!D28+'467I'!D28+'491M'!E28+'492M_2'!D28+'492N'!D28+'921U'!E28</f>
        <v>56163.529844165372</v>
      </c>
      <c r="G28" s="5">
        <f t="shared" si="1"/>
        <v>95.692375579473037</v>
      </c>
      <c r="H28" s="239">
        <f t="shared" si="2"/>
        <v>17.119239212664368</v>
      </c>
      <c r="I28" s="240">
        <f t="shared" si="3"/>
        <v>10047.581080598939</v>
      </c>
    </row>
    <row r="29" spans="2:10">
      <c r="B29" s="17" t="s">
        <v>48</v>
      </c>
      <c r="C29" s="3">
        <v>2483421</v>
      </c>
      <c r="D29" s="3">
        <f t="shared" si="0"/>
        <v>175411.84515872013</v>
      </c>
      <c r="E29" s="3">
        <f>'432A'!E29</f>
        <v>0</v>
      </c>
      <c r="F29" s="181">
        <f>'421M'!D29+'421O'!D29+'422B'!D29+'422M'!D29+'423N_2'!D29+'424M'!E29+'425A_1'!D28+'431A'!D29+'431N'!D29+'431O'!D29+'432A'!F29+'467C_2'!D29+'467G'!D29+'467I'!D29+'491M'!E29+'492M_2'!D29+'492N'!D29+'921U'!E29</f>
        <v>175411.84515872013</v>
      </c>
      <c r="G29" s="5">
        <f t="shared" si="1"/>
        <v>70.63314885342443</v>
      </c>
      <c r="H29" s="239">
        <f t="shared" si="2"/>
        <v>-7.9399875133842386</v>
      </c>
      <c r="I29" s="240">
        <f t="shared" si="3"/>
        <v>-19718.331730476202</v>
      </c>
    </row>
    <row r="30" spans="2:10">
      <c r="B30" s="17" t="s">
        <v>49</v>
      </c>
      <c r="C30" s="3">
        <v>2068901</v>
      </c>
      <c r="D30" s="3">
        <f t="shared" si="0"/>
        <v>140811.43500018967</v>
      </c>
      <c r="E30" s="3">
        <f>'432A'!E30</f>
        <v>0</v>
      </c>
      <c r="F30" s="181">
        <f>'421M'!D30+'421O'!D30+'422B'!D30+'422M'!D30+'423N_2'!D30+'424M'!E30+'425A_1'!D29+'431A'!D30+'431N'!D30+'431O'!D30+'432A'!F30+'467C_2'!D30+'467G'!D30+'467I'!D30+'491M'!E30+'492M_2'!D30+'492N'!D30+'921U'!E30</f>
        <v>140811.43500018967</v>
      </c>
      <c r="G30" s="5">
        <f t="shared" si="1"/>
        <v>68.060982618399649</v>
      </c>
      <c r="H30" s="239">
        <f t="shared" si="2"/>
        <v>-10.51215374840902</v>
      </c>
      <c r="I30" s="240">
        <f t="shared" si="3"/>
        <v>-21748.605402237168</v>
      </c>
    </row>
    <row r="31" spans="2:10">
      <c r="B31" s="17" t="s">
        <v>50</v>
      </c>
      <c r="C31" s="3">
        <v>7513504.5</v>
      </c>
      <c r="D31" s="3">
        <f t="shared" si="0"/>
        <v>665918.26524632808</v>
      </c>
      <c r="E31" s="3">
        <f>'432A'!E31</f>
        <v>0</v>
      </c>
      <c r="F31" s="181">
        <f>'421M'!D31+'421O'!D31+'422B'!D31+'422M'!D31+'423N_2'!D31+'424M'!E31+'425A_1'!D30+'431A'!D31+'431N'!D31+'431O'!D31+'432A'!F31+'467C_2'!D31+'467G'!D31+'467I'!D31+'491M'!E31+'492M_2'!D31+'492N'!D31+'921U'!E31</f>
        <v>665918.26524632808</v>
      </c>
      <c r="G31" s="5">
        <f t="shared" si="1"/>
        <v>88.629515726826028</v>
      </c>
      <c r="H31" s="239">
        <f t="shared" si="2"/>
        <v>10.05637936001736</v>
      </c>
      <c r="I31" s="240">
        <f t="shared" si="3"/>
        <v>75558.651575197553</v>
      </c>
    </row>
    <row r="32" spans="2:10">
      <c r="B32" s="17" t="s">
        <v>51</v>
      </c>
      <c r="C32" s="3">
        <v>4992766.5</v>
      </c>
      <c r="D32" s="3">
        <f t="shared" si="0"/>
        <v>360284.03244562767</v>
      </c>
      <c r="E32" s="3">
        <f>'432A'!E32</f>
        <v>0</v>
      </c>
      <c r="F32" s="181">
        <f>'421M'!D32+'421O'!D32+'422B'!D32+'422M'!D32+'423N_2'!D32+'424M'!E32+'425A_1'!D31+'431A'!D32+'431N'!D32+'431O'!D32+'432A'!F32+'467C_2'!D32+'467G'!D32+'467I'!D32+'491M'!E32+'492M_2'!D32+'492N'!D32+'921U'!E32</f>
        <v>360284.03244562767</v>
      </c>
      <c r="G32" s="5">
        <f t="shared" si="1"/>
        <v>72.161202100203909</v>
      </c>
      <c r="H32" s="239">
        <f t="shared" si="2"/>
        <v>-6.4119342666047601</v>
      </c>
      <c r="I32" s="240">
        <f t="shared" si="3"/>
        <v>-32013.290606506314</v>
      </c>
    </row>
    <row r="33" spans="2:9">
      <c r="B33" s="17" t="s">
        <v>52</v>
      </c>
      <c r="C33" s="3">
        <v>1096314.5</v>
      </c>
      <c r="D33" s="3">
        <f t="shared" si="0"/>
        <v>56877.105602895499</v>
      </c>
      <c r="E33" s="3">
        <f>'432A'!E33</f>
        <v>0</v>
      </c>
      <c r="F33" s="181">
        <f>'421M'!D33+'421O'!D33+'422B'!D33+'422M'!D33+'423N_2'!D33+'424M'!E33+'425A_1'!D32+'431A'!D33+'431N'!D33+'431O'!D33+'432A'!F33+'467C_2'!D33+'467G'!D33+'467I'!D33+'491M'!E33+'492M_2'!D33+'492N'!D33+'921U'!E33</f>
        <v>56877.105602895499</v>
      </c>
      <c r="G33" s="5">
        <f t="shared" si="1"/>
        <v>51.880282166199116</v>
      </c>
      <c r="H33" s="239">
        <f t="shared" si="2"/>
        <v>-26.692854200609553</v>
      </c>
      <c r="I33" s="240">
        <f t="shared" si="3"/>
        <v>-29263.763106514161</v>
      </c>
    </row>
    <row r="34" spans="2:9">
      <c r="B34" s="17" t="s">
        <v>53</v>
      </c>
      <c r="C34" s="3">
        <v>2740521</v>
      </c>
      <c r="D34" s="3">
        <f t="shared" si="0"/>
        <v>289255.74613797857</v>
      </c>
      <c r="E34" s="3">
        <f>'432A'!E34</f>
        <v>0</v>
      </c>
      <c r="F34" s="181">
        <f>'421M'!D34+'421O'!D34+'422B'!D34+'422M'!D34+'423N_2'!D34+'424M'!E34+'425A_1'!D33+'431A'!D34+'431N'!D34+'431O'!D34+'432A'!F34+'467C_2'!D34+'467G'!D34+'467I'!D34+'491M'!E34+'492M_2'!D34+'492N'!D34+'921U'!E34</f>
        <v>289255.74613797857</v>
      </c>
      <c r="G34" s="5">
        <f t="shared" si="1"/>
        <v>105.54772108587329</v>
      </c>
      <c r="H34" s="239">
        <f t="shared" si="2"/>
        <v>26.974584719064623</v>
      </c>
      <c r="I34" s="240">
        <f t="shared" si="3"/>
        <v>73924.415888875694</v>
      </c>
    </row>
    <row r="35" spans="2:9">
      <c r="B35" s="17" t="s">
        <v>54</v>
      </c>
      <c r="C35" s="3">
        <v>6445718</v>
      </c>
      <c r="D35" s="3">
        <f t="shared" si="0"/>
        <v>435872.98931734072</v>
      </c>
      <c r="E35" s="3">
        <f>'432A'!E35</f>
        <v>0</v>
      </c>
      <c r="F35" s="181">
        <f>'421M'!D35+'421O'!D35+'422B'!D35+'422M'!D35+'423N_2'!D35+'424M'!E35+'425A_1'!D34+'431A'!D35+'431N'!D35+'431O'!D35+'432A'!F35+'467C_2'!D35+'467G'!D35+'467I'!D35+'491M'!E35+'492M_2'!D35+'492N'!D35+'921U'!E35</f>
        <v>435872.98931734072</v>
      </c>
      <c r="G35" s="5">
        <f t="shared" si="1"/>
        <v>67.622100333483516</v>
      </c>
      <c r="H35" s="239">
        <f t="shared" si="2"/>
        <v>-10.951036033325153</v>
      </c>
      <c r="I35" s="240">
        <f t="shared" si="3"/>
        <v>-70587.290078652528</v>
      </c>
    </row>
    <row r="36" spans="2:9">
      <c r="B36" s="17" t="s">
        <v>55</v>
      </c>
      <c r="C36" s="3">
        <v>1467053</v>
      </c>
      <c r="D36" s="3">
        <f t="shared" si="0"/>
        <v>119601.75642856493</v>
      </c>
      <c r="E36" s="3">
        <f>'432A'!E36</f>
        <v>0</v>
      </c>
      <c r="F36" s="181">
        <f>'421M'!D36+'421O'!D36+'422B'!D36+'422M'!D36+'423N_2'!D36+'424M'!E36+'425A_1'!D35+'431A'!D36+'431N'!D36+'431O'!D36+'432A'!F36+'467C_2'!D36+'467G'!D36+'467I'!D36+'491M'!E36+'492M_2'!D36+'492N'!D36+'921U'!E36</f>
        <v>119601.75642856493</v>
      </c>
      <c r="G36" s="5">
        <f t="shared" si="1"/>
        <v>81.525177637457489</v>
      </c>
      <c r="H36" s="239">
        <f t="shared" si="2"/>
        <v>2.9520412706488202</v>
      </c>
      <c r="I36" s="240">
        <f t="shared" si="3"/>
        <v>4330.8010022291637</v>
      </c>
    </row>
    <row r="37" spans="2:9">
      <c r="B37" s="17" t="s">
        <v>56</v>
      </c>
      <c r="C37" s="3">
        <v>640633</v>
      </c>
      <c r="D37" s="3">
        <f t="shared" si="0"/>
        <v>70355.7370556729</v>
      </c>
      <c r="E37" s="3">
        <f>'432A'!E37</f>
        <v>93.614845847752392</v>
      </c>
      <c r="F37" s="181">
        <f>'421M'!D37+'421O'!D37+'422B'!D37+'422M'!D37+'423N_2'!D37+'424M'!E37+'425A_1'!D36+'431A'!D37+'431N'!D37+'431O'!D37+'432A'!F37+'467C_2'!D37+'467G'!D37+'467I'!D37+'491M'!E37+'492M_2'!D37+'492N'!D37+'921U'!E37</f>
        <v>70449.351901520655</v>
      </c>
      <c r="G37" s="5">
        <f t="shared" si="1"/>
        <v>109.96834677814077</v>
      </c>
      <c r="H37" s="239">
        <f t="shared" si="2"/>
        <v>31.395210411332101</v>
      </c>
      <c r="I37" s="240">
        <f t="shared" si="3"/>
        <v>20112.807831442919</v>
      </c>
    </row>
    <row r="38" spans="2:9">
      <c r="B38" s="17" t="s">
        <v>57</v>
      </c>
      <c r="C38" s="3">
        <v>2189121</v>
      </c>
      <c r="D38" s="3">
        <f t="shared" si="0"/>
        <v>280368.93189606752</v>
      </c>
      <c r="E38" s="3">
        <f>'432A'!E38</f>
        <v>319.89333199675565</v>
      </c>
      <c r="F38" s="181">
        <f>'421M'!D38+'421O'!D38+'422B'!D38+'422M'!D38+'423N_2'!D38+'424M'!E38+'425A_1'!D37+'431A'!D38+'431N'!D38+'431O'!D38+'432A'!F38+'467C_2'!D38+'467G'!D38+'467I'!D38+'491M'!E38+'492M_2'!D38+'492N'!D38+'921U'!E38</f>
        <v>280688.82522806426</v>
      </c>
      <c r="G38" s="5">
        <f t="shared" si="1"/>
        <v>128.21987694059132</v>
      </c>
      <c r="H38" s="239">
        <f t="shared" si="2"/>
        <v>49.646740573782651</v>
      </c>
      <c r="I38" s="240">
        <f t="shared" si="3"/>
        <v>108682.72237161966</v>
      </c>
    </row>
    <row r="39" spans="2:9">
      <c r="B39" s="17" t="s">
        <v>58</v>
      </c>
      <c r="C39" s="3">
        <v>318027.5</v>
      </c>
      <c r="D39" s="3">
        <f t="shared" si="0"/>
        <v>24087.853677984836</v>
      </c>
      <c r="E39" s="3">
        <f>'432A'!E39</f>
        <v>0</v>
      </c>
      <c r="F39" s="181">
        <f>'421M'!D39+'421O'!D39+'422B'!D39+'422M'!D39+'423N_2'!D39+'424M'!E39+'425A_1'!D38+'431A'!D39+'431N'!D39+'431O'!D39+'432A'!F39+'467C_2'!D39+'467G'!D39+'467I'!D39+'491M'!E39+'492M_2'!D39+'492N'!D39+'921U'!E39</f>
        <v>24087.853677984836</v>
      </c>
      <c r="G39" s="5">
        <f t="shared" si="1"/>
        <v>75.741417575476447</v>
      </c>
      <c r="H39" s="239">
        <f t="shared" si="2"/>
        <v>-2.8317187913322215</v>
      </c>
      <c r="I39" s="240">
        <f t="shared" si="3"/>
        <v>-900.56444791040803</v>
      </c>
    </row>
    <row r="40" spans="2:9">
      <c r="B40" s="17" t="s">
        <v>59</v>
      </c>
      <c r="C40" s="3">
        <v>169659.5</v>
      </c>
      <c r="D40" s="3">
        <f t="shared" si="0"/>
        <v>5795.2426815627823</v>
      </c>
      <c r="E40" s="3">
        <f>'432A'!E40</f>
        <v>0</v>
      </c>
      <c r="F40" s="181">
        <f>'421M'!D40+'421O'!D40+'422B'!D40+'422M'!D40+'423N_2'!D40+'424M'!E40+'425A_1'!D39+'431A'!D40+'431N'!D40+'431O'!D40+'432A'!F40+'467C_2'!D40+'467G'!D40+'467I'!D40+'491M'!E40+'492M_2'!D40+'492N'!D40+'921U'!E40</f>
        <v>5795.2426815627823</v>
      </c>
      <c r="G40" s="5">
        <f t="shared" si="1"/>
        <v>34.158079456574974</v>
      </c>
      <c r="H40" s="239">
        <f t="shared" si="2"/>
        <v>-44.415056910233695</v>
      </c>
      <c r="I40" s="240">
        <f t="shared" si="3"/>
        <v>-7535.4363478617943</v>
      </c>
    </row>
    <row r="41" spans="2:9" s="25" customFormat="1" ht="13.5" thickBot="1">
      <c r="B41" s="152" t="s">
        <v>339</v>
      </c>
      <c r="C41" s="158">
        <f>SUM(C23:C40)</f>
        <v>46697861.5</v>
      </c>
      <c r="D41" s="158">
        <f>SUM(D23:D40)</f>
        <v>3668783.9314999999</v>
      </c>
      <c r="E41" s="158">
        <f>SUM(E23:E40)</f>
        <v>413.50817784450805</v>
      </c>
      <c r="F41" s="158">
        <f>SUM(F23:F40)</f>
        <v>3669197.4396778443</v>
      </c>
      <c r="G41" s="241">
        <f t="shared" si="1"/>
        <v>78.573136366808669</v>
      </c>
      <c r="H41" s="242">
        <f t="shared" si="2"/>
        <v>0</v>
      </c>
      <c r="I41" s="243">
        <f t="shared" si="3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FF33CC"/>
  </sheetPr>
  <dimension ref="A2:AV148"/>
  <sheetViews>
    <sheetView zoomScaleNormal="100" workbookViewId="0"/>
  </sheetViews>
  <sheetFormatPr baseColWidth="10" defaultRowHeight="12.75"/>
  <cols>
    <col min="1" max="1" width="4.75" style="17" customWidth="1"/>
    <col min="2" max="2" width="13.875" style="17" customWidth="1"/>
    <col min="3" max="3" width="21.25" style="17" customWidth="1"/>
    <col min="4" max="4" width="19" style="17" customWidth="1"/>
    <col min="5" max="6" width="11" style="17"/>
    <col min="7" max="7" width="18.125" style="17" customWidth="1"/>
    <col min="8" max="8" width="21.875" style="17" customWidth="1"/>
    <col min="9" max="9" width="25.625" style="17" customWidth="1"/>
    <col min="10" max="10" width="17.375" style="17" customWidth="1"/>
    <col min="11" max="11" width="19.875" style="17" customWidth="1"/>
    <col min="12" max="12" width="20.375" style="17" customWidth="1"/>
    <col min="13" max="13" width="16.75" style="17" customWidth="1"/>
    <col min="14" max="14" width="16.5" style="17" customWidth="1"/>
    <col min="15" max="15" width="11" style="17"/>
    <col min="16" max="16" width="19.625" style="17" customWidth="1"/>
    <col min="17" max="18" width="11" style="17"/>
    <col min="19" max="19" width="16.625" style="17" customWidth="1"/>
    <col min="20" max="16384" width="11" style="17"/>
  </cols>
  <sheetData>
    <row r="2" spans="2:6">
      <c r="B2" s="28" t="s">
        <v>34</v>
      </c>
    </row>
    <row r="3" spans="2:6" s="25" customFormat="1" ht="15.75">
      <c r="B3" s="29" t="s">
        <v>61</v>
      </c>
      <c r="C3" s="30"/>
    </row>
    <row r="5" spans="2:6">
      <c r="B5" s="28" t="s">
        <v>21</v>
      </c>
    </row>
    <row r="6" spans="2:6">
      <c r="B6" s="8">
        <f>Resumen!D2</f>
        <v>62396.333299999991</v>
      </c>
    </row>
    <row r="8" spans="2:6">
      <c r="B8" s="28" t="s">
        <v>24</v>
      </c>
    </row>
    <row r="9" spans="2:6">
      <c r="B9" s="17" t="s">
        <v>91</v>
      </c>
    </row>
    <row r="10" spans="2:6">
      <c r="B10" s="17" t="s">
        <v>240</v>
      </c>
    </row>
    <row r="12" spans="2:6">
      <c r="B12" s="28" t="s">
        <v>36</v>
      </c>
    </row>
    <row r="13" spans="2:6">
      <c r="B13" s="17" t="s">
        <v>160</v>
      </c>
      <c r="F13" s="25"/>
    </row>
    <row r="14" spans="2:6">
      <c r="B14" s="17" t="s">
        <v>239</v>
      </c>
    </row>
    <row r="15" spans="2:6" ht="15.75">
      <c r="B15" s="205" t="s">
        <v>238</v>
      </c>
    </row>
    <row r="19" spans="1:7">
      <c r="B19" s="25" t="s">
        <v>37</v>
      </c>
    </row>
    <row r="20" spans="1:7">
      <c r="B20" s="25"/>
      <c r="D20" s="173" t="s">
        <v>211</v>
      </c>
    </row>
    <row r="21" spans="1:7">
      <c r="C21" s="271" t="s">
        <v>102</v>
      </c>
    </row>
    <row r="22" spans="1:7" s="25" customFormat="1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</row>
    <row r="23" spans="1:7" ht="13.5" thickTop="1">
      <c r="B23" s="17" t="s">
        <v>42</v>
      </c>
      <c r="C23" s="3">
        <v>8400674</v>
      </c>
      <c r="D23" s="3">
        <f t="shared" ref="D23:D40" si="0">X51+H123</f>
        <v>5406.2090470550238</v>
      </c>
      <c r="E23" s="5">
        <f t="shared" ref="E23:E41" si="1">D23*1000/C23</f>
        <v>0.64354467832640849</v>
      </c>
      <c r="F23" s="5">
        <f>E23-E$41</f>
        <v>-0.69262642878092673</v>
      </c>
      <c r="G23" s="3">
        <f t="shared" ref="G23:G41" si="2">F23*C23/1000</f>
        <v>-5818.5288319727824</v>
      </c>
    </row>
    <row r="24" spans="1:7">
      <c r="B24" s="17" t="s">
        <v>43</v>
      </c>
      <c r="C24" s="3">
        <v>1321616</v>
      </c>
      <c r="D24" s="3">
        <f t="shared" si="0"/>
        <v>1707.8260530133575</v>
      </c>
      <c r="E24" s="5">
        <f t="shared" si="1"/>
        <v>1.2922256184953553</v>
      </c>
      <c r="F24" s="5">
        <f t="shared" ref="F24:F41" si="3">E24-E$41</f>
        <v>-4.3945488611979888E-2</v>
      </c>
      <c r="G24" s="3">
        <f t="shared" si="2"/>
        <v>-58.079060877410413</v>
      </c>
    </row>
    <row r="25" spans="1:7">
      <c r="B25" s="17" t="s">
        <v>44</v>
      </c>
      <c r="C25" s="3">
        <v>1056492.5</v>
      </c>
      <c r="D25" s="3">
        <f t="shared" si="0"/>
        <v>1218.2836719304182</v>
      </c>
      <c r="E25" s="5">
        <f t="shared" si="1"/>
        <v>1.1531399152671866</v>
      </c>
      <c r="F25" s="5">
        <f t="shared" si="3"/>
        <v>-0.1830311918401486</v>
      </c>
      <c r="G25" s="3">
        <f t="shared" si="2"/>
        <v>-193.37108144517819</v>
      </c>
    </row>
    <row r="26" spans="1:7">
      <c r="B26" s="17" t="s">
        <v>45</v>
      </c>
      <c r="C26" s="3">
        <v>1103960.5</v>
      </c>
      <c r="D26" s="3">
        <f t="shared" si="0"/>
        <v>779.2933565801028</v>
      </c>
      <c r="E26" s="5">
        <f t="shared" si="1"/>
        <v>0.70590692020240109</v>
      </c>
      <c r="F26" s="5">
        <f t="shared" si="3"/>
        <v>-0.63026418690493413</v>
      </c>
      <c r="G26" s="3">
        <f t="shared" si="2"/>
        <v>-695.78676690766451</v>
      </c>
    </row>
    <row r="27" spans="1:7" ht="12.75" customHeight="1">
      <c r="B27" s="17" t="s">
        <v>46</v>
      </c>
      <c r="C27" s="3">
        <v>2102560.5</v>
      </c>
      <c r="D27" s="3">
        <f t="shared" si="0"/>
        <v>5217.2967801753402</v>
      </c>
      <c r="E27" s="5">
        <f t="shared" si="1"/>
        <v>2.4814015007774284</v>
      </c>
      <c r="F27" s="5">
        <f t="shared" si="3"/>
        <v>1.1452303936700932</v>
      </c>
      <c r="G27" s="3">
        <f t="shared" si="2"/>
        <v>2407.9161891301878</v>
      </c>
    </row>
    <row r="28" spans="1:7">
      <c r="B28" s="17" t="s">
        <v>47</v>
      </c>
      <c r="C28" s="3">
        <v>586917.5</v>
      </c>
      <c r="D28" s="3">
        <f t="shared" si="0"/>
        <v>657.60808503456383</v>
      </c>
      <c r="E28" s="5">
        <f t="shared" si="1"/>
        <v>1.1204438188238786</v>
      </c>
      <c r="F28" s="5">
        <f t="shared" si="3"/>
        <v>-0.21572728828345666</v>
      </c>
      <c r="G28" s="3">
        <f t="shared" si="2"/>
        <v>-126.61412072110568</v>
      </c>
    </row>
    <row r="29" spans="1:7">
      <c r="B29" s="17" t="s">
        <v>48</v>
      </c>
      <c r="C29" s="3">
        <v>2483421</v>
      </c>
      <c r="D29" s="3">
        <f t="shared" si="0"/>
        <v>2463.8871067291061</v>
      </c>
      <c r="E29" s="5">
        <f t="shared" si="1"/>
        <v>0.9921342803854466</v>
      </c>
      <c r="F29" s="5">
        <f t="shared" si="3"/>
        <v>-0.34403682672188862</v>
      </c>
      <c r="G29" s="3">
        <f t="shared" si="2"/>
        <v>-854.38828025449936</v>
      </c>
    </row>
    <row r="30" spans="1:7">
      <c r="B30" s="17" t="s">
        <v>49</v>
      </c>
      <c r="C30" s="3">
        <v>2068901</v>
      </c>
      <c r="D30" s="3">
        <f t="shared" si="0"/>
        <v>1826.1917101330494</v>
      </c>
      <c r="E30" s="5">
        <f t="shared" si="1"/>
        <v>0.88268685168263217</v>
      </c>
      <c r="F30" s="5">
        <f t="shared" si="3"/>
        <v>-0.45348425542470305</v>
      </c>
      <c r="G30" s="3">
        <f t="shared" si="2"/>
        <v>-938.21402953242364</v>
      </c>
    </row>
    <row r="31" spans="1:7">
      <c r="B31" s="17" t="s">
        <v>50</v>
      </c>
      <c r="C31" s="3">
        <v>7513504.5</v>
      </c>
      <c r="D31" s="3">
        <f t="shared" si="0"/>
        <v>9309.4097672593525</v>
      </c>
      <c r="E31" s="5">
        <f t="shared" si="1"/>
        <v>1.2390236496510185</v>
      </c>
      <c r="F31" s="5">
        <f t="shared" si="3"/>
        <v>-9.7147457456316699E-2</v>
      </c>
      <c r="G31" s="3">
        <f t="shared" si="2"/>
        <v>-729.91785876159406</v>
      </c>
    </row>
    <row r="32" spans="1:7">
      <c r="B32" s="17" t="s">
        <v>51</v>
      </c>
      <c r="C32" s="3">
        <v>4992766.5</v>
      </c>
      <c r="D32" s="3">
        <f t="shared" si="0"/>
        <v>4390.5232766611834</v>
      </c>
      <c r="E32" s="5">
        <f t="shared" si="1"/>
        <v>0.87937684982087261</v>
      </c>
      <c r="F32" s="5">
        <f t="shared" si="3"/>
        <v>-0.45679425728646261</v>
      </c>
      <c r="G32" s="3">
        <f t="shared" si="2"/>
        <v>-2280.6670651722311</v>
      </c>
    </row>
    <row r="33" spans="1:7">
      <c r="B33" s="17" t="s">
        <v>52</v>
      </c>
      <c r="C33" s="3">
        <v>1096314.5</v>
      </c>
      <c r="D33" s="3">
        <f t="shared" si="0"/>
        <v>677.98586363388779</v>
      </c>
      <c r="E33" s="5">
        <f t="shared" si="1"/>
        <v>0.61842278254450511</v>
      </c>
      <c r="F33" s="5">
        <f t="shared" si="3"/>
        <v>-0.71774832456283011</v>
      </c>
      <c r="G33" s="3">
        <f t="shared" si="2"/>
        <v>-786.87789556893688</v>
      </c>
    </row>
    <row r="34" spans="1:7">
      <c r="B34" s="17" t="s">
        <v>53</v>
      </c>
      <c r="C34" s="3">
        <v>2740521</v>
      </c>
      <c r="D34" s="3">
        <f t="shared" si="0"/>
        <v>3603.9920410790814</v>
      </c>
      <c r="E34" s="5">
        <f t="shared" si="1"/>
        <v>1.3150755061096344</v>
      </c>
      <c r="F34" s="5">
        <f t="shared" si="3"/>
        <v>-2.1095600997700803E-2</v>
      </c>
      <c r="G34" s="3">
        <f t="shared" si="2"/>
        <v>-57.812937541819998</v>
      </c>
    </row>
    <row r="35" spans="1:7">
      <c r="B35" s="17" t="s">
        <v>54</v>
      </c>
      <c r="C35" s="3">
        <v>6445718</v>
      </c>
      <c r="D35" s="3">
        <f t="shared" si="0"/>
        <v>17215.589493793006</v>
      </c>
      <c r="E35" s="5">
        <f t="shared" si="1"/>
        <v>2.6708567600681579</v>
      </c>
      <c r="F35" s="5">
        <f t="shared" si="3"/>
        <v>1.3346856529608226</v>
      </c>
      <c r="G35" s="3">
        <f t="shared" si="2"/>
        <v>8603.0073376313285</v>
      </c>
    </row>
    <row r="36" spans="1:7">
      <c r="B36" s="17" t="s">
        <v>55</v>
      </c>
      <c r="C36" s="3">
        <v>1467053</v>
      </c>
      <c r="D36" s="3">
        <f t="shared" si="0"/>
        <v>1337.8607124247444</v>
      </c>
      <c r="E36" s="5">
        <f t="shared" si="1"/>
        <v>0.91193754583150333</v>
      </c>
      <c r="F36" s="5">
        <f t="shared" si="3"/>
        <v>-0.42423356127583189</v>
      </c>
      <c r="G36" s="3">
        <f t="shared" si="2"/>
        <v>-622.37311877039292</v>
      </c>
    </row>
    <row r="37" spans="1:7">
      <c r="B37" s="17" t="s">
        <v>56</v>
      </c>
      <c r="C37" s="3">
        <v>640633</v>
      </c>
      <c r="D37" s="3">
        <f t="shared" si="0"/>
        <v>1226.0205349819112</v>
      </c>
      <c r="E37" s="5">
        <f t="shared" si="1"/>
        <v>1.9137642534523058</v>
      </c>
      <c r="F37" s="5">
        <f t="shared" si="3"/>
        <v>0.57759314634497061</v>
      </c>
      <c r="G37" s="3">
        <f t="shared" si="2"/>
        <v>370.02523012241755</v>
      </c>
    </row>
    <row r="38" spans="1:7">
      <c r="B38" s="17" t="s">
        <v>57</v>
      </c>
      <c r="C38" s="3">
        <v>2189121</v>
      </c>
      <c r="D38" s="3">
        <f t="shared" si="0"/>
        <v>4811.0720788873687</v>
      </c>
      <c r="E38" s="5">
        <f t="shared" si="1"/>
        <v>2.1977186637410031</v>
      </c>
      <c r="F38" s="5">
        <f t="shared" si="3"/>
        <v>0.86154755663366789</v>
      </c>
      <c r="G38" s="3">
        <f t="shared" si="2"/>
        <v>1886.0318487254517</v>
      </c>
    </row>
    <row r="39" spans="1:7">
      <c r="B39" s="17" t="s">
        <v>58</v>
      </c>
      <c r="C39" s="3">
        <v>318027.5</v>
      </c>
      <c r="D39" s="3">
        <f t="shared" si="0"/>
        <v>472.3465855631074</v>
      </c>
      <c r="E39" s="5">
        <f t="shared" si="1"/>
        <v>1.4852381808589112</v>
      </c>
      <c r="F39" s="5">
        <f t="shared" si="3"/>
        <v>0.14906707375157602</v>
      </c>
      <c r="G39" s="3">
        <f t="shared" si="2"/>
        <v>47.407428797529342</v>
      </c>
    </row>
    <row r="40" spans="1:7">
      <c r="B40" s="19" t="s">
        <v>59</v>
      </c>
      <c r="C40" s="21">
        <v>169659.5</v>
      </c>
      <c r="D40" s="3">
        <f t="shared" si="0"/>
        <v>74.937135065402174</v>
      </c>
      <c r="E40" s="50">
        <f t="shared" si="1"/>
        <v>0.44169135866486803</v>
      </c>
      <c r="F40" s="50">
        <f t="shared" si="3"/>
        <v>-0.89447974844246714</v>
      </c>
      <c r="G40" s="21">
        <f t="shared" si="2"/>
        <v>-151.75698688087476</v>
      </c>
    </row>
    <row r="41" spans="1:7" ht="14.25" thickBot="1">
      <c r="A41" s="28"/>
      <c r="B41" s="51" t="s">
        <v>60</v>
      </c>
      <c r="C41" s="52">
        <v>46697861.5</v>
      </c>
      <c r="D41" s="53">
        <f>SUM(D23:D40)</f>
        <v>62396.333300000006</v>
      </c>
      <c r="E41" s="54">
        <f t="shared" si="1"/>
        <v>1.3361711071073352</v>
      </c>
      <c r="F41" s="55">
        <f t="shared" si="3"/>
        <v>0</v>
      </c>
      <c r="G41" s="52">
        <f t="shared" si="2"/>
        <v>0</v>
      </c>
    </row>
    <row r="42" spans="1:7" ht="13.5" thickTop="1">
      <c r="E42" s="3"/>
    </row>
    <row r="45" spans="1:7">
      <c r="B45" s="57" t="s">
        <v>159</v>
      </c>
    </row>
    <row r="46" spans="1:7">
      <c r="B46" s="17" t="s">
        <v>452</v>
      </c>
    </row>
    <row r="47" spans="1:7">
      <c r="B47" s="289" t="s">
        <v>185</v>
      </c>
      <c r="C47" s="289"/>
      <c r="D47" s="177">
        <v>2256.98</v>
      </c>
    </row>
    <row r="48" spans="1:7">
      <c r="D48" s="276"/>
    </row>
    <row r="49" spans="2:24">
      <c r="D49" s="276"/>
    </row>
    <row r="50" spans="2:24" ht="102.75" thickBot="1">
      <c r="B50" s="284" t="s">
        <v>212</v>
      </c>
      <c r="C50" s="284" t="s">
        <v>215</v>
      </c>
      <c r="D50" s="284" t="s">
        <v>216</v>
      </c>
      <c r="E50" s="284" t="s">
        <v>241</v>
      </c>
      <c r="F50" s="286" t="s">
        <v>249</v>
      </c>
      <c r="G50" s="286" t="s">
        <v>365</v>
      </c>
      <c r="H50" s="286" t="s">
        <v>366</v>
      </c>
      <c r="I50" s="286" t="s">
        <v>367</v>
      </c>
      <c r="J50" s="286" t="s">
        <v>250</v>
      </c>
      <c r="K50" s="286" t="s">
        <v>251</v>
      </c>
      <c r="L50" s="286" t="s">
        <v>368</v>
      </c>
      <c r="M50" s="286" t="s">
        <v>369</v>
      </c>
      <c r="N50" s="286" t="s">
        <v>252</v>
      </c>
      <c r="O50" s="286" t="s">
        <v>242</v>
      </c>
      <c r="P50" s="286" t="s">
        <v>243</v>
      </c>
      <c r="Q50" s="286" t="s">
        <v>370</v>
      </c>
      <c r="R50" s="285" t="s">
        <v>209</v>
      </c>
      <c r="S50" s="284" t="s">
        <v>213</v>
      </c>
      <c r="U50" s="151"/>
      <c r="V50" s="168" t="s">
        <v>104</v>
      </c>
      <c r="W50" s="187" t="s">
        <v>253</v>
      </c>
      <c r="X50" s="189" t="s">
        <v>199</v>
      </c>
    </row>
    <row r="51" spans="2:24">
      <c r="B51" s="17" t="s">
        <v>42</v>
      </c>
      <c r="C51" s="27">
        <v>2.4500000000000002</v>
      </c>
      <c r="D51" s="179">
        <v>113.61933000000001</v>
      </c>
      <c r="E51" s="179">
        <v>0</v>
      </c>
      <c r="F51" s="250">
        <v>0</v>
      </c>
      <c r="G51" s="250">
        <v>0</v>
      </c>
      <c r="H51" s="250">
        <v>0</v>
      </c>
      <c r="I51" s="250">
        <v>0</v>
      </c>
      <c r="J51" s="250">
        <v>0</v>
      </c>
      <c r="K51" s="250">
        <v>0</v>
      </c>
      <c r="L51" s="250">
        <v>0</v>
      </c>
      <c r="M51" s="250">
        <v>0</v>
      </c>
      <c r="N51" s="182">
        <v>0</v>
      </c>
      <c r="O51" s="250">
        <v>23.488229999999998</v>
      </c>
      <c r="P51" s="180">
        <v>0</v>
      </c>
      <c r="Q51" s="250">
        <v>0</v>
      </c>
      <c r="R51" s="27">
        <f>SUM(C51:Q51)</f>
        <v>139.55756</v>
      </c>
      <c r="U51" s="17" t="s">
        <v>42</v>
      </c>
      <c r="V51" s="188">
        <f t="shared" ref="V51:V68" si="4">C23/$C$41</f>
        <v>0.17989419065795978</v>
      </c>
      <c r="W51" s="27">
        <f>($D$47/2)*V51</f>
        <v>203.00879521560103</v>
      </c>
      <c r="X51" s="3">
        <f t="shared" ref="X51:X68" si="5">R51+W51</f>
        <v>342.56635521560099</v>
      </c>
    </row>
    <row r="52" spans="2:24">
      <c r="B52" s="17" t="s">
        <v>43</v>
      </c>
      <c r="C52" s="27">
        <v>0</v>
      </c>
      <c r="D52" s="179">
        <v>42.2532</v>
      </c>
      <c r="E52" s="179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250">
        <v>0</v>
      </c>
      <c r="M52" s="250">
        <v>0</v>
      </c>
      <c r="N52" s="180">
        <v>0</v>
      </c>
      <c r="O52" s="250">
        <v>15.931620000000001</v>
      </c>
      <c r="P52" s="180">
        <v>0</v>
      </c>
      <c r="Q52" s="250">
        <v>0</v>
      </c>
      <c r="R52" s="27">
        <f t="shared" ref="R52:R73" si="6">SUM(C52:Q52)</f>
        <v>58.184820000000002</v>
      </c>
      <c r="U52" s="17" t="s">
        <v>43</v>
      </c>
      <c r="V52" s="188">
        <f t="shared" si="4"/>
        <v>2.8301424466728526E-2</v>
      </c>
      <c r="W52" s="27">
        <f t="shared" ref="W52:W68" si="7">($D$47/2)*V52</f>
        <v>31.937874496458473</v>
      </c>
      <c r="X52" s="3">
        <f t="shared" si="5"/>
        <v>90.122694496458479</v>
      </c>
    </row>
    <row r="53" spans="2:24">
      <c r="B53" s="17" t="s">
        <v>44</v>
      </c>
      <c r="C53" s="27">
        <v>0</v>
      </c>
      <c r="D53" s="179">
        <v>9.6966999999999999</v>
      </c>
      <c r="E53" s="179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250">
        <v>0</v>
      </c>
      <c r="M53" s="250">
        <v>0</v>
      </c>
      <c r="N53" s="180">
        <v>0</v>
      </c>
      <c r="O53" s="250">
        <v>12.94872</v>
      </c>
      <c r="P53" s="180">
        <v>0</v>
      </c>
      <c r="Q53" s="250">
        <v>0</v>
      </c>
      <c r="R53" s="27">
        <f t="shared" si="6"/>
        <v>22.645420000000001</v>
      </c>
      <c r="U53" s="17" t="s">
        <v>44</v>
      </c>
      <c r="V53" s="188">
        <f t="shared" si="4"/>
        <v>2.262400174363445E-2</v>
      </c>
      <c r="W53" s="27">
        <f t="shared" si="7"/>
        <v>25.530959727674041</v>
      </c>
      <c r="X53" s="3">
        <f t="shared" si="5"/>
        <v>48.176379727674046</v>
      </c>
    </row>
    <row r="54" spans="2:24">
      <c r="B54" s="17" t="s">
        <v>45</v>
      </c>
      <c r="C54" s="27">
        <v>0</v>
      </c>
      <c r="D54" s="179">
        <v>9.9793400000000005</v>
      </c>
      <c r="E54" s="179">
        <v>0</v>
      </c>
      <c r="F54" s="250">
        <v>0</v>
      </c>
      <c r="G54" s="250">
        <v>0</v>
      </c>
      <c r="H54" s="250">
        <v>0</v>
      </c>
      <c r="I54" s="250">
        <v>0</v>
      </c>
      <c r="J54" s="250">
        <v>0</v>
      </c>
      <c r="K54" s="250">
        <v>0</v>
      </c>
      <c r="L54" s="250">
        <v>0</v>
      </c>
      <c r="M54" s="250">
        <v>0</v>
      </c>
      <c r="N54" s="180">
        <v>0</v>
      </c>
      <c r="O54" s="250">
        <v>0</v>
      </c>
      <c r="P54" s="180">
        <v>0</v>
      </c>
      <c r="Q54" s="250">
        <v>0</v>
      </c>
      <c r="R54" s="27">
        <f t="shared" si="6"/>
        <v>9.9793400000000005</v>
      </c>
      <c r="U54" s="17" t="s">
        <v>45</v>
      </c>
      <c r="V54" s="188">
        <f t="shared" si="4"/>
        <v>2.3640493687275166E-2</v>
      </c>
      <c r="W54" s="27">
        <f t="shared" si="7"/>
        <v>26.678060721153152</v>
      </c>
      <c r="X54" s="3">
        <f t="shared" si="5"/>
        <v>36.657400721153152</v>
      </c>
    </row>
    <row r="55" spans="2:24">
      <c r="B55" s="17" t="s">
        <v>46</v>
      </c>
      <c r="C55" s="27">
        <v>0</v>
      </c>
      <c r="D55" s="179">
        <v>38.871250000000003</v>
      </c>
      <c r="E55" s="179">
        <v>0</v>
      </c>
      <c r="F55" s="250">
        <v>0</v>
      </c>
      <c r="G55" s="250">
        <v>0</v>
      </c>
      <c r="H55" s="250">
        <v>669.67064000000005</v>
      </c>
      <c r="I55" s="250">
        <v>1327.92616</v>
      </c>
      <c r="J55" s="250">
        <v>2002.4032</v>
      </c>
      <c r="K55" s="250">
        <v>0</v>
      </c>
      <c r="L55" s="250">
        <v>0</v>
      </c>
      <c r="M55" s="250">
        <v>0</v>
      </c>
      <c r="N55" s="182">
        <v>0</v>
      </c>
      <c r="O55" s="250">
        <v>8.4622700000000002</v>
      </c>
      <c r="P55" s="182">
        <v>0</v>
      </c>
      <c r="Q55" s="250">
        <v>0</v>
      </c>
      <c r="R55" s="27">
        <f t="shared" si="6"/>
        <v>4047.3335200000001</v>
      </c>
      <c r="U55" s="17" t="s">
        <v>46</v>
      </c>
      <c r="V55" s="188">
        <f t="shared" si="4"/>
        <v>4.5024770566849191E-2</v>
      </c>
      <c r="W55" s="27">
        <f t="shared" si="7"/>
        <v>50.810003336983641</v>
      </c>
      <c r="X55" s="3">
        <f t="shared" si="5"/>
        <v>4098.1435233369839</v>
      </c>
    </row>
    <row r="56" spans="2:24">
      <c r="B56" s="17" t="s">
        <v>47</v>
      </c>
      <c r="C56" s="27">
        <v>0</v>
      </c>
      <c r="D56" s="179">
        <v>13.268130000000001</v>
      </c>
      <c r="E56" s="179">
        <v>0</v>
      </c>
      <c r="F56" s="250">
        <v>0</v>
      </c>
      <c r="G56" s="250">
        <v>0</v>
      </c>
      <c r="H56" s="250">
        <v>0</v>
      </c>
      <c r="I56" s="250">
        <v>0</v>
      </c>
      <c r="J56" s="250">
        <v>0</v>
      </c>
      <c r="K56" s="250">
        <v>0</v>
      </c>
      <c r="L56" s="250">
        <v>0</v>
      </c>
      <c r="M56" s="250">
        <v>0</v>
      </c>
      <c r="N56" s="180">
        <v>0</v>
      </c>
      <c r="O56" s="250">
        <v>0</v>
      </c>
      <c r="P56" s="180">
        <v>0</v>
      </c>
      <c r="Q56" s="250">
        <v>0</v>
      </c>
      <c r="R56" s="27">
        <f t="shared" si="6"/>
        <v>13.268130000000001</v>
      </c>
      <c r="U56" s="17" t="s">
        <v>47</v>
      </c>
      <c r="V56" s="188">
        <f t="shared" si="4"/>
        <v>1.2568402088391136E-2</v>
      </c>
      <c r="W56" s="27">
        <f t="shared" si="7"/>
        <v>14.183316072728513</v>
      </c>
      <c r="X56" s="3">
        <f t="shared" si="5"/>
        <v>27.451446072728515</v>
      </c>
    </row>
    <row r="57" spans="2:24">
      <c r="B57" s="17" t="s">
        <v>48</v>
      </c>
      <c r="C57" s="27">
        <v>0</v>
      </c>
      <c r="D57" s="179">
        <v>32.33728</v>
      </c>
      <c r="E57" s="179">
        <v>0</v>
      </c>
      <c r="F57" s="250">
        <v>0</v>
      </c>
      <c r="G57" s="250">
        <v>0</v>
      </c>
      <c r="H57" s="250">
        <v>0</v>
      </c>
      <c r="I57" s="250">
        <v>0</v>
      </c>
      <c r="J57" s="250">
        <v>0</v>
      </c>
      <c r="K57" s="250">
        <v>0</v>
      </c>
      <c r="L57" s="250">
        <v>0</v>
      </c>
      <c r="M57" s="250">
        <v>0</v>
      </c>
      <c r="N57" s="180">
        <v>0</v>
      </c>
      <c r="O57" s="250">
        <v>6.5339999999999998</v>
      </c>
      <c r="P57" s="180">
        <v>0</v>
      </c>
      <c r="Q57" s="250">
        <v>0</v>
      </c>
      <c r="R57" s="27">
        <f t="shared" si="6"/>
        <v>38.871279999999999</v>
      </c>
      <c r="U57" s="17" t="s">
        <v>48</v>
      </c>
      <c r="V57" s="188">
        <f t="shared" si="4"/>
        <v>5.3180615133735835E-2</v>
      </c>
      <c r="W57" s="27">
        <f t="shared" si="7"/>
        <v>60.013792372269556</v>
      </c>
      <c r="X57" s="3">
        <f t="shared" si="5"/>
        <v>98.885072372269548</v>
      </c>
    </row>
    <row r="58" spans="2:24">
      <c r="B58" s="17" t="s">
        <v>49</v>
      </c>
      <c r="C58" s="27">
        <v>26.975759999999998</v>
      </c>
      <c r="D58" s="179">
        <v>126.43105</v>
      </c>
      <c r="E58" s="179">
        <v>0</v>
      </c>
      <c r="F58" s="250">
        <v>0</v>
      </c>
      <c r="G58" s="250">
        <v>0</v>
      </c>
      <c r="H58" s="250">
        <v>0</v>
      </c>
      <c r="I58" s="250">
        <v>0</v>
      </c>
      <c r="J58" s="250">
        <v>0</v>
      </c>
      <c r="K58" s="250">
        <v>0</v>
      </c>
      <c r="L58" s="250">
        <v>0</v>
      </c>
      <c r="M58" s="250">
        <v>0</v>
      </c>
      <c r="N58" s="180">
        <v>0</v>
      </c>
      <c r="O58" s="250">
        <v>1.9662500000000001</v>
      </c>
      <c r="P58" s="180">
        <v>0</v>
      </c>
      <c r="Q58" s="250">
        <v>0</v>
      </c>
      <c r="R58" s="27">
        <f t="shared" si="6"/>
        <v>155.37306000000001</v>
      </c>
      <c r="U58" s="17" t="s">
        <v>49</v>
      </c>
      <c r="V58" s="188">
        <f t="shared" si="4"/>
        <v>4.4303977388771863E-2</v>
      </c>
      <c r="W58" s="27">
        <f t="shared" si="7"/>
        <v>49.996595443455163</v>
      </c>
      <c r="X58" s="3">
        <f t="shared" si="5"/>
        <v>205.36965544345517</v>
      </c>
    </row>
    <row r="59" spans="2:24">
      <c r="B59" s="17" t="s">
        <v>50</v>
      </c>
      <c r="C59" s="27">
        <v>8.0417500000000004</v>
      </c>
      <c r="D59" s="179">
        <v>95.209320000000005</v>
      </c>
      <c r="E59" s="179">
        <v>0</v>
      </c>
      <c r="F59" s="250">
        <v>0</v>
      </c>
      <c r="G59" s="250">
        <v>0</v>
      </c>
      <c r="H59" s="250">
        <v>0</v>
      </c>
      <c r="I59" s="250">
        <v>0</v>
      </c>
      <c r="J59" s="250">
        <v>0</v>
      </c>
      <c r="K59" s="250">
        <v>0</v>
      </c>
      <c r="L59" s="250">
        <v>0</v>
      </c>
      <c r="M59" s="250">
        <v>0</v>
      </c>
      <c r="N59" s="180">
        <v>0</v>
      </c>
      <c r="O59" s="250">
        <v>0</v>
      </c>
      <c r="P59" s="180">
        <v>0</v>
      </c>
      <c r="Q59" s="250">
        <v>131.43151</v>
      </c>
      <c r="R59" s="27">
        <f t="shared" si="6"/>
        <v>234.68258</v>
      </c>
      <c r="U59" s="17" t="s">
        <v>50</v>
      </c>
      <c r="V59" s="188">
        <f t="shared" si="4"/>
        <v>0.16089611512510055</v>
      </c>
      <c r="W59" s="27">
        <f t="shared" si="7"/>
        <v>181.56965695752473</v>
      </c>
      <c r="X59" s="3">
        <f t="shared" si="5"/>
        <v>416.2522369575247</v>
      </c>
    </row>
    <row r="60" spans="2:24">
      <c r="B60" s="17" t="s">
        <v>51</v>
      </c>
      <c r="C60" s="27">
        <v>0</v>
      </c>
      <c r="D60" s="179">
        <v>19.65579</v>
      </c>
      <c r="E60" s="179">
        <v>0</v>
      </c>
      <c r="F60" s="250">
        <v>0</v>
      </c>
      <c r="G60" s="250">
        <v>0</v>
      </c>
      <c r="H60" s="250">
        <v>0</v>
      </c>
      <c r="I60" s="250">
        <v>0</v>
      </c>
      <c r="J60" s="250">
        <v>0</v>
      </c>
      <c r="K60" s="250">
        <v>0</v>
      </c>
      <c r="L60" s="250">
        <v>0</v>
      </c>
      <c r="M60" s="250">
        <v>0</v>
      </c>
      <c r="N60" s="180">
        <v>0</v>
      </c>
      <c r="O60" s="250">
        <v>0</v>
      </c>
      <c r="P60" s="180">
        <v>0</v>
      </c>
      <c r="Q60" s="250">
        <v>0</v>
      </c>
      <c r="R60" s="27">
        <f t="shared" si="6"/>
        <v>19.65579</v>
      </c>
      <c r="U60" s="17" t="s">
        <v>51</v>
      </c>
      <c r="V60" s="188">
        <f t="shared" si="4"/>
        <v>0.10691638416889819</v>
      </c>
      <c r="W60" s="27">
        <f t="shared" si="7"/>
        <v>120.65407037075992</v>
      </c>
      <c r="X60" s="3">
        <f t="shared" si="5"/>
        <v>140.30986037075994</v>
      </c>
    </row>
    <row r="61" spans="2:24">
      <c r="B61" s="17" t="s">
        <v>52</v>
      </c>
      <c r="C61" s="27">
        <v>0</v>
      </c>
      <c r="D61" s="179">
        <v>26.769029999999997</v>
      </c>
      <c r="E61" s="179">
        <v>0</v>
      </c>
      <c r="F61" s="250">
        <v>0</v>
      </c>
      <c r="G61" s="250">
        <v>0</v>
      </c>
      <c r="H61" s="250">
        <v>0</v>
      </c>
      <c r="I61" s="250">
        <v>0</v>
      </c>
      <c r="J61" s="250">
        <v>0</v>
      </c>
      <c r="K61" s="250">
        <v>0</v>
      </c>
      <c r="L61" s="250">
        <v>0</v>
      </c>
      <c r="M61" s="250">
        <v>0</v>
      </c>
      <c r="N61" s="180">
        <v>0</v>
      </c>
      <c r="O61" s="250">
        <v>0</v>
      </c>
      <c r="P61" s="180">
        <v>0</v>
      </c>
      <c r="Q61" s="250">
        <v>0</v>
      </c>
      <c r="R61" s="27">
        <f t="shared" si="6"/>
        <v>26.769029999999997</v>
      </c>
      <c r="U61" s="17" t="s">
        <v>52</v>
      </c>
      <c r="V61" s="188">
        <f t="shared" si="4"/>
        <v>2.3476760279483033E-2</v>
      </c>
      <c r="W61" s="27">
        <f t="shared" si="7"/>
        <v>26.493289207793808</v>
      </c>
      <c r="X61" s="3">
        <f t="shared" si="5"/>
        <v>53.262319207793809</v>
      </c>
    </row>
    <row r="62" spans="2:24">
      <c r="B62" s="17" t="s">
        <v>53</v>
      </c>
      <c r="C62" s="27">
        <v>0</v>
      </c>
      <c r="D62" s="179">
        <v>119.01966</v>
      </c>
      <c r="E62" s="179">
        <v>0</v>
      </c>
      <c r="F62" s="250">
        <v>0</v>
      </c>
      <c r="G62" s="250">
        <v>0</v>
      </c>
      <c r="H62" s="250">
        <v>0</v>
      </c>
      <c r="I62" s="250">
        <v>0</v>
      </c>
      <c r="J62" s="250">
        <v>0</v>
      </c>
      <c r="K62" s="250">
        <v>0</v>
      </c>
      <c r="L62" s="250">
        <v>0</v>
      </c>
      <c r="M62" s="250">
        <v>0</v>
      </c>
      <c r="N62" s="180">
        <v>0</v>
      </c>
      <c r="O62" s="250">
        <v>0</v>
      </c>
      <c r="P62" s="180">
        <v>0</v>
      </c>
      <c r="Q62" s="250">
        <v>0</v>
      </c>
      <c r="R62" s="27">
        <f t="shared" si="6"/>
        <v>119.01966</v>
      </c>
      <c r="U62" s="17" t="s">
        <v>53</v>
      </c>
      <c r="V62" s="188">
        <f t="shared" si="4"/>
        <v>5.8686220567080997E-2</v>
      </c>
      <c r="W62" s="27">
        <f t="shared" si="7"/>
        <v>66.226813047745239</v>
      </c>
      <c r="X62" s="3">
        <f t="shared" si="5"/>
        <v>185.24647304774524</v>
      </c>
    </row>
    <row r="63" spans="2:24">
      <c r="B63" s="17" t="s">
        <v>54</v>
      </c>
      <c r="C63" s="27">
        <v>654.62580000000003</v>
      </c>
      <c r="D63" s="179">
        <v>9717.7001099999998</v>
      </c>
      <c r="E63" s="179">
        <v>0</v>
      </c>
      <c r="F63" s="186">
        <f>D47/2</f>
        <v>1128.49</v>
      </c>
      <c r="G63" s="250">
        <v>0</v>
      </c>
      <c r="H63" s="250">
        <v>0</v>
      </c>
      <c r="I63" s="250">
        <v>0</v>
      </c>
      <c r="J63" s="250">
        <v>0</v>
      </c>
      <c r="K63" s="287">
        <v>0</v>
      </c>
      <c r="L63" s="287">
        <v>0</v>
      </c>
      <c r="M63" s="250">
        <v>0</v>
      </c>
      <c r="N63" s="182">
        <v>0</v>
      </c>
      <c r="O63" s="288">
        <v>126.19811894522738</v>
      </c>
      <c r="P63" s="182">
        <v>0</v>
      </c>
      <c r="Q63" s="250">
        <v>0</v>
      </c>
      <c r="R63" s="27">
        <f t="shared" si="6"/>
        <v>11627.014028945227</v>
      </c>
      <c r="U63" s="17" t="s">
        <v>54</v>
      </c>
      <c r="V63" s="188">
        <f t="shared" si="4"/>
        <v>0.13803026076472474</v>
      </c>
      <c r="W63" s="27">
        <f t="shared" si="7"/>
        <v>155.76576897038422</v>
      </c>
      <c r="X63" s="3">
        <f t="shared" si="5"/>
        <v>11782.779797915611</v>
      </c>
    </row>
    <row r="64" spans="2:24">
      <c r="B64" s="17" t="s">
        <v>55</v>
      </c>
      <c r="C64" s="27">
        <v>0</v>
      </c>
      <c r="D64" s="179">
        <v>0</v>
      </c>
      <c r="E64" s="179">
        <v>0</v>
      </c>
      <c r="F64" s="250">
        <v>0</v>
      </c>
      <c r="G64" s="250">
        <v>0</v>
      </c>
      <c r="H64" s="250">
        <v>0</v>
      </c>
      <c r="I64" s="250">
        <v>0</v>
      </c>
      <c r="J64" s="250">
        <v>0</v>
      </c>
      <c r="K64" s="250">
        <v>0</v>
      </c>
      <c r="L64" s="250">
        <v>0</v>
      </c>
      <c r="M64" s="250">
        <v>0</v>
      </c>
      <c r="N64" s="180">
        <v>0</v>
      </c>
      <c r="O64" s="250">
        <v>0</v>
      </c>
      <c r="P64" s="180">
        <v>0</v>
      </c>
      <c r="Q64" s="250">
        <v>0</v>
      </c>
      <c r="R64" s="27">
        <f t="shared" si="6"/>
        <v>0</v>
      </c>
      <c r="U64" s="17" t="s">
        <v>55</v>
      </c>
      <c r="V64" s="188">
        <f t="shared" si="4"/>
        <v>3.1415849738643815E-2</v>
      </c>
      <c r="W64" s="27">
        <f t="shared" si="7"/>
        <v>35.452472271562158</v>
      </c>
      <c r="X64" s="3">
        <f t="shared" si="5"/>
        <v>35.452472271562158</v>
      </c>
    </row>
    <row r="65" spans="2:48">
      <c r="B65" s="17" t="s">
        <v>56</v>
      </c>
      <c r="C65" s="27">
        <v>0</v>
      </c>
      <c r="D65" s="179">
        <v>44.792000000000002</v>
      </c>
      <c r="E65" s="179">
        <v>0</v>
      </c>
      <c r="F65" s="250">
        <v>0</v>
      </c>
      <c r="G65" s="250">
        <v>0</v>
      </c>
      <c r="H65" s="250">
        <v>0</v>
      </c>
      <c r="I65" s="250">
        <v>0</v>
      </c>
      <c r="J65" s="250">
        <v>0</v>
      </c>
      <c r="K65" s="250">
        <v>0</v>
      </c>
      <c r="L65" s="250">
        <v>0</v>
      </c>
      <c r="M65" s="250">
        <v>0</v>
      </c>
      <c r="N65" s="180">
        <v>0</v>
      </c>
      <c r="O65" s="250">
        <v>0</v>
      </c>
      <c r="P65" s="180">
        <v>0</v>
      </c>
      <c r="Q65" s="250">
        <v>0</v>
      </c>
      <c r="R65" s="27">
        <f t="shared" si="6"/>
        <v>44.792000000000002</v>
      </c>
      <c r="U65" s="17" t="s">
        <v>56</v>
      </c>
      <c r="V65" s="188">
        <f t="shared" si="4"/>
        <v>1.3718679601634434E-2</v>
      </c>
      <c r="W65" s="27">
        <f t="shared" si="7"/>
        <v>15.481392743648442</v>
      </c>
      <c r="X65" s="3">
        <f t="shared" si="5"/>
        <v>60.273392743648444</v>
      </c>
    </row>
    <row r="66" spans="2:48">
      <c r="B66" s="17" t="s">
        <v>57</v>
      </c>
      <c r="C66" s="27">
        <v>0</v>
      </c>
      <c r="D66" s="179">
        <v>22.582189999999997</v>
      </c>
      <c r="E66" s="179">
        <v>0</v>
      </c>
      <c r="F66" s="250">
        <v>0</v>
      </c>
      <c r="G66" s="250">
        <v>0</v>
      </c>
      <c r="H66" s="250">
        <v>0</v>
      </c>
      <c r="I66" s="250">
        <v>0</v>
      </c>
      <c r="J66" s="250">
        <v>0</v>
      </c>
      <c r="K66" s="250">
        <v>0</v>
      </c>
      <c r="L66" s="250">
        <v>0</v>
      </c>
      <c r="M66" s="250">
        <v>0</v>
      </c>
      <c r="N66" s="182">
        <v>0</v>
      </c>
      <c r="O66" s="250">
        <v>0</v>
      </c>
      <c r="P66" s="180">
        <v>0</v>
      </c>
      <c r="Q66" s="250">
        <v>0</v>
      </c>
      <c r="R66" s="27">
        <f t="shared" si="6"/>
        <v>22.582189999999997</v>
      </c>
      <c r="U66" s="17" t="s">
        <v>57</v>
      </c>
      <c r="V66" s="188">
        <f t="shared" si="4"/>
        <v>4.6878399345974334E-2</v>
      </c>
      <c r="W66" s="27">
        <f t="shared" si="7"/>
        <v>52.901804877938574</v>
      </c>
      <c r="X66" s="3">
        <f t="shared" si="5"/>
        <v>75.483994877938571</v>
      </c>
    </row>
    <row r="67" spans="2:48">
      <c r="B67" s="17" t="s">
        <v>58</v>
      </c>
      <c r="C67" s="27">
        <v>0</v>
      </c>
      <c r="D67" s="179">
        <v>23.43619</v>
      </c>
      <c r="E67" s="179">
        <v>0</v>
      </c>
      <c r="F67" s="250">
        <v>0</v>
      </c>
      <c r="G67" s="250">
        <v>0</v>
      </c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50">
        <v>0</v>
      </c>
      <c r="N67" s="180">
        <v>0</v>
      </c>
      <c r="O67" s="250">
        <v>0</v>
      </c>
      <c r="P67" s="180">
        <v>0</v>
      </c>
      <c r="Q67" s="250">
        <v>0</v>
      </c>
      <c r="R67" s="27">
        <f t="shared" si="6"/>
        <v>23.43619</v>
      </c>
      <c r="U67" s="17" t="s">
        <v>58</v>
      </c>
      <c r="V67" s="188">
        <f t="shared" si="4"/>
        <v>6.8103225669124056E-3</v>
      </c>
      <c r="W67" s="27">
        <f t="shared" si="7"/>
        <v>7.6853809135349804</v>
      </c>
      <c r="X67" s="3">
        <f t="shared" si="5"/>
        <v>31.121570913534981</v>
      </c>
    </row>
    <row r="68" spans="2:48">
      <c r="B68" s="17" t="s">
        <v>59</v>
      </c>
      <c r="C68" s="27">
        <v>0</v>
      </c>
      <c r="D68" s="179">
        <v>14.12064</v>
      </c>
      <c r="E68" s="179">
        <v>0</v>
      </c>
      <c r="F68" s="250">
        <v>0</v>
      </c>
      <c r="G68" s="250">
        <v>0</v>
      </c>
      <c r="H68" s="250">
        <v>0</v>
      </c>
      <c r="I68" s="250">
        <v>0</v>
      </c>
      <c r="J68" s="250">
        <v>0</v>
      </c>
      <c r="K68" s="250">
        <v>0</v>
      </c>
      <c r="L68" s="250">
        <v>0</v>
      </c>
      <c r="M68" s="250">
        <v>0</v>
      </c>
      <c r="N68" s="180">
        <v>0</v>
      </c>
      <c r="O68" s="250">
        <v>0</v>
      </c>
      <c r="P68" s="180">
        <v>0</v>
      </c>
      <c r="Q68" s="250">
        <v>0</v>
      </c>
      <c r="R68" s="27">
        <f t="shared" si="6"/>
        <v>14.12064</v>
      </c>
      <c r="U68" s="19" t="s">
        <v>59</v>
      </c>
      <c r="V68" s="188">
        <f t="shared" si="4"/>
        <v>3.6331321082015717E-3</v>
      </c>
      <c r="W68" s="27">
        <f t="shared" si="7"/>
        <v>4.0999532527843918</v>
      </c>
      <c r="X68" s="3">
        <f t="shared" si="5"/>
        <v>18.22059325278439</v>
      </c>
    </row>
    <row r="69" spans="2:48" ht="14.25" thickBot="1">
      <c r="B69" s="35" t="s">
        <v>244</v>
      </c>
      <c r="C69" s="277">
        <f>SUM(C51:C68)</f>
        <v>692.09330999999997</v>
      </c>
      <c r="D69" s="279">
        <f t="shared" ref="D69:R69" si="8">SUM(D51:D68)</f>
        <v>10469.741209999998</v>
      </c>
      <c r="E69" s="279">
        <f t="shared" si="8"/>
        <v>0</v>
      </c>
      <c r="F69" s="281">
        <f t="shared" si="8"/>
        <v>1128.49</v>
      </c>
      <c r="G69" s="281">
        <f t="shared" si="8"/>
        <v>0</v>
      </c>
      <c r="H69" s="281">
        <f t="shared" si="8"/>
        <v>669.67064000000005</v>
      </c>
      <c r="I69" s="281">
        <f t="shared" si="8"/>
        <v>1327.92616</v>
      </c>
      <c r="J69" s="281">
        <f t="shared" si="8"/>
        <v>2002.4032</v>
      </c>
      <c r="K69" s="281">
        <f t="shared" si="8"/>
        <v>0</v>
      </c>
      <c r="L69" s="281">
        <f t="shared" si="8"/>
        <v>0</v>
      </c>
      <c r="M69" s="281">
        <f t="shared" si="8"/>
        <v>0</v>
      </c>
      <c r="N69" s="280">
        <f t="shared" si="8"/>
        <v>0</v>
      </c>
      <c r="O69" s="281">
        <f t="shared" si="8"/>
        <v>195.52920894522737</v>
      </c>
      <c r="P69" s="280">
        <f t="shared" si="8"/>
        <v>0</v>
      </c>
      <c r="Q69" s="281">
        <f t="shared" si="8"/>
        <v>131.43151</v>
      </c>
      <c r="R69" s="277">
        <f t="shared" si="8"/>
        <v>16617.285238945231</v>
      </c>
      <c r="S69" s="35"/>
      <c r="U69" s="157" t="s">
        <v>60</v>
      </c>
      <c r="V69" s="191">
        <f>SUM(V51:V68)</f>
        <v>0.99999999999999989</v>
      </c>
      <c r="W69" s="192">
        <f>SUM(W51:W68)</f>
        <v>1128.49</v>
      </c>
      <c r="X69" s="192">
        <f>SUM(X51:X68)</f>
        <v>17745.775238945225</v>
      </c>
    </row>
    <row r="70" spans="2:48">
      <c r="B70" s="17" t="s">
        <v>13</v>
      </c>
      <c r="C70" s="27">
        <v>28060.575509999999</v>
      </c>
      <c r="D70" s="179">
        <v>1985.4599499999999</v>
      </c>
      <c r="E70" s="179">
        <v>0</v>
      </c>
      <c r="F70" s="250">
        <v>0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250">
        <v>0</v>
      </c>
      <c r="M70" s="250">
        <v>0</v>
      </c>
      <c r="N70" s="180">
        <v>44.091120000000004</v>
      </c>
      <c r="O70" s="250">
        <v>1689.2247299999999</v>
      </c>
      <c r="P70" s="180">
        <v>0</v>
      </c>
      <c r="Q70" s="250">
        <v>0</v>
      </c>
      <c r="R70" s="27">
        <f t="shared" si="6"/>
        <v>31779.351309999998</v>
      </c>
    </row>
    <row r="71" spans="2:48">
      <c r="B71" s="17" t="s">
        <v>245</v>
      </c>
      <c r="C71" s="27">
        <v>0</v>
      </c>
      <c r="D71" s="179">
        <v>0</v>
      </c>
      <c r="E71" s="179">
        <v>0</v>
      </c>
      <c r="F71" s="250">
        <v>0</v>
      </c>
      <c r="G71" s="250">
        <v>0</v>
      </c>
      <c r="H71" s="250">
        <v>0</v>
      </c>
      <c r="I71" s="250">
        <v>0</v>
      </c>
      <c r="J71" s="250">
        <v>0</v>
      </c>
      <c r="K71" s="287">
        <v>66.233999999999995</v>
      </c>
      <c r="L71" s="287">
        <v>331.95177000000001</v>
      </c>
      <c r="M71" s="250">
        <v>0</v>
      </c>
      <c r="N71" s="182">
        <v>577.3842699999999</v>
      </c>
      <c r="O71" s="288">
        <v>592.55131105477267</v>
      </c>
      <c r="P71" s="182">
        <v>6046.27873</v>
      </c>
      <c r="Q71" s="250">
        <v>0</v>
      </c>
      <c r="R71" s="27">
        <f t="shared" si="6"/>
        <v>7614.4000810547723</v>
      </c>
    </row>
    <row r="72" spans="2:48">
      <c r="B72" s="17" t="s">
        <v>14</v>
      </c>
      <c r="C72" s="27">
        <v>1052.0339399999998</v>
      </c>
      <c r="D72" s="179">
        <v>10.61406</v>
      </c>
      <c r="E72" s="179">
        <v>0</v>
      </c>
      <c r="F72" s="250">
        <v>0</v>
      </c>
      <c r="G72" s="250">
        <v>0</v>
      </c>
      <c r="H72" s="250">
        <v>0</v>
      </c>
      <c r="I72" s="250">
        <v>0</v>
      </c>
      <c r="J72" s="250">
        <v>0</v>
      </c>
      <c r="K72" s="250">
        <v>0</v>
      </c>
      <c r="L72" s="250">
        <v>0</v>
      </c>
      <c r="M72" s="250">
        <v>39.962300000000006</v>
      </c>
      <c r="N72" s="180">
        <v>0</v>
      </c>
      <c r="O72" s="250">
        <v>0</v>
      </c>
      <c r="P72" s="180">
        <v>0</v>
      </c>
      <c r="Q72" s="250">
        <v>0</v>
      </c>
      <c r="R72" s="27">
        <f t="shared" si="6"/>
        <v>1102.6102999999998</v>
      </c>
    </row>
    <row r="73" spans="2:48">
      <c r="B73" s="17" t="s">
        <v>11</v>
      </c>
      <c r="C73" s="27">
        <v>219.12540999999999</v>
      </c>
      <c r="D73" s="179">
        <v>3835.0709599999996</v>
      </c>
      <c r="E73" s="179">
        <v>0</v>
      </c>
      <c r="F73" s="186">
        <f>D47/2</f>
        <v>1128.49</v>
      </c>
      <c r="G73" s="250">
        <v>100</v>
      </c>
      <c r="H73" s="250">
        <v>0</v>
      </c>
      <c r="I73" s="250">
        <v>0</v>
      </c>
      <c r="J73" s="250">
        <v>0</v>
      </c>
      <c r="K73" s="250">
        <v>0</v>
      </c>
      <c r="L73" s="250">
        <v>0</v>
      </c>
      <c r="M73" s="250">
        <v>0</v>
      </c>
      <c r="N73" s="180">
        <v>0</v>
      </c>
      <c r="O73" s="250">
        <v>0</v>
      </c>
      <c r="P73" s="180">
        <v>0</v>
      </c>
      <c r="Q73" s="250">
        <v>0</v>
      </c>
      <c r="R73" s="27">
        <f t="shared" si="6"/>
        <v>5282.6863699999994</v>
      </c>
    </row>
    <row r="74" spans="2:48" ht="13.5">
      <c r="B74" s="28" t="s">
        <v>246</v>
      </c>
      <c r="C74" s="277">
        <f>SUM(C70:C73)</f>
        <v>29331.73486</v>
      </c>
      <c r="D74" s="277">
        <f t="shared" ref="D74:R74" si="9">SUM(D70:D73)</f>
        <v>5831.1449699999994</v>
      </c>
      <c r="E74" s="277">
        <f t="shared" si="9"/>
        <v>0</v>
      </c>
      <c r="F74" s="281">
        <f t="shared" si="9"/>
        <v>1128.49</v>
      </c>
      <c r="G74" s="281">
        <f t="shared" si="9"/>
        <v>100</v>
      </c>
      <c r="H74" s="281">
        <f t="shared" si="9"/>
        <v>0</v>
      </c>
      <c r="I74" s="281">
        <f t="shared" si="9"/>
        <v>0</v>
      </c>
      <c r="J74" s="281">
        <f t="shared" si="9"/>
        <v>0</v>
      </c>
      <c r="K74" s="281">
        <f t="shared" si="9"/>
        <v>66.233999999999995</v>
      </c>
      <c r="L74" s="281">
        <f t="shared" si="9"/>
        <v>331.95177000000001</v>
      </c>
      <c r="M74" s="281">
        <f t="shared" si="9"/>
        <v>39.962300000000006</v>
      </c>
      <c r="N74" s="280">
        <f t="shared" si="9"/>
        <v>621.47538999999995</v>
      </c>
      <c r="O74" s="281">
        <f t="shared" si="9"/>
        <v>2281.7760410547726</v>
      </c>
      <c r="P74" s="280">
        <f t="shared" si="9"/>
        <v>6046.27873</v>
      </c>
      <c r="Q74" s="281">
        <f t="shared" si="9"/>
        <v>0</v>
      </c>
      <c r="R74" s="277">
        <f t="shared" si="9"/>
        <v>45779.048061054767</v>
      </c>
    </row>
    <row r="75" spans="2:48" ht="14.25" thickBot="1">
      <c r="B75" s="152" t="s">
        <v>209</v>
      </c>
      <c r="C75" s="282">
        <f>C69+C74</f>
        <v>30023.828170000001</v>
      </c>
      <c r="D75" s="282">
        <f t="shared" ref="D75:R75" si="10">D69+D74</f>
        <v>16300.886179999998</v>
      </c>
      <c r="E75" s="282">
        <f t="shared" si="10"/>
        <v>0</v>
      </c>
      <c r="F75" s="283">
        <f t="shared" si="10"/>
        <v>2256.98</v>
      </c>
      <c r="G75" s="283">
        <f t="shared" si="10"/>
        <v>100</v>
      </c>
      <c r="H75" s="283">
        <f t="shared" si="10"/>
        <v>669.67064000000005</v>
      </c>
      <c r="I75" s="283">
        <f t="shared" si="10"/>
        <v>1327.92616</v>
      </c>
      <c r="J75" s="283">
        <f t="shared" si="10"/>
        <v>2002.4032</v>
      </c>
      <c r="K75" s="283">
        <f t="shared" si="10"/>
        <v>66.233999999999995</v>
      </c>
      <c r="L75" s="283">
        <f t="shared" si="10"/>
        <v>331.95177000000001</v>
      </c>
      <c r="M75" s="283">
        <f t="shared" si="10"/>
        <v>39.962300000000006</v>
      </c>
      <c r="N75" s="283">
        <f t="shared" si="10"/>
        <v>621.47538999999995</v>
      </c>
      <c r="O75" s="283">
        <f t="shared" si="10"/>
        <v>2477.3052499999999</v>
      </c>
      <c r="P75" s="283">
        <f t="shared" si="10"/>
        <v>6046.27873</v>
      </c>
      <c r="Q75" s="283">
        <f t="shared" si="10"/>
        <v>131.43151</v>
      </c>
      <c r="R75" s="278">
        <f t="shared" si="10"/>
        <v>62396.333299999998</v>
      </c>
    </row>
    <row r="76" spans="2:48"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"/>
      <c r="P76" s="1"/>
      <c r="Q76" s="1"/>
      <c r="R76" s="181"/>
      <c r="S76" s="181"/>
      <c r="T76" s="181"/>
      <c r="U76" s="181"/>
      <c r="V76" s="181"/>
      <c r="W76" s="181"/>
      <c r="X76" s="181"/>
      <c r="Y76" s="181"/>
      <c r="Z76" s="181"/>
      <c r="AA76" s="181"/>
      <c r="AB76" s="181"/>
      <c r="AC76" s="181"/>
      <c r="AD76" s="181"/>
      <c r="AE76" s="181"/>
      <c r="AF76" s="181"/>
      <c r="AG76" s="181"/>
      <c r="AH76" s="181"/>
      <c r="AI76" s="181"/>
      <c r="AJ76" s="181"/>
      <c r="AK76" s="180">
        <f>SUM(C76:AJ76)</f>
        <v>0</v>
      </c>
      <c r="AL76" s="181"/>
      <c r="AM76" s="181"/>
      <c r="AN76" s="181"/>
      <c r="AO76" s="181"/>
      <c r="AP76" s="181"/>
      <c r="AQ76" s="181"/>
      <c r="AR76" s="181"/>
      <c r="AS76" s="181"/>
      <c r="AT76" s="181"/>
    </row>
    <row r="77" spans="2:48">
      <c r="B77" s="174" t="s">
        <v>214</v>
      </c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"/>
      <c r="P77" s="1"/>
      <c r="Q77" s="1"/>
      <c r="R77" s="181"/>
      <c r="S77" s="181"/>
      <c r="T77" s="181"/>
      <c r="U77" s="181"/>
      <c r="V77" s="181"/>
      <c r="W77" s="181"/>
      <c r="X77" s="181"/>
      <c r="Y77" s="181"/>
      <c r="Z77" s="181"/>
      <c r="AA77" s="181"/>
      <c r="AB77" s="181"/>
      <c r="AC77" s="181"/>
      <c r="AD77" s="181"/>
      <c r="AE77" s="181"/>
      <c r="AF77" s="181"/>
      <c r="AG77" s="181"/>
      <c r="AH77" s="181"/>
      <c r="AI77" s="181"/>
      <c r="AJ77" s="181"/>
      <c r="AK77" s="181"/>
      <c r="AL77" s="181"/>
      <c r="AM77" s="181"/>
      <c r="AN77" s="181"/>
      <c r="AO77" s="181"/>
      <c r="AP77" s="181"/>
      <c r="AQ77" s="181"/>
      <c r="AR77" s="181"/>
      <c r="AS77" s="181"/>
      <c r="AT77" s="181"/>
      <c r="AU77" s="181"/>
      <c r="AV77" s="181"/>
    </row>
    <row r="78" spans="2:48"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"/>
      <c r="P78" s="1"/>
      <c r="Q78" s="1"/>
      <c r="R78" s="181"/>
      <c r="S78" s="181"/>
      <c r="T78" s="181"/>
      <c r="U78" s="181"/>
      <c r="V78" s="181"/>
      <c r="W78" s="181"/>
      <c r="X78" s="181"/>
      <c r="Y78" s="181"/>
      <c r="Z78" s="181"/>
      <c r="AA78" s="181"/>
      <c r="AB78" s="181"/>
      <c r="AC78" s="181"/>
      <c r="AD78" s="181"/>
      <c r="AE78" s="181"/>
      <c r="AF78" s="181"/>
      <c r="AG78" s="181"/>
      <c r="AH78" s="181"/>
      <c r="AI78" s="181"/>
      <c r="AJ78" s="181"/>
      <c r="AK78" s="181"/>
      <c r="AL78" s="181"/>
      <c r="AM78" s="181"/>
      <c r="AN78" s="181"/>
      <c r="AO78" s="181"/>
      <c r="AP78" s="181"/>
      <c r="AQ78" s="181"/>
      <c r="AR78" s="181"/>
      <c r="AS78" s="181"/>
      <c r="AT78" s="181"/>
      <c r="AU78" s="181"/>
      <c r="AV78" s="181"/>
    </row>
    <row r="79" spans="2:48">
      <c r="B79" s="78"/>
      <c r="C79" s="17" t="s">
        <v>247</v>
      </c>
      <c r="D79" s="1"/>
      <c r="E79" s="1"/>
      <c r="F79" s="1"/>
      <c r="G79" s="1"/>
      <c r="H79" s="1"/>
      <c r="I79" s="183"/>
    </row>
    <row r="80" spans="2:48">
      <c r="B80" s="184"/>
      <c r="C80" s="17" t="s">
        <v>138</v>
      </c>
      <c r="D80" s="1"/>
      <c r="E80" s="1"/>
      <c r="F80" s="1"/>
      <c r="G80" s="1"/>
      <c r="H80" s="1"/>
      <c r="I80" s="183"/>
    </row>
    <row r="81" spans="2:16">
      <c r="B81" s="185"/>
      <c r="C81" s="17" t="s">
        <v>248</v>
      </c>
      <c r="D81" s="1"/>
      <c r="E81" s="1"/>
      <c r="F81" s="1"/>
      <c r="G81" s="1"/>
      <c r="H81" s="1"/>
      <c r="I81" s="183"/>
    </row>
    <row r="84" spans="2:16" ht="13.5">
      <c r="B84" s="193" t="s">
        <v>139</v>
      </c>
      <c r="C84" s="194">
        <f>R75-X69</f>
        <v>44650.558061054777</v>
      </c>
    </row>
    <row r="90" spans="2:16" ht="15">
      <c r="B90" s="36"/>
    </row>
    <row r="91" spans="2:16">
      <c r="B91" s="57" t="s">
        <v>92</v>
      </c>
    </row>
    <row r="92" spans="2:16">
      <c r="C92" s="247"/>
      <c r="D92" s="247"/>
      <c r="E92" s="247"/>
      <c r="F92" s="247"/>
      <c r="G92" s="247"/>
      <c r="H92" s="247"/>
      <c r="I92" s="247"/>
      <c r="J92" s="247"/>
      <c r="K92" s="248"/>
      <c r="L92" s="247"/>
      <c r="P92" s="38"/>
    </row>
    <row r="93" spans="2:16">
      <c r="C93" s="247"/>
      <c r="D93" s="247"/>
      <c r="E93" s="247"/>
      <c r="F93" s="247"/>
      <c r="G93" s="247"/>
      <c r="H93" s="247"/>
      <c r="I93" s="247"/>
      <c r="J93" s="247"/>
      <c r="K93" s="248"/>
      <c r="L93" s="247"/>
      <c r="M93" s="38"/>
      <c r="P93" s="25"/>
    </row>
    <row r="94" spans="2:16" s="40" customFormat="1" ht="13.5" thickBot="1">
      <c r="B94" s="58"/>
      <c r="C94" s="58" t="s">
        <v>93</v>
      </c>
      <c r="D94" s="58" t="s">
        <v>94</v>
      </c>
      <c r="E94" s="58" t="s">
        <v>3</v>
      </c>
      <c r="F94" s="58" t="s">
        <v>336</v>
      </c>
      <c r="G94" s="58" t="s">
        <v>95</v>
      </c>
      <c r="H94" s="58" t="s">
        <v>361</v>
      </c>
      <c r="I94" s="58" t="s">
        <v>337</v>
      </c>
      <c r="J94" s="58" t="s">
        <v>96</v>
      </c>
      <c r="K94" s="249" t="s">
        <v>97</v>
      </c>
      <c r="L94" s="58" t="s">
        <v>98</v>
      </c>
      <c r="M94" s="58" t="s">
        <v>60</v>
      </c>
      <c r="O94" s="38"/>
    </row>
    <row r="95" spans="2:16" ht="13.5" thickTop="1">
      <c r="B95" s="17" t="s">
        <v>42</v>
      </c>
      <c r="C95" s="3">
        <f>'421O'!D23</f>
        <v>456.96406342518333</v>
      </c>
      <c r="D95" s="3">
        <f>'422B'!D23</f>
        <v>1595.4553175984365</v>
      </c>
      <c r="E95" s="3">
        <f>'422M'!D23</f>
        <v>11253.79373473572</v>
      </c>
      <c r="F95" s="3">
        <f>'423N_2'!D23</f>
        <v>1312.9399469686907</v>
      </c>
      <c r="G95" s="3">
        <f>'424M'!E23</f>
        <v>7188.7047141497569</v>
      </c>
      <c r="H95" s="3">
        <f>'425A_1'!D22</f>
        <v>57427.1206003283</v>
      </c>
      <c r="I95" s="3">
        <f>'467C_2'!D23</f>
        <v>14953.494787260963</v>
      </c>
      <c r="J95" s="3">
        <f>'467G'!D23</f>
        <v>2159.6898543131365</v>
      </c>
      <c r="K95" s="41">
        <f>'467I'!D23</f>
        <v>4090.183601801828</v>
      </c>
      <c r="L95" s="3">
        <f>'491M'!E23</f>
        <v>5581.9177893321021</v>
      </c>
      <c r="M95" s="3">
        <f>SUM(C95:L95)</f>
        <v>106020.26440991412</v>
      </c>
      <c r="N95" s="42"/>
      <c r="O95" s="43"/>
    </row>
    <row r="96" spans="2:16">
      <c r="B96" s="17" t="s">
        <v>43</v>
      </c>
      <c r="C96" s="3">
        <f>'421O'!D24</f>
        <v>120.15651484529751</v>
      </c>
      <c r="D96" s="3">
        <f>'422B'!D24</f>
        <v>736.38281987655421</v>
      </c>
      <c r="E96" s="3">
        <f>'422M'!D24</f>
        <v>26.148854840275632</v>
      </c>
      <c r="F96" s="3">
        <f>'423N_2'!D24</f>
        <v>13.733578020842216</v>
      </c>
      <c r="G96" s="3">
        <f>'424M'!E24</f>
        <v>1130.945822858469</v>
      </c>
      <c r="H96" s="3">
        <f>'425A_1'!D23</f>
        <v>10703.692374100236</v>
      </c>
      <c r="I96" s="3">
        <f>'467C_2'!D24</f>
        <v>6901.7894371543216</v>
      </c>
      <c r="J96" s="3">
        <f>'467G'!D24</f>
        <v>1630.8415774902319</v>
      </c>
      <c r="K96" s="41">
        <f>'467I'!D24</f>
        <v>739.91431401008833</v>
      </c>
      <c r="L96" s="3">
        <f>'491M'!E24</f>
        <v>878.16190237425417</v>
      </c>
      <c r="M96" s="3">
        <f t="shared" ref="M96:M112" si="11">SUM(C96:L96)</f>
        <v>22881.76719557057</v>
      </c>
      <c r="N96" s="42"/>
      <c r="O96" s="43"/>
    </row>
    <row r="97" spans="2:15">
      <c r="B97" s="17" t="s">
        <v>44</v>
      </c>
      <c r="C97" s="3">
        <f>'421O'!D25</f>
        <v>78.113913313283248</v>
      </c>
      <c r="D97" s="3">
        <f>'422B'!D25</f>
        <v>408.26244761629619</v>
      </c>
      <c r="E97" s="3">
        <f>'422M'!D25</f>
        <v>6500.7747148202061</v>
      </c>
      <c r="F97" s="3">
        <f>'423N_2'!D25</f>
        <v>348.25169959684695</v>
      </c>
      <c r="G97" s="3">
        <f>'424M'!E25</f>
        <v>904.07181795340034</v>
      </c>
      <c r="H97" s="3">
        <f>'425A_1'!D24</f>
        <v>9165.4680598142058</v>
      </c>
      <c r="I97" s="3">
        <f>'467C_2'!D25</f>
        <v>3826.462775187073</v>
      </c>
      <c r="J97" s="3">
        <f>'467G'!D25</f>
        <v>308.47284781343996</v>
      </c>
      <c r="K97" s="41">
        <f>'467I'!D25</f>
        <v>338.29847612832947</v>
      </c>
      <c r="L97" s="3">
        <f>'491M'!E25</f>
        <v>701.99775399520877</v>
      </c>
      <c r="M97" s="3">
        <f t="shared" si="11"/>
        <v>22580.174506238287</v>
      </c>
      <c r="N97" s="42"/>
      <c r="O97" s="43"/>
    </row>
    <row r="98" spans="2:15">
      <c r="B98" s="17" t="s">
        <v>45</v>
      </c>
      <c r="C98" s="3">
        <f>'421O'!D26</f>
        <v>56.886583896887139</v>
      </c>
      <c r="D98" s="3">
        <f>'422B'!D26</f>
        <v>177.83963841314872</v>
      </c>
      <c r="E98" s="3">
        <f>'422M'!D26</f>
        <v>3742.1276616175528</v>
      </c>
      <c r="F98" s="3">
        <f>'423N_2'!D26</f>
        <v>0</v>
      </c>
      <c r="G98" s="3">
        <f>'424M'!E26</f>
        <v>944.69158672091351</v>
      </c>
      <c r="H98" s="3">
        <f>'425A_1'!D25</f>
        <v>10463.247211390875</v>
      </c>
      <c r="I98" s="3">
        <f>'467C_2'!D26</f>
        <v>1666.8120232801937</v>
      </c>
      <c r="J98" s="3">
        <f>'467G'!D26</f>
        <v>28.424875073364092</v>
      </c>
      <c r="K98" s="41">
        <f>'467I'!D26</f>
        <v>457.51676196508606</v>
      </c>
      <c r="L98" s="3">
        <f>'491M'!E26</f>
        <v>733.53837485777478</v>
      </c>
      <c r="M98" s="3">
        <f t="shared" si="11"/>
        <v>18271.084717215792</v>
      </c>
      <c r="N98" s="42"/>
      <c r="O98" s="43"/>
    </row>
    <row r="99" spans="2:15">
      <c r="B99" s="17" t="s">
        <v>46</v>
      </c>
      <c r="C99" s="3">
        <f>'421O'!D27</f>
        <v>103.62572487400126</v>
      </c>
      <c r="D99" s="3">
        <f>'422B'!D27</f>
        <v>291.25754550311586</v>
      </c>
      <c r="E99" s="3">
        <f>'422M'!D27</f>
        <v>3726.4509254501363</v>
      </c>
      <c r="F99" s="3">
        <f>'423N_2'!D27</f>
        <v>0</v>
      </c>
      <c r="G99" s="3">
        <f>'424M'!E27</f>
        <v>1799.2230835448527</v>
      </c>
      <c r="H99" s="3">
        <f>'425A_1'!D26</f>
        <v>15146.121445491175</v>
      </c>
      <c r="I99" s="3">
        <f>'467C_2'!D27</f>
        <v>2729.8277428333877</v>
      </c>
      <c r="J99" s="3">
        <f>'467G'!D27</f>
        <v>59.703962648616312</v>
      </c>
      <c r="K99" s="41">
        <f>'467I'!D27</f>
        <v>1153.9895377648904</v>
      </c>
      <c r="L99" s="3">
        <f>'491M'!E27</f>
        <v>1397.0688373453129</v>
      </c>
      <c r="M99" s="3">
        <f t="shared" si="11"/>
        <v>26407.268805455489</v>
      </c>
      <c r="N99" s="42"/>
      <c r="O99" s="43"/>
    </row>
    <row r="100" spans="2:15">
      <c r="B100" s="17" t="s">
        <v>47</v>
      </c>
      <c r="C100" s="3">
        <f>'421O'!D28</f>
        <v>45.341277126829212</v>
      </c>
      <c r="D100" s="3">
        <f>'422B'!D28</f>
        <v>246.37695445779079</v>
      </c>
      <c r="E100" s="3">
        <f>'422M'!D28</f>
        <v>985.02523379748948</v>
      </c>
      <c r="F100" s="3">
        <f>'423N_2'!D28</f>
        <v>4.1487536950195238</v>
      </c>
      <c r="G100" s="3">
        <f>'424M'!E28</f>
        <v>502.24262946842009</v>
      </c>
      <c r="H100" s="3">
        <f>'425A_1'!D27</f>
        <v>5383.6809619788637</v>
      </c>
      <c r="I100" s="3">
        <f>'467C_2'!D28</f>
        <v>2309.181876513755</v>
      </c>
      <c r="J100" s="3">
        <f>'467G'!D28</f>
        <v>783.72408410991738</v>
      </c>
      <c r="K100" s="41">
        <f>'467I'!D28</f>
        <v>225.64192181184325</v>
      </c>
      <c r="L100" s="3">
        <f>'491M'!E28</f>
        <v>389.98361728122342</v>
      </c>
      <c r="M100" s="3">
        <f t="shared" si="11"/>
        <v>10875.347310241152</v>
      </c>
      <c r="N100" s="42"/>
      <c r="O100" s="43"/>
    </row>
    <row r="101" spans="2:15">
      <c r="B101" s="17" t="s">
        <v>48</v>
      </c>
      <c r="C101" s="3">
        <f>'421O'!D29</f>
        <v>193.14773538666833</v>
      </c>
      <c r="D101" s="3">
        <f>'422B'!D29</f>
        <v>1055.520884776367</v>
      </c>
      <c r="E101" s="3">
        <f>'422M'!D29</f>
        <v>109.93192034891391</v>
      </c>
      <c r="F101" s="3">
        <f>'423N_2'!D29</f>
        <v>54.915085074139682</v>
      </c>
      <c r="G101" s="3">
        <f>'424M'!E29</f>
        <v>2125.1366556919725</v>
      </c>
      <c r="H101" s="3">
        <f>'425A_1'!D28</f>
        <v>17786.221343814315</v>
      </c>
      <c r="I101" s="3">
        <f>'467C_2'!D29</f>
        <v>9892.9289176878865</v>
      </c>
      <c r="J101" s="3">
        <f>'467G'!D29</f>
        <v>456.51681441291259</v>
      </c>
      <c r="K101" s="41">
        <f>'467I'!D29</f>
        <v>1147.2683459228078</v>
      </c>
      <c r="L101" s="3">
        <f>'491M'!E29</f>
        <v>1650.1356746257404</v>
      </c>
      <c r="M101" s="3">
        <f t="shared" si="11"/>
        <v>34471.72337774172</v>
      </c>
      <c r="N101" s="42"/>
      <c r="O101" s="43"/>
    </row>
    <row r="102" spans="2:15">
      <c r="B102" s="17" t="s">
        <v>49</v>
      </c>
      <c r="C102" s="3">
        <f>'421O'!D30</f>
        <v>145.23092263945816</v>
      </c>
      <c r="D102" s="3">
        <f>'422B'!D30</f>
        <v>721.6780593202011</v>
      </c>
      <c r="E102" s="3">
        <f>'422M'!D30</f>
        <v>236.9406438588241</v>
      </c>
      <c r="F102" s="3">
        <f>'423N_2'!D30</f>
        <v>187.34065335417671</v>
      </c>
      <c r="G102" s="3">
        <f>'424M'!E30</f>
        <v>1770.4196558287047</v>
      </c>
      <c r="H102" s="3">
        <f>'425A_1'!D29</f>
        <v>11020.426423850822</v>
      </c>
      <c r="I102" s="3">
        <f>'467C_2'!D30</f>
        <v>6763.9682409716952</v>
      </c>
      <c r="J102" s="3">
        <f>'467G'!D30</f>
        <v>544.69284032488872</v>
      </c>
      <c r="K102" s="41">
        <f>'467I'!D30</f>
        <v>942.17034827276302</v>
      </c>
      <c r="L102" s="3">
        <f>'491M'!E30</f>
        <v>1374.703422161957</v>
      </c>
      <c r="M102" s="3">
        <f t="shared" si="11"/>
        <v>23707.571210583494</v>
      </c>
      <c r="N102" s="42"/>
      <c r="O102" s="43"/>
    </row>
    <row r="103" spans="2:15">
      <c r="B103" s="17" t="s">
        <v>50</v>
      </c>
      <c r="C103" s="3">
        <f>'421O'!D31</f>
        <v>642.94484690367415</v>
      </c>
      <c r="D103" s="3">
        <f>'422B'!D31</f>
        <v>3782.5790390124034</v>
      </c>
      <c r="E103" s="3">
        <f>'422M'!D31</f>
        <v>8333.4927794875857</v>
      </c>
      <c r="F103" s="3">
        <f>'423N_2'!D31</f>
        <v>45.320807468779314</v>
      </c>
      <c r="G103" s="3">
        <f>'424M'!E31</f>
        <v>6429.5275853979601</v>
      </c>
      <c r="H103" s="3">
        <f>'425A_1'!D30</f>
        <v>56197.122719488412</v>
      </c>
      <c r="I103" s="3">
        <f>'467C_2'!D31</f>
        <v>35452.434999819256</v>
      </c>
      <c r="J103" s="3">
        <f>'467G'!D31</f>
        <v>9925.6673408046026</v>
      </c>
      <c r="K103" s="41">
        <f>'467I'!D31</f>
        <v>12865.071754917561</v>
      </c>
      <c r="L103" s="3">
        <f>'491M'!E31</f>
        <v>4992.4285157091927</v>
      </c>
      <c r="M103" s="3">
        <f t="shared" si="11"/>
        <v>138666.59038900939</v>
      </c>
      <c r="N103" s="42"/>
      <c r="O103" s="43"/>
    </row>
    <row r="104" spans="2:15">
      <c r="B104" s="17" t="s">
        <v>51</v>
      </c>
      <c r="C104" s="3">
        <f>'421O'!D32</f>
        <v>343.49891961485287</v>
      </c>
      <c r="D104" s="3">
        <f>'422B'!D32</f>
        <v>1671.4027357957359</v>
      </c>
      <c r="E104" s="3">
        <f>'422M'!D32</f>
        <v>2183.2878442751216</v>
      </c>
      <c r="F104" s="3">
        <f>'423N_2'!D32</f>
        <v>551.64807301151995</v>
      </c>
      <c r="G104" s="3">
        <f>'424M'!E32</f>
        <v>4272.4576712772077</v>
      </c>
      <c r="H104" s="3">
        <f>'425A_1'!D31</f>
        <v>39868.6416902946</v>
      </c>
      <c r="I104" s="3">
        <f>'467C_2'!D32</f>
        <v>15665.316240104112</v>
      </c>
      <c r="J104" s="3">
        <f>'467G'!D32</f>
        <v>1984.7215268969453</v>
      </c>
      <c r="K104" s="41">
        <f>'467I'!D32</f>
        <v>3023.8324785003097</v>
      </c>
      <c r="L104" s="3">
        <f>'491M'!E32</f>
        <v>3317.4971608624946</v>
      </c>
      <c r="M104" s="3">
        <f t="shared" si="11"/>
        <v>72882.304340632894</v>
      </c>
      <c r="N104" s="42"/>
      <c r="O104" s="43"/>
    </row>
    <row r="105" spans="2:15">
      <c r="B105" s="17" t="s">
        <v>52</v>
      </c>
      <c r="C105" s="3">
        <f>'421O'!D33</f>
        <v>60.696993835046761</v>
      </c>
      <c r="D105" s="3">
        <f>'422B'!D33</f>
        <v>218.8892854165675</v>
      </c>
      <c r="E105" s="3">
        <f>'422M'!D33</f>
        <v>72.576413434234411</v>
      </c>
      <c r="F105" s="3">
        <f>'423N_2'!D33</f>
        <v>0</v>
      </c>
      <c r="G105" s="3">
        <f>'424M'!E33</f>
        <v>938.14867882514363</v>
      </c>
      <c r="H105" s="3">
        <f>'425A_1'!D32</f>
        <v>7522.3257340200289</v>
      </c>
      <c r="I105" s="3">
        <f>'467C_2'!D33</f>
        <v>2051.5521508874672</v>
      </c>
      <c r="J105" s="3">
        <f>'467G'!D33</f>
        <v>23.595227038849572</v>
      </c>
      <c r="K105" s="41">
        <f>'467I'!D33</f>
        <v>394.92905837555537</v>
      </c>
      <c r="L105" s="3">
        <f>'491M'!E33</f>
        <v>728.4579082883979</v>
      </c>
      <c r="M105" s="3">
        <f t="shared" si="11"/>
        <v>12011.171450121292</v>
      </c>
      <c r="N105" s="42"/>
      <c r="O105" s="43"/>
    </row>
    <row r="106" spans="2:15">
      <c r="B106" s="17" t="s">
        <v>53</v>
      </c>
      <c r="C106" s="3">
        <f>'421O'!D34</f>
        <v>193.93674300776286</v>
      </c>
      <c r="D106" s="3">
        <f>'422B'!D34</f>
        <v>971.64210927444174</v>
      </c>
      <c r="E106" s="3">
        <f>'422M'!D34</f>
        <v>37766.118551528743</v>
      </c>
      <c r="F106" s="3">
        <f>'423N_2'!D34</f>
        <v>115.64920160219373</v>
      </c>
      <c r="G106" s="3">
        <f>'424M'!E34</f>
        <v>2345.1447148081697</v>
      </c>
      <c r="H106" s="3">
        <f>'425A_1'!D33</f>
        <v>22609.40887133298</v>
      </c>
      <c r="I106" s="3">
        <f>'467C_2'!D34</f>
        <v>9106.7703719770088</v>
      </c>
      <c r="J106" s="3">
        <f>'467G'!D34</f>
        <v>645.61369326098054</v>
      </c>
      <c r="K106" s="41">
        <f>'467I'!D34</f>
        <v>1121.2582985736487</v>
      </c>
      <c r="L106" s="3">
        <f>'491M'!E34</f>
        <v>1820.9685225183362</v>
      </c>
      <c r="M106" s="3">
        <f t="shared" si="11"/>
        <v>76696.511077884265</v>
      </c>
      <c r="N106" s="42"/>
      <c r="O106" s="43"/>
    </row>
    <row r="107" spans="2:15">
      <c r="B107" s="17" t="s">
        <v>54</v>
      </c>
      <c r="C107" s="3">
        <f>'421O'!D35</f>
        <v>418.80444652158894</v>
      </c>
      <c r="D107" s="3">
        <f>'422B'!D35</f>
        <v>1909.8427064476462</v>
      </c>
      <c r="E107" s="3">
        <f>'422M'!D35</f>
        <v>1133.2059847617411</v>
      </c>
      <c r="F107" s="3">
        <f>'423N_2'!D35</f>
        <v>14.366695967603043</v>
      </c>
      <c r="G107" s="3">
        <f>'424M'!E35</f>
        <v>5515.7911582665802</v>
      </c>
      <c r="H107" s="3">
        <f>'425A_1'!D34</f>
        <v>53064.312507485709</v>
      </c>
      <c r="I107" s="3">
        <f>'467C_2'!D35</f>
        <v>17900.108289050357</v>
      </c>
      <c r="J107" s="3">
        <f>'467G'!D35</f>
        <v>10733.430407021933</v>
      </c>
      <c r="K107" s="41">
        <f>'467I'!D35</f>
        <v>9174.732466251935</v>
      </c>
      <c r="L107" s="3">
        <f>'491M'!E35</f>
        <v>4282.9263424837263</v>
      </c>
      <c r="M107" s="3">
        <f t="shared" si="11"/>
        <v>104147.52100425883</v>
      </c>
      <c r="N107" s="42"/>
      <c r="O107" s="43"/>
    </row>
    <row r="108" spans="2:15">
      <c r="B108" s="17" t="s">
        <v>55</v>
      </c>
      <c r="C108" s="3">
        <f>'421O'!D36</f>
        <v>97.529423741754869</v>
      </c>
      <c r="D108" s="3">
        <f>'422B'!D36</f>
        <v>456.89752257040328</v>
      </c>
      <c r="E108" s="3">
        <f>'422M'!D36</f>
        <v>4719.3346485709708</v>
      </c>
      <c r="F108" s="3">
        <f>'423N_2'!D36</f>
        <v>29.996263102112636</v>
      </c>
      <c r="G108" s="3">
        <f>'424M'!E36</f>
        <v>1255.4005567895558</v>
      </c>
      <c r="H108" s="3">
        <f>'425A_1'!D35</f>
        <v>12334.238168065634</v>
      </c>
      <c r="I108" s="3">
        <f>'467C_2'!D36</f>
        <v>4282.2977533167041</v>
      </c>
      <c r="J108" s="3">
        <f>'467G'!D36</f>
        <v>149.17391446499434</v>
      </c>
      <c r="K108" s="41">
        <f>'467I'!D36</f>
        <v>713.65556746294851</v>
      </c>
      <c r="L108" s="3">
        <f>'491M'!E36</f>
        <v>974.79907428773322</v>
      </c>
      <c r="M108" s="3">
        <f t="shared" si="11"/>
        <v>25013.322892372813</v>
      </c>
      <c r="N108" s="42"/>
      <c r="O108" s="43"/>
    </row>
    <row r="109" spans="2:15">
      <c r="B109" s="17" t="s">
        <v>56</v>
      </c>
      <c r="C109" s="3">
        <f>'421O'!D37</f>
        <v>76.757369034182702</v>
      </c>
      <c r="D109" s="3">
        <f>'422B'!D37</f>
        <v>543.12867796304579</v>
      </c>
      <c r="E109" s="3">
        <f>'422M'!D37</f>
        <v>3.2019005926868118</v>
      </c>
      <c r="F109" s="3">
        <f>'423N_2'!D37</f>
        <v>0</v>
      </c>
      <c r="G109" s="3">
        <f>'424M'!E37</f>
        <v>548.20856840057138</v>
      </c>
      <c r="H109" s="3">
        <f>'425A_1'!D36</f>
        <v>7772.1391660096788</v>
      </c>
      <c r="I109" s="3">
        <f>'467C_2'!D37</f>
        <v>5090.5041119907455</v>
      </c>
      <c r="J109" s="3">
        <f>'467G'!D37</f>
        <v>733.04745154998841</v>
      </c>
      <c r="K109" s="41">
        <f>'467I'!D37</f>
        <v>691.46971878652721</v>
      </c>
      <c r="L109" s="3">
        <f>'491M'!E37</f>
        <v>425.6754564137583</v>
      </c>
      <c r="M109" s="3">
        <f t="shared" si="11"/>
        <v>15884.132420741185</v>
      </c>
      <c r="N109" s="42"/>
      <c r="O109" s="43"/>
    </row>
    <row r="110" spans="2:15">
      <c r="B110" s="17" t="s">
        <v>57</v>
      </c>
      <c r="C110" s="3">
        <f>'421O'!D38</f>
        <v>243.46591095251125</v>
      </c>
      <c r="D110" s="3">
        <f>'422B'!D38</f>
        <v>1666.6407062693863</v>
      </c>
      <c r="E110" s="3">
        <f>'422M'!D38</f>
        <v>43953.76411622364</v>
      </c>
      <c r="F110" s="3">
        <f>'423N_2'!D38</f>
        <v>31.239312138075761</v>
      </c>
      <c r="G110" s="3">
        <f>'424M'!E38</f>
        <v>1873.2954585006194</v>
      </c>
      <c r="H110" s="3">
        <f>'425A_1'!D37</f>
        <v>17726.129446763603</v>
      </c>
      <c r="I110" s="3">
        <f>'467C_2'!D38</f>
        <v>15620.683850269314</v>
      </c>
      <c r="J110" s="3">
        <f>'467G'!D38</f>
        <v>5340.8881988609246</v>
      </c>
      <c r="K110" s="41">
        <f>'467I'!D38</f>
        <v>2778.9888980809474</v>
      </c>
      <c r="L110" s="3">
        <f>'491M'!E38</f>
        <v>1454.584888414963</v>
      </c>
      <c r="M110" s="3">
        <f t="shared" si="11"/>
        <v>90689.680786473982</v>
      </c>
      <c r="N110" s="42"/>
      <c r="O110" s="43"/>
    </row>
    <row r="111" spans="2:15">
      <c r="B111" s="17" t="s">
        <v>58</v>
      </c>
      <c r="C111" s="3">
        <f>'421O'!D39</f>
        <v>31.854403640501967</v>
      </c>
      <c r="D111" s="3">
        <f>'422B'!D39</f>
        <v>206.7707059727183</v>
      </c>
      <c r="E111" s="3">
        <f>'422M'!D39</f>
        <v>22.413304148807683</v>
      </c>
      <c r="F111" s="3">
        <f>'423N_2'!D39</f>
        <v>0</v>
      </c>
      <c r="G111" s="3">
        <f>'424M'!E39</f>
        <v>272.14551933324185</v>
      </c>
      <c r="H111" s="3">
        <f>'425A_1'!D38</f>
        <v>3049.9452602947358</v>
      </c>
      <c r="I111" s="3">
        <f>'467C_2'!D39</f>
        <v>1937.9700827820554</v>
      </c>
      <c r="J111" s="3">
        <f>'467G'!D39</f>
        <v>124.05830959759979</v>
      </c>
      <c r="K111" s="41">
        <f>'467I'!D39</f>
        <v>97.292609354493564</v>
      </c>
      <c r="L111" s="3">
        <f>'491M'!E39</f>
        <v>211.31677764746198</v>
      </c>
      <c r="M111" s="3">
        <f t="shared" si="11"/>
        <v>5953.7669727716166</v>
      </c>
      <c r="N111" s="42"/>
      <c r="O111" s="43"/>
    </row>
    <row r="112" spans="2:15">
      <c r="B112" s="17" t="s">
        <v>59</v>
      </c>
      <c r="C112" s="3">
        <f>'421O'!D40</f>
        <v>7.5938472405155704</v>
      </c>
      <c r="D112" s="3">
        <f>'422B'!D40</f>
        <v>15.77972371574257</v>
      </c>
      <c r="E112" s="3">
        <f>'422M'!D40</f>
        <v>40.5574075073663</v>
      </c>
      <c r="F112" s="3">
        <f>'423N_2'!D40</f>
        <v>0</v>
      </c>
      <c r="G112" s="3">
        <f>'424M'!E40</f>
        <v>145.18264218445935</v>
      </c>
      <c r="H112" s="3">
        <f>'425A_1'!D39</f>
        <v>769.98423547578773</v>
      </c>
      <c r="I112" s="3">
        <f>'467C_2'!D40</f>
        <v>147.89634891371145</v>
      </c>
      <c r="J112" s="3">
        <f>'467G'!D40</f>
        <v>1.585304316672705</v>
      </c>
      <c r="K112" s="41">
        <f>'467I'!D40</f>
        <v>47.541352018437721</v>
      </c>
      <c r="L112" s="3">
        <f>'491M'!E40</f>
        <v>112.732071400365</v>
      </c>
      <c r="M112" s="3">
        <f t="shared" si="11"/>
        <v>1288.8529327730585</v>
      </c>
      <c r="N112" s="42"/>
      <c r="O112" s="43"/>
    </row>
    <row r="113" spans="2:15" ht="13.5" thickBot="1">
      <c r="B113" s="51" t="s">
        <v>60</v>
      </c>
      <c r="C113" s="52">
        <f>SUM(C95:C112)</f>
        <v>3316.5496399999997</v>
      </c>
      <c r="D113" s="52">
        <f t="shared" ref="D113:K113" si="12">SUM(D95:D112)</f>
        <v>16676.346880000005</v>
      </c>
      <c r="E113" s="52">
        <f t="shared" si="12"/>
        <v>124809.14664000002</v>
      </c>
      <c r="F113" s="52">
        <f t="shared" si="12"/>
        <v>2709.5500700000002</v>
      </c>
      <c r="G113" s="52">
        <f t="shared" si="12"/>
        <v>39960.738519999999</v>
      </c>
      <c r="H113" s="52">
        <f t="shared" si="12"/>
        <v>358010.22621999989</v>
      </c>
      <c r="I113" s="52">
        <f t="shared" si="12"/>
        <v>156300.00000000003</v>
      </c>
      <c r="J113" s="52">
        <f t="shared" si="12"/>
        <v>35633.848229999996</v>
      </c>
      <c r="K113" s="52">
        <f t="shared" si="12"/>
        <v>40003.755509999995</v>
      </c>
      <c r="L113" s="52">
        <f>SUM(L95:L112)</f>
        <v>31028.894090000005</v>
      </c>
      <c r="M113" s="52">
        <f>SUM(M95:M112)</f>
        <v>808449.05579999986</v>
      </c>
      <c r="N113" s="43"/>
      <c r="O113" s="43"/>
    </row>
    <row r="114" spans="2:15" ht="13.5" thickTop="1"/>
    <row r="117" spans="2:15">
      <c r="B117" s="57" t="s">
        <v>99</v>
      </c>
    </row>
    <row r="118" spans="2:15">
      <c r="B118" s="290" t="s">
        <v>371</v>
      </c>
      <c r="C118" s="17" t="s">
        <v>372</v>
      </c>
    </row>
    <row r="119" spans="2:15">
      <c r="B119" s="57"/>
    </row>
    <row r="120" spans="2:15">
      <c r="B120" s="25"/>
    </row>
    <row r="121" spans="2:15" ht="15.75">
      <c r="D121" s="195" t="s">
        <v>103</v>
      </c>
      <c r="E121" s="291"/>
    </row>
    <row r="122" spans="2:15" s="104" customFormat="1" ht="26.25" thickBot="1">
      <c r="B122" s="129"/>
      <c r="C122" s="129" t="s">
        <v>254</v>
      </c>
      <c r="D122" s="314" t="s">
        <v>301</v>
      </c>
      <c r="E122" s="129" t="s">
        <v>255</v>
      </c>
      <c r="F122" s="129" t="s">
        <v>256</v>
      </c>
      <c r="G122" s="129" t="s">
        <v>257</v>
      </c>
      <c r="H122" s="129" t="s">
        <v>144</v>
      </c>
    </row>
    <row r="123" spans="2:15" ht="13.5" thickTop="1">
      <c r="B123" s="17" t="s">
        <v>42</v>
      </c>
      <c r="C123" s="3">
        <f t="shared" ref="C123:C140" si="13">M95</f>
        <v>106020.26440991412</v>
      </c>
      <c r="D123" s="60">
        <v>15879406</v>
      </c>
      <c r="E123" s="45">
        <f>C123/C$141</f>
        <v>0.13114031570610454</v>
      </c>
      <c r="F123" s="45">
        <f>D123/D$141</f>
        <v>9.5671751677933223E-2</v>
      </c>
      <c r="G123" s="45">
        <f>(E123+F123)/2</f>
        <v>0.11340603369201888</v>
      </c>
      <c r="H123" s="3">
        <f>G123*H$143</f>
        <v>5063.6426918394227</v>
      </c>
      <c r="I123" s="65"/>
      <c r="J123" s="65"/>
      <c r="K123" s="298"/>
    </row>
    <row r="124" spans="2:15">
      <c r="B124" s="17" t="s">
        <v>43</v>
      </c>
      <c r="C124" s="3">
        <f t="shared" si="13"/>
        <v>22881.76719557057</v>
      </c>
      <c r="D124" s="60">
        <v>7329144</v>
      </c>
      <c r="E124" s="45">
        <f t="shared" ref="E124:F140" si="14">C124/C$141</f>
        <v>2.8303288910304859E-2</v>
      </c>
      <c r="F124" s="45">
        <f t="shared" si="14"/>
        <v>4.4157322054730143E-2</v>
      </c>
      <c r="G124" s="45">
        <f t="shared" ref="G124:G140" si="15">(E124+F124)/2</f>
        <v>3.6230305482517502E-2</v>
      </c>
      <c r="H124" s="3">
        <f t="shared" ref="H124:H140" si="16">G124*H$143</f>
        <v>1617.703358516899</v>
      </c>
      <c r="I124" s="65"/>
      <c r="J124" s="65"/>
      <c r="K124" s="298"/>
    </row>
    <row r="125" spans="2:15">
      <c r="B125" s="17" t="s">
        <v>44</v>
      </c>
      <c r="C125" s="3">
        <f t="shared" si="13"/>
        <v>22580.174506238287</v>
      </c>
      <c r="D125" s="60">
        <v>4063395</v>
      </c>
      <c r="E125" s="45">
        <f t="shared" si="14"/>
        <v>2.7930237959019076E-2</v>
      </c>
      <c r="F125" s="45">
        <f t="shared" si="14"/>
        <v>2.4481527672342119E-2</v>
      </c>
      <c r="G125" s="45">
        <f t="shared" si="15"/>
        <v>2.6205882815680599E-2</v>
      </c>
      <c r="H125" s="3">
        <f t="shared" si="16"/>
        <v>1170.1072922027442</v>
      </c>
      <c r="I125" s="65"/>
      <c r="J125" s="65"/>
      <c r="K125" s="298"/>
    </row>
    <row r="126" spans="2:15">
      <c r="B126" s="17" t="s">
        <v>45</v>
      </c>
      <c r="C126" s="3">
        <f t="shared" si="13"/>
        <v>18271.084717215792</v>
      </c>
      <c r="D126" s="60">
        <v>1770020</v>
      </c>
      <c r="E126" s="45">
        <f t="shared" si="14"/>
        <v>2.2600168292775925E-2</v>
      </c>
      <c r="F126" s="45">
        <f t="shared" si="14"/>
        <v>1.0664184409982045E-2</v>
      </c>
      <c r="G126" s="45">
        <f t="shared" si="15"/>
        <v>1.6632176351378987E-2</v>
      </c>
      <c r="H126" s="3">
        <f t="shared" si="16"/>
        <v>742.63595585894961</v>
      </c>
      <c r="I126" s="65"/>
      <c r="J126" s="65"/>
      <c r="K126" s="298"/>
    </row>
    <row r="127" spans="2:15">
      <c r="B127" s="17" t="s">
        <v>46</v>
      </c>
      <c r="C127" s="3">
        <f t="shared" si="13"/>
        <v>26407.268805455489</v>
      </c>
      <c r="D127" s="60">
        <v>2898857</v>
      </c>
      <c r="E127" s="45">
        <f t="shared" si="14"/>
        <v>3.2664109897839147E-2</v>
      </c>
      <c r="F127" s="45">
        <f t="shared" si="14"/>
        <v>1.7465308655363963E-2</v>
      </c>
      <c r="G127" s="45">
        <f t="shared" si="15"/>
        <v>2.5064709276601555E-2</v>
      </c>
      <c r="H127" s="3">
        <f t="shared" si="16"/>
        <v>1119.1532568383559</v>
      </c>
      <c r="I127" s="65"/>
      <c r="J127" s="65"/>
      <c r="K127" s="298"/>
    </row>
    <row r="128" spans="2:15">
      <c r="B128" s="17" t="s">
        <v>47</v>
      </c>
      <c r="C128" s="3">
        <f t="shared" si="13"/>
        <v>10875.347310241152</v>
      </c>
      <c r="D128" s="60">
        <v>2452165</v>
      </c>
      <c r="E128" s="45">
        <f t="shared" si="14"/>
        <v>1.3452112080803241E-2</v>
      </c>
      <c r="F128" s="45">
        <f t="shared" si="14"/>
        <v>1.4774036318066249E-2</v>
      </c>
      <c r="G128" s="45">
        <f t="shared" si="15"/>
        <v>1.4113074199434746E-2</v>
      </c>
      <c r="H128" s="3">
        <f t="shared" si="16"/>
        <v>630.15663896183526</v>
      </c>
      <c r="I128" s="65"/>
      <c r="J128" s="65"/>
      <c r="K128" s="298"/>
    </row>
    <row r="129" spans="2:11">
      <c r="B129" s="17" t="s">
        <v>48</v>
      </c>
      <c r="C129" s="3">
        <f t="shared" si="13"/>
        <v>34471.72337774172</v>
      </c>
      <c r="D129" s="60">
        <v>10505493</v>
      </c>
      <c r="E129" s="45">
        <f t="shared" si="14"/>
        <v>4.263932665940251E-2</v>
      </c>
      <c r="F129" s="45">
        <f t="shared" si="14"/>
        <v>6.3294490836134906E-2</v>
      </c>
      <c r="G129" s="45">
        <f t="shared" si="15"/>
        <v>5.2966908747768708E-2</v>
      </c>
      <c r="H129" s="3">
        <f t="shared" si="16"/>
        <v>2365.0020343568367</v>
      </c>
      <c r="I129" s="65"/>
      <c r="J129" s="65"/>
      <c r="K129" s="298"/>
    </row>
    <row r="130" spans="2:11">
      <c r="B130" s="17" t="s">
        <v>49</v>
      </c>
      <c r="C130" s="3">
        <f t="shared" si="13"/>
        <v>23707.571210583494</v>
      </c>
      <c r="D130" s="60">
        <v>7182789</v>
      </c>
      <c r="E130" s="45">
        <f t="shared" si="14"/>
        <v>2.9324755889687686E-2</v>
      </c>
      <c r="F130" s="45">
        <f t="shared" si="14"/>
        <v>4.3275548566677514E-2</v>
      </c>
      <c r="G130" s="45">
        <f t="shared" si="15"/>
        <v>3.63001522281826E-2</v>
      </c>
      <c r="H130" s="3">
        <f t="shared" si="16"/>
        <v>1620.8220546895941</v>
      </c>
      <c r="I130" s="65"/>
      <c r="J130" s="65"/>
      <c r="K130" s="298"/>
    </row>
    <row r="131" spans="2:11">
      <c r="B131" s="17" t="s">
        <v>50</v>
      </c>
      <c r="C131" s="3">
        <f t="shared" si="13"/>
        <v>138666.59038900939</v>
      </c>
      <c r="D131" s="60">
        <v>37647628</v>
      </c>
      <c r="E131" s="45">
        <f t="shared" si="14"/>
        <v>0.1715217420246623</v>
      </c>
      <c r="F131" s="45">
        <f t="shared" si="14"/>
        <v>0.22682300063863886</v>
      </c>
      <c r="G131" s="45">
        <f t="shared" si="15"/>
        <v>0.19917237133165058</v>
      </c>
      <c r="H131" s="3">
        <f t="shared" si="16"/>
        <v>8893.1575303018271</v>
      </c>
      <c r="I131" s="65"/>
      <c r="J131" s="65"/>
      <c r="K131" s="298"/>
    </row>
    <row r="132" spans="2:11">
      <c r="B132" s="17" t="s">
        <v>51</v>
      </c>
      <c r="C132" s="3">
        <f t="shared" si="13"/>
        <v>72882.304340632894</v>
      </c>
      <c r="D132" s="60">
        <v>16635303</v>
      </c>
      <c r="E132" s="45">
        <f t="shared" si="14"/>
        <v>9.01507693252388E-2</v>
      </c>
      <c r="F132" s="45">
        <f t="shared" si="14"/>
        <v>0.10022595163214403</v>
      </c>
      <c r="G132" s="45">
        <f t="shared" si="15"/>
        <v>9.5188360478691419E-2</v>
      </c>
      <c r="H132" s="3">
        <f t="shared" si="16"/>
        <v>4250.2134162904231</v>
      </c>
      <c r="I132" s="65"/>
      <c r="J132" s="65"/>
      <c r="K132" s="298"/>
    </row>
    <row r="133" spans="2:11">
      <c r="B133" s="17" t="s">
        <v>52</v>
      </c>
      <c r="C133" s="3">
        <f t="shared" si="13"/>
        <v>12011.171450121292</v>
      </c>
      <c r="D133" s="60">
        <v>2178583</v>
      </c>
      <c r="E133" s="45">
        <f t="shared" si="14"/>
        <v>1.4857054212569585E-2</v>
      </c>
      <c r="F133" s="45">
        <f t="shared" si="14"/>
        <v>1.3125733530949885E-2</v>
      </c>
      <c r="G133" s="45">
        <f t="shared" si="15"/>
        <v>1.3991393871759735E-2</v>
      </c>
      <c r="H133" s="3">
        <f t="shared" si="16"/>
        <v>624.72354442609401</v>
      </c>
      <c r="I133" s="65"/>
      <c r="J133" s="65"/>
      <c r="K133" s="298"/>
    </row>
    <row r="134" spans="2:11">
      <c r="B134" s="17" t="s">
        <v>53</v>
      </c>
      <c r="C134" s="3">
        <f t="shared" si="13"/>
        <v>76696.511077884265</v>
      </c>
      <c r="D134" s="60">
        <v>9670656</v>
      </c>
      <c r="E134" s="45">
        <f t="shared" si="14"/>
        <v>9.4868700170586906E-2</v>
      </c>
      <c r="F134" s="45">
        <f t="shared" si="14"/>
        <v>5.8264685681234864E-2</v>
      </c>
      <c r="G134" s="45">
        <f t="shared" si="15"/>
        <v>7.6566692925910881E-2</v>
      </c>
      <c r="H134" s="3">
        <f t="shared" si="16"/>
        <v>3418.745568031336</v>
      </c>
      <c r="I134" s="65"/>
      <c r="J134" s="65"/>
      <c r="K134" s="298"/>
    </row>
    <row r="135" spans="2:11">
      <c r="B135" s="17" t="s">
        <v>54</v>
      </c>
      <c r="C135" s="3">
        <f t="shared" si="13"/>
        <v>104147.52100425883</v>
      </c>
      <c r="D135" s="60">
        <v>19008472</v>
      </c>
      <c r="E135" s="45">
        <f t="shared" si="14"/>
        <v>0.12882385136958291</v>
      </c>
      <c r="F135" s="45">
        <f t="shared" si="14"/>
        <v>0.11452404535540855</v>
      </c>
      <c r="G135" s="45">
        <f t="shared" si="15"/>
        <v>0.12167394836249573</v>
      </c>
      <c r="H135" s="3">
        <f>G135*H$143</f>
        <v>5432.8096958773967</v>
      </c>
      <c r="I135" s="65"/>
      <c r="J135" s="65"/>
      <c r="K135" s="298"/>
    </row>
    <row r="136" spans="2:11">
      <c r="B136" s="17" t="s">
        <v>55</v>
      </c>
      <c r="C136" s="3">
        <f t="shared" si="13"/>
        <v>25013.322892372813</v>
      </c>
      <c r="D136" s="60">
        <v>4547455</v>
      </c>
      <c r="E136" s="45">
        <f t="shared" si="14"/>
        <v>3.0939887569812186E-2</v>
      </c>
      <c r="F136" s="45">
        <f t="shared" si="14"/>
        <v>2.7397938280976995E-2</v>
      </c>
      <c r="G136" s="45">
        <f t="shared" si="15"/>
        <v>2.9168912925394593E-2</v>
      </c>
      <c r="H136" s="3">
        <f t="shared" si="16"/>
        <v>1302.4082401531823</v>
      </c>
      <c r="I136" s="65"/>
      <c r="J136" s="65"/>
      <c r="K136" s="298"/>
    </row>
    <row r="137" spans="2:11">
      <c r="B137" s="17" t="s">
        <v>56</v>
      </c>
      <c r="C137" s="3">
        <f t="shared" si="13"/>
        <v>15884.132420741185</v>
      </c>
      <c r="D137" s="60">
        <v>5405705</v>
      </c>
      <c r="E137" s="45">
        <f t="shared" si="14"/>
        <v>1.9647660303125793E-2</v>
      </c>
      <c r="F137" s="45">
        <f t="shared" si="14"/>
        <v>3.2568804299364977E-2</v>
      </c>
      <c r="G137" s="45">
        <f t="shared" si="15"/>
        <v>2.6108232301245385E-2</v>
      </c>
      <c r="H137" s="3">
        <f t="shared" si="16"/>
        <v>1165.7471422382628</v>
      </c>
      <c r="I137" s="65"/>
      <c r="J137" s="65"/>
      <c r="K137" s="298"/>
    </row>
    <row r="138" spans="2:11">
      <c r="B138" s="17" t="s">
        <v>57</v>
      </c>
      <c r="C138" s="3">
        <f t="shared" si="13"/>
        <v>90689.680786473982</v>
      </c>
      <c r="D138" s="60">
        <v>16587907</v>
      </c>
      <c r="E138" s="45">
        <f t="shared" si="14"/>
        <v>0.11217736001526046</v>
      </c>
      <c r="F138" s="45">
        <f t="shared" si="14"/>
        <v>9.9940395715094776E-2</v>
      </c>
      <c r="G138" s="45">
        <f t="shared" si="15"/>
        <v>0.10605887786517762</v>
      </c>
      <c r="H138" s="3">
        <f t="shared" si="16"/>
        <v>4735.5880840094305</v>
      </c>
      <c r="I138" s="65"/>
      <c r="J138" s="65"/>
      <c r="K138" s="298"/>
    </row>
    <row r="139" spans="2:11">
      <c r="B139" s="17" t="s">
        <v>58</v>
      </c>
      <c r="C139" s="3">
        <f t="shared" si="13"/>
        <v>5953.7669727716166</v>
      </c>
      <c r="D139" s="60">
        <v>2057968</v>
      </c>
      <c r="E139" s="45">
        <f t="shared" si="14"/>
        <v>7.3644306095206865E-3</v>
      </c>
      <c r="F139" s="45">
        <f t="shared" si="14"/>
        <v>1.2399040836737398E-2</v>
      </c>
      <c r="G139" s="45">
        <f t="shared" si="15"/>
        <v>9.8817357231290419E-3</v>
      </c>
      <c r="H139" s="3">
        <f t="shared" si="16"/>
        <v>441.22501464957242</v>
      </c>
      <c r="I139" s="65"/>
      <c r="J139" s="65"/>
      <c r="K139" s="298"/>
    </row>
    <row r="140" spans="2:11">
      <c r="B140" s="19" t="s">
        <v>59</v>
      </c>
      <c r="C140" s="21">
        <f t="shared" si="13"/>
        <v>1288.8529327730585</v>
      </c>
      <c r="D140" s="61">
        <v>157054</v>
      </c>
      <c r="E140" s="62">
        <f t="shared" si="14"/>
        <v>1.5942290037034869E-3</v>
      </c>
      <c r="F140" s="62">
        <f t="shared" si="14"/>
        <v>9.4623383821952308E-4</v>
      </c>
      <c r="G140" s="62">
        <f t="shared" si="15"/>
        <v>1.2702314209615049E-3</v>
      </c>
      <c r="H140" s="21">
        <f t="shared" si="16"/>
        <v>56.716541812617791</v>
      </c>
      <c r="I140" s="65"/>
      <c r="J140" s="65"/>
      <c r="K140" s="298"/>
    </row>
    <row r="141" spans="2:11" ht="13.5" thickBot="1">
      <c r="B141" s="51" t="s">
        <v>60</v>
      </c>
      <c r="C141" s="52">
        <f t="shared" ref="C141:H141" si="17">SUM(C123:C140)</f>
        <v>808449.05579999986</v>
      </c>
      <c r="D141" s="63">
        <v>165978000</v>
      </c>
      <c r="E141" s="64">
        <f t="shared" si="17"/>
        <v>1.0000000000000002</v>
      </c>
      <c r="F141" s="64">
        <f t="shared" si="17"/>
        <v>1</v>
      </c>
      <c r="G141" s="64">
        <f t="shared" si="17"/>
        <v>1.0000000000000002</v>
      </c>
      <c r="H141" s="52">
        <f t="shared" si="17"/>
        <v>44650.558061054784</v>
      </c>
      <c r="I141" s="65"/>
      <c r="J141" s="65"/>
      <c r="K141" s="298"/>
    </row>
    <row r="142" spans="2:11" ht="13.5" thickTop="1">
      <c r="C142" s="3"/>
      <c r="D142" s="3"/>
      <c r="E142" s="3"/>
      <c r="F142" s="3"/>
      <c r="G142" s="3"/>
      <c r="H142" s="3"/>
    </row>
    <row r="143" spans="2:11" ht="12" customHeight="1">
      <c r="B143" s="17" t="s">
        <v>186</v>
      </c>
      <c r="C143" s="3"/>
      <c r="D143" s="3"/>
      <c r="E143" s="3"/>
      <c r="F143" s="3"/>
      <c r="G143" s="3"/>
      <c r="H143" s="3">
        <f>C84</f>
        <v>44650.558061054777</v>
      </c>
    </row>
    <row r="147" spans="2:2">
      <c r="B147" s="46"/>
    </row>
    <row r="148" spans="2:2">
      <c r="B148" s="46"/>
    </row>
  </sheetData>
  <hyperlinks>
    <hyperlink ref="B1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FF33CC"/>
  </sheetPr>
  <dimension ref="A2:G114"/>
  <sheetViews>
    <sheetView zoomScaleNormal="100" workbookViewId="0"/>
  </sheetViews>
  <sheetFormatPr baseColWidth="10" defaultRowHeight="12.75"/>
  <cols>
    <col min="1" max="1" width="4.75" style="17" customWidth="1"/>
    <col min="2" max="2" width="13.125" style="17" customWidth="1"/>
    <col min="3" max="3" width="16.875" style="17" customWidth="1"/>
    <col min="4" max="16384" width="11" style="17"/>
  </cols>
  <sheetData>
    <row r="2" spans="1:3">
      <c r="B2" s="28" t="s">
        <v>34</v>
      </c>
    </row>
    <row r="3" spans="1:3" ht="15.75">
      <c r="A3" s="25"/>
      <c r="B3" s="29" t="s">
        <v>76</v>
      </c>
      <c r="C3" s="66"/>
    </row>
    <row r="5" spans="1:3">
      <c r="B5" s="28" t="s">
        <v>21</v>
      </c>
    </row>
    <row r="6" spans="1:3">
      <c r="B6" s="8">
        <f>Resumen!D3</f>
        <v>3316.5496400000002</v>
      </c>
    </row>
    <row r="8" spans="1:3">
      <c r="B8" s="28" t="s">
        <v>24</v>
      </c>
    </row>
    <row r="9" spans="1:3">
      <c r="B9" s="17" t="s">
        <v>27</v>
      </c>
    </row>
    <row r="11" spans="1:3">
      <c r="B11" s="28" t="s">
        <v>36</v>
      </c>
    </row>
    <row r="12" spans="1:3">
      <c r="B12" s="17" t="s">
        <v>258</v>
      </c>
    </row>
    <row r="13" spans="1:3" ht="15.75">
      <c r="B13" s="205" t="s">
        <v>238</v>
      </c>
    </row>
    <row r="19" spans="1:7">
      <c r="B19" s="25" t="s">
        <v>37</v>
      </c>
    </row>
    <row r="20" spans="1:7">
      <c r="B20" s="25"/>
      <c r="D20" s="173" t="s">
        <v>211</v>
      </c>
    </row>
    <row r="21" spans="1:7">
      <c r="C21" s="271" t="s">
        <v>102</v>
      </c>
    </row>
    <row r="22" spans="1:7" s="25" customFormat="1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</row>
    <row r="23" spans="1:7" ht="13.5" thickTop="1">
      <c r="B23" s="17" t="s">
        <v>42</v>
      </c>
      <c r="C23" s="3">
        <v>8400674</v>
      </c>
      <c r="D23" s="3">
        <f t="shared" ref="D23:D40" si="0">G49</f>
        <v>456.96406342518333</v>
      </c>
      <c r="E23" s="5">
        <f t="shared" ref="E23:E41" si="1">D23*1000/C23</f>
        <v>5.4396119100108317E-2</v>
      </c>
      <c r="F23" s="5">
        <f>E23-E$41</f>
        <v>-1.662532671063828E-2</v>
      </c>
      <c r="G23" s="3">
        <f t="shared" ref="G23:G41" si="2">F23*C23/1000</f>
        <v>-139.66394983956454</v>
      </c>
    </row>
    <row r="24" spans="1:7">
      <c r="B24" s="17" t="s">
        <v>43</v>
      </c>
      <c r="C24" s="3">
        <v>1321616</v>
      </c>
      <c r="D24" s="3">
        <f t="shared" si="0"/>
        <v>120.15651484529751</v>
      </c>
      <c r="E24" s="5">
        <f t="shared" si="1"/>
        <v>9.0916359097723928E-2</v>
      </c>
      <c r="F24" s="5">
        <f t="shared" ref="F24:F41" si="3">E24-E$41</f>
        <v>1.9894913286977331E-2</v>
      </c>
      <c r="G24" s="3">
        <f t="shared" si="2"/>
        <v>26.293435718681831</v>
      </c>
    </row>
    <row r="25" spans="1:7">
      <c r="B25" s="17" t="s">
        <v>44</v>
      </c>
      <c r="C25" s="3">
        <v>1056492.5</v>
      </c>
      <c r="D25" s="3">
        <f t="shared" si="0"/>
        <v>78.113913313283248</v>
      </c>
      <c r="E25" s="5">
        <f t="shared" si="1"/>
        <v>7.3937025878823795E-2</v>
      </c>
      <c r="F25" s="5">
        <f t="shared" si="3"/>
        <v>2.9155800680771976E-3</v>
      </c>
      <c r="G25" s="3">
        <f t="shared" si="2"/>
        <v>3.0802884750730488</v>
      </c>
    </row>
    <row r="26" spans="1:7">
      <c r="B26" s="17" t="s">
        <v>45</v>
      </c>
      <c r="C26" s="3">
        <v>1103960.5</v>
      </c>
      <c r="D26" s="3">
        <f t="shared" si="0"/>
        <v>56.886583896887139</v>
      </c>
      <c r="E26" s="5">
        <f t="shared" si="1"/>
        <v>5.1529546480048101E-2</v>
      </c>
      <c r="F26" s="5">
        <f t="shared" si="3"/>
        <v>-1.9491899330698496E-2</v>
      </c>
      <c r="G26" s="3">
        <f t="shared" si="2"/>
        <v>-21.518286931067578</v>
      </c>
    </row>
    <row r="27" spans="1:7">
      <c r="B27" s="17" t="s">
        <v>46</v>
      </c>
      <c r="C27" s="3">
        <v>2102560.5</v>
      </c>
      <c r="D27" s="3">
        <f t="shared" si="0"/>
        <v>103.62572487400126</v>
      </c>
      <c r="E27" s="5">
        <f t="shared" si="1"/>
        <v>4.9285490179236821E-2</v>
      </c>
      <c r="F27" s="5">
        <f t="shared" si="3"/>
        <v>-2.1735955631509776E-2</v>
      </c>
      <c r="G27" s="3">
        <f t="shared" si="2"/>
        <v>-45.701161740565013</v>
      </c>
    </row>
    <row r="28" spans="1:7" ht="12.75" customHeight="1">
      <c r="B28" s="17" t="s">
        <v>47</v>
      </c>
      <c r="C28" s="3">
        <v>586917.5</v>
      </c>
      <c r="D28" s="3">
        <f t="shared" si="0"/>
        <v>45.341277126829212</v>
      </c>
      <c r="E28" s="5">
        <f t="shared" si="1"/>
        <v>7.7253237681325249E-2</v>
      </c>
      <c r="F28" s="5">
        <f t="shared" si="3"/>
        <v>6.2317918705786512E-3</v>
      </c>
      <c r="G28" s="3">
        <f t="shared" si="2"/>
        <v>3.6575477052003458</v>
      </c>
    </row>
    <row r="29" spans="1:7">
      <c r="B29" s="17" t="s">
        <v>48</v>
      </c>
      <c r="C29" s="3">
        <v>2483421</v>
      </c>
      <c r="D29" s="3">
        <f t="shared" si="0"/>
        <v>193.14773538666833</v>
      </c>
      <c r="E29" s="5">
        <f t="shared" si="1"/>
        <v>7.7774865955739417E-2</v>
      </c>
      <c r="F29" s="5">
        <f t="shared" si="3"/>
        <v>6.7534201449928194E-3</v>
      </c>
      <c r="G29" s="3">
        <f t="shared" si="2"/>
        <v>16.771585409898211</v>
      </c>
    </row>
    <row r="30" spans="1:7">
      <c r="B30" s="17" t="s">
        <v>49</v>
      </c>
      <c r="C30" s="3">
        <v>2068901</v>
      </c>
      <c r="D30" s="3">
        <f t="shared" si="0"/>
        <v>145.23092263945816</v>
      </c>
      <c r="E30" s="5">
        <f t="shared" si="1"/>
        <v>7.0197134923062121E-2</v>
      </c>
      <c r="F30" s="5">
        <f t="shared" si="3"/>
        <v>-8.2431088768447625E-4</v>
      </c>
      <c r="G30" s="3">
        <f t="shared" si="2"/>
        <v>-1.7054176198413007</v>
      </c>
    </row>
    <row r="31" spans="1:7">
      <c r="B31" s="17" t="s">
        <v>50</v>
      </c>
      <c r="C31" s="3">
        <v>7513504.5</v>
      </c>
      <c r="D31" s="3">
        <f t="shared" si="0"/>
        <v>642.94484690367415</v>
      </c>
      <c r="E31" s="5">
        <f t="shared" si="1"/>
        <v>8.5571898826130227E-2</v>
      </c>
      <c r="F31" s="5">
        <f t="shared" si="3"/>
        <v>1.455045301538363E-2</v>
      </c>
      <c r="G31" s="3">
        <f t="shared" si="2"/>
        <v>109.32489420812347</v>
      </c>
    </row>
    <row r="32" spans="1:7">
      <c r="B32" s="17" t="s">
        <v>51</v>
      </c>
      <c r="C32" s="3">
        <v>4992766.5</v>
      </c>
      <c r="D32" s="3">
        <f t="shared" si="0"/>
        <v>343.49891961485287</v>
      </c>
      <c r="E32" s="5">
        <f t="shared" si="1"/>
        <v>6.8799315893273372E-2</v>
      </c>
      <c r="F32" s="5">
        <f t="shared" si="3"/>
        <v>-2.2221299174732256E-3</v>
      </c>
      <c r="G32" s="3">
        <f t="shared" si="2"/>
        <v>-11.094575810608085</v>
      </c>
    </row>
    <row r="33" spans="1:7">
      <c r="B33" s="17" t="s">
        <v>52</v>
      </c>
      <c r="C33" s="3">
        <v>1096314.5</v>
      </c>
      <c r="D33" s="3">
        <f t="shared" si="0"/>
        <v>60.696993835046761</v>
      </c>
      <c r="E33" s="5">
        <f t="shared" si="1"/>
        <v>5.5364581819401973E-2</v>
      </c>
      <c r="F33" s="5">
        <f t="shared" si="3"/>
        <v>-1.5656863991344624E-2</v>
      </c>
      <c r="G33" s="3">
        <f t="shared" si="2"/>
        <v>-17.164847018238987</v>
      </c>
    </row>
    <row r="34" spans="1:7">
      <c r="B34" s="17" t="s">
        <v>53</v>
      </c>
      <c r="C34" s="3">
        <v>2740521</v>
      </c>
      <c r="D34" s="3">
        <f t="shared" si="0"/>
        <v>193.93674300776286</v>
      </c>
      <c r="E34" s="5">
        <f t="shared" si="1"/>
        <v>7.0766377271972325E-2</v>
      </c>
      <c r="F34" s="5">
        <f t="shared" si="3"/>
        <v>-2.5506853877427238E-4</v>
      </c>
      <c r="G34" s="3">
        <f t="shared" si="2"/>
        <v>-0.69902068695020769</v>
      </c>
    </row>
    <row r="35" spans="1:7">
      <c r="B35" s="17" t="s">
        <v>54</v>
      </c>
      <c r="C35" s="3">
        <v>6445718</v>
      </c>
      <c r="D35" s="3">
        <f t="shared" si="0"/>
        <v>418.80444652158894</v>
      </c>
      <c r="E35" s="5">
        <f t="shared" si="1"/>
        <v>6.4974056656153578E-2</v>
      </c>
      <c r="F35" s="5">
        <f t="shared" si="3"/>
        <v>-6.0473891545930192E-3</v>
      </c>
      <c r="G35" s="3">
        <f t="shared" si="2"/>
        <v>-38.97976512676501</v>
      </c>
    </row>
    <row r="36" spans="1:7">
      <c r="B36" s="17" t="s">
        <v>55</v>
      </c>
      <c r="C36" s="3">
        <v>1467053</v>
      </c>
      <c r="D36" s="3">
        <f t="shared" si="0"/>
        <v>97.529423741754869</v>
      </c>
      <c r="E36" s="5">
        <f t="shared" si="1"/>
        <v>6.6479822979643458E-2</v>
      </c>
      <c r="F36" s="5">
        <f t="shared" si="3"/>
        <v>-4.5416228311031398E-3</v>
      </c>
      <c r="G36" s="3">
        <f t="shared" si="2"/>
        <v>-6.6628013992383552</v>
      </c>
    </row>
    <row r="37" spans="1:7">
      <c r="B37" s="17" t="s">
        <v>56</v>
      </c>
      <c r="C37" s="3">
        <v>640633</v>
      </c>
      <c r="D37" s="3">
        <f t="shared" si="0"/>
        <v>76.757369034182702</v>
      </c>
      <c r="E37" s="5">
        <f t="shared" si="1"/>
        <v>0.11981488470650545</v>
      </c>
      <c r="F37" s="5">
        <f t="shared" si="3"/>
        <v>4.8793438895758851E-2</v>
      </c>
      <c r="G37" s="3">
        <f t="shared" si="2"/>
        <v>31.258687140106677</v>
      </c>
    </row>
    <row r="38" spans="1:7">
      <c r="B38" s="17" t="s">
        <v>57</v>
      </c>
      <c r="C38" s="3">
        <v>2189121</v>
      </c>
      <c r="D38" s="3">
        <f t="shared" si="0"/>
        <v>243.46591095251125</v>
      </c>
      <c r="E38" s="5">
        <f t="shared" si="1"/>
        <v>0.11121628770292334</v>
      </c>
      <c r="F38" s="5">
        <f t="shared" si="3"/>
        <v>4.0194841892176744E-2</v>
      </c>
      <c r="G38" s="3">
        <f t="shared" si="2"/>
        <v>87.991372477843854</v>
      </c>
    </row>
    <row r="39" spans="1:7">
      <c r="B39" s="17" t="s">
        <v>58</v>
      </c>
      <c r="C39" s="3">
        <v>318027.5</v>
      </c>
      <c r="D39" s="3">
        <f t="shared" si="0"/>
        <v>31.854403640501967</v>
      </c>
      <c r="E39" s="5">
        <f t="shared" si="1"/>
        <v>0.10016241878611745</v>
      </c>
      <c r="F39" s="5">
        <f t="shared" si="3"/>
        <v>2.9140972975370855E-2</v>
      </c>
      <c r="G39" s="3">
        <f t="shared" si="2"/>
        <v>9.2676307829247548</v>
      </c>
    </row>
    <row r="40" spans="1:7">
      <c r="B40" s="17" t="s">
        <v>59</v>
      </c>
      <c r="C40" s="3">
        <v>169659.5</v>
      </c>
      <c r="D40" s="3">
        <f t="shared" si="0"/>
        <v>7.5938472405155704</v>
      </c>
      <c r="E40" s="5">
        <f t="shared" si="1"/>
        <v>4.4759339975159483E-2</v>
      </c>
      <c r="F40" s="5">
        <f t="shared" si="3"/>
        <v>-2.6262105835587114E-2</v>
      </c>
      <c r="G40" s="3">
        <f t="shared" si="2"/>
        <v>-4.4556157450127918</v>
      </c>
    </row>
    <row r="41" spans="1:7" ht="14.25" thickBot="1">
      <c r="A41" s="28"/>
      <c r="B41" s="51" t="s">
        <v>60</v>
      </c>
      <c r="C41" s="52">
        <v>46697861.5</v>
      </c>
      <c r="D41" s="53">
        <f>SUM(D23:D40)</f>
        <v>3316.5496399999997</v>
      </c>
      <c r="E41" s="54">
        <f t="shared" si="1"/>
        <v>7.1021445810746597E-2</v>
      </c>
      <c r="F41" s="55">
        <f t="shared" si="3"/>
        <v>0</v>
      </c>
      <c r="G41" s="52">
        <f t="shared" si="2"/>
        <v>0</v>
      </c>
    </row>
    <row r="42" spans="1:7" ht="13.5" thickTop="1"/>
    <row r="45" spans="1:7">
      <c r="B45" s="57" t="s">
        <v>189</v>
      </c>
    </row>
    <row r="47" spans="1:7" ht="15.75">
      <c r="C47" s="47" t="s">
        <v>103</v>
      </c>
      <c r="D47" s="291"/>
    </row>
    <row r="48" spans="1:7" s="68" customFormat="1" ht="39" thickBot="1">
      <c r="A48" s="17"/>
      <c r="B48" s="124"/>
      <c r="C48" s="314" t="s">
        <v>374</v>
      </c>
      <c r="D48" s="124" t="s">
        <v>191</v>
      </c>
      <c r="E48" s="124" t="s">
        <v>259</v>
      </c>
      <c r="F48" s="124" t="s">
        <v>257</v>
      </c>
      <c r="G48" s="124" t="s">
        <v>190</v>
      </c>
    </row>
    <row r="49" spans="1:7" ht="13.5" thickTop="1">
      <c r="B49" s="17" t="s">
        <v>42</v>
      </c>
      <c r="C49" s="60">
        <v>15879406</v>
      </c>
      <c r="D49" s="128">
        <f>C49/C$67</f>
        <v>9.5671751677933223E-2</v>
      </c>
      <c r="E49" s="45">
        <f t="shared" ref="E49:E66" si="4">C23/C$41</f>
        <v>0.17989419065795978</v>
      </c>
      <c r="F49" s="45">
        <f t="shared" ref="F49:F67" si="5">(D49+E49)/2</f>
        <v>0.13778297116794649</v>
      </c>
      <c r="G49" s="3">
        <f t="shared" ref="G49:G66" si="6">F49*G$69</f>
        <v>456.96406342518333</v>
      </c>
    </row>
    <row r="50" spans="1:7">
      <c r="A50" s="32"/>
      <c r="B50" s="17" t="s">
        <v>43</v>
      </c>
      <c r="C50" s="60">
        <v>7329144</v>
      </c>
      <c r="D50" s="128">
        <f t="shared" ref="D50:D67" si="7">C50/C$67</f>
        <v>4.4157322054730143E-2</v>
      </c>
      <c r="E50" s="45">
        <f t="shared" si="4"/>
        <v>2.8301424466728526E-2</v>
      </c>
      <c r="F50" s="45">
        <f t="shared" si="5"/>
        <v>3.6229373260729336E-2</v>
      </c>
      <c r="G50" s="3">
        <f t="shared" si="6"/>
        <v>120.15651484529751</v>
      </c>
    </row>
    <row r="51" spans="1:7">
      <c r="B51" s="17" t="s">
        <v>44</v>
      </c>
      <c r="C51" s="60">
        <v>4063395</v>
      </c>
      <c r="D51" s="128">
        <f t="shared" si="7"/>
        <v>2.4481527672342119E-2</v>
      </c>
      <c r="E51" s="45">
        <f t="shared" si="4"/>
        <v>2.262400174363445E-2</v>
      </c>
      <c r="F51" s="45">
        <f t="shared" si="5"/>
        <v>2.3552764707988283E-2</v>
      </c>
      <c r="G51" s="3">
        <f t="shared" si="6"/>
        <v>78.113913313283248</v>
      </c>
    </row>
    <row r="52" spans="1:7">
      <c r="B52" s="17" t="s">
        <v>45</v>
      </c>
      <c r="C52" s="60">
        <v>1770020</v>
      </c>
      <c r="D52" s="128">
        <f t="shared" si="7"/>
        <v>1.0664184409982045E-2</v>
      </c>
      <c r="E52" s="45">
        <f t="shared" si="4"/>
        <v>2.3640493687275166E-2</v>
      </c>
      <c r="F52" s="45">
        <f t="shared" si="5"/>
        <v>1.7152339048628604E-2</v>
      </c>
      <c r="G52" s="3">
        <f t="shared" si="6"/>
        <v>56.886583896887139</v>
      </c>
    </row>
    <row r="53" spans="1:7">
      <c r="B53" s="17" t="s">
        <v>46</v>
      </c>
      <c r="C53" s="60">
        <v>2898857</v>
      </c>
      <c r="D53" s="128">
        <f t="shared" si="7"/>
        <v>1.7465308655363963E-2</v>
      </c>
      <c r="E53" s="45">
        <f t="shared" si="4"/>
        <v>4.5024770566849191E-2</v>
      </c>
      <c r="F53" s="45">
        <f t="shared" si="5"/>
        <v>3.1245039611106577E-2</v>
      </c>
      <c r="G53" s="3">
        <f t="shared" si="6"/>
        <v>103.62572487400126</v>
      </c>
    </row>
    <row r="54" spans="1:7">
      <c r="B54" s="17" t="s">
        <v>47</v>
      </c>
      <c r="C54" s="60">
        <v>2452165</v>
      </c>
      <c r="D54" s="128">
        <f t="shared" si="7"/>
        <v>1.4774036318066249E-2</v>
      </c>
      <c r="E54" s="45">
        <f t="shared" si="4"/>
        <v>1.2568402088391136E-2</v>
      </c>
      <c r="F54" s="45">
        <f t="shared" si="5"/>
        <v>1.3671219203228693E-2</v>
      </c>
      <c r="G54" s="3">
        <f t="shared" si="6"/>
        <v>45.341277126829212</v>
      </c>
    </row>
    <row r="55" spans="1:7">
      <c r="B55" s="17" t="s">
        <v>48</v>
      </c>
      <c r="C55" s="60">
        <v>10505493</v>
      </c>
      <c r="D55" s="128">
        <f t="shared" si="7"/>
        <v>6.3294490836134906E-2</v>
      </c>
      <c r="E55" s="45">
        <f t="shared" si="4"/>
        <v>5.3180615133735835E-2</v>
      </c>
      <c r="F55" s="45">
        <f t="shared" si="5"/>
        <v>5.8237552984935367E-2</v>
      </c>
      <c r="G55" s="3">
        <f t="shared" si="6"/>
        <v>193.14773538666833</v>
      </c>
    </row>
    <row r="56" spans="1:7">
      <c r="B56" s="17" t="s">
        <v>49</v>
      </c>
      <c r="C56" s="60">
        <v>7182789</v>
      </c>
      <c r="D56" s="128">
        <f t="shared" si="7"/>
        <v>4.3275548566677514E-2</v>
      </c>
      <c r="E56" s="45">
        <f t="shared" si="4"/>
        <v>4.4303977388771863E-2</v>
      </c>
      <c r="F56" s="45">
        <f t="shared" si="5"/>
        <v>4.3789762977724689E-2</v>
      </c>
      <c r="G56" s="3">
        <f t="shared" si="6"/>
        <v>145.23092263945816</v>
      </c>
    </row>
    <row r="57" spans="1:7">
      <c r="B57" s="17" t="s">
        <v>50</v>
      </c>
      <c r="C57" s="60">
        <v>37647628</v>
      </c>
      <c r="D57" s="128">
        <f t="shared" si="7"/>
        <v>0.22682300063863886</v>
      </c>
      <c r="E57" s="45">
        <f t="shared" si="4"/>
        <v>0.16089611512510055</v>
      </c>
      <c r="F57" s="45">
        <f t="shared" si="5"/>
        <v>0.1938595578818697</v>
      </c>
      <c r="G57" s="3">
        <f t="shared" si="6"/>
        <v>642.94484690367415</v>
      </c>
    </row>
    <row r="58" spans="1:7">
      <c r="B58" s="17" t="s">
        <v>51</v>
      </c>
      <c r="C58" s="60">
        <v>16635303</v>
      </c>
      <c r="D58" s="128">
        <f t="shared" si="7"/>
        <v>0.10022595163214403</v>
      </c>
      <c r="E58" s="45">
        <f t="shared" si="4"/>
        <v>0.10691638416889819</v>
      </c>
      <c r="F58" s="45">
        <f t="shared" si="5"/>
        <v>0.10357116790052111</v>
      </c>
      <c r="G58" s="3">
        <f t="shared" si="6"/>
        <v>343.49891961485287</v>
      </c>
    </row>
    <row r="59" spans="1:7">
      <c r="B59" s="17" t="s">
        <v>52</v>
      </c>
      <c r="C59" s="60">
        <v>2178583</v>
      </c>
      <c r="D59" s="128">
        <f t="shared" si="7"/>
        <v>1.3125733530949885E-2</v>
      </c>
      <c r="E59" s="45">
        <f t="shared" si="4"/>
        <v>2.3476760279483033E-2</v>
      </c>
      <c r="F59" s="45">
        <f t="shared" si="5"/>
        <v>1.8301246905216458E-2</v>
      </c>
      <c r="G59" s="3">
        <f t="shared" si="6"/>
        <v>60.696993835046761</v>
      </c>
    </row>
    <row r="60" spans="1:7">
      <c r="B60" s="17" t="s">
        <v>53</v>
      </c>
      <c r="C60" s="60">
        <v>9670656</v>
      </c>
      <c r="D60" s="128">
        <f t="shared" si="7"/>
        <v>5.8264685681234864E-2</v>
      </c>
      <c r="E60" s="45">
        <f t="shared" si="4"/>
        <v>5.8686220567080997E-2</v>
      </c>
      <c r="F60" s="45">
        <f t="shared" si="5"/>
        <v>5.8475453124157931E-2</v>
      </c>
      <c r="G60" s="3">
        <f t="shared" si="6"/>
        <v>193.93674300776286</v>
      </c>
    </row>
    <row r="61" spans="1:7">
      <c r="B61" s="17" t="s">
        <v>54</v>
      </c>
      <c r="C61" s="60">
        <v>19008472</v>
      </c>
      <c r="D61" s="128">
        <f t="shared" si="7"/>
        <v>0.11452404535540855</v>
      </c>
      <c r="E61" s="45">
        <f t="shared" si="4"/>
        <v>0.13803026076472474</v>
      </c>
      <c r="F61" s="45">
        <f t="shared" si="5"/>
        <v>0.12627715306006665</v>
      </c>
      <c r="G61" s="3">
        <f t="shared" si="6"/>
        <v>418.80444652158894</v>
      </c>
    </row>
    <row r="62" spans="1:7">
      <c r="B62" s="17" t="s">
        <v>55</v>
      </c>
      <c r="C62" s="60">
        <v>4547455</v>
      </c>
      <c r="D62" s="128">
        <f t="shared" si="7"/>
        <v>2.7397938280976995E-2</v>
      </c>
      <c r="E62" s="45">
        <f t="shared" si="4"/>
        <v>3.1415849738643815E-2</v>
      </c>
      <c r="F62" s="45">
        <f t="shared" si="5"/>
        <v>2.9406894009810405E-2</v>
      </c>
      <c r="G62" s="3">
        <f t="shared" si="6"/>
        <v>97.529423741754869</v>
      </c>
    </row>
    <row r="63" spans="1:7">
      <c r="B63" s="17" t="s">
        <v>56</v>
      </c>
      <c r="C63" s="60">
        <v>5405705</v>
      </c>
      <c r="D63" s="128">
        <f t="shared" si="7"/>
        <v>3.2568804299364977E-2</v>
      </c>
      <c r="E63" s="45">
        <f t="shared" si="4"/>
        <v>1.3718679601634434E-2</v>
      </c>
      <c r="F63" s="45">
        <f t="shared" si="5"/>
        <v>2.3143741950499706E-2</v>
      </c>
      <c r="G63" s="3">
        <f t="shared" si="6"/>
        <v>76.757369034182702</v>
      </c>
    </row>
    <row r="64" spans="1:7">
      <c r="B64" s="17" t="s">
        <v>57</v>
      </c>
      <c r="C64" s="60">
        <v>16587907</v>
      </c>
      <c r="D64" s="128">
        <f t="shared" si="7"/>
        <v>9.9940395715094776E-2</v>
      </c>
      <c r="E64" s="45">
        <f t="shared" si="4"/>
        <v>4.6878399345974334E-2</v>
      </c>
      <c r="F64" s="45">
        <f t="shared" si="5"/>
        <v>7.3409397530534548E-2</v>
      </c>
      <c r="G64" s="3">
        <f t="shared" si="6"/>
        <v>243.46591095251125</v>
      </c>
    </row>
    <row r="65" spans="2:7">
      <c r="B65" s="17" t="s">
        <v>58</v>
      </c>
      <c r="C65" s="60">
        <v>2057968</v>
      </c>
      <c r="D65" s="128">
        <f t="shared" si="7"/>
        <v>1.2399040836737398E-2</v>
      </c>
      <c r="E65" s="45">
        <f t="shared" si="4"/>
        <v>6.8103225669124056E-3</v>
      </c>
      <c r="F65" s="45">
        <f t="shared" si="5"/>
        <v>9.6046817018249023E-3</v>
      </c>
      <c r="G65" s="3">
        <f t="shared" si="6"/>
        <v>31.854403640501967</v>
      </c>
    </row>
    <row r="66" spans="2:7">
      <c r="B66" s="19" t="s">
        <v>59</v>
      </c>
      <c r="C66" s="60">
        <v>157054</v>
      </c>
      <c r="D66" s="128">
        <f t="shared" si="7"/>
        <v>9.4623383821952308E-4</v>
      </c>
      <c r="E66" s="62">
        <f t="shared" si="4"/>
        <v>3.6331321082015717E-3</v>
      </c>
      <c r="F66" s="45">
        <f t="shared" si="5"/>
        <v>2.2896829732105472E-3</v>
      </c>
      <c r="G66" s="21">
        <f t="shared" si="6"/>
        <v>7.5938472405155704</v>
      </c>
    </row>
    <row r="67" spans="2:7" ht="13.5" thickBot="1">
      <c r="B67" s="51" t="s">
        <v>60</v>
      </c>
      <c r="C67" s="63">
        <v>165978000</v>
      </c>
      <c r="D67" s="64">
        <f t="shared" si="7"/>
        <v>1</v>
      </c>
      <c r="E67" s="64">
        <f>SUM(E49:E66)</f>
        <v>0.99999999999999989</v>
      </c>
      <c r="F67" s="64">
        <f t="shared" si="5"/>
        <v>1</v>
      </c>
      <c r="G67" s="52">
        <f>SUM(G49:G66)</f>
        <v>3316.5496399999997</v>
      </c>
    </row>
    <row r="68" spans="2:7" ht="13.5" thickTop="1">
      <c r="C68" s="3"/>
      <c r="D68" s="3"/>
      <c r="E68" s="3"/>
      <c r="F68" s="3"/>
    </row>
    <row r="69" spans="2:7" ht="21" customHeight="1">
      <c r="B69" s="17" t="s">
        <v>188</v>
      </c>
      <c r="C69" s="3"/>
      <c r="D69" s="3"/>
      <c r="E69" s="3"/>
      <c r="G69" s="3">
        <f>B6</f>
        <v>3316.5496400000002</v>
      </c>
    </row>
    <row r="77" spans="2:7">
      <c r="C77" s="3"/>
    </row>
    <row r="88" spans="1:1">
      <c r="A88" s="40"/>
    </row>
    <row r="114" spans="1:1">
      <c r="A114" s="104"/>
    </row>
  </sheetData>
  <hyperlinks>
    <hyperlink ref="B13" r:id="rId1"/>
  </hyperlinks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FF33CC"/>
  </sheetPr>
  <dimension ref="A2:G114"/>
  <sheetViews>
    <sheetView zoomScaleNormal="100" workbookViewId="0">
      <selection activeCell="G46" sqref="G46"/>
    </sheetView>
  </sheetViews>
  <sheetFormatPr baseColWidth="10" defaultRowHeight="12.75"/>
  <cols>
    <col min="1" max="1" width="4.75" style="17" customWidth="1"/>
    <col min="2" max="2" width="11" style="17"/>
    <col min="3" max="3" width="16.75" style="17" customWidth="1"/>
    <col min="4" max="4" width="15" style="17" customWidth="1"/>
    <col min="5" max="5" width="15.375" style="17" customWidth="1"/>
    <col min="6" max="16384" width="11" style="17"/>
  </cols>
  <sheetData>
    <row r="2" spans="1:3">
      <c r="B2" s="28" t="s">
        <v>34</v>
      </c>
    </row>
    <row r="3" spans="1:3">
      <c r="A3" s="25"/>
      <c r="B3" s="29" t="s">
        <v>62</v>
      </c>
      <c r="C3" s="3"/>
    </row>
    <row r="5" spans="1:3">
      <c r="B5" s="28" t="s">
        <v>21</v>
      </c>
    </row>
    <row r="6" spans="1:3">
      <c r="B6" s="8">
        <f>Resumen!D4</f>
        <v>16676.346880000001</v>
      </c>
    </row>
    <row r="8" spans="1:3">
      <c r="B8" s="28" t="s">
        <v>24</v>
      </c>
    </row>
    <row r="9" spans="1:3">
      <c r="B9" s="17" t="s">
        <v>19</v>
      </c>
    </row>
    <row r="11" spans="1:3">
      <c r="B11" s="28" t="s">
        <v>36</v>
      </c>
    </row>
    <row r="12" spans="1:3">
      <c r="B12" s="17" t="s">
        <v>160</v>
      </c>
    </row>
    <row r="13" spans="1:3">
      <c r="B13" s="17" t="s">
        <v>258</v>
      </c>
    </row>
    <row r="14" spans="1:3" ht="15.75">
      <c r="B14" s="205" t="s">
        <v>238</v>
      </c>
    </row>
    <row r="19" spans="1:7">
      <c r="B19" s="25" t="s">
        <v>37</v>
      </c>
    </row>
    <row r="20" spans="1:7">
      <c r="B20" s="25"/>
      <c r="D20" s="173" t="s">
        <v>211</v>
      </c>
    </row>
    <row r="21" spans="1:7">
      <c r="C21" s="271" t="s">
        <v>102</v>
      </c>
    </row>
    <row r="22" spans="1:7" s="25" customFormat="1" ht="41.25" thickBot="1">
      <c r="A22" s="48"/>
      <c r="B22" s="156"/>
      <c r="C22" s="156" t="s">
        <v>364</v>
      </c>
      <c r="D22" s="156" t="s">
        <v>38</v>
      </c>
      <c r="E22" s="156" t="s">
        <v>39</v>
      </c>
      <c r="F22" s="156" t="s">
        <v>40</v>
      </c>
      <c r="G22" s="156" t="s">
        <v>41</v>
      </c>
    </row>
    <row r="23" spans="1:7">
      <c r="B23" s="17" t="s">
        <v>42</v>
      </c>
      <c r="C23" s="3">
        <v>8400674</v>
      </c>
      <c r="D23" s="3">
        <f t="shared" ref="D23:D40" si="0">E48</f>
        <v>1595.4553175984365</v>
      </c>
      <c r="E23" s="5">
        <f t="shared" ref="E23:E41" si="1">D23*1000/C23</f>
        <v>0.18991991804448505</v>
      </c>
      <c r="F23" s="5">
        <f>E23-E$41</f>
        <v>-0.16719165718257334</v>
      </c>
      <c r="G23" s="3">
        <f t="shared" ref="G23:G41" si="2">F23*C23/1000</f>
        <v>-1404.5226075105572</v>
      </c>
    </row>
    <row r="24" spans="1:7">
      <c r="B24" s="17" t="s">
        <v>43</v>
      </c>
      <c r="C24" s="3">
        <v>1321616</v>
      </c>
      <c r="D24" s="3">
        <f t="shared" si="0"/>
        <v>736.38281987655421</v>
      </c>
      <c r="E24" s="5">
        <f t="shared" si="1"/>
        <v>0.55718364477772231</v>
      </c>
      <c r="F24" s="5">
        <f t="shared" ref="F24:F41" si="3">E24-E$41</f>
        <v>0.20007206955066392</v>
      </c>
      <c r="G24" s="3">
        <f t="shared" si="2"/>
        <v>264.41844827127028</v>
      </c>
    </row>
    <row r="25" spans="1:7">
      <c r="B25" s="17" t="s">
        <v>44</v>
      </c>
      <c r="C25" s="3">
        <v>1056492.5</v>
      </c>
      <c r="D25" s="3">
        <f t="shared" si="0"/>
        <v>408.26244761629619</v>
      </c>
      <c r="E25" s="5">
        <f t="shared" si="1"/>
        <v>0.38643194117922863</v>
      </c>
      <c r="F25" s="5">
        <f t="shared" si="3"/>
        <v>2.9320365952170246E-2</v>
      </c>
      <c r="G25" s="3">
        <f t="shared" si="2"/>
        <v>30.976746725723224</v>
      </c>
    </row>
    <row r="26" spans="1:7">
      <c r="B26" s="17" t="s">
        <v>45</v>
      </c>
      <c r="C26" s="3">
        <v>1103960.5</v>
      </c>
      <c r="D26" s="3">
        <f t="shared" si="0"/>
        <v>177.83963841314872</v>
      </c>
      <c r="E26" s="5">
        <f t="shared" si="1"/>
        <v>0.16109239271980177</v>
      </c>
      <c r="F26" s="5">
        <f t="shared" si="3"/>
        <v>-0.19601918250725661</v>
      </c>
      <c r="G26" s="3">
        <f t="shared" si="2"/>
        <v>-216.39743473030225</v>
      </c>
    </row>
    <row r="27" spans="1:7">
      <c r="B27" s="17" t="s">
        <v>46</v>
      </c>
      <c r="C27" s="3">
        <v>2102560.5</v>
      </c>
      <c r="D27" s="3">
        <f t="shared" si="0"/>
        <v>291.25754550311586</v>
      </c>
      <c r="E27" s="5">
        <f t="shared" si="1"/>
        <v>0.13852516752936045</v>
      </c>
      <c r="F27" s="5">
        <f t="shared" si="3"/>
        <v>-0.21858640769769794</v>
      </c>
      <c r="G27" s="3">
        <f t="shared" si="2"/>
        <v>-459.59114666207557</v>
      </c>
    </row>
    <row r="28" spans="1:7">
      <c r="B28" s="17" t="s">
        <v>47</v>
      </c>
      <c r="C28" s="3">
        <v>586917.5</v>
      </c>
      <c r="D28" s="3">
        <f t="shared" si="0"/>
        <v>246.37695445779079</v>
      </c>
      <c r="E28" s="5">
        <f t="shared" si="1"/>
        <v>0.41978123749554375</v>
      </c>
      <c r="F28" s="5">
        <f t="shared" si="3"/>
        <v>6.266966226848536E-2</v>
      </c>
      <c r="G28" s="3">
        <f t="shared" si="2"/>
        <v>36.781921504463753</v>
      </c>
    </row>
    <row r="29" spans="1:7" ht="12.75" customHeight="1">
      <c r="B29" s="17" t="s">
        <v>48</v>
      </c>
      <c r="C29" s="3">
        <v>2483421</v>
      </c>
      <c r="D29" s="3">
        <f t="shared" si="0"/>
        <v>1055.520884776367</v>
      </c>
      <c r="E29" s="5">
        <f t="shared" si="1"/>
        <v>0.42502696271649748</v>
      </c>
      <c r="F29" s="5">
        <f t="shared" si="3"/>
        <v>6.7915387489439094E-2</v>
      </c>
      <c r="G29" s="3">
        <f t="shared" si="2"/>
        <v>168.66249951441034</v>
      </c>
    </row>
    <row r="30" spans="1:7">
      <c r="B30" s="17" t="s">
        <v>49</v>
      </c>
      <c r="C30" s="3">
        <v>2068901</v>
      </c>
      <c r="D30" s="3">
        <f t="shared" si="0"/>
        <v>721.6780593202011</v>
      </c>
      <c r="E30" s="5">
        <f t="shared" si="1"/>
        <v>0.34882193943557521</v>
      </c>
      <c r="F30" s="5">
        <f t="shared" si="3"/>
        <v>-8.2896357914831742E-3</v>
      </c>
      <c r="G30" s="3">
        <f t="shared" si="2"/>
        <v>-17.150435778635334</v>
      </c>
    </row>
    <row r="31" spans="1:7">
      <c r="B31" s="17" t="s">
        <v>50</v>
      </c>
      <c r="C31" s="3">
        <v>7513504.5</v>
      </c>
      <c r="D31" s="3">
        <f t="shared" si="0"/>
        <v>3782.5790390124034</v>
      </c>
      <c r="E31" s="5">
        <f t="shared" si="1"/>
        <v>0.5034373825173597</v>
      </c>
      <c r="F31" s="5">
        <f t="shared" si="3"/>
        <v>0.14632580729030131</v>
      </c>
      <c r="G31" s="3">
        <f t="shared" si="2"/>
        <v>1099.4196115418117</v>
      </c>
    </row>
    <row r="32" spans="1:7">
      <c r="B32" s="17" t="s">
        <v>51</v>
      </c>
      <c r="C32" s="3">
        <v>4992766.5</v>
      </c>
      <c r="D32" s="3">
        <f t="shared" si="0"/>
        <v>1671.4027357957359</v>
      </c>
      <c r="E32" s="5">
        <f t="shared" si="1"/>
        <v>0.33476485146976848</v>
      </c>
      <c r="F32" s="5">
        <f t="shared" si="3"/>
        <v>-2.234672375728991E-2</v>
      </c>
      <c r="G32" s="3">
        <f t="shared" si="2"/>
        <v>-111.57197376015118</v>
      </c>
    </row>
    <row r="33" spans="1:7">
      <c r="B33" s="17" t="s">
        <v>52</v>
      </c>
      <c r="C33" s="3">
        <v>1096314.5</v>
      </c>
      <c r="D33" s="3">
        <f t="shared" si="0"/>
        <v>218.8892854165675</v>
      </c>
      <c r="E33" s="5">
        <f t="shared" si="1"/>
        <v>0.19965920857251043</v>
      </c>
      <c r="F33" s="5">
        <f t="shared" si="3"/>
        <v>-0.15745236665454795</v>
      </c>
      <c r="G33" s="3">
        <f t="shared" si="2"/>
        <v>-172.61731262269743</v>
      </c>
    </row>
    <row r="34" spans="1:7">
      <c r="B34" s="17" t="s">
        <v>53</v>
      </c>
      <c r="C34" s="3">
        <v>2740521</v>
      </c>
      <c r="D34" s="3">
        <f t="shared" si="0"/>
        <v>971.64210927444174</v>
      </c>
      <c r="E34" s="5">
        <f t="shared" si="1"/>
        <v>0.35454649290205831</v>
      </c>
      <c r="F34" s="5">
        <f t="shared" si="3"/>
        <v>-2.5650823250000787E-3</v>
      </c>
      <c r="G34" s="3">
        <f t="shared" si="2"/>
        <v>-7.0296619783915402</v>
      </c>
    </row>
    <row r="35" spans="1:7">
      <c r="B35" s="17" t="s">
        <v>54</v>
      </c>
      <c r="C35" s="3">
        <v>6445718</v>
      </c>
      <c r="D35" s="3">
        <f t="shared" si="0"/>
        <v>1909.8427064476462</v>
      </c>
      <c r="E35" s="5">
        <f t="shared" si="1"/>
        <v>0.29629634843591457</v>
      </c>
      <c r="F35" s="5">
        <f t="shared" si="3"/>
        <v>-6.0815226791143817E-2</v>
      </c>
      <c r="G35" s="3">
        <f t="shared" si="2"/>
        <v>-391.99780200175798</v>
      </c>
    </row>
    <row r="36" spans="1:7">
      <c r="B36" s="17" t="s">
        <v>55</v>
      </c>
      <c r="C36" s="3">
        <v>1467053</v>
      </c>
      <c r="D36" s="3">
        <f t="shared" si="0"/>
        <v>456.89752257040328</v>
      </c>
      <c r="E36" s="5">
        <f t="shared" si="1"/>
        <v>0.31143900225172733</v>
      </c>
      <c r="F36" s="5">
        <f t="shared" si="3"/>
        <v>-4.5672572975331061E-2</v>
      </c>
      <c r="G36" s="3">
        <f t="shared" si="2"/>
        <v>-67.004085201178356</v>
      </c>
    </row>
    <row r="37" spans="1:7">
      <c r="B37" s="17" t="s">
        <v>56</v>
      </c>
      <c r="C37" s="3">
        <v>640633</v>
      </c>
      <c r="D37" s="3">
        <f t="shared" si="0"/>
        <v>543.12867796304579</v>
      </c>
      <c r="E37" s="5">
        <f t="shared" si="1"/>
        <v>0.84780003209801214</v>
      </c>
      <c r="F37" s="5">
        <f t="shared" si="3"/>
        <v>0.49068845687095375</v>
      </c>
      <c r="G37" s="3">
        <f t="shared" si="2"/>
        <v>314.3512181906097</v>
      </c>
    </row>
    <row r="38" spans="1:7">
      <c r="B38" s="17" t="s">
        <v>57</v>
      </c>
      <c r="C38" s="3">
        <v>2189121</v>
      </c>
      <c r="D38" s="3">
        <f t="shared" si="0"/>
        <v>1666.6407062693863</v>
      </c>
      <c r="E38" s="5">
        <f t="shared" si="1"/>
        <v>0.76132872795491258</v>
      </c>
      <c r="F38" s="5">
        <f t="shared" si="3"/>
        <v>0.40421715272785419</v>
      </c>
      <c r="G38" s="3">
        <f t="shared" si="2"/>
        <v>884.88025759675281</v>
      </c>
    </row>
    <row r="39" spans="1:7">
      <c r="B39" s="19" t="s">
        <v>58</v>
      </c>
      <c r="C39" s="21">
        <v>318027.5</v>
      </c>
      <c r="D39" s="21">
        <f t="shared" si="0"/>
        <v>206.7707059727183</v>
      </c>
      <c r="E39" s="50">
        <f t="shared" si="1"/>
        <v>0.65016612076854452</v>
      </c>
      <c r="F39" s="50">
        <f t="shared" si="3"/>
        <v>0.29305454554148613</v>
      </c>
      <c r="G39" s="21">
        <f t="shared" si="2"/>
        <v>93.199404482194979</v>
      </c>
    </row>
    <row r="40" spans="1:7">
      <c r="B40" s="19" t="s">
        <v>59</v>
      </c>
      <c r="C40" s="21">
        <v>169659.5</v>
      </c>
      <c r="D40" s="21">
        <f t="shared" si="0"/>
        <v>15.77972371574257</v>
      </c>
      <c r="E40" s="50">
        <f t="shared" si="1"/>
        <v>9.300819415206675E-2</v>
      </c>
      <c r="F40" s="50">
        <f t="shared" si="3"/>
        <v>-0.26410338107499165</v>
      </c>
      <c r="G40" s="21">
        <f t="shared" si="2"/>
        <v>-44.807647581492546</v>
      </c>
    </row>
    <row r="41" spans="1:7" ht="14.25" thickBot="1">
      <c r="A41" s="28"/>
      <c r="B41" s="157" t="s">
        <v>60</v>
      </c>
      <c r="C41" s="153">
        <v>46697861.5</v>
      </c>
      <c r="D41" s="165">
        <f>SUM(D23:D40)</f>
        <v>16676.346880000005</v>
      </c>
      <c r="E41" s="159">
        <f t="shared" si="1"/>
        <v>0.35711157522705839</v>
      </c>
      <c r="F41" s="166">
        <f t="shared" si="3"/>
        <v>0</v>
      </c>
      <c r="G41" s="153">
        <f t="shared" si="2"/>
        <v>0</v>
      </c>
    </row>
    <row r="44" spans="1:7">
      <c r="B44" s="57" t="s">
        <v>192</v>
      </c>
    </row>
    <row r="45" spans="1:7">
      <c r="B45" s="57"/>
    </row>
    <row r="46" spans="1:7" ht="15.75">
      <c r="C46" s="47" t="s">
        <v>103</v>
      </c>
      <c r="D46" s="291"/>
    </row>
    <row r="47" spans="1:7" s="32" customFormat="1" ht="26.25" thickBot="1">
      <c r="A47" s="17"/>
      <c r="B47" s="168"/>
      <c r="C47" s="315" t="s">
        <v>375</v>
      </c>
      <c r="D47" s="202" t="s">
        <v>191</v>
      </c>
      <c r="E47" s="202" t="s">
        <v>190</v>
      </c>
    </row>
    <row r="48" spans="1:7">
      <c r="B48" s="17" t="s">
        <v>42</v>
      </c>
      <c r="C48" s="60">
        <v>15879406</v>
      </c>
      <c r="D48" s="128">
        <f>C48/C$66</f>
        <v>9.5671751677933223E-2</v>
      </c>
      <c r="E48" s="3">
        <f t="shared" ref="E48:E66" si="4">D48*E$68</f>
        <v>1595.4553175984365</v>
      </c>
    </row>
    <row r="49" spans="1:5">
      <c r="B49" s="17" t="s">
        <v>43</v>
      </c>
      <c r="C49" s="60">
        <v>7329144</v>
      </c>
      <c r="D49" s="128">
        <f t="shared" ref="D49:D66" si="5">C49/C$66</f>
        <v>4.4157322054730143E-2</v>
      </c>
      <c r="E49" s="3">
        <f t="shared" si="4"/>
        <v>736.38281987655421</v>
      </c>
    </row>
    <row r="50" spans="1:5">
      <c r="A50" s="32"/>
      <c r="B50" s="17" t="s">
        <v>44</v>
      </c>
      <c r="C50" s="60">
        <v>4063395</v>
      </c>
      <c r="D50" s="128">
        <f t="shared" si="5"/>
        <v>2.4481527672342119E-2</v>
      </c>
      <c r="E50" s="3">
        <f t="shared" si="4"/>
        <v>408.26244761629619</v>
      </c>
    </row>
    <row r="51" spans="1:5">
      <c r="B51" s="17" t="s">
        <v>45</v>
      </c>
      <c r="C51" s="60">
        <v>1770020</v>
      </c>
      <c r="D51" s="128">
        <f t="shared" si="5"/>
        <v>1.0664184409982045E-2</v>
      </c>
      <c r="E51" s="3">
        <f t="shared" si="4"/>
        <v>177.83963841314872</v>
      </c>
    </row>
    <row r="52" spans="1:5">
      <c r="B52" s="17" t="s">
        <v>46</v>
      </c>
      <c r="C52" s="60">
        <v>2898857</v>
      </c>
      <c r="D52" s="128">
        <f t="shared" si="5"/>
        <v>1.7465308655363963E-2</v>
      </c>
      <c r="E52" s="3">
        <f t="shared" si="4"/>
        <v>291.25754550311586</v>
      </c>
    </row>
    <row r="53" spans="1:5">
      <c r="B53" s="17" t="s">
        <v>47</v>
      </c>
      <c r="C53" s="60">
        <v>2452165</v>
      </c>
      <c r="D53" s="128">
        <f t="shared" si="5"/>
        <v>1.4774036318066249E-2</v>
      </c>
      <c r="E53" s="3">
        <f t="shared" si="4"/>
        <v>246.37695445779079</v>
      </c>
    </row>
    <row r="54" spans="1:5">
      <c r="B54" s="17" t="s">
        <v>48</v>
      </c>
      <c r="C54" s="60">
        <v>10505493</v>
      </c>
      <c r="D54" s="128">
        <f t="shared" si="5"/>
        <v>6.3294490836134906E-2</v>
      </c>
      <c r="E54" s="3">
        <f t="shared" si="4"/>
        <v>1055.520884776367</v>
      </c>
    </row>
    <row r="55" spans="1:5">
      <c r="B55" s="17" t="s">
        <v>49</v>
      </c>
      <c r="C55" s="60">
        <v>7182789</v>
      </c>
      <c r="D55" s="128">
        <f t="shared" si="5"/>
        <v>4.3275548566677514E-2</v>
      </c>
      <c r="E55" s="3">
        <f t="shared" si="4"/>
        <v>721.6780593202011</v>
      </c>
    </row>
    <row r="56" spans="1:5">
      <c r="B56" s="17" t="s">
        <v>50</v>
      </c>
      <c r="C56" s="60">
        <v>37647628</v>
      </c>
      <c r="D56" s="128">
        <f t="shared" si="5"/>
        <v>0.22682300063863886</v>
      </c>
      <c r="E56" s="3">
        <f t="shared" si="4"/>
        <v>3782.5790390124034</v>
      </c>
    </row>
    <row r="57" spans="1:5">
      <c r="B57" s="17" t="s">
        <v>51</v>
      </c>
      <c r="C57" s="60">
        <v>16635303</v>
      </c>
      <c r="D57" s="128">
        <f t="shared" si="5"/>
        <v>0.10022595163214403</v>
      </c>
      <c r="E57" s="3">
        <f t="shared" si="4"/>
        <v>1671.4027357957359</v>
      </c>
    </row>
    <row r="58" spans="1:5">
      <c r="B58" s="17" t="s">
        <v>52</v>
      </c>
      <c r="C58" s="60">
        <v>2178583</v>
      </c>
      <c r="D58" s="128">
        <f t="shared" si="5"/>
        <v>1.3125733530949885E-2</v>
      </c>
      <c r="E58" s="3">
        <f t="shared" si="4"/>
        <v>218.8892854165675</v>
      </c>
    </row>
    <row r="59" spans="1:5">
      <c r="B59" s="17" t="s">
        <v>53</v>
      </c>
      <c r="C59" s="60">
        <v>9670656</v>
      </c>
      <c r="D59" s="128">
        <f t="shared" si="5"/>
        <v>5.8264685681234864E-2</v>
      </c>
      <c r="E59" s="3">
        <f t="shared" si="4"/>
        <v>971.64210927444174</v>
      </c>
    </row>
    <row r="60" spans="1:5">
      <c r="B60" s="17" t="s">
        <v>54</v>
      </c>
      <c r="C60" s="60">
        <v>19008472</v>
      </c>
      <c r="D60" s="128">
        <f t="shared" si="5"/>
        <v>0.11452404535540855</v>
      </c>
      <c r="E60" s="3">
        <f t="shared" si="4"/>
        <v>1909.8427064476462</v>
      </c>
    </row>
    <row r="61" spans="1:5">
      <c r="B61" s="17" t="s">
        <v>55</v>
      </c>
      <c r="C61" s="60">
        <v>4547455</v>
      </c>
      <c r="D61" s="128">
        <f t="shared" si="5"/>
        <v>2.7397938280976995E-2</v>
      </c>
      <c r="E61" s="3">
        <f t="shared" si="4"/>
        <v>456.89752257040328</v>
      </c>
    </row>
    <row r="62" spans="1:5">
      <c r="B62" s="17" t="s">
        <v>56</v>
      </c>
      <c r="C62" s="60">
        <v>5405705</v>
      </c>
      <c r="D62" s="128">
        <f t="shared" si="5"/>
        <v>3.2568804299364977E-2</v>
      </c>
      <c r="E62" s="3">
        <f t="shared" si="4"/>
        <v>543.12867796304579</v>
      </c>
    </row>
    <row r="63" spans="1:5">
      <c r="B63" s="17" t="s">
        <v>57</v>
      </c>
      <c r="C63" s="60">
        <v>16587907</v>
      </c>
      <c r="D63" s="128">
        <f t="shared" si="5"/>
        <v>9.9940395715094776E-2</v>
      </c>
      <c r="E63" s="3">
        <f t="shared" si="4"/>
        <v>1666.6407062693863</v>
      </c>
    </row>
    <row r="64" spans="1:5">
      <c r="B64" s="17" t="s">
        <v>58</v>
      </c>
      <c r="C64" s="60">
        <v>2057968</v>
      </c>
      <c r="D64" s="128">
        <f t="shared" si="5"/>
        <v>1.2399040836737398E-2</v>
      </c>
      <c r="E64" s="3">
        <f t="shared" si="4"/>
        <v>206.7707059727183</v>
      </c>
    </row>
    <row r="65" spans="2:5">
      <c r="B65" s="19" t="s">
        <v>59</v>
      </c>
      <c r="C65" s="61">
        <v>157054</v>
      </c>
      <c r="D65" s="244">
        <f t="shared" si="5"/>
        <v>9.4623383821952308E-4</v>
      </c>
      <c r="E65" s="21">
        <f t="shared" si="4"/>
        <v>15.77972371574257</v>
      </c>
    </row>
    <row r="66" spans="2:5" ht="13.5" thickBot="1">
      <c r="B66" s="157" t="s">
        <v>60</v>
      </c>
      <c r="C66" s="162">
        <v>165978000</v>
      </c>
      <c r="D66" s="245">
        <f t="shared" si="5"/>
        <v>1</v>
      </c>
      <c r="E66" s="153">
        <f t="shared" si="4"/>
        <v>16676.346880000001</v>
      </c>
    </row>
    <row r="68" spans="2:5">
      <c r="B68" s="17" t="s">
        <v>188</v>
      </c>
      <c r="E68" s="3">
        <f>B6</f>
        <v>16676.346880000001</v>
      </c>
    </row>
    <row r="88" spans="1:1">
      <c r="A88" s="40"/>
    </row>
    <row r="114" spans="1:1">
      <c r="A114" s="104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33CC"/>
  </sheetPr>
  <dimension ref="A2:Y160"/>
  <sheetViews>
    <sheetView zoomScaleNormal="100" workbookViewId="0"/>
  </sheetViews>
  <sheetFormatPr baseColWidth="10" defaultRowHeight="12.75"/>
  <cols>
    <col min="1" max="1" width="4.75" style="17" customWidth="1"/>
    <col min="2" max="2" width="19.75" style="17" customWidth="1"/>
    <col min="3" max="3" width="17.625" style="17" customWidth="1"/>
    <col min="4" max="4" width="13.25" style="17" customWidth="1"/>
    <col min="5" max="5" width="15.75" style="17" customWidth="1"/>
    <col min="6" max="6" width="12.375" style="17" customWidth="1"/>
    <col min="7" max="7" width="10.625" style="17" customWidth="1"/>
    <col min="8" max="8" width="33.625" style="17" customWidth="1"/>
    <col min="9" max="9" width="29.875" style="17" customWidth="1"/>
    <col min="10" max="10" width="9.375" style="17" customWidth="1"/>
    <col min="11" max="11" width="11" style="17" hidden="1" customWidth="1"/>
    <col min="12" max="12" width="17.375" style="75" customWidth="1"/>
    <col min="13" max="13" width="14.375" style="17" customWidth="1"/>
    <col min="14" max="14" width="9.375" style="17" customWidth="1"/>
    <col min="15" max="16" width="11" style="17"/>
    <col min="17" max="17" width="16" style="17" customWidth="1"/>
    <col min="18" max="19" width="11" style="17"/>
    <col min="20" max="20" width="19.375" style="17" customWidth="1"/>
    <col min="21" max="22" width="11" style="17"/>
    <col min="23" max="23" width="28.375" style="17" customWidth="1"/>
    <col min="24" max="16384" width="11" style="17"/>
  </cols>
  <sheetData>
    <row r="2" spans="1:11">
      <c r="B2" s="28" t="s">
        <v>34</v>
      </c>
    </row>
    <row r="3" spans="1:11">
      <c r="A3" s="25"/>
      <c r="B3" s="29" t="s">
        <v>4</v>
      </c>
      <c r="C3" s="3"/>
      <c r="I3" s="325"/>
      <c r="J3" s="325"/>
      <c r="K3" s="147">
        <v>148176.01590000003</v>
      </c>
    </row>
    <row r="4" spans="1:11">
      <c r="I4" s="325"/>
      <c r="J4" s="325"/>
      <c r="K4" s="148">
        <v>6279.3784700000006</v>
      </c>
    </row>
    <row r="5" spans="1:11">
      <c r="B5" s="28" t="s">
        <v>21</v>
      </c>
      <c r="I5" s="325"/>
      <c r="J5" s="325"/>
      <c r="K5" s="149" t="e">
        <f>+($K$8-$K$9)*G4/$G$11</f>
        <v>#DIV/0!</v>
      </c>
    </row>
    <row r="6" spans="1:11" ht="13.5" thickBot="1">
      <c r="B6" s="8">
        <f>Resumen!D5</f>
        <v>124809.14664000002</v>
      </c>
      <c r="I6" s="325"/>
      <c r="J6" s="325"/>
      <c r="K6" s="150" t="e">
        <f>+($K$8-$K$9)*G5/$G$11</f>
        <v>#DIV/0!</v>
      </c>
    </row>
    <row r="7" spans="1:11" ht="13.5" thickTop="1"/>
    <row r="8" spans="1:11">
      <c r="B8" s="28" t="s">
        <v>24</v>
      </c>
    </row>
    <row r="9" spans="1:11">
      <c r="B9" s="17" t="s">
        <v>164</v>
      </c>
    </row>
    <row r="10" spans="1:11">
      <c r="B10" s="17" t="s">
        <v>22</v>
      </c>
    </row>
    <row r="11" spans="1:11">
      <c r="B11" s="17" t="s">
        <v>23</v>
      </c>
    </row>
    <row r="14" spans="1:11">
      <c r="B14" s="28" t="s">
        <v>36</v>
      </c>
    </row>
    <row r="15" spans="1:11">
      <c r="B15" s="17" t="s">
        <v>163</v>
      </c>
    </row>
    <row r="16" spans="1:11">
      <c r="B16" s="17" t="s">
        <v>170</v>
      </c>
    </row>
    <row r="17" spans="1:13">
      <c r="B17" s="17" t="s">
        <v>383</v>
      </c>
    </row>
    <row r="19" spans="1:13">
      <c r="B19" s="25" t="s">
        <v>37</v>
      </c>
    </row>
    <row r="20" spans="1:13">
      <c r="B20" s="25"/>
      <c r="D20" s="173" t="s">
        <v>211</v>
      </c>
    </row>
    <row r="21" spans="1:13">
      <c r="C21" s="271" t="s">
        <v>102</v>
      </c>
    </row>
    <row r="22" spans="1:13" s="25" customFormat="1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  <c r="H22" s="48"/>
      <c r="I22" s="48"/>
      <c r="L22" s="126"/>
    </row>
    <row r="23" spans="1:13" ht="13.5" thickTop="1">
      <c r="B23" s="17" t="s">
        <v>42</v>
      </c>
      <c r="C23" s="3">
        <v>8400674</v>
      </c>
      <c r="D23" s="3">
        <f t="shared" ref="D23:D40" si="0">F118</f>
        <v>11253.79373473572</v>
      </c>
      <c r="E23" s="5">
        <f t="shared" ref="E23:E41" si="1">D23*1000/C23</f>
        <v>1.3396298600250074</v>
      </c>
      <c r="F23" s="5">
        <f>E23-E$41</f>
        <v>-1.3330652619989427</v>
      </c>
      <c r="G23" s="3">
        <f t="shared" ref="G23:G40" si="2">F23*C23/1000</f>
        <v>-11198.646686777705</v>
      </c>
      <c r="H23" s="5"/>
      <c r="I23" s="3"/>
    </row>
    <row r="24" spans="1:13">
      <c r="B24" s="17" t="s">
        <v>43</v>
      </c>
      <c r="C24" s="3">
        <v>1321616</v>
      </c>
      <c r="D24" s="3">
        <f t="shared" si="0"/>
        <v>26.148854840275632</v>
      </c>
      <c r="E24" s="5">
        <f t="shared" si="1"/>
        <v>1.978551624698523E-2</v>
      </c>
      <c r="F24" s="5">
        <f t="shared" ref="F24:F40" si="3">E24-E$41</f>
        <v>-2.6529096057769648</v>
      </c>
      <c r="G24" s="3">
        <f t="shared" si="2"/>
        <v>-3506.1277815485291</v>
      </c>
      <c r="H24" s="5"/>
      <c r="I24" s="3"/>
    </row>
    <row r="25" spans="1:13" ht="12.75" customHeight="1">
      <c r="B25" s="17" t="s">
        <v>44</v>
      </c>
      <c r="C25" s="3">
        <v>1056492.5</v>
      </c>
      <c r="D25" s="3">
        <f t="shared" si="0"/>
        <v>6500.7747148202061</v>
      </c>
      <c r="E25" s="5">
        <f t="shared" si="1"/>
        <v>6.1531669319187845</v>
      </c>
      <c r="F25" s="5">
        <f t="shared" si="3"/>
        <v>3.4804718098948344</v>
      </c>
      <c r="G25" s="3">
        <f t="shared" si="2"/>
        <v>3677.0923636153184</v>
      </c>
      <c r="H25" s="5"/>
      <c r="I25" s="3"/>
    </row>
    <row r="26" spans="1:13">
      <c r="B26" s="17" t="s">
        <v>45</v>
      </c>
      <c r="C26" s="3">
        <v>1103960.5</v>
      </c>
      <c r="D26" s="3">
        <f t="shared" si="0"/>
        <v>3742.1276616175528</v>
      </c>
      <c r="E26" s="5">
        <f t="shared" si="1"/>
        <v>3.389729670235079</v>
      </c>
      <c r="F26" s="5">
        <f t="shared" si="3"/>
        <v>0.71703454821112889</v>
      </c>
      <c r="G26" s="3">
        <f t="shared" si="2"/>
        <v>791.57781836043193</v>
      </c>
      <c r="H26" s="5"/>
      <c r="I26" s="3"/>
    </row>
    <row r="27" spans="1:13">
      <c r="B27" s="17" t="s">
        <v>46</v>
      </c>
      <c r="C27" s="3">
        <v>2102560.5</v>
      </c>
      <c r="D27" s="3">
        <f t="shared" si="0"/>
        <v>3726.4509254501363</v>
      </c>
      <c r="E27" s="5">
        <f t="shared" si="1"/>
        <v>1.7723394525152243</v>
      </c>
      <c r="F27" s="5">
        <f t="shared" si="3"/>
        <v>-0.90035566950872581</v>
      </c>
      <c r="G27" s="3">
        <f t="shared" si="2"/>
        <v>-1893.0522666601012</v>
      </c>
      <c r="H27" s="5"/>
      <c r="I27" s="3"/>
    </row>
    <row r="28" spans="1:13">
      <c r="B28" s="17" t="s">
        <v>47</v>
      </c>
      <c r="C28" s="3">
        <v>586917.5</v>
      </c>
      <c r="D28" s="3">
        <f t="shared" si="0"/>
        <v>985.02523379748948</v>
      </c>
      <c r="E28" s="5">
        <f t="shared" si="1"/>
        <v>1.6783027151132646</v>
      </c>
      <c r="F28" s="5">
        <f t="shared" si="3"/>
        <v>-0.99439240691068553</v>
      </c>
      <c r="G28" s="3">
        <f t="shared" si="2"/>
        <v>-583.62630548300228</v>
      </c>
      <c r="H28" s="5"/>
      <c r="I28" s="3"/>
    </row>
    <row r="29" spans="1:13">
      <c r="B29" s="17" t="s">
        <v>48</v>
      </c>
      <c r="C29" s="3">
        <v>2483421</v>
      </c>
      <c r="D29" s="3">
        <f t="shared" si="0"/>
        <v>109.93192034891391</v>
      </c>
      <c r="E29" s="5">
        <f t="shared" si="1"/>
        <v>4.4266324698435708E-2</v>
      </c>
      <c r="F29" s="5">
        <f t="shared" si="3"/>
        <v>-2.6284287973255145</v>
      </c>
      <c r="G29" s="3">
        <f t="shared" si="2"/>
        <v>-6527.4952722829266</v>
      </c>
      <c r="H29" s="5"/>
      <c r="I29" s="3"/>
    </row>
    <row r="30" spans="1:13">
      <c r="B30" s="17" t="s">
        <v>49</v>
      </c>
      <c r="C30" s="3">
        <v>2068901</v>
      </c>
      <c r="D30" s="3">
        <f t="shared" si="0"/>
        <v>236.9406438588241</v>
      </c>
      <c r="E30" s="5">
        <f t="shared" si="1"/>
        <v>0.11452488246601655</v>
      </c>
      <c r="F30" s="5">
        <f t="shared" si="3"/>
        <v>-2.5581702395579335</v>
      </c>
      <c r="G30" s="3">
        <f t="shared" si="2"/>
        <v>-5292.6009667916487</v>
      </c>
      <c r="H30" s="5"/>
      <c r="I30" s="3"/>
    </row>
    <row r="31" spans="1:13">
      <c r="B31" s="17" t="s">
        <v>50</v>
      </c>
      <c r="C31" s="3">
        <v>7513504.5</v>
      </c>
      <c r="D31" s="3">
        <f t="shared" si="0"/>
        <v>8333.4927794875857</v>
      </c>
      <c r="E31" s="5">
        <f t="shared" si="1"/>
        <v>1.1091352616462247</v>
      </c>
      <c r="F31" s="5">
        <f t="shared" si="3"/>
        <v>-1.5635598603777254</v>
      </c>
      <c r="G31" s="3">
        <f t="shared" si="2"/>
        <v>-11747.814046967411</v>
      </c>
      <c r="H31" s="5"/>
      <c r="I31" s="3"/>
    </row>
    <row r="32" spans="1:13">
      <c r="B32" s="17" t="s">
        <v>51</v>
      </c>
      <c r="C32" s="3">
        <v>4992766.5</v>
      </c>
      <c r="D32" s="3">
        <f t="shared" si="0"/>
        <v>2183.2878442751216</v>
      </c>
      <c r="E32" s="5">
        <f t="shared" si="1"/>
        <v>0.43729019658242008</v>
      </c>
      <c r="F32" s="5">
        <f t="shared" si="3"/>
        <v>-2.23540492544153</v>
      </c>
      <c r="G32" s="3">
        <f t="shared" si="2"/>
        <v>-11160.854825679467</v>
      </c>
      <c r="H32" s="5"/>
      <c r="I32" s="3"/>
      <c r="K32" s="176"/>
      <c r="L32" s="76"/>
      <c r="M32" s="77"/>
    </row>
    <row r="33" spans="1:13">
      <c r="B33" s="17" t="s">
        <v>52</v>
      </c>
      <c r="C33" s="3">
        <v>1096314.5</v>
      </c>
      <c r="D33" s="3">
        <f t="shared" si="0"/>
        <v>72.576413434234411</v>
      </c>
      <c r="E33" s="5">
        <f t="shared" si="1"/>
        <v>6.620035896107769E-2</v>
      </c>
      <c r="F33" s="5">
        <f t="shared" si="3"/>
        <v>-2.6064947630628725</v>
      </c>
      <c r="G33" s="3">
        <f t="shared" si="2"/>
        <v>-2857.5380029198914</v>
      </c>
      <c r="H33" s="5"/>
      <c r="I33" s="3"/>
      <c r="K33" s="176"/>
      <c r="L33" s="76"/>
      <c r="M33" s="77"/>
    </row>
    <row r="34" spans="1:13">
      <c r="B34" s="17" t="s">
        <v>53</v>
      </c>
      <c r="C34" s="3">
        <v>2740521</v>
      </c>
      <c r="D34" s="3">
        <f t="shared" si="0"/>
        <v>37766.118551528743</v>
      </c>
      <c r="E34" s="5">
        <f t="shared" si="1"/>
        <v>13.780634613465375</v>
      </c>
      <c r="F34" s="5">
        <f t="shared" si="3"/>
        <v>11.107939491441424</v>
      </c>
      <c r="G34" s="3">
        <f t="shared" si="2"/>
        <v>30441.541443024544</v>
      </c>
      <c r="H34" s="5"/>
      <c r="I34" s="3"/>
      <c r="K34" s="176"/>
      <c r="L34" s="76"/>
      <c r="M34" s="77"/>
    </row>
    <row r="35" spans="1:13">
      <c r="B35" s="17" t="s">
        <v>54</v>
      </c>
      <c r="C35" s="3">
        <v>6445718</v>
      </c>
      <c r="D35" s="3">
        <f t="shared" si="0"/>
        <v>1133.2059847617411</v>
      </c>
      <c r="E35" s="5">
        <f t="shared" si="1"/>
        <v>0.1758075647680741</v>
      </c>
      <c r="F35" s="5">
        <f t="shared" si="3"/>
        <v>-2.4968875572558762</v>
      </c>
      <c r="G35" s="3">
        <f t="shared" si="2"/>
        <v>-16094.233071780231</v>
      </c>
      <c r="H35" s="5"/>
      <c r="I35" s="3"/>
      <c r="K35" s="176"/>
      <c r="L35" s="76"/>
      <c r="M35" s="77"/>
    </row>
    <row r="36" spans="1:13">
      <c r="B36" s="17" t="s">
        <v>55</v>
      </c>
      <c r="C36" s="3">
        <v>1467053</v>
      </c>
      <c r="D36" s="3">
        <f t="shared" si="0"/>
        <v>4719.3346485709708</v>
      </c>
      <c r="E36" s="5">
        <f t="shared" si="1"/>
        <v>3.2168808138294733</v>
      </c>
      <c r="F36" s="5">
        <f t="shared" si="3"/>
        <v>0.54418569180552323</v>
      </c>
      <c r="G36" s="3">
        <f t="shared" si="2"/>
        <v>798.34925172036833</v>
      </c>
      <c r="H36" s="5"/>
      <c r="I36" s="3"/>
      <c r="K36" s="176"/>
      <c r="L36" s="76"/>
      <c r="M36" s="77"/>
    </row>
    <row r="37" spans="1:13">
      <c r="B37" s="17" t="s">
        <v>56</v>
      </c>
      <c r="C37" s="3">
        <v>640633</v>
      </c>
      <c r="D37" s="3">
        <f t="shared" si="0"/>
        <v>3.2019005926868118</v>
      </c>
      <c r="E37" s="5">
        <f t="shared" si="1"/>
        <v>4.9980263156703007E-3</v>
      </c>
      <c r="F37" s="5">
        <f t="shared" si="3"/>
        <v>-2.66769709570828</v>
      </c>
      <c r="G37" s="3">
        <f t="shared" si="2"/>
        <v>-1709.0147935148825</v>
      </c>
      <c r="H37" s="5"/>
      <c r="I37" s="3"/>
      <c r="K37" s="176"/>
      <c r="L37" s="76"/>
      <c r="M37" s="77"/>
    </row>
    <row r="38" spans="1:13">
      <c r="B38" s="17" t="s">
        <v>57</v>
      </c>
      <c r="C38" s="3">
        <v>2189121</v>
      </c>
      <c r="D38" s="3">
        <f t="shared" si="0"/>
        <v>43953.76411622364</v>
      </c>
      <c r="E38" s="5">
        <f t="shared" si="1"/>
        <v>20.078270737991936</v>
      </c>
      <c r="F38" s="5">
        <f t="shared" si="3"/>
        <v>17.405575615967987</v>
      </c>
      <c r="G38" s="3">
        <f t="shared" si="2"/>
        <v>38102.911098003453</v>
      </c>
      <c r="H38" s="5"/>
      <c r="I38" s="3"/>
      <c r="K38" s="176"/>
      <c r="L38" s="76"/>
      <c r="M38" s="77"/>
    </row>
    <row r="39" spans="1:13">
      <c r="B39" s="17" t="s">
        <v>58</v>
      </c>
      <c r="C39" s="3">
        <v>318027.5</v>
      </c>
      <c r="D39" s="3">
        <f t="shared" si="0"/>
        <v>22.413304148807683</v>
      </c>
      <c r="E39" s="5">
        <f t="shared" si="1"/>
        <v>7.0475993896149489E-2</v>
      </c>
      <c r="F39" s="5">
        <f t="shared" si="3"/>
        <v>-2.6022191281278007</v>
      </c>
      <c r="G39" s="3">
        <f t="shared" si="2"/>
        <v>-827.57724377066404</v>
      </c>
      <c r="H39" s="5"/>
      <c r="I39" s="3"/>
      <c r="K39" s="176"/>
      <c r="L39" s="76"/>
      <c r="M39" s="77"/>
    </row>
    <row r="40" spans="1:13">
      <c r="B40" s="17" t="s">
        <v>59</v>
      </c>
      <c r="C40" s="3">
        <v>169659.5</v>
      </c>
      <c r="D40" s="3">
        <f t="shared" si="0"/>
        <v>40.5574075073663</v>
      </c>
      <c r="E40" s="5">
        <f t="shared" si="1"/>
        <v>0.23905179201498469</v>
      </c>
      <c r="F40" s="5">
        <f t="shared" si="3"/>
        <v>-2.4336433300089655</v>
      </c>
      <c r="G40" s="3">
        <f t="shared" si="2"/>
        <v>-412.89071054765606</v>
      </c>
      <c r="H40" s="5"/>
      <c r="I40" s="3"/>
      <c r="L40" s="17"/>
    </row>
    <row r="41" spans="1:13" ht="14.25" thickBot="1">
      <c r="A41" s="28"/>
      <c r="B41" s="51" t="s">
        <v>60</v>
      </c>
      <c r="C41" s="52">
        <v>46697861.5</v>
      </c>
      <c r="D41" s="53">
        <f>SUM(D23:D40)</f>
        <v>124809.14664000002</v>
      </c>
      <c r="E41" s="54">
        <f t="shared" si="1"/>
        <v>2.6726951220239501</v>
      </c>
      <c r="F41" s="55">
        <f>C41-C$41</f>
        <v>0</v>
      </c>
      <c r="G41" s="127">
        <f>H41*C41/1000</f>
        <v>0</v>
      </c>
      <c r="H41" s="6"/>
      <c r="I41" s="3"/>
    </row>
    <row r="42" spans="1:13" ht="13.5" thickTop="1">
      <c r="D42" s="3"/>
      <c r="E42" s="3"/>
      <c r="F42" s="3"/>
      <c r="G42" s="3"/>
      <c r="H42" s="3"/>
    </row>
    <row r="45" spans="1:13">
      <c r="B45" s="57" t="s">
        <v>157</v>
      </c>
    </row>
    <row r="46" spans="1:13">
      <c r="B46" s="57"/>
    </row>
    <row r="47" spans="1:13">
      <c r="B47" s="57"/>
    </row>
    <row r="48" spans="1:13" ht="39" thickBot="1">
      <c r="B48" s="284" t="s">
        <v>212</v>
      </c>
      <c r="C48" s="284" t="s">
        <v>215</v>
      </c>
      <c r="D48" s="284" t="s">
        <v>216</v>
      </c>
      <c r="E48" s="284" t="s">
        <v>241</v>
      </c>
      <c r="F48" s="284" t="s">
        <v>217</v>
      </c>
      <c r="G48" s="284" t="s">
        <v>218</v>
      </c>
      <c r="H48" s="286" t="s">
        <v>260</v>
      </c>
      <c r="I48" s="286" t="s">
        <v>261</v>
      </c>
      <c r="J48" s="284" t="s">
        <v>60</v>
      </c>
      <c r="K48" s="285" t="s">
        <v>209</v>
      </c>
      <c r="L48" s="284" t="s">
        <v>213</v>
      </c>
    </row>
    <row r="49" spans="2:12">
      <c r="B49" s="17" t="s">
        <v>42</v>
      </c>
      <c r="C49" s="27">
        <v>0</v>
      </c>
      <c r="D49" s="27">
        <v>0</v>
      </c>
      <c r="E49" s="27">
        <v>0</v>
      </c>
      <c r="F49" s="27">
        <v>0</v>
      </c>
      <c r="G49" s="179">
        <v>0</v>
      </c>
      <c r="H49" s="250">
        <v>981.11639000000002</v>
      </c>
      <c r="I49" s="250">
        <v>0</v>
      </c>
      <c r="J49" s="179">
        <f t="shared" ref="J49:J66" si="4">SUM(C49:I49)</f>
        <v>981.11639000000002</v>
      </c>
      <c r="K49" s="27">
        <f t="shared" ref="K49:K66" si="5">SUM(C49:J49)</f>
        <v>1962.23278</v>
      </c>
      <c r="L49" s="17"/>
    </row>
    <row r="50" spans="2:12">
      <c r="B50" s="17" t="s">
        <v>43</v>
      </c>
      <c r="C50" s="27">
        <v>0</v>
      </c>
      <c r="D50" s="27">
        <v>0</v>
      </c>
      <c r="E50" s="27">
        <v>0</v>
      </c>
      <c r="F50" s="27">
        <v>0</v>
      </c>
      <c r="G50" s="179">
        <v>0</v>
      </c>
      <c r="H50" s="250">
        <v>0</v>
      </c>
      <c r="I50" s="250">
        <v>0</v>
      </c>
      <c r="J50" s="179">
        <f t="shared" si="4"/>
        <v>0</v>
      </c>
      <c r="K50" s="27">
        <f t="shared" si="5"/>
        <v>0</v>
      </c>
      <c r="L50" s="17"/>
    </row>
    <row r="51" spans="2:12">
      <c r="B51" s="17" t="s">
        <v>44</v>
      </c>
      <c r="C51" s="27">
        <v>0</v>
      </c>
      <c r="D51" s="27">
        <v>0</v>
      </c>
      <c r="E51" s="27">
        <v>0</v>
      </c>
      <c r="F51" s="27">
        <v>0</v>
      </c>
      <c r="G51" s="179">
        <v>0</v>
      </c>
      <c r="H51" s="250">
        <v>2689.7517200000002</v>
      </c>
      <c r="I51" s="250">
        <v>2812.7992799999997</v>
      </c>
      <c r="J51" s="179">
        <f t="shared" si="4"/>
        <v>5502.5509999999995</v>
      </c>
      <c r="K51" s="27">
        <f t="shared" si="5"/>
        <v>11005.101999999999</v>
      </c>
      <c r="L51" s="17"/>
    </row>
    <row r="52" spans="2:12">
      <c r="B52" s="17" t="s">
        <v>45</v>
      </c>
      <c r="C52" s="27">
        <v>0</v>
      </c>
      <c r="D52" s="27">
        <v>0</v>
      </c>
      <c r="E52" s="27">
        <v>0</v>
      </c>
      <c r="F52" s="27">
        <v>0</v>
      </c>
      <c r="G52" s="179">
        <v>0</v>
      </c>
      <c r="H52" s="250">
        <v>14.95</v>
      </c>
      <c r="I52" s="250">
        <v>0</v>
      </c>
      <c r="J52" s="179">
        <f t="shared" si="4"/>
        <v>14.95</v>
      </c>
      <c r="K52" s="27">
        <f t="shared" si="5"/>
        <v>29.9</v>
      </c>
      <c r="L52" s="17"/>
    </row>
    <row r="53" spans="2:12">
      <c r="B53" s="17" t="s">
        <v>46</v>
      </c>
      <c r="C53" s="27">
        <v>0</v>
      </c>
      <c r="D53" s="27">
        <v>0</v>
      </c>
      <c r="E53" s="27">
        <v>0</v>
      </c>
      <c r="F53" s="27">
        <v>0</v>
      </c>
      <c r="G53" s="179">
        <v>0</v>
      </c>
      <c r="H53" s="250">
        <v>1680.26091</v>
      </c>
      <c r="I53" s="250">
        <v>0</v>
      </c>
      <c r="J53" s="179">
        <f t="shared" si="4"/>
        <v>1680.26091</v>
      </c>
      <c r="K53" s="27">
        <f t="shared" si="5"/>
        <v>3360.5218199999999</v>
      </c>
      <c r="L53" s="17"/>
    </row>
    <row r="54" spans="2:12">
      <c r="B54" s="17" t="s">
        <v>47</v>
      </c>
      <c r="C54" s="27">
        <v>0</v>
      </c>
      <c r="D54" s="27">
        <v>0</v>
      </c>
      <c r="E54" s="27">
        <v>0</v>
      </c>
      <c r="F54" s="27">
        <v>0</v>
      </c>
      <c r="G54" s="179">
        <v>0</v>
      </c>
      <c r="H54" s="250">
        <v>78.55210000000001</v>
      </c>
      <c r="I54" s="250">
        <v>0</v>
      </c>
      <c r="J54" s="179">
        <f t="shared" si="4"/>
        <v>78.55210000000001</v>
      </c>
      <c r="K54" s="27">
        <f t="shared" si="5"/>
        <v>157.10420000000002</v>
      </c>
      <c r="L54" s="17"/>
    </row>
    <row r="55" spans="2:12">
      <c r="B55" s="17" t="s">
        <v>48</v>
      </c>
      <c r="C55" s="27">
        <v>0</v>
      </c>
      <c r="D55" s="27">
        <v>0</v>
      </c>
      <c r="E55" s="27">
        <v>0</v>
      </c>
      <c r="F55" s="27">
        <v>0</v>
      </c>
      <c r="G55" s="179">
        <v>0</v>
      </c>
      <c r="H55" s="250">
        <v>0</v>
      </c>
      <c r="I55" s="250">
        <v>0</v>
      </c>
      <c r="J55" s="179">
        <f t="shared" si="4"/>
        <v>0</v>
      </c>
      <c r="K55" s="27">
        <f t="shared" si="5"/>
        <v>0</v>
      </c>
      <c r="L55" s="17"/>
    </row>
    <row r="56" spans="2:12">
      <c r="B56" s="17" t="s">
        <v>49</v>
      </c>
      <c r="C56" s="27">
        <v>0</v>
      </c>
      <c r="D56" s="27">
        <v>0</v>
      </c>
      <c r="E56" s="27">
        <v>0</v>
      </c>
      <c r="F56" s="27">
        <v>0</v>
      </c>
      <c r="G56" s="179">
        <v>0</v>
      </c>
      <c r="H56" s="250">
        <v>0</v>
      </c>
      <c r="I56" s="250">
        <v>0</v>
      </c>
      <c r="J56" s="179">
        <f t="shared" si="4"/>
        <v>0</v>
      </c>
      <c r="K56" s="27">
        <f t="shared" si="5"/>
        <v>0</v>
      </c>
      <c r="L56" s="17"/>
    </row>
    <row r="57" spans="2:12">
      <c r="B57" s="17" t="s">
        <v>50</v>
      </c>
      <c r="C57" s="27">
        <v>0</v>
      </c>
      <c r="D57" s="27">
        <v>0</v>
      </c>
      <c r="E57" s="27">
        <v>0</v>
      </c>
      <c r="F57" s="27">
        <v>0</v>
      </c>
      <c r="G57" s="179">
        <v>0</v>
      </c>
      <c r="H57" s="250">
        <v>5424.8606200000004</v>
      </c>
      <c r="I57" s="250">
        <v>0</v>
      </c>
      <c r="J57" s="179">
        <f t="shared" si="4"/>
        <v>5424.8606200000004</v>
      </c>
      <c r="K57" s="27">
        <f t="shared" si="5"/>
        <v>10849.721240000001</v>
      </c>
      <c r="L57" s="17"/>
    </row>
    <row r="58" spans="2:12">
      <c r="B58" s="17" t="s">
        <v>51</v>
      </c>
      <c r="C58" s="27">
        <v>0</v>
      </c>
      <c r="D58" s="27">
        <v>0</v>
      </c>
      <c r="E58" s="27">
        <v>0</v>
      </c>
      <c r="F58" s="27">
        <v>0</v>
      </c>
      <c r="G58" s="179">
        <v>0</v>
      </c>
      <c r="H58" s="250">
        <v>588.36997999999994</v>
      </c>
      <c r="I58" s="250">
        <v>0</v>
      </c>
      <c r="J58" s="179">
        <f t="shared" si="4"/>
        <v>588.36997999999994</v>
      </c>
      <c r="K58" s="27">
        <f t="shared" si="5"/>
        <v>1176.7399599999999</v>
      </c>
      <c r="L58" s="17"/>
    </row>
    <row r="59" spans="2:12">
      <c r="B59" s="17" t="s">
        <v>52</v>
      </c>
      <c r="C59" s="27">
        <v>0</v>
      </c>
      <c r="D59" s="27">
        <v>0</v>
      </c>
      <c r="E59" s="27">
        <v>0</v>
      </c>
      <c r="F59" s="27">
        <v>0</v>
      </c>
      <c r="G59" s="179">
        <v>0</v>
      </c>
      <c r="H59" s="250">
        <v>0</v>
      </c>
      <c r="I59" s="250">
        <v>0</v>
      </c>
      <c r="J59" s="179">
        <f t="shared" si="4"/>
        <v>0</v>
      </c>
      <c r="K59" s="27">
        <f t="shared" si="5"/>
        <v>0</v>
      </c>
      <c r="L59" s="17"/>
    </row>
    <row r="60" spans="2:12">
      <c r="B60" s="17" t="s">
        <v>53</v>
      </c>
      <c r="C60" s="27">
        <v>0</v>
      </c>
      <c r="D60" s="27">
        <v>0</v>
      </c>
      <c r="E60" s="27">
        <v>0</v>
      </c>
      <c r="F60" s="27">
        <v>0</v>
      </c>
      <c r="G60" s="179">
        <v>0</v>
      </c>
      <c r="H60" s="250">
        <v>10604.439119999999</v>
      </c>
      <c r="I60" s="250">
        <v>9451.8432100000009</v>
      </c>
      <c r="J60" s="179">
        <f t="shared" si="4"/>
        <v>20056.282330000002</v>
      </c>
      <c r="K60" s="27">
        <f t="shared" si="5"/>
        <v>40112.564660000004</v>
      </c>
      <c r="L60" s="17"/>
    </row>
    <row r="61" spans="2:12">
      <c r="B61" s="17" t="s">
        <v>54</v>
      </c>
      <c r="C61" s="27">
        <v>0</v>
      </c>
      <c r="D61" s="27">
        <v>0</v>
      </c>
      <c r="E61" s="27">
        <v>0</v>
      </c>
      <c r="F61" s="27">
        <v>0</v>
      </c>
      <c r="G61" s="179">
        <v>0</v>
      </c>
      <c r="H61" s="287">
        <v>0</v>
      </c>
      <c r="I61" s="250">
        <v>0</v>
      </c>
      <c r="J61" s="179">
        <f t="shared" si="4"/>
        <v>0</v>
      </c>
      <c r="K61" s="27">
        <f t="shared" si="5"/>
        <v>0</v>
      </c>
      <c r="L61" s="17"/>
    </row>
    <row r="62" spans="2:12">
      <c r="B62" s="17" t="s">
        <v>55</v>
      </c>
      <c r="C62" s="27">
        <v>0</v>
      </c>
      <c r="D62" s="27">
        <v>0</v>
      </c>
      <c r="E62" s="27">
        <v>0</v>
      </c>
      <c r="F62" s="27">
        <v>0</v>
      </c>
      <c r="G62" s="179">
        <v>0</v>
      </c>
      <c r="H62" s="250">
        <v>0</v>
      </c>
      <c r="I62" s="250">
        <v>0</v>
      </c>
      <c r="J62" s="179">
        <f t="shared" si="4"/>
        <v>0</v>
      </c>
      <c r="K62" s="27">
        <f t="shared" si="5"/>
        <v>0</v>
      </c>
      <c r="L62" s="17"/>
    </row>
    <row r="63" spans="2:12">
      <c r="B63" s="17" t="s">
        <v>56</v>
      </c>
      <c r="C63" s="27">
        <v>0</v>
      </c>
      <c r="D63" s="27">
        <v>0</v>
      </c>
      <c r="E63" s="27">
        <v>0</v>
      </c>
      <c r="F63" s="27">
        <v>0</v>
      </c>
      <c r="G63" s="179">
        <v>0</v>
      </c>
      <c r="H63" s="250">
        <v>0</v>
      </c>
      <c r="I63" s="250">
        <v>0</v>
      </c>
      <c r="J63" s="179">
        <f t="shared" si="4"/>
        <v>0</v>
      </c>
      <c r="K63" s="27">
        <f t="shared" si="5"/>
        <v>0</v>
      </c>
      <c r="L63" s="17"/>
    </row>
    <row r="64" spans="2:12">
      <c r="B64" s="17" t="s">
        <v>57</v>
      </c>
      <c r="C64" s="27">
        <v>0</v>
      </c>
      <c r="D64" s="27">
        <v>0</v>
      </c>
      <c r="E64" s="27">
        <v>0</v>
      </c>
      <c r="F64" s="27">
        <v>0</v>
      </c>
      <c r="G64" s="179">
        <v>0</v>
      </c>
      <c r="H64" s="250">
        <v>2386.3784100000003</v>
      </c>
      <c r="I64" s="250">
        <v>36350.449970000001</v>
      </c>
      <c r="J64" s="179">
        <f t="shared" si="4"/>
        <v>38736.828379999999</v>
      </c>
      <c r="K64" s="27">
        <f t="shared" si="5"/>
        <v>77473.656759999998</v>
      </c>
      <c r="L64" s="17"/>
    </row>
    <row r="65" spans="2:22">
      <c r="B65" s="17" t="s">
        <v>58</v>
      </c>
      <c r="C65" s="27">
        <v>0</v>
      </c>
      <c r="D65" s="27">
        <v>0</v>
      </c>
      <c r="E65" s="27">
        <v>0</v>
      </c>
      <c r="F65" s="27">
        <v>0</v>
      </c>
      <c r="G65" s="179">
        <v>0</v>
      </c>
      <c r="H65" s="250">
        <v>0</v>
      </c>
      <c r="I65" s="250">
        <v>0</v>
      </c>
      <c r="J65" s="179">
        <f t="shared" si="4"/>
        <v>0</v>
      </c>
      <c r="K65" s="27">
        <f t="shared" si="5"/>
        <v>0</v>
      </c>
      <c r="L65" s="17"/>
    </row>
    <row r="66" spans="2:22">
      <c r="B66" s="17" t="s">
        <v>59</v>
      </c>
      <c r="C66" s="27">
        <v>0</v>
      </c>
      <c r="D66" s="27">
        <v>0</v>
      </c>
      <c r="E66" s="27">
        <v>0</v>
      </c>
      <c r="F66" s="27">
        <v>0</v>
      </c>
      <c r="G66" s="179">
        <v>0</v>
      </c>
      <c r="H66" s="250">
        <v>0</v>
      </c>
      <c r="I66" s="250">
        <v>0</v>
      </c>
      <c r="J66" s="179">
        <f t="shared" si="4"/>
        <v>0</v>
      </c>
      <c r="K66" s="27">
        <f t="shared" si="5"/>
        <v>0</v>
      </c>
      <c r="L66" s="17"/>
    </row>
    <row r="67" spans="2:22" ht="13.5">
      <c r="B67" s="35" t="s">
        <v>244</v>
      </c>
      <c r="C67" s="277">
        <f>SUM(C49:C66)</f>
        <v>0</v>
      </c>
      <c r="D67" s="277">
        <f t="shared" ref="D67:K67" si="6">SUM(D49:D66)</f>
        <v>0</v>
      </c>
      <c r="E67" s="277">
        <f t="shared" si="6"/>
        <v>0</v>
      </c>
      <c r="F67" s="277">
        <f t="shared" si="6"/>
        <v>0</v>
      </c>
      <c r="G67" s="279">
        <f t="shared" si="6"/>
        <v>0</v>
      </c>
      <c r="H67" s="281">
        <v>24448.679250000001</v>
      </c>
      <c r="I67" s="281">
        <f t="shared" si="6"/>
        <v>48615.09246</v>
      </c>
      <c r="J67" s="279">
        <f t="shared" si="6"/>
        <v>73063.771710000001</v>
      </c>
      <c r="K67" s="277">
        <f t="shared" si="6"/>
        <v>146127.54342</v>
      </c>
      <c r="L67" s="35"/>
      <c r="M67" s="188">
        <f>J67/J73</f>
        <v>0.58540398421876427</v>
      </c>
    </row>
    <row r="68" spans="2:22">
      <c r="B68" s="17" t="s">
        <v>13</v>
      </c>
      <c r="C68" s="27">
        <v>1365.4910300000001</v>
      </c>
      <c r="D68" s="27">
        <v>0</v>
      </c>
      <c r="E68" s="27">
        <v>0</v>
      </c>
      <c r="F68" s="27">
        <v>0</v>
      </c>
      <c r="G68" s="179">
        <v>0</v>
      </c>
      <c r="H68" s="250">
        <v>0</v>
      </c>
      <c r="I68" s="250">
        <v>0</v>
      </c>
      <c r="J68" s="179">
        <f>SUM(C68:I68)</f>
        <v>1365.4910300000001</v>
      </c>
      <c r="K68" s="27">
        <f>SUM(C68:J68)</f>
        <v>2730.9820600000003</v>
      </c>
      <c r="L68" s="17"/>
    </row>
    <row r="69" spans="2:22">
      <c r="B69" s="17" t="s">
        <v>245</v>
      </c>
      <c r="C69" s="27">
        <v>0</v>
      </c>
      <c r="D69" s="27">
        <v>0</v>
      </c>
      <c r="E69" s="27">
        <v>0</v>
      </c>
      <c r="F69" s="27">
        <v>0</v>
      </c>
      <c r="G69" s="179">
        <v>0</v>
      </c>
      <c r="H69" s="287">
        <v>23003.961420000003</v>
      </c>
      <c r="I69" s="250">
        <v>0</v>
      </c>
      <c r="J69" s="179">
        <f>SUM(C69:I69)</f>
        <v>23003.961420000003</v>
      </c>
      <c r="K69" s="27">
        <f>SUM(C69:J69)</f>
        <v>46007.922840000007</v>
      </c>
      <c r="L69" s="17"/>
    </row>
    <row r="70" spans="2:22">
      <c r="B70" s="17" t="s">
        <v>14</v>
      </c>
      <c r="C70" s="27">
        <v>0</v>
      </c>
      <c r="D70" s="27">
        <v>0</v>
      </c>
      <c r="E70" s="27">
        <v>0</v>
      </c>
      <c r="F70" s="27">
        <v>0</v>
      </c>
      <c r="G70" s="179">
        <v>0</v>
      </c>
      <c r="H70" s="250">
        <v>27375.922480000001</v>
      </c>
      <c r="I70" s="250">
        <v>0</v>
      </c>
      <c r="J70" s="179">
        <f>SUM(C70:I70)</f>
        <v>27375.922480000001</v>
      </c>
      <c r="K70" s="27">
        <f>SUM(C70:J70)</f>
        <v>54751.844960000002</v>
      </c>
      <c r="L70" s="17"/>
    </row>
    <row r="71" spans="2:22">
      <c r="B71" s="17" t="s">
        <v>11</v>
      </c>
      <c r="C71" s="27">
        <v>0</v>
      </c>
      <c r="D71" s="27">
        <v>0</v>
      </c>
      <c r="E71" s="27">
        <v>0</v>
      </c>
      <c r="F71" s="27">
        <v>0</v>
      </c>
      <c r="G71" s="179">
        <v>0</v>
      </c>
      <c r="H71" s="250">
        <v>0</v>
      </c>
      <c r="I71" s="250">
        <v>0</v>
      </c>
      <c r="J71" s="179">
        <f>SUM(C71:I71)</f>
        <v>0</v>
      </c>
      <c r="K71" s="27">
        <f>SUM(C71:J71)</f>
        <v>0</v>
      </c>
      <c r="L71" s="17"/>
    </row>
    <row r="72" spans="2:22" ht="13.5">
      <c r="B72" s="28" t="s">
        <v>246</v>
      </c>
      <c r="C72" s="277">
        <f>SUM(C68:C71)</f>
        <v>1365.4910300000001</v>
      </c>
      <c r="D72" s="277">
        <f t="shared" ref="D72:K72" si="7">SUM(D68:D71)</f>
        <v>0</v>
      </c>
      <c r="E72" s="277">
        <f t="shared" si="7"/>
        <v>0</v>
      </c>
      <c r="F72" s="277">
        <f t="shared" si="7"/>
        <v>0</v>
      </c>
      <c r="G72" s="277">
        <f t="shared" si="7"/>
        <v>0</v>
      </c>
      <c r="H72" s="281">
        <v>50379.883900000001</v>
      </c>
      <c r="I72" s="281">
        <f t="shared" si="7"/>
        <v>0</v>
      </c>
      <c r="J72" s="277">
        <f t="shared" si="7"/>
        <v>51745.374930000005</v>
      </c>
      <c r="K72" s="277">
        <f t="shared" si="7"/>
        <v>103490.74986000001</v>
      </c>
      <c r="L72" s="17"/>
    </row>
    <row r="73" spans="2:22" ht="14.25" thickBot="1">
      <c r="B73" s="152" t="s">
        <v>209</v>
      </c>
      <c r="C73" s="282">
        <f>C67+C72</f>
        <v>1365.4910300000001</v>
      </c>
      <c r="D73" s="282">
        <f t="shared" ref="D73:K73" si="8">D67+D72</f>
        <v>0</v>
      </c>
      <c r="E73" s="282">
        <f t="shared" si="8"/>
        <v>0</v>
      </c>
      <c r="F73" s="282">
        <f t="shared" si="8"/>
        <v>0</v>
      </c>
      <c r="G73" s="282">
        <f t="shared" si="8"/>
        <v>0</v>
      </c>
      <c r="H73" s="283">
        <f t="shared" si="8"/>
        <v>74828.563150000002</v>
      </c>
      <c r="I73" s="283">
        <f t="shared" si="8"/>
        <v>48615.09246</v>
      </c>
      <c r="J73" s="282">
        <f t="shared" si="8"/>
        <v>124809.14664000001</v>
      </c>
      <c r="K73" s="278">
        <f t="shared" si="8"/>
        <v>249618.29328000001</v>
      </c>
      <c r="L73" s="17"/>
    </row>
    <row r="74" spans="2:22">
      <c r="D74" s="181"/>
      <c r="E74" s="181"/>
      <c r="F74" s="181"/>
      <c r="G74" s="181"/>
      <c r="H74" s="181"/>
      <c r="I74" s="181"/>
      <c r="J74" s="181"/>
      <c r="K74" s="181"/>
      <c r="L74" s="181"/>
      <c r="M74" s="180">
        <f>SUM(C74:L74)</f>
        <v>0</v>
      </c>
      <c r="N74" s="181"/>
      <c r="O74" s="181"/>
      <c r="P74" s="181"/>
      <c r="Q74" s="181"/>
      <c r="R74" s="181"/>
      <c r="S74" s="1"/>
      <c r="T74" s="1"/>
      <c r="U74" s="1"/>
      <c r="V74" s="181"/>
    </row>
    <row r="75" spans="2:22">
      <c r="B75" s="174" t="s">
        <v>214</v>
      </c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"/>
      <c r="T75" s="1"/>
      <c r="U75" s="1"/>
      <c r="V75" s="181"/>
    </row>
    <row r="76" spans="2:22"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  <c r="Q76" s="181"/>
      <c r="R76" s="181"/>
      <c r="S76" s="1"/>
      <c r="T76" s="1"/>
      <c r="U76" s="1"/>
      <c r="V76" s="181"/>
    </row>
    <row r="77" spans="2:22">
      <c r="B77" s="78"/>
      <c r="C77" s="17" t="s">
        <v>247</v>
      </c>
      <c r="D77" s="1"/>
      <c r="E77" s="1"/>
      <c r="F77" s="1"/>
      <c r="G77" s="1"/>
      <c r="H77" s="1"/>
      <c r="I77" s="183"/>
      <c r="L77" s="17"/>
    </row>
    <row r="78" spans="2:22">
      <c r="B78" s="184"/>
      <c r="C78" s="17" t="s">
        <v>138</v>
      </c>
      <c r="D78" s="1"/>
      <c r="E78" s="1"/>
      <c r="F78" s="1"/>
      <c r="G78" s="1"/>
      <c r="H78" s="1"/>
      <c r="I78" s="183"/>
      <c r="L78" s="17"/>
    </row>
    <row r="79" spans="2:22">
      <c r="B79" s="185"/>
      <c r="C79" s="17" t="s">
        <v>248</v>
      </c>
      <c r="D79" s="1"/>
      <c r="E79" s="1"/>
      <c r="F79" s="1"/>
      <c r="G79" s="1"/>
      <c r="H79" s="1"/>
      <c r="I79" s="183"/>
      <c r="L79" s="17"/>
    </row>
    <row r="80" spans="2:22">
      <c r="L80" s="17"/>
    </row>
    <row r="81" spans="1:15">
      <c r="B81" s="197" t="s">
        <v>263</v>
      </c>
      <c r="C81" s="198"/>
      <c r="D81" s="199">
        <f>J72-C72</f>
        <v>50379.883900000008</v>
      </c>
    </row>
    <row r="82" spans="1:15">
      <c r="B82" s="197" t="s">
        <v>264</v>
      </c>
      <c r="C82" s="198"/>
      <c r="D82" s="199">
        <f>C72</f>
        <v>1365.4910300000001</v>
      </c>
    </row>
    <row r="83" spans="1:15">
      <c r="C83" s="25"/>
      <c r="D83" s="8"/>
    </row>
    <row r="84" spans="1:15">
      <c r="M84" s="176"/>
      <c r="N84" s="176"/>
      <c r="O84" s="176"/>
    </row>
    <row r="86" spans="1:15">
      <c r="B86" s="57" t="s">
        <v>319</v>
      </c>
    </row>
    <row r="87" spans="1:15">
      <c r="B87" s="17" t="s">
        <v>373</v>
      </c>
    </row>
    <row r="89" spans="1:15">
      <c r="C89" s="195" t="s">
        <v>169</v>
      </c>
    </row>
    <row r="90" spans="1:15" s="32" customFormat="1" ht="51.75" thickBot="1">
      <c r="A90" s="17"/>
      <c r="B90" s="125"/>
      <c r="C90" s="292" t="s">
        <v>320</v>
      </c>
      <c r="D90" s="125" t="s">
        <v>168</v>
      </c>
      <c r="E90" s="125" t="s">
        <v>195</v>
      </c>
      <c r="L90" s="132"/>
    </row>
    <row r="91" spans="1:15" ht="13.5" thickTop="1">
      <c r="B91" s="17" t="s">
        <v>42</v>
      </c>
      <c r="C91" s="60">
        <v>3204.9166666666665</v>
      </c>
      <c r="D91" s="45">
        <f>C91/C$109</f>
        <v>0.20146044284733974</v>
      </c>
      <c r="E91" s="3">
        <f t="shared" ref="E91:E108" si="9">D91*E$111</f>
        <v>10149.553721091563</v>
      </c>
      <c r="F91" s="8" t="s">
        <v>2</v>
      </c>
      <c r="G91" s="3"/>
      <c r="H91" s="81"/>
    </row>
    <row r="92" spans="1:15">
      <c r="B92" s="17" t="s">
        <v>43</v>
      </c>
      <c r="C92" s="60">
        <v>8.1666666666666661</v>
      </c>
      <c r="D92" s="45">
        <f t="shared" ref="D92:D109" si="10">C92/C$109</f>
        <v>5.1335508981094921E-4</v>
      </c>
      <c r="E92" s="3">
        <f t="shared" si="9"/>
        <v>25.862769824149698</v>
      </c>
      <c r="F92" s="3"/>
      <c r="G92" s="3"/>
    </row>
    <row r="93" spans="1:15">
      <c r="B93" s="17" t="s">
        <v>44</v>
      </c>
      <c r="C93" s="60">
        <v>292.75</v>
      </c>
      <c r="D93" s="45">
        <f t="shared" si="10"/>
        <v>1.8402208474549639E-2</v>
      </c>
      <c r="E93" s="3">
        <f t="shared" si="9"/>
        <v>927.10112645140703</v>
      </c>
      <c r="F93" s="3"/>
      <c r="G93" s="3"/>
    </row>
    <row r="94" spans="1:15">
      <c r="A94" s="40"/>
      <c r="B94" s="17" t="s">
        <v>45</v>
      </c>
      <c r="C94" s="60">
        <v>1164</v>
      </c>
      <c r="D94" s="45">
        <f t="shared" si="10"/>
        <v>7.3168815249789174E-2</v>
      </c>
      <c r="E94" s="3">
        <f t="shared" si="9"/>
        <v>3686.2364173849287</v>
      </c>
      <c r="F94" s="3"/>
      <c r="G94" s="3"/>
    </row>
    <row r="95" spans="1:15">
      <c r="B95" s="17" t="s">
        <v>46</v>
      </c>
      <c r="C95" s="60">
        <v>633.25</v>
      </c>
      <c r="D95" s="45">
        <f t="shared" si="10"/>
        <v>3.9805972729320439E-2</v>
      </c>
      <c r="E95" s="3">
        <f t="shared" si="9"/>
        <v>2005.4202846297301</v>
      </c>
      <c r="F95" s="3"/>
      <c r="G95" s="3"/>
    </row>
    <row r="96" spans="1:15">
      <c r="B96" s="17" t="s">
        <v>47</v>
      </c>
      <c r="C96" s="60">
        <v>282.83333333333331</v>
      </c>
      <c r="D96" s="45">
        <f t="shared" si="10"/>
        <v>1.7778848722636343E-2</v>
      </c>
      <c r="E96" s="3">
        <f t="shared" si="9"/>
        <v>895.69633452208245</v>
      </c>
      <c r="F96" s="3"/>
      <c r="G96" s="3"/>
    </row>
    <row r="97" spans="1:25">
      <c r="B97" s="17" t="s">
        <v>48</v>
      </c>
      <c r="C97" s="60">
        <v>34.333333333333336</v>
      </c>
      <c r="D97" s="45">
        <f t="shared" si="10"/>
        <v>2.1581867041031745E-3</v>
      </c>
      <c r="E97" s="3">
        <f t="shared" si="9"/>
        <v>108.72919558724161</v>
      </c>
      <c r="F97" s="3"/>
      <c r="G97" s="3"/>
    </row>
    <row r="98" spans="1:25">
      <c r="B98" s="17" t="s">
        <v>49</v>
      </c>
      <c r="C98" s="60">
        <v>74</v>
      </c>
      <c r="D98" s="45">
        <f t="shared" si="10"/>
        <v>4.6516257117563565E-3</v>
      </c>
      <c r="E98" s="3">
        <f t="shared" si="9"/>
        <v>234.34836330454013</v>
      </c>
      <c r="F98" s="3"/>
      <c r="G98" s="3"/>
    </row>
    <row r="99" spans="1:25">
      <c r="B99" s="17" t="s">
        <v>50</v>
      </c>
      <c r="C99" s="60">
        <v>889.66666666666663</v>
      </c>
      <c r="D99" s="45">
        <f t="shared" si="10"/>
        <v>5.5924274885935647E-2</v>
      </c>
      <c r="E99" s="3">
        <f t="shared" si="9"/>
        <v>2817.4584759451241</v>
      </c>
      <c r="F99" s="3"/>
      <c r="G99" s="3"/>
    </row>
    <row r="100" spans="1:25" s="75" customFormat="1">
      <c r="A100" s="17"/>
      <c r="B100" s="17" t="s">
        <v>51</v>
      </c>
      <c r="C100" s="60">
        <v>496.08333333333331</v>
      </c>
      <c r="D100" s="45">
        <f t="shared" si="10"/>
        <v>3.118370254739368E-2</v>
      </c>
      <c r="E100" s="3">
        <f t="shared" si="9"/>
        <v>1571.031313909828</v>
      </c>
      <c r="F100" s="3"/>
      <c r="G100" s="3"/>
      <c r="H100" s="17"/>
      <c r="I100" s="17"/>
      <c r="J100" s="17"/>
      <c r="K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</row>
    <row r="101" spans="1:25" s="75" customFormat="1">
      <c r="A101" s="17"/>
      <c r="B101" s="17" t="s">
        <v>52</v>
      </c>
      <c r="C101" s="60">
        <v>22.666666666666668</v>
      </c>
      <c r="D101" s="45">
        <f t="shared" si="10"/>
        <v>1.4248222900875326E-3</v>
      </c>
      <c r="E101" s="3">
        <f t="shared" si="9"/>
        <v>71.782381552742024</v>
      </c>
      <c r="F101" s="3"/>
      <c r="G101" s="3"/>
      <c r="H101" s="17"/>
      <c r="I101" s="17"/>
      <c r="J101" s="17"/>
      <c r="K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</row>
    <row r="102" spans="1:25" s="75" customFormat="1">
      <c r="A102" s="17"/>
      <c r="B102" s="17" t="s">
        <v>53</v>
      </c>
      <c r="C102" s="60">
        <v>5461.75</v>
      </c>
      <c r="D102" s="45">
        <f t="shared" si="10"/>
        <v>0.34332455042142268</v>
      </c>
      <c r="E102" s="3">
        <f t="shared" si="9"/>
        <v>17296.650990250975</v>
      </c>
      <c r="F102" s="3"/>
      <c r="G102" s="3"/>
      <c r="H102" s="17"/>
      <c r="I102" s="17"/>
      <c r="J102" s="17"/>
      <c r="K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</row>
    <row r="103" spans="1:25" s="75" customFormat="1">
      <c r="A103" s="17"/>
      <c r="B103" s="17" t="s">
        <v>54</v>
      </c>
      <c r="C103" s="60">
        <v>353.91666666666669</v>
      </c>
      <c r="D103" s="45">
        <f t="shared" si="10"/>
        <v>2.2247133330888791E-2</v>
      </c>
      <c r="E103" s="3">
        <f t="shared" si="9"/>
        <v>1120.8079943179978</v>
      </c>
      <c r="F103" s="3"/>
      <c r="G103" s="3"/>
      <c r="H103" s="17"/>
      <c r="I103" s="17"/>
      <c r="J103" s="17"/>
      <c r="K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</row>
    <row r="104" spans="1:25" s="75" customFormat="1">
      <c r="A104" s="17"/>
      <c r="B104" s="17" t="s">
        <v>55</v>
      </c>
      <c r="C104" s="60">
        <v>1473.9166666666667</v>
      </c>
      <c r="D104" s="45">
        <f t="shared" si="10"/>
        <v>9.2650117076390398E-2</v>
      </c>
      <c r="E104" s="3">
        <f t="shared" si="9"/>
        <v>4667.7021416299567</v>
      </c>
      <c r="F104" s="3"/>
      <c r="G104" s="3"/>
      <c r="H104" s="17"/>
      <c r="I104" s="17"/>
      <c r="J104" s="17"/>
      <c r="K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</row>
    <row r="105" spans="1:25" s="75" customFormat="1">
      <c r="A105" s="17"/>
      <c r="B105" s="17" t="s">
        <v>56</v>
      </c>
      <c r="C105" s="60">
        <v>1</v>
      </c>
      <c r="D105" s="45">
        <f t="shared" si="10"/>
        <v>6.2859806915626428E-5</v>
      </c>
      <c r="E105" s="3">
        <f t="shared" si="9"/>
        <v>3.1668697743856771</v>
      </c>
      <c r="F105" s="3"/>
      <c r="G105" s="3"/>
      <c r="H105" s="17"/>
      <c r="I105" s="17"/>
      <c r="J105" s="17"/>
      <c r="K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</row>
    <row r="106" spans="1:25" s="75" customFormat="1">
      <c r="A106" s="17"/>
      <c r="B106" s="17" t="s">
        <v>57</v>
      </c>
      <c r="C106" s="60">
        <v>1495.5</v>
      </c>
      <c r="D106" s="45">
        <f t="shared" si="10"/>
        <v>9.4006841242319325E-2</v>
      </c>
      <c r="E106" s="3">
        <f t="shared" si="9"/>
        <v>4736.0537475937799</v>
      </c>
      <c r="F106" s="3"/>
      <c r="G106" s="3"/>
      <c r="H106" s="17"/>
      <c r="I106" s="17"/>
      <c r="J106" s="17"/>
      <c r="K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</row>
    <row r="107" spans="1:25" s="75" customFormat="1">
      <c r="A107" s="17"/>
      <c r="B107" s="17" t="s">
        <v>58</v>
      </c>
      <c r="C107" s="60">
        <v>7</v>
      </c>
      <c r="D107" s="45">
        <f t="shared" si="10"/>
        <v>4.4001864840938502E-4</v>
      </c>
      <c r="E107" s="3">
        <f t="shared" si="9"/>
        <v>22.168088420699739</v>
      </c>
      <c r="F107" s="3"/>
      <c r="G107" s="3"/>
      <c r="H107" s="17"/>
      <c r="I107" s="17"/>
      <c r="J107" s="17"/>
      <c r="K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</row>
    <row r="108" spans="1:25" s="75" customFormat="1">
      <c r="A108" s="17"/>
      <c r="B108" s="19" t="s">
        <v>59</v>
      </c>
      <c r="C108" s="61">
        <v>12.66666666666667</v>
      </c>
      <c r="D108" s="62">
        <f t="shared" si="10"/>
        <v>7.962242209312684E-4</v>
      </c>
      <c r="E108" s="21">
        <f t="shared" si="9"/>
        <v>40.113683808885256</v>
      </c>
      <c r="F108" s="3"/>
      <c r="G108" s="3"/>
      <c r="H108" s="17"/>
      <c r="I108" s="17"/>
      <c r="J108" s="17"/>
      <c r="K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</row>
    <row r="109" spans="1:25" s="75" customFormat="1" ht="13.5" thickBot="1">
      <c r="A109" s="17"/>
      <c r="B109" s="131" t="s">
        <v>72</v>
      </c>
      <c r="C109" s="63">
        <v>15908.416666666664</v>
      </c>
      <c r="D109" s="64">
        <f t="shared" si="10"/>
        <v>1</v>
      </c>
      <c r="E109" s="52">
        <f>SUM(E91:E108)</f>
        <v>50379.883900000023</v>
      </c>
      <c r="F109" s="3"/>
      <c r="G109" s="3"/>
      <c r="H109" s="17"/>
      <c r="I109" s="17"/>
      <c r="J109" s="17"/>
      <c r="K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</row>
    <row r="110" spans="1:25" s="75" customFormat="1" ht="13.5" thickTop="1">
      <c r="A110" s="17"/>
      <c r="B110" s="17"/>
      <c r="C110" s="17"/>
      <c r="D110" s="17"/>
      <c r="E110" s="3"/>
      <c r="F110" s="3"/>
      <c r="G110" s="3"/>
      <c r="H110" s="17"/>
      <c r="I110" s="17"/>
      <c r="J110" s="17"/>
      <c r="K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</row>
    <row r="111" spans="1:25" s="75" customFormat="1">
      <c r="A111" s="17"/>
      <c r="B111" s="17" t="s">
        <v>262</v>
      </c>
      <c r="C111" s="17"/>
      <c r="D111" s="17"/>
      <c r="E111" s="34">
        <f>D81</f>
        <v>50379.883900000008</v>
      </c>
      <c r="F111" s="34"/>
      <c r="G111" s="34"/>
      <c r="H111" s="17"/>
      <c r="I111" s="17"/>
      <c r="J111" s="17"/>
      <c r="K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</row>
    <row r="115" spans="1:25" s="75" customFormat="1">
      <c r="A115" s="17"/>
      <c r="B115" s="57" t="s">
        <v>71</v>
      </c>
      <c r="C115" s="17"/>
      <c r="D115" s="17"/>
      <c r="E115" s="17"/>
      <c r="F115" s="17"/>
      <c r="G115" s="17"/>
      <c r="H115" s="17"/>
      <c r="I115" s="17"/>
      <c r="J115" s="17"/>
      <c r="K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</row>
    <row r="117" spans="1:25" s="32" customFormat="1" ht="26.25" thickBot="1">
      <c r="A117" s="17"/>
      <c r="B117" s="125"/>
      <c r="C117" s="125" t="s">
        <v>193</v>
      </c>
      <c r="D117" s="125" t="s">
        <v>194</v>
      </c>
      <c r="E117" s="125" t="s">
        <v>265</v>
      </c>
      <c r="F117" s="125" t="s">
        <v>73</v>
      </c>
      <c r="G117" s="56"/>
      <c r="L117" s="132"/>
    </row>
    <row r="118" spans="1:25" ht="13.5" thickTop="1">
      <c r="B118" s="17" t="s">
        <v>42</v>
      </c>
      <c r="C118" s="3">
        <f t="shared" ref="C118:C135" si="11">J49+E91</f>
        <v>11130.670111091562</v>
      </c>
      <c r="D118" s="45">
        <f>C118/C$136</f>
        <v>9.016802083581428E-2</v>
      </c>
      <c r="E118" s="3">
        <f t="shared" ref="E118:E135" si="12">D118*E$138</f>
        <v>123.12362364415752</v>
      </c>
      <c r="F118" s="3">
        <f t="shared" ref="F118:F135" si="13">C118+E118</f>
        <v>11253.79373473572</v>
      </c>
      <c r="G118" s="27"/>
      <c r="H118" s="3"/>
    </row>
    <row r="119" spans="1:25">
      <c r="B119" s="17" t="s">
        <v>43</v>
      </c>
      <c r="C119" s="3">
        <f t="shared" si="11"/>
        <v>25.862769824149698</v>
      </c>
      <c r="D119" s="45">
        <f t="shared" ref="D119:D136" si="14">C119/C$136</f>
        <v>2.095107253292861E-4</v>
      </c>
      <c r="E119" s="3">
        <f t="shared" si="12"/>
        <v>0.28608501612593401</v>
      </c>
      <c r="F119" s="3">
        <f t="shared" si="13"/>
        <v>26.148854840275632</v>
      </c>
      <c r="G119" s="27"/>
      <c r="H119" s="3"/>
    </row>
    <row r="120" spans="1:25">
      <c r="A120" s="104"/>
      <c r="B120" s="17" t="s">
        <v>44</v>
      </c>
      <c r="C120" s="3">
        <f t="shared" si="11"/>
        <v>6429.6521264514067</v>
      </c>
      <c r="D120" s="45">
        <f t="shared" si="14"/>
        <v>5.2085723601420546E-2</v>
      </c>
      <c r="E120" s="3">
        <f t="shared" si="12"/>
        <v>71.122588368799057</v>
      </c>
      <c r="F120" s="3">
        <f t="shared" si="13"/>
        <v>6500.7747148202061</v>
      </c>
      <c r="G120" s="27"/>
      <c r="H120" s="3"/>
    </row>
    <row r="121" spans="1:25">
      <c r="B121" s="17" t="s">
        <v>45</v>
      </c>
      <c r="C121" s="3">
        <f t="shared" si="11"/>
        <v>3701.1864173849285</v>
      </c>
      <c r="D121" s="45">
        <f t="shared" si="14"/>
        <v>2.9982799837670236E-2</v>
      </c>
      <c r="E121" s="3">
        <f t="shared" si="12"/>
        <v>40.941244232624165</v>
      </c>
      <c r="F121" s="3">
        <f t="shared" si="13"/>
        <v>3742.1276616175528</v>
      </c>
      <c r="G121" s="27"/>
      <c r="H121" s="3"/>
    </row>
    <row r="122" spans="1:25">
      <c r="B122" s="17" t="s">
        <v>46</v>
      </c>
      <c r="C122" s="3">
        <f t="shared" si="11"/>
        <v>3685.6811946297303</v>
      </c>
      <c r="D122" s="45">
        <f t="shared" si="14"/>
        <v>2.9857194170221563E-2</v>
      </c>
      <c r="E122" s="3">
        <f t="shared" si="12"/>
        <v>40.76973082040584</v>
      </c>
      <c r="F122" s="3">
        <f t="shared" si="13"/>
        <v>3726.4509254501363</v>
      </c>
      <c r="G122" s="27"/>
      <c r="H122" s="3"/>
    </row>
    <row r="123" spans="1:25">
      <c r="B123" s="17" t="s">
        <v>47</v>
      </c>
      <c r="C123" s="3">
        <f t="shared" si="11"/>
        <v>974.24843452208245</v>
      </c>
      <c r="D123" s="45">
        <f t="shared" si="14"/>
        <v>7.8922519728357749E-3</v>
      </c>
      <c r="E123" s="3">
        <f t="shared" si="12"/>
        <v>10.776799275407056</v>
      </c>
      <c r="F123" s="3">
        <f t="shared" si="13"/>
        <v>985.02523379748948</v>
      </c>
      <c r="G123" s="27"/>
      <c r="H123" s="3"/>
    </row>
    <row r="124" spans="1:25">
      <c r="B124" s="17" t="s">
        <v>48</v>
      </c>
      <c r="C124" s="3">
        <f t="shared" si="11"/>
        <v>108.72919558724161</v>
      </c>
      <c r="D124" s="45">
        <f t="shared" si="14"/>
        <v>8.8080019220067231E-4</v>
      </c>
      <c r="E124" s="3">
        <f t="shared" si="12"/>
        <v>1.202724761672294</v>
      </c>
      <c r="F124" s="3">
        <f t="shared" si="13"/>
        <v>109.93192034891391</v>
      </c>
      <c r="G124" s="27"/>
      <c r="H124" s="3"/>
    </row>
    <row r="125" spans="1:25">
      <c r="B125" s="17" t="s">
        <v>49</v>
      </c>
      <c r="C125" s="3">
        <f t="shared" si="11"/>
        <v>234.34836330454013</v>
      </c>
      <c r="D125" s="45">
        <f t="shared" si="14"/>
        <v>1.8984237152286333E-3</v>
      </c>
      <c r="E125" s="3">
        <f t="shared" si="12"/>
        <v>2.5922805542839735</v>
      </c>
      <c r="F125" s="3">
        <f t="shared" si="13"/>
        <v>236.9406438588241</v>
      </c>
      <c r="G125" s="27"/>
      <c r="H125" s="3"/>
    </row>
    <row r="126" spans="1:25">
      <c r="B126" s="17" t="s">
        <v>50</v>
      </c>
      <c r="C126" s="3">
        <f t="shared" si="11"/>
        <v>8242.319095945124</v>
      </c>
      <c r="D126" s="45">
        <f t="shared" si="14"/>
        <v>6.6769888296125804E-2</v>
      </c>
      <c r="E126" s="3">
        <f t="shared" si="12"/>
        <v>91.173683542461774</v>
      </c>
      <c r="F126" s="3">
        <f t="shared" si="13"/>
        <v>8333.4927794875857</v>
      </c>
      <c r="G126" s="27"/>
      <c r="H126" s="3"/>
    </row>
    <row r="127" spans="1:25">
      <c r="B127" s="17" t="s">
        <v>51</v>
      </c>
      <c r="C127" s="3">
        <f t="shared" si="11"/>
        <v>2159.4012939098279</v>
      </c>
      <c r="D127" s="45">
        <f t="shared" si="14"/>
        <v>1.7493011554454468E-2</v>
      </c>
      <c r="E127" s="3">
        <f t="shared" si="12"/>
        <v>23.886550365293935</v>
      </c>
      <c r="F127" s="3">
        <f t="shared" si="13"/>
        <v>2183.2878442751216</v>
      </c>
      <c r="G127" s="27"/>
      <c r="H127" s="3"/>
    </row>
    <row r="128" spans="1:25">
      <c r="B128" s="17" t="s">
        <v>52</v>
      </c>
      <c r="C128" s="3">
        <f t="shared" si="11"/>
        <v>71.782381552742024</v>
      </c>
      <c r="D128" s="45">
        <f t="shared" si="14"/>
        <v>5.8149915601597778E-4</v>
      </c>
      <c r="E128" s="3">
        <f t="shared" si="12"/>
        <v>0.79403188149238824</v>
      </c>
      <c r="F128" s="3">
        <f t="shared" si="13"/>
        <v>72.576413434234411</v>
      </c>
      <c r="G128" s="27"/>
      <c r="H128" s="3"/>
    </row>
    <row r="129" spans="2:25">
      <c r="B129" s="17" t="s">
        <v>53</v>
      </c>
      <c r="C129" s="3">
        <f t="shared" si="11"/>
        <v>37352.933320250973</v>
      </c>
      <c r="D129" s="45">
        <f t="shared" si="14"/>
        <v>0.30259095241201739</v>
      </c>
      <c r="E129" s="3">
        <f t="shared" si="12"/>
        <v>413.18523127776666</v>
      </c>
      <c r="F129" s="3">
        <f t="shared" si="13"/>
        <v>37766.118551528743</v>
      </c>
      <c r="G129" s="27"/>
      <c r="H129" s="3"/>
      <c r="K129" s="176"/>
      <c r="L129" s="79"/>
      <c r="M129" s="176"/>
      <c r="N129" s="176"/>
      <c r="O129" s="176"/>
      <c r="P129" s="176"/>
      <c r="Q129" s="176"/>
      <c r="R129" s="176"/>
      <c r="S129" s="176"/>
      <c r="T129" s="176"/>
      <c r="U129" s="176"/>
      <c r="V129" s="176"/>
      <c r="W129" s="176"/>
      <c r="X129" s="176"/>
      <c r="Y129" s="176"/>
    </row>
    <row r="130" spans="2:25">
      <c r="B130" s="17" t="s">
        <v>54</v>
      </c>
      <c r="C130" s="3">
        <f t="shared" si="11"/>
        <v>1120.8079943179978</v>
      </c>
      <c r="D130" s="45">
        <f t="shared" si="14"/>
        <v>9.0795107191171242E-3</v>
      </c>
      <c r="E130" s="3">
        <f t="shared" si="12"/>
        <v>12.397990443743284</v>
      </c>
      <c r="F130" s="3">
        <f t="shared" si="13"/>
        <v>1133.2059847617411</v>
      </c>
      <c r="G130" s="27"/>
      <c r="H130" s="3"/>
      <c r="K130" s="176"/>
      <c r="L130" s="79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</row>
    <row r="131" spans="2:25">
      <c r="B131" s="17" t="s">
        <v>55</v>
      </c>
      <c r="C131" s="3">
        <f t="shared" si="11"/>
        <v>4667.7021416299567</v>
      </c>
      <c r="D131" s="45">
        <f t="shared" si="14"/>
        <v>3.7812410192847791E-2</v>
      </c>
      <c r="E131" s="3">
        <f t="shared" si="12"/>
        <v>51.632506941014235</v>
      </c>
      <c r="F131" s="3">
        <f t="shared" si="13"/>
        <v>4719.3346485709708</v>
      </c>
      <c r="G131" s="27"/>
      <c r="H131" s="3"/>
      <c r="K131" s="176"/>
      <c r="L131" s="79"/>
      <c r="M131" s="176"/>
      <c r="N131" s="176"/>
      <c r="O131" s="176"/>
      <c r="P131" s="176"/>
      <c r="Q131" s="176"/>
      <c r="R131" s="176"/>
      <c r="S131" s="176"/>
      <c r="T131" s="176"/>
      <c r="U131" s="176"/>
      <c r="V131" s="176"/>
      <c r="W131" s="176"/>
      <c r="X131" s="176"/>
      <c r="Y131" s="176"/>
    </row>
    <row r="132" spans="2:25">
      <c r="B132" s="17" t="s">
        <v>56</v>
      </c>
      <c r="C132" s="3">
        <f t="shared" si="11"/>
        <v>3.1668697743856771</v>
      </c>
      <c r="D132" s="45">
        <f t="shared" si="14"/>
        <v>2.5654374530116663E-5</v>
      </c>
      <c r="E132" s="3">
        <f t="shared" si="12"/>
        <v>3.5030818301134768E-2</v>
      </c>
      <c r="F132" s="3">
        <f t="shared" si="13"/>
        <v>3.2019005926868118</v>
      </c>
      <c r="G132" s="27"/>
      <c r="H132" s="3"/>
      <c r="K132" s="176"/>
      <c r="L132" s="79"/>
      <c r="M132" s="176"/>
      <c r="N132" s="176"/>
      <c r="O132" s="176"/>
      <c r="P132" s="176"/>
      <c r="Q132" s="176"/>
      <c r="R132" s="176"/>
      <c r="S132" s="176"/>
      <c r="T132" s="176"/>
      <c r="U132" s="176"/>
      <c r="V132" s="176"/>
      <c r="W132" s="176"/>
      <c r="X132" s="176"/>
      <c r="Y132" s="176"/>
    </row>
    <row r="133" spans="2:25">
      <c r="B133" s="17" t="s">
        <v>57</v>
      </c>
      <c r="C133" s="3">
        <f t="shared" si="11"/>
        <v>43472.882127593781</v>
      </c>
      <c r="D133" s="45">
        <f t="shared" si="14"/>
        <v>0.35216781221174481</v>
      </c>
      <c r="E133" s="3">
        <f t="shared" si="12"/>
        <v>480.88198862986206</v>
      </c>
      <c r="F133" s="3">
        <f t="shared" si="13"/>
        <v>43953.76411622364</v>
      </c>
      <c r="G133" s="27"/>
      <c r="H133" s="3"/>
      <c r="K133" s="176"/>
      <c r="L133" s="79"/>
      <c r="M133" s="176"/>
      <c r="N133" s="176"/>
      <c r="O133" s="176"/>
      <c r="P133" s="176"/>
      <c r="Q133" s="176"/>
      <c r="R133" s="176"/>
      <c r="S133" s="176"/>
      <c r="T133" s="176"/>
      <c r="U133" s="176"/>
      <c r="V133" s="176"/>
      <c r="W133" s="176"/>
      <c r="X133" s="176"/>
      <c r="Y133" s="176"/>
    </row>
    <row r="134" spans="2:25">
      <c r="B134" s="17" t="s">
        <v>58</v>
      </c>
      <c r="C134" s="3">
        <f t="shared" si="11"/>
        <v>22.168088420699739</v>
      </c>
      <c r="D134" s="45">
        <f t="shared" si="14"/>
        <v>1.7958062171081666E-4</v>
      </c>
      <c r="E134" s="3">
        <f t="shared" si="12"/>
        <v>0.24521572810794343</v>
      </c>
      <c r="F134" s="3">
        <f t="shared" si="13"/>
        <v>22.413304148807683</v>
      </c>
      <c r="G134" s="27"/>
      <c r="H134" s="3"/>
      <c r="K134" s="176"/>
      <c r="L134" s="79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</row>
    <row r="135" spans="2:25">
      <c r="B135" s="19" t="s">
        <v>59</v>
      </c>
      <c r="C135" s="3">
        <f t="shared" si="11"/>
        <v>40.113683808885256</v>
      </c>
      <c r="D135" s="62">
        <f t="shared" si="14"/>
        <v>3.2495541071481115E-4</v>
      </c>
      <c r="E135" s="21">
        <f t="shared" si="12"/>
        <v>0.44372369848104054</v>
      </c>
      <c r="F135" s="21">
        <f t="shared" si="13"/>
        <v>40.5574075073663</v>
      </c>
      <c r="G135" s="27"/>
      <c r="H135" s="3"/>
      <c r="K135" s="176"/>
      <c r="L135" s="79"/>
      <c r="M135" s="176"/>
      <c r="N135" s="176"/>
      <c r="O135" s="176"/>
      <c r="P135" s="176"/>
      <c r="Q135" s="176"/>
      <c r="R135" s="176"/>
      <c r="S135" s="176"/>
      <c r="T135" s="176"/>
      <c r="U135" s="176"/>
      <c r="V135" s="176"/>
      <c r="W135" s="176"/>
      <c r="X135" s="176"/>
      <c r="Y135" s="176"/>
    </row>
    <row r="136" spans="2:25" ht="13.5" thickBot="1">
      <c r="B136" s="131" t="s">
        <v>60</v>
      </c>
      <c r="C136" s="52">
        <f>SUM(C118:C135)</f>
        <v>123443.65561</v>
      </c>
      <c r="D136" s="64">
        <f t="shared" si="14"/>
        <v>1</v>
      </c>
      <c r="E136" s="52">
        <f>SUM(E118:E135)</f>
        <v>1365.4910300000004</v>
      </c>
      <c r="F136" s="52">
        <f>SUM(F118:F135)</f>
        <v>124809.14664000002</v>
      </c>
      <c r="G136" s="27"/>
      <c r="H136" s="3"/>
      <c r="K136" s="176"/>
      <c r="L136" s="79"/>
      <c r="M136" s="176"/>
      <c r="N136" s="176"/>
      <c r="O136" s="176"/>
      <c r="P136" s="176"/>
      <c r="Q136" s="176"/>
      <c r="R136" s="176"/>
      <c r="S136" s="176"/>
      <c r="T136" s="176"/>
      <c r="U136" s="176"/>
      <c r="V136" s="176"/>
      <c r="W136" s="176"/>
      <c r="X136" s="176"/>
      <c r="Y136" s="176"/>
    </row>
    <row r="137" spans="2:25" ht="13.5" thickTop="1">
      <c r="C137" s="3"/>
      <c r="D137" s="3"/>
      <c r="E137" s="3"/>
      <c r="F137" s="3"/>
      <c r="G137" s="3"/>
      <c r="H137" s="3"/>
      <c r="K137" s="176"/>
      <c r="L137" s="76"/>
      <c r="M137" s="77"/>
      <c r="N137" s="77"/>
      <c r="O137" s="77"/>
      <c r="P137" s="77"/>
      <c r="Q137" s="77"/>
      <c r="R137" s="77"/>
      <c r="S137" s="77"/>
      <c r="T137" s="77"/>
      <c r="U137" s="176"/>
      <c r="V137" s="176"/>
      <c r="W137" s="176"/>
      <c r="X137" s="176"/>
      <c r="Y137" s="176"/>
    </row>
    <row r="138" spans="2:25">
      <c r="B138" s="17" t="s">
        <v>196</v>
      </c>
      <c r="C138" s="3"/>
      <c r="D138" s="3"/>
      <c r="E138" s="3">
        <f>D82</f>
        <v>1365.4910300000001</v>
      </c>
      <c r="F138" s="3"/>
      <c r="G138" s="3"/>
      <c r="H138" s="3"/>
      <c r="K138" s="176"/>
      <c r="L138" s="76"/>
      <c r="M138" s="77"/>
      <c r="N138" s="77"/>
      <c r="O138" s="77"/>
      <c r="P138" s="77"/>
      <c r="Q138" s="77"/>
      <c r="R138" s="77"/>
      <c r="S138" s="77"/>
      <c r="T138" s="77"/>
      <c r="U138" s="176"/>
      <c r="V138" s="176"/>
      <c r="W138" s="76"/>
      <c r="X138" s="176"/>
      <c r="Y138" s="176"/>
    </row>
    <row r="139" spans="2:25">
      <c r="K139" s="176"/>
      <c r="L139" s="76"/>
      <c r="M139" s="77"/>
      <c r="N139" s="77"/>
      <c r="O139" s="77"/>
      <c r="P139" s="77"/>
      <c r="Q139" s="77"/>
      <c r="R139" s="77"/>
      <c r="S139" s="77"/>
      <c r="T139" s="77"/>
      <c r="U139" s="176"/>
      <c r="V139" s="176"/>
      <c r="W139" s="76"/>
      <c r="X139" s="176"/>
      <c r="Y139" s="176"/>
    </row>
    <row r="140" spans="2:25">
      <c r="K140" s="176"/>
      <c r="L140" s="76"/>
      <c r="M140" s="77"/>
      <c r="N140" s="77"/>
      <c r="O140" s="77"/>
      <c r="P140" s="77"/>
      <c r="Q140" s="77"/>
      <c r="R140" s="77"/>
      <c r="S140" s="77"/>
      <c r="T140" s="77"/>
      <c r="U140" s="176"/>
      <c r="V140" s="176"/>
      <c r="W140" s="76"/>
      <c r="X140" s="176"/>
      <c r="Y140" s="176"/>
    </row>
    <row r="141" spans="2:25">
      <c r="K141" s="176"/>
      <c r="L141" s="76"/>
      <c r="M141" s="77"/>
      <c r="N141" s="77"/>
      <c r="O141" s="77"/>
      <c r="P141" s="77"/>
      <c r="Q141" s="77"/>
      <c r="R141" s="77"/>
      <c r="S141" s="77"/>
      <c r="T141" s="77"/>
      <c r="U141" s="176"/>
      <c r="V141" s="176"/>
      <c r="W141" s="76"/>
      <c r="X141" s="176"/>
      <c r="Y141" s="176"/>
    </row>
    <row r="142" spans="2:25">
      <c r="O142" s="77"/>
      <c r="P142" s="77"/>
      <c r="Q142" s="77"/>
      <c r="R142" s="77"/>
      <c r="S142" s="77"/>
      <c r="T142" s="77"/>
      <c r="U142" s="176"/>
      <c r="V142" s="176"/>
      <c r="W142" s="76"/>
      <c r="X142" s="176"/>
      <c r="Y142" s="176"/>
    </row>
    <row r="143" spans="2:25">
      <c r="O143" s="77"/>
      <c r="P143" s="77"/>
      <c r="Q143" s="77"/>
      <c r="R143" s="77"/>
      <c r="S143" s="77"/>
      <c r="T143" s="77"/>
      <c r="U143" s="176"/>
      <c r="V143" s="176"/>
      <c r="W143" s="76"/>
      <c r="X143" s="176"/>
      <c r="Y143" s="176"/>
    </row>
    <row r="144" spans="2:25">
      <c r="O144" s="77"/>
      <c r="P144" s="77"/>
      <c r="Q144" s="77"/>
      <c r="R144" s="77"/>
      <c r="S144" s="77"/>
      <c r="T144" s="77"/>
      <c r="U144" s="176"/>
      <c r="V144" s="176"/>
      <c r="W144" s="76"/>
      <c r="X144" s="176"/>
      <c r="Y144" s="176"/>
    </row>
    <row r="145" spans="11:25">
      <c r="O145" s="77"/>
      <c r="P145" s="77"/>
      <c r="Q145" s="77"/>
      <c r="R145" s="77"/>
      <c r="S145" s="77"/>
      <c r="T145" s="77"/>
      <c r="U145" s="176"/>
      <c r="V145" s="176"/>
      <c r="W145" s="76"/>
      <c r="X145" s="176"/>
      <c r="Y145" s="176"/>
    </row>
    <row r="146" spans="11:25">
      <c r="O146" s="77"/>
      <c r="P146" s="77"/>
      <c r="Q146" s="77"/>
      <c r="R146" s="77"/>
      <c r="S146" s="77"/>
      <c r="T146" s="77"/>
      <c r="U146" s="176"/>
      <c r="V146" s="176"/>
      <c r="W146" s="76"/>
      <c r="X146" s="176"/>
      <c r="Y146" s="176"/>
    </row>
    <row r="147" spans="11:25">
      <c r="O147" s="77"/>
      <c r="P147" s="77"/>
      <c r="Q147" s="77"/>
      <c r="R147" s="77"/>
      <c r="S147" s="77"/>
      <c r="T147" s="77"/>
      <c r="U147" s="176"/>
      <c r="V147" s="176"/>
      <c r="W147" s="76"/>
      <c r="X147" s="176"/>
      <c r="Y147" s="176"/>
    </row>
    <row r="148" spans="11:25">
      <c r="O148" s="77"/>
      <c r="P148" s="77"/>
      <c r="Q148" s="77"/>
      <c r="R148" s="77"/>
      <c r="S148" s="77"/>
      <c r="T148" s="77"/>
      <c r="U148" s="176"/>
      <c r="V148" s="176"/>
      <c r="W148" s="76"/>
      <c r="X148" s="176"/>
      <c r="Y148" s="176"/>
    </row>
    <row r="149" spans="11:25">
      <c r="O149" s="77"/>
      <c r="P149" s="77"/>
      <c r="Q149" s="77"/>
      <c r="R149" s="77"/>
      <c r="S149" s="77"/>
      <c r="T149" s="77"/>
      <c r="U149" s="176"/>
      <c r="V149" s="176"/>
      <c r="W149" s="76"/>
      <c r="X149" s="176"/>
      <c r="Y149" s="176"/>
    </row>
    <row r="150" spans="11:25">
      <c r="K150" s="176"/>
      <c r="L150" s="76"/>
      <c r="M150" s="77"/>
      <c r="N150" s="77"/>
      <c r="O150" s="77"/>
      <c r="P150" s="77"/>
      <c r="Q150" s="77"/>
      <c r="R150" s="77"/>
      <c r="S150" s="77"/>
      <c r="T150" s="77"/>
      <c r="U150" s="176"/>
      <c r="V150" s="176"/>
      <c r="W150" s="76"/>
      <c r="X150" s="176"/>
      <c r="Y150" s="176"/>
    </row>
    <row r="151" spans="11:25">
      <c r="K151" s="176"/>
      <c r="L151" s="76"/>
      <c r="M151" s="77"/>
      <c r="N151" s="77"/>
      <c r="O151" s="77"/>
      <c r="P151" s="77"/>
      <c r="Q151" s="77"/>
      <c r="R151" s="77"/>
      <c r="S151" s="77"/>
      <c r="T151" s="77"/>
      <c r="U151" s="176"/>
      <c r="V151" s="176"/>
      <c r="W151" s="76"/>
      <c r="X151" s="176"/>
      <c r="Y151" s="176"/>
    </row>
    <row r="152" spans="11:25">
      <c r="K152" s="176"/>
      <c r="L152" s="76"/>
      <c r="M152" s="77"/>
      <c r="N152" s="77"/>
      <c r="O152" s="77"/>
      <c r="P152" s="77"/>
      <c r="Q152" s="77"/>
      <c r="R152" s="77"/>
      <c r="S152" s="77"/>
      <c r="T152" s="77"/>
      <c r="U152" s="176"/>
      <c r="V152" s="176"/>
      <c r="W152" s="76"/>
      <c r="X152" s="176"/>
      <c r="Y152" s="176"/>
    </row>
    <row r="153" spans="11:25">
      <c r="K153" s="176"/>
      <c r="L153" s="76"/>
      <c r="M153" s="77"/>
      <c r="N153" s="77"/>
      <c r="O153" s="77"/>
      <c r="P153" s="77"/>
      <c r="Q153" s="77"/>
      <c r="R153" s="77"/>
      <c r="S153" s="77"/>
      <c r="T153" s="77"/>
      <c r="U153" s="176"/>
      <c r="V153" s="176"/>
      <c r="W153" s="76"/>
      <c r="X153" s="176"/>
      <c r="Y153" s="176"/>
    </row>
    <row r="154" spans="11:25">
      <c r="K154" s="176"/>
      <c r="L154" s="76"/>
      <c r="M154" s="77"/>
      <c r="N154" s="77"/>
      <c r="O154" s="77"/>
      <c r="P154" s="77"/>
      <c r="Q154" s="77"/>
      <c r="R154" s="77"/>
      <c r="S154" s="77"/>
      <c r="T154" s="77"/>
      <c r="U154" s="176"/>
      <c r="V154" s="176"/>
      <c r="W154" s="76"/>
      <c r="X154" s="176"/>
      <c r="Y154" s="176"/>
    </row>
    <row r="155" spans="11:25">
      <c r="K155" s="176"/>
      <c r="L155" s="76"/>
      <c r="M155" s="77"/>
      <c r="N155" s="77"/>
      <c r="O155" s="77"/>
      <c r="P155" s="77"/>
      <c r="Q155" s="77"/>
      <c r="R155" s="77"/>
      <c r="S155" s="77"/>
      <c r="T155" s="77"/>
      <c r="U155" s="176"/>
      <c r="V155" s="176"/>
      <c r="W155" s="76"/>
      <c r="X155" s="176"/>
      <c r="Y155" s="176"/>
    </row>
    <row r="156" spans="11:25">
      <c r="K156" s="176"/>
      <c r="L156" s="76"/>
      <c r="M156" s="77"/>
      <c r="N156" s="77"/>
      <c r="O156" s="77"/>
      <c r="P156" s="77"/>
      <c r="Q156" s="77"/>
      <c r="R156" s="77"/>
      <c r="S156" s="77"/>
      <c r="T156" s="77"/>
      <c r="U156" s="176"/>
      <c r="V156" s="176"/>
      <c r="W156" s="76"/>
      <c r="X156" s="176"/>
      <c r="Y156" s="176"/>
    </row>
    <row r="157" spans="11:25">
      <c r="K157" s="176"/>
      <c r="L157" s="76"/>
      <c r="M157" s="77"/>
      <c r="N157" s="77"/>
      <c r="O157" s="77"/>
      <c r="P157" s="77"/>
      <c r="Q157" s="77"/>
      <c r="R157" s="77"/>
      <c r="S157" s="77"/>
      <c r="T157" s="77"/>
      <c r="U157" s="176"/>
      <c r="V157" s="176"/>
      <c r="W157" s="76"/>
      <c r="X157" s="176"/>
      <c r="Y157" s="176"/>
    </row>
    <row r="158" spans="11:25">
      <c r="K158" s="176"/>
      <c r="L158" s="76"/>
      <c r="M158" s="77"/>
      <c r="N158" s="77"/>
      <c r="O158" s="77"/>
      <c r="P158" s="77"/>
      <c r="Q158" s="77"/>
      <c r="R158" s="77"/>
      <c r="S158" s="77"/>
      <c r="T158" s="77"/>
      <c r="U158" s="176"/>
      <c r="V158" s="176"/>
      <c r="W158" s="76"/>
      <c r="X158" s="176"/>
      <c r="Y158" s="176"/>
    </row>
    <row r="159" spans="11:25">
      <c r="K159" s="176"/>
      <c r="L159" s="76"/>
      <c r="M159" s="77"/>
      <c r="N159" s="77"/>
      <c r="O159" s="77"/>
      <c r="P159" s="77"/>
      <c r="Q159" s="77"/>
      <c r="R159" s="77"/>
      <c r="S159" s="77"/>
      <c r="T159" s="77"/>
      <c r="U159" s="176"/>
      <c r="V159" s="176"/>
      <c r="W159" s="76"/>
      <c r="X159" s="176"/>
      <c r="Y159" s="176"/>
    </row>
    <row r="160" spans="11:25">
      <c r="K160" s="176"/>
      <c r="L160" s="79"/>
      <c r="M160" s="176"/>
      <c r="N160" s="176"/>
      <c r="O160" s="176"/>
      <c r="P160" s="176"/>
      <c r="Q160" s="176"/>
      <c r="R160" s="176"/>
      <c r="S160" s="176"/>
      <c r="T160" s="176"/>
      <c r="U160" s="176"/>
      <c r="V160" s="176"/>
      <c r="W160" s="176"/>
      <c r="X160" s="176"/>
      <c r="Y160" s="176"/>
    </row>
  </sheetData>
  <mergeCells count="4">
    <mergeCell ref="I3:J3"/>
    <mergeCell ref="I4:J4"/>
    <mergeCell ref="I5:J5"/>
    <mergeCell ref="I6:J6"/>
  </mergeCells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33CC"/>
  </sheetPr>
  <dimension ref="A2:N141"/>
  <sheetViews>
    <sheetView zoomScaleNormal="100" workbookViewId="0"/>
  </sheetViews>
  <sheetFormatPr baseColWidth="10" defaultRowHeight="12.75"/>
  <cols>
    <col min="1" max="1" width="4.75" style="17" customWidth="1"/>
    <col min="2" max="2" width="11" style="17"/>
    <col min="3" max="3" width="14.75" style="17" customWidth="1"/>
    <col min="4" max="4" width="11.625" style="17" customWidth="1"/>
    <col min="5" max="5" width="29.25" style="17" customWidth="1"/>
    <col min="6" max="6" width="25.375" style="17" customWidth="1"/>
    <col min="7" max="7" width="9.125" style="17" bestFit="1" customWidth="1"/>
    <col min="8" max="8" width="20.375" style="17" customWidth="1"/>
    <col min="9" max="9" width="31.75" style="17" customWidth="1"/>
    <col min="10" max="10" width="18.125" style="17" customWidth="1"/>
    <col min="11" max="11" width="20.5" style="17" customWidth="1"/>
    <col min="12" max="12" width="16.875" style="17" customWidth="1"/>
    <col min="13" max="13" width="17.75" style="17" customWidth="1"/>
    <col min="14" max="14" width="12.5" style="17" customWidth="1"/>
    <col min="15" max="16384" width="11" style="17"/>
  </cols>
  <sheetData>
    <row r="2" spans="1:3">
      <c r="B2" s="28" t="s">
        <v>34</v>
      </c>
    </row>
    <row r="3" spans="1:3">
      <c r="A3" s="25"/>
      <c r="B3" s="29" t="s">
        <v>156</v>
      </c>
    </row>
    <row r="5" spans="1:3">
      <c r="B5" s="28" t="s">
        <v>21</v>
      </c>
    </row>
    <row r="6" spans="1:3">
      <c r="B6" s="8">
        <f>Resumen!D6</f>
        <v>2709.5500699999998</v>
      </c>
      <c r="C6" s="3"/>
    </row>
    <row r="8" spans="1:3">
      <c r="B8" s="28" t="s">
        <v>24</v>
      </c>
    </row>
    <row r="9" spans="1:3">
      <c r="B9" s="17" t="s">
        <v>30</v>
      </c>
    </row>
    <row r="11" spans="1:3">
      <c r="B11" s="28" t="s">
        <v>36</v>
      </c>
    </row>
    <row r="12" spans="1:3">
      <c r="B12" s="17" t="s">
        <v>160</v>
      </c>
    </row>
    <row r="19" spans="1:7">
      <c r="B19" s="25" t="s">
        <v>37</v>
      </c>
    </row>
    <row r="20" spans="1:7">
      <c r="B20" s="25"/>
      <c r="D20" s="173" t="s">
        <v>211</v>
      </c>
    </row>
    <row r="21" spans="1:7" ht="13.5">
      <c r="C21" s="271" t="s">
        <v>102</v>
      </c>
      <c r="E21" s="200"/>
      <c r="F21" s="200"/>
      <c r="G21" s="200"/>
    </row>
    <row r="22" spans="1:7" s="25" customFormat="1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</row>
    <row r="23" spans="1:7" ht="13.5" thickTop="1">
      <c r="B23" s="17" t="s">
        <v>42</v>
      </c>
      <c r="C23" s="3">
        <v>8400674</v>
      </c>
      <c r="D23" s="3">
        <f t="shared" ref="D23:D40" si="0">E84</f>
        <v>1312.9399469686907</v>
      </c>
      <c r="E23" s="5">
        <f t="shared" ref="E23:E41" si="1">D23*1000/C23</f>
        <v>0.15628983424052531</v>
      </c>
      <c r="F23" s="5">
        <f>E23-E$41</f>
        <v>9.8266833123011599E-2</v>
      </c>
      <c r="G23" s="3">
        <f t="shared" ref="G23:G41" si="2">F23*C23/1000</f>
        <v>825.50763007882233</v>
      </c>
    </row>
    <row r="24" spans="1:7">
      <c r="B24" s="17" t="s">
        <v>43</v>
      </c>
      <c r="C24" s="3">
        <v>1321616</v>
      </c>
      <c r="D24" s="3">
        <f t="shared" si="0"/>
        <v>13.733578020842216</v>
      </c>
      <c r="E24" s="5">
        <f t="shared" si="1"/>
        <v>1.0391504053251639E-2</v>
      </c>
      <c r="F24" s="5">
        <f t="shared" ref="F24:F41" si="3">E24-E$41</f>
        <v>-4.7631497064262063E-2</v>
      </c>
      <c r="G24" s="3">
        <f t="shared" si="2"/>
        <v>-62.950548624081769</v>
      </c>
    </row>
    <row r="25" spans="1:7">
      <c r="B25" s="17" t="s">
        <v>44</v>
      </c>
      <c r="C25" s="3">
        <v>1056492.5</v>
      </c>
      <c r="D25" s="3">
        <f t="shared" si="0"/>
        <v>348.25169959684695</v>
      </c>
      <c r="E25" s="5">
        <f t="shared" si="1"/>
        <v>0.32963007271404854</v>
      </c>
      <c r="F25" s="5">
        <f t="shared" si="3"/>
        <v>0.27160707159653485</v>
      </c>
      <c r="G25" s="3">
        <f t="shared" si="2"/>
        <v>286.95083408870209</v>
      </c>
    </row>
    <row r="26" spans="1:7">
      <c r="B26" s="17" t="s">
        <v>45</v>
      </c>
      <c r="C26" s="3">
        <v>1103960.5</v>
      </c>
      <c r="D26" s="3">
        <f t="shared" si="0"/>
        <v>0</v>
      </c>
      <c r="E26" s="5">
        <f t="shared" si="1"/>
        <v>0</v>
      </c>
      <c r="F26" s="5">
        <f t="shared" si="3"/>
        <v>-5.8023001117513705E-2</v>
      </c>
      <c r="G26" s="3">
        <f t="shared" si="2"/>
        <v>-64.055101325190989</v>
      </c>
    </row>
    <row r="27" spans="1:7">
      <c r="B27" s="17" t="s">
        <v>46</v>
      </c>
      <c r="C27" s="3">
        <v>2102560.5</v>
      </c>
      <c r="D27" s="3">
        <f t="shared" si="0"/>
        <v>0</v>
      </c>
      <c r="E27" s="5">
        <f t="shared" si="1"/>
        <v>0</v>
      </c>
      <c r="F27" s="5">
        <f t="shared" si="3"/>
        <v>-5.8023001117513705E-2</v>
      </c>
      <c r="G27" s="3">
        <f t="shared" si="2"/>
        <v>-121.99687024114017</v>
      </c>
    </row>
    <row r="28" spans="1:7">
      <c r="B28" s="17" t="s">
        <v>47</v>
      </c>
      <c r="C28" s="3">
        <v>586917.5</v>
      </c>
      <c r="D28" s="3">
        <f t="shared" si="0"/>
        <v>4.1487536950195238</v>
      </c>
      <c r="E28" s="5">
        <f t="shared" si="1"/>
        <v>7.0687169747358416E-3</v>
      </c>
      <c r="F28" s="5">
        <f t="shared" si="3"/>
        <v>-5.0954284142777861E-2</v>
      </c>
      <c r="G28" s="3">
        <f t="shared" si="2"/>
        <v>-29.905961063368824</v>
      </c>
    </row>
    <row r="29" spans="1:7" ht="12.75" customHeight="1">
      <c r="B29" s="17" t="s">
        <v>48</v>
      </c>
      <c r="C29" s="3">
        <v>2483421</v>
      </c>
      <c r="D29" s="3">
        <f t="shared" si="0"/>
        <v>54.915085074139682</v>
      </c>
      <c r="E29" s="5">
        <f t="shared" si="1"/>
        <v>2.2112676454833748E-2</v>
      </c>
      <c r="F29" s="5">
        <f t="shared" si="3"/>
        <v>-3.591032466267996E-2</v>
      </c>
      <c r="G29" s="3">
        <f t="shared" si="2"/>
        <v>-89.180454384117326</v>
      </c>
    </row>
    <row r="30" spans="1:7">
      <c r="B30" s="17" t="s">
        <v>49</v>
      </c>
      <c r="C30" s="3">
        <v>2068901</v>
      </c>
      <c r="D30" s="3">
        <f t="shared" si="0"/>
        <v>187.34065335417671</v>
      </c>
      <c r="E30" s="5">
        <f t="shared" si="1"/>
        <v>9.0550806130489908E-2</v>
      </c>
      <c r="F30" s="5">
        <f t="shared" si="3"/>
        <v>3.2527805012976203E-2</v>
      </c>
      <c r="G30" s="3">
        <f t="shared" si="2"/>
        <v>67.296808319151481</v>
      </c>
    </row>
    <row r="31" spans="1:7">
      <c r="B31" s="17" t="s">
        <v>50</v>
      </c>
      <c r="C31" s="3">
        <v>7513504.5</v>
      </c>
      <c r="D31" s="3">
        <f t="shared" si="0"/>
        <v>45.320807468779314</v>
      </c>
      <c r="E31" s="5">
        <f t="shared" si="1"/>
        <v>6.0319132661435567E-3</v>
      </c>
      <c r="F31" s="5">
        <f t="shared" si="3"/>
        <v>-5.1991087851370146E-2</v>
      </c>
      <c r="G31" s="3">
        <f t="shared" si="2"/>
        <v>-390.6352725311649</v>
      </c>
    </row>
    <row r="32" spans="1:7">
      <c r="B32" s="17" t="s">
        <v>51</v>
      </c>
      <c r="C32" s="3">
        <v>4992766.5</v>
      </c>
      <c r="D32" s="3">
        <f t="shared" si="0"/>
        <v>551.64807301151995</v>
      </c>
      <c r="E32" s="5">
        <f t="shared" si="1"/>
        <v>0.11048945970365727</v>
      </c>
      <c r="F32" s="5">
        <f t="shared" si="3"/>
        <v>5.2466458586143565E-2</v>
      </c>
      <c r="G32" s="3">
        <f t="shared" si="2"/>
        <v>261.95277680253497</v>
      </c>
    </row>
    <row r="33" spans="1:13">
      <c r="B33" s="17" t="s">
        <v>52</v>
      </c>
      <c r="C33" s="3">
        <v>1096314.5</v>
      </c>
      <c r="D33" s="3">
        <f t="shared" si="0"/>
        <v>0</v>
      </c>
      <c r="E33" s="5">
        <f t="shared" si="1"/>
        <v>0</v>
      </c>
      <c r="F33" s="5">
        <f t="shared" si="3"/>
        <v>-5.8023001117513705E-2</v>
      </c>
      <c r="G33" s="3">
        <f t="shared" si="2"/>
        <v>-63.611457458646484</v>
      </c>
    </row>
    <row r="34" spans="1:13">
      <c r="B34" s="17" t="s">
        <v>53</v>
      </c>
      <c r="C34" s="3">
        <v>2740521</v>
      </c>
      <c r="D34" s="3">
        <f t="shared" si="0"/>
        <v>115.64920160219373</v>
      </c>
      <c r="E34" s="5">
        <f t="shared" si="1"/>
        <v>4.2199713704873534E-2</v>
      </c>
      <c r="F34" s="5">
        <f t="shared" si="3"/>
        <v>-1.582328741264017E-2</v>
      </c>
      <c r="G34" s="3">
        <f t="shared" si="2"/>
        <v>-43.364051443376056</v>
      </c>
    </row>
    <row r="35" spans="1:13">
      <c r="B35" s="17" t="s">
        <v>54</v>
      </c>
      <c r="C35" s="3">
        <v>6445718</v>
      </c>
      <c r="D35" s="3">
        <f t="shared" si="0"/>
        <v>14.366695967603043</v>
      </c>
      <c r="E35" s="5">
        <f t="shared" si="1"/>
        <v>2.2288744198246096E-3</v>
      </c>
      <c r="F35" s="5">
        <f t="shared" si="3"/>
        <v>-5.5794126697689093E-2</v>
      </c>
      <c r="G35" s="3">
        <f t="shared" si="2"/>
        <v>-359.63320674957515</v>
      </c>
    </row>
    <row r="36" spans="1:13">
      <c r="B36" s="17" t="s">
        <v>55</v>
      </c>
      <c r="C36" s="3">
        <v>1467053</v>
      </c>
      <c r="D36" s="3">
        <f t="shared" si="0"/>
        <v>29.996263102112636</v>
      </c>
      <c r="E36" s="5">
        <f t="shared" si="1"/>
        <v>2.044661174621001E-2</v>
      </c>
      <c r="F36" s="5">
        <f t="shared" si="3"/>
        <v>-3.7576389371303698E-2</v>
      </c>
      <c r="G36" s="3">
        <f t="shared" si="2"/>
        <v>-55.126554756339203</v>
      </c>
    </row>
    <row r="37" spans="1:13">
      <c r="B37" s="17" t="s">
        <v>56</v>
      </c>
      <c r="C37" s="3">
        <v>640633</v>
      </c>
      <c r="D37" s="3">
        <f t="shared" si="0"/>
        <v>0</v>
      </c>
      <c r="E37" s="5">
        <f t="shared" si="1"/>
        <v>0</v>
      </c>
      <c r="F37" s="5">
        <f t="shared" si="3"/>
        <v>-5.8023001117513705E-2</v>
      </c>
      <c r="G37" s="3">
        <f t="shared" si="2"/>
        <v>-37.171449274916156</v>
      </c>
    </row>
    <row r="38" spans="1:13">
      <c r="B38" s="17" t="s">
        <v>57</v>
      </c>
      <c r="C38" s="3">
        <v>2189121</v>
      </c>
      <c r="D38" s="3">
        <f t="shared" si="0"/>
        <v>31.239312138075761</v>
      </c>
      <c r="E38" s="5">
        <f t="shared" si="1"/>
        <v>1.4270253740234442E-2</v>
      </c>
      <c r="F38" s="5">
        <f t="shared" si="3"/>
        <v>-4.3752747377279265E-2</v>
      </c>
      <c r="G38" s="3">
        <f t="shared" si="2"/>
        <v>-95.780058091296965</v>
      </c>
    </row>
    <row r="39" spans="1:13">
      <c r="B39" s="17" t="s">
        <v>58</v>
      </c>
      <c r="C39" s="3">
        <v>318027.5</v>
      </c>
      <c r="D39" s="3">
        <f t="shared" si="0"/>
        <v>0</v>
      </c>
      <c r="E39" s="5">
        <f t="shared" si="1"/>
        <v>0</v>
      </c>
      <c r="F39" s="5">
        <f t="shared" si="3"/>
        <v>-5.8023001117513705E-2</v>
      </c>
      <c r="G39" s="3">
        <f t="shared" si="2"/>
        <v>-18.452909987900089</v>
      </c>
    </row>
    <row r="40" spans="1:13">
      <c r="B40" s="17" t="s">
        <v>59</v>
      </c>
      <c r="C40" s="3">
        <v>169659.5</v>
      </c>
      <c r="D40" s="3">
        <f t="shared" si="0"/>
        <v>0</v>
      </c>
      <c r="E40" s="5">
        <f t="shared" si="1"/>
        <v>0</v>
      </c>
      <c r="F40" s="5">
        <f t="shared" si="3"/>
        <v>-5.8023001117513705E-2</v>
      </c>
      <c r="G40" s="3">
        <f t="shared" si="2"/>
        <v>-9.8441533580968166</v>
      </c>
    </row>
    <row r="41" spans="1:13" ht="13.5" thickBot="1">
      <c r="A41" s="28"/>
      <c r="B41" s="51" t="s">
        <v>60</v>
      </c>
      <c r="C41" s="52">
        <v>46697861.5</v>
      </c>
      <c r="D41" s="127">
        <f>SUM(D23:D40)</f>
        <v>2709.5500700000002</v>
      </c>
      <c r="E41" s="54">
        <f t="shared" si="1"/>
        <v>5.8023001117513705E-2</v>
      </c>
      <c r="F41" s="55">
        <f t="shared" si="3"/>
        <v>0</v>
      </c>
      <c r="G41" s="52">
        <f t="shared" si="2"/>
        <v>0</v>
      </c>
    </row>
    <row r="42" spans="1:13" ht="13.5" thickTop="1"/>
    <row r="45" spans="1:13">
      <c r="B45" s="57" t="s">
        <v>198</v>
      </c>
    </row>
    <row r="46" spans="1:13">
      <c r="B46" s="57"/>
    </row>
    <row r="47" spans="1:13">
      <c r="B47" s="57"/>
    </row>
    <row r="48" spans="1:13" ht="64.5" thickBot="1">
      <c r="B48" s="284" t="s">
        <v>212</v>
      </c>
      <c r="C48" s="284" t="s">
        <v>215</v>
      </c>
      <c r="D48" s="284" t="s">
        <v>216</v>
      </c>
      <c r="E48" s="286" t="s">
        <v>376</v>
      </c>
      <c r="F48" s="286" t="s">
        <v>377</v>
      </c>
      <c r="G48" s="286" t="s">
        <v>243</v>
      </c>
      <c r="H48" s="286" t="s">
        <v>268</v>
      </c>
      <c r="I48" s="286" t="s">
        <v>269</v>
      </c>
      <c r="J48" s="286" t="s">
        <v>378</v>
      </c>
      <c r="K48" s="286" t="s">
        <v>270</v>
      </c>
      <c r="L48" s="286" t="s">
        <v>209</v>
      </c>
      <c r="M48" s="284" t="s">
        <v>213</v>
      </c>
    </row>
    <row r="49" spans="2:12">
      <c r="B49" s="17" t="s">
        <v>42</v>
      </c>
      <c r="C49" s="27">
        <v>0</v>
      </c>
      <c r="D49" s="179">
        <v>0</v>
      </c>
      <c r="E49" s="250">
        <v>0</v>
      </c>
      <c r="F49" s="250">
        <v>0</v>
      </c>
      <c r="G49" s="250">
        <v>0</v>
      </c>
      <c r="H49" s="250">
        <v>0</v>
      </c>
      <c r="I49" s="250">
        <v>0</v>
      </c>
      <c r="J49" s="250">
        <v>573.60431999999992</v>
      </c>
      <c r="K49" s="250">
        <v>0</v>
      </c>
      <c r="L49" s="179">
        <f>SUM(C49:K49)</f>
        <v>573.60431999999992</v>
      </c>
    </row>
    <row r="50" spans="2:12">
      <c r="B50" s="17" t="s">
        <v>43</v>
      </c>
      <c r="C50" s="27">
        <v>0</v>
      </c>
      <c r="D50" s="179">
        <v>0</v>
      </c>
      <c r="E50" s="250">
        <v>0</v>
      </c>
      <c r="F50" s="250">
        <v>0</v>
      </c>
      <c r="G50" s="250">
        <v>0</v>
      </c>
      <c r="H50" s="250">
        <v>0</v>
      </c>
      <c r="I50" s="250">
        <v>0</v>
      </c>
      <c r="J50" s="250">
        <v>6</v>
      </c>
      <c r="K50" s="250">
        <v>0</v>
      </c>
      <c r="L50" s="179">
        <f t="shared" ref="L50:L71" si="4">SUM(C50:K50)</f>
        <v>6</v>
      </c>
    </row>
    <row r="51" spans="2:12">
      <c r="B51" s="17" t="s">
        <v>44</v>
      </c>
      <c r="C51" s="27">
        <v>0</v>
      </c>
      <c r="D51" s="179">
        <v>0</v>
      </c>
      <c r="E51" s="250">
        <v>7.6913999999999998</v>
      </c>
      <c r="F51" s="250">
        <v>0</v>
      </c>
      <c r="G51" s="250">
        <v>0</v>
      </c>
      <c r="H51" s="250">
        <v>0</v>
      </c>
      <c r="I51" s="250">
        <v>144.45469</v>
      </c>
      <c r="J51" s="250">
        <v>0</v>
      </c>
      <c r="K51" s="250">
        <v>0</v>
      </c>
      <c r="L51" s="179">
        <f t="shared" si="4"/>
        <v>152.14608999999999</v>
      </c>
    </row>
    <row r="52" spans="2:12">
      <c r="B52" s="17" t="s">
        <v>45</v>
      </c>
      <c r="C52" s="27">
        <v>0</v>
      </c>
      <c r="D52" s="179">
        <v>0</v>
      </c>
      <c r="E52" s="250">
        <v>0</v>
      </c>
      <c r="F52" s="250">
        <v>0</v>
      </c>
      <c r="G52" s="250">
        <v>0</v>
      </c>
      <c r="H52" s="250">
        <v>0</v>
      </c>
      <c r="I52" s="250">
        <v>0</v>
      </c>
      <c r="J52" s="250">
        <v>0</v>
      </c>
      <c r="K52" s="250">
        <v>0</v>
      </c>
      <c r="L52" s="179">
        <f t="shared" si="4"/>
        <v>0</v>
      </c>
    </row>
    <row r="53" spans="2:12">
      <c r="B53" s="17" t="s">
        <v>46</v>
      </c>
      <c r="C53" s="27">
        <v>0</v>
      </c>
      <c r="D53" s="179">
        <v>0</v>
      </c>
      <c r="E53" s="250">
        <v>0</v>
      </c>
      <c r="F53" s="250">
        <v>0</v>
      </c>
      <c r="G53" s="250">
        <v>0</v>
      </c>
      <c r="H53" s="250">
        <v>0</v>
      </c>
      <c r="I53" s="250">
        <v>0</v>
      </c>
      <c r="J53" s="250">
        <v>0</v>
      </c>
      <c r="K53" s="250">
        <v>0</v>
      </c>
      <c r="L53" s="179">
        <f t="shared" si="4"/>
        <v>0</v>
      </c>
    </row>
    <row r="54" spans="2:12">
      <c r="B54" s="17" t="s">
        <v>47</v>
      </c>
      <c r="C54" s="27">
        <v>0</v>
      </c>
      <c r="D54" s="179">
        <v>0</v>
      </c>
      <c r="E54" s="250">
        <v>1.81253</v>
      </c>
      <c r="F54" s="250">
        <v>0</v>
      </c>
      <c r="G54" s="250">
        <v>0</v>
      </c>
      <c r="H54" s="250">
        <v>0</v>
      </c>
      <c r="I54" s="250">
        <v>0</v>
      </c>
      <c r="J54" s="250">
        <v>0</v>
      </c>
      <c r="K54" s="250">
        <v>0</v>
      </c>
      <c r="L54" s="179">
        <f t="shared" si="4"/>
        <v>1.81253</v>
      </c>
    </row>
    <row r="55" spans="2:12">
      <c r="B55" s="17" t="s">
        <v>48</v>
      </c>
      <c r="C55" s="27">
        <v>0</v>
      </c>
      <c r="D55" s="179">
        <v>0</v>
      </c>
      <c r="E55" s="250">
        <v>0</v>
      </c>
      <c r="F55" s="250">
        <v>0</v>
      </c>
      <c r="G55" s="250">
        <v>0</v>
      </c>
      <c r="H55" s="250">
        <v>0</v>
      </c>
      <c r="I55" s="250">
        <v>0</v>
      </c>
      <c r="J55" s="250">
        <v>23.991599999999998</v>
      </c>
      <c r="K55" s="250">
        <v>0</v>
      </c>
      <c r="L55" s="179">
        <f t="shared" si="4"/>
        <v>23.991599999999998</v>
      </c>
    </row>
    <row r="56" spans="2:12">
      <c r="B56" s="17" t="s">
        <v>49</v>
      </c>
      <c r="C56" s="27">
        <v>0</v>
      </c>
      <c r="D56" s="179">
        <v>0</v>
      </c>
      <c r="E56" s="250">
        <v>0</v>
      </c>
      <c r="F56" s="250">
        <v>0</v>
      </c>
      <c r="G56" s="250">
        <v>0</v>
      </c>
      <c r="H56" s="250">
        <v>0</v>
      </c>
      <c r="I56" s="250">
        <v>0</v>
      </c>
      <c r="J56" s="250">
        <v>81.846399999999988</v>
      </c>
      <c r="K56" s="250">
        <v>0</v>
      </c>
      <c r="L56" s="179">
        <f t="shared" si="4"/>
        <v>81.846399999999988</v>
      </c>
    </row>
    <row r="57" spans="2:12">
      <c r="B57" s="17" t="s">
        <v>50</v>
      </c>
      <c r="C57" s="27">
        <v>0</v>
      </c>
      <c r="D57" s="179">
        <v>0</v>
      </c>
      <c r="E57" s="250">
        <v>0</v>
      </c>
      <c r="F57" s="250">
        <v>0</v>
      </c>
      <c r="G57" s="250">
        <v>0</v>
      </c>
      <c r="H57" s="250">
        <v>0</v>
      </c>
      <c r="I57" s="250">
        <v>0</v>
      </c>
      <c r="J57" s="250">
        <v>19.8</v>
      </c>
      <c r="K57" s="250">
        <v>0</v>
      </c>
      <c r="L57" s="179">
        <f t="shared" si="4"/>
        <v>19.8</v>
      </c>
    </row>
    <row r="58" spans="2:12">
      <c r="B58" s="17" t="s">
        <v>51</v>
      </c>
      <c r="C58" s="27">
        <v>0</v>
      </c>
      <c r="D58" s="179">
        <v>0</v>
      </c>
      <c r="E58" s="250">
        <v>0</v>
      </c>
      <c r="F58" s="250">
        <v>0</v>
      </c>
      <c r="G58" s="250">
        <v>0</v>
      </c>
      <c r="H58" s="250">
        <v>0</v>
      </c>
      <c r="I58" s="250">
        <v>0</v>
      </c>
      <c r="J58" s="250">
        <v>241.00700000000001</v>
      </c>
      <c r="K58" s="250">
        <v>0</v>
      </c>
      <c r="L58" s="179">
        <f t="shared" si="4"/>
        <v>241.00700000000001</v>
      </c>
    </row>
    <row r="59" spans="2:12">
      <c r="B59" s="17" t="s">
        <v>52</v>
      </c>
      <c r="C59" s="27">
        <v>0</v>
      </c>
      <c r="D59" s="179">
        <v>0</v>
      </c>
      <c r="E59" s="250">
        <v>0</v>
      </c>
      <c r="F59" s="250">
        <v>0</v>
      </c>
      <c r="G59" s="250">
        <v>0</v>
      </c>
      <c r="H59" s="250">
        <v>0</v>
      </c>
      <c r="I59" s="250">
        <v>0</v>
      </c>
      <c r="J59" s="250">
        <v>0</v>
      </c>
      <c r="K59" s="250">
        <v>0</v>
      </c>
      <c r="L59" s="179">
        <f t="shared" si="4"/>
        <v>0</v>
      </c>
    </row>
    <row r="60" spans="2:12">
      <c r="B60" s="17" t="s">
        <v>53</v>
      </c>
      <c r="C60" s="27">
        <v>0</v>
      </c>
      <c r="D60" s="179">
        <v>0</v>
      </c>
      <c r="E60" s="250">
        <v>25.475740000000002</v>
      </c>
      <c r="F60" s="250">
        <v>0</v>
      </c>
      <c r="G60" s="250">
        <v>0</v>
      </c>
      <c r="H60" s="250">
        <v>0</v>
      </c>
      <c r="I60" s="250">
        <v>0</v>
      </c>
      <c r="J60" s="250">
        <v>6</v>
      </c>
      <c r="K60" s="250">
        <v>19.049709999999997</v>
      </c>
      <c r="L60" s="179">
        <f t="shared" si="4"/>
        <v>50.525449999999999</v>
      </c>
    </row>
    <row r="61" spans="2:12">
      <c r="B61" s="17" t="s">
        <v>54</v>
      </c>
      <c r="C61" s="27">
        <v>0</v>
      </c>
      <c r="D61" s="179">
        <v>0</v>
      </c>
      <c r="E61" s="250">
        <v>0</v>
      </c>
      <c r="F61" s="250">
        <v>0</v>
      </c>
      <c r="G61" s="250">
        <v>0</v>
      </c>
      <c r="H61" s="287">
        <v>0</v>
      </c>
      <c r="I61" s="250">
        <v>0</v>
      </c>
      <c r="J61" s="250">
        <v>6.2766000000000002</v>
      </c>
      <c r="K61" s="250">
        <v>0</v>
      </c>
      <c r="L61" s="179">
        <f t="shared" si="4"/>
        <v>6.2766000000000002</v>
      </c>
    </row>
    <row r="62" spans="2:12">
      <c r="B62" s="17" t="s">
        <v>55</v>
      </c>
      <c r="C62" s="27">
        <v>0</v>
      </c>
      <c r="D62" s="179">
        <v>0</v>
      </c>
      <c r="E62" s="250">
        <v>1.1904000000000001</v>
      </c>
      <c r="F62" s="250">
        <v>0</v>
      </c>
      <c r="G62" s="250">
        <v>0</v>
      </c>
      <c r="H62" s="250">
        <v>0</v>
      </c>
      <c r="I62" s="250">
        <v>0</v>
      </c>
      <c r="J62" s="250">
        <v>11.914530000000001</v>
      </c>
      <c r="K62" s="250">
        <v>0</v>
      </c>
      <c r="L62" s="179">
        <f t="shared" si="4"/>
        <v>13.104930000000001</v>
      </c>
    </row>
    <row r="63" spans="2:12">
      <c r="B63" s="17" t="s">
        <v>56</v>
      </c>
      <c r="C63" s="27">
        <v>0</v>
      </c>
      <c r="D63" s="179">
        <v>0</v>
      </c>
      <c r="E63" s="250">
        <v>0</v>
      </c>
      <c r="F63" s="250">
        <v>0</v>
      </c>
      <c r="G63" s="250">
        <v>0</v>
      </c>
      <c r="H63" s="250">
        <v>0</v>
      </c>
      <c r="I63" s="250">
        <v>0</v>
      </c>
      <c r="J63" s="250">
        <v>0</v>
      </c>
      <c r="K63" s="250">
        <v>0</v>
      </c>
      <c r="L63" s="179">
        <f t="shared" si="4"/>
        <v>0</v>
      </c>
    </row>
    <row r="64" spans="2:12">
      <c r="B64" s="17" t="s">
        <v>57</v>
      </c>
      <c r="C64" s="27">
        <v>0</v>
      </c>
      <c r="D64" s="179">
        <v>0</v>
      </c>
      <c r="E64" s="250">
        <v>0</v>
      </c>
      <c r="F64" s="250">
        <v>0</v>
      </c>
      <c r="G64" s="250">
        <v>0</v>
      </c>
      <c r="H64" s="250">
        <v>0</v>
      </c>
      <c r="I64" s="250">
        <v>0</v>
      </c>
      <c r="J64" s="250">
        <v>13.648</v>
      </c>
      <c r="K64" s="250">
        <v>0</v>
      </c>
      <c r="L64" s="179">
        <f t="shared" si="4"/>
        <v>13.648</v>
      </c>
    </row>
    <row r="65" spans="2:14">
      <c r="B65" s="17" t="s">
        <v>58</v>
      </c>
      <c r="C65" s="27">
        <v>0</v>
      </c>
      <c r="D65" s="179">
        <v>0</v>
      </c>
      <c r="E65" s="250">
        <v>0</v>
      </c>
      <c r="F65" s="250">
        <v>0</v>
      </c>
      <c r="G65" s="250">
        <v>0</v>
      </c>
      <c r="H65" s="250">
        <v>0</v>
      </c>
      <c r="I65" s="250">
        <v>0</v>
      </c>
      <c r="J65" s="250">
        <v>0</v>
      </c>
      <c r="K65" s="250">
        <v>0</v>
      </c>
      <c r="L65" s="179">
        <f t="shared" si="4"/>
        <v>0</v>
      </c>
    </row>
    <row r="66" spans="2:14">
      <c r="B66" s="17" t="s">
        <v>59</v>
      </c>
      <c r="C66" s="27">
        <v>0</v>
      </c>
      <c r="D66" s="179">
        <v>0</v>
      </c>
      <c r="E66" s="250">
        <v>0</v>
      </c>
      <c r="F66" s="250">
        <v>0</v>
      </c>
      <c r="G66" s="250">
        <v>0</v>
      </c>
      <c r="H66" s="250">
        <v>0</v>
      </c>
      <c r="I66" s="250">
        <v>0</v>
      </c>
      <c r="J66" s="250">
        <v>0</v>
      </c>
      <c r="K66" s="250">
        <v>0</v>
      </c>
      <c r="L66" s="179">
        <f t="shared" si="4"/>
        <v>0</v>
      </c>
    </row>
    <row r="67" spans="2:14" ht="13.5">
      <c r="B67" s="35" t="s">
        <v>244</v>
      </c>
      <c r="C67" s="277">
        <f>SUM(C49:C66)</f>
        <v>0</v>
      </c>
      <c r="D67" s="277">
        <f t="shared" ref="D67:L67" si="5">SUM(D49:D66)</f>
        <v>0</v>
      </c>
      <c r="E67" s="281">
        <f t="shared" si="5"/>
        <v>36.170069999999996</v>
      </c>
      <c r="F67" s="281">
        <f t="shared" si="5"/>
        <v>0</v>
      </c>
      <c r="G67" s="281">
        <f t="shared" si="5"/>
        <v>0</v>
      </c>
      <c r="H67" s="281">
        <v>0</v>
      </c>
      <c r="I67" s="281">
        <f t="shared" si="5"/>
        <v>144.45469</v>
      </c>
      <c r="J67" s="281">
        <f t="shared" si="5"/>
        <v>984.08844999999997</v>
      </c>
      <c r="K67" s="281">
        <f t="shared" si="5"/>
        <v>19.049709999999997</v>
      </c>
      <c r="L67" s="279">
        <f t="shared" si="5"/>
        <v>1183.7629199999997</v>
      </c>
      <c r="N67" s="320">
        <f>L67/L73</f>
        <v>0.43688541987341822</v>
      </c>
    </row>
    <row r="68" spans="2:14">
      <c r="B68" s="17" t="s">
        <v>13</v>
      </c>
      <c r="C68" s="27">
        <v>591.71843000000013</v>
      </c>
      <c r="D68" s="179">
        <v>0</v>
      </c>
      <c r="E68" s="250">
        <v>0</v>
      </c>
      <c r="F68" s="250">
        <v>0</v>
      </c>
      <c r="G68" s="250">
        <v>0</v>
      </c>
      <c r="H68" s="250">
        <v>0</v>
      </c>
      <c r="I68" s="250">
        <v>0</v>
      </c>
      <c r="J68" s="250">
        <v>0</v>
      </c>
      <c r="K68" s="250">
        <v>0</v>
      </c>
      <c r="L68" s="179">
        <f t="shared" si="4"/>
        <v>591.71843000000013</v>
      </c>
    </row>
    <row r="69" spans="2:14">
      <c r="B69" s="17" t="s">
        <v>245</v>
      </c>
      <c r="C69" s="27">
        <v>0</v>
      </c>
      <c r="D69" s="179">
        <v>0</v>
      </c>
      <c r="E69" s="250">
        <v>0</v>
      </c>
      <c r="F69" s="250">
        <v>0</v>
      </c>
      <c r="G69" s="250">
        <v>0</v>
      </c>
      <c r="H69" s="287">
        <v>500</v>
      </c>
      <c r="I69" s="250">
        <v>0</v>
      </c>
      <c r="J69" s="250">
        <v>0</v>
      </c>
      <c r="K69" s="250">
        <v>0</v>
      </c>
      <c r="L69" s="179">
        <f t="shared" si="4"/>
        <v>500</v>
      </c>
    </row>
    <row r="70" spans="2:14">
      <c r="B70" s="17" t="s">
        <v>14</v>
      </c>
      <c r="C70" s="27">
        <v>0</v>
      </c>
      <c r="D70" s="179">
        <v>0</v>
      </c>
      <c r="E70" s="250">
        <v>0</v>
      </c>
      <c r="F70" s="250">
        <v>17.611999999999998</v>
      </c>
      <c r="G70" s="250">
        <v>0</v>
      </c>
      <c r="H70" s="250">
        <v>0</v>
      </c>
      <c r="I70" s="250">
        <v>0</v>
      </c>
      <c r="J70" s="250">
        <v>0</v>
      </c>
      <c r="K70" s="250">
        <v>0</v>
      </c>
      <c r="L70" s="179">
        <f t="shared" si="4"/>
        <v>17.611999999999998</v>
      </c>
    </row>
    <row r="71" spans="2:14">
      <c r="B71" s="17" t="s">
        <v>11</v>
      </c>
      <c r="C71" s="27">
        <v>0</v>
      </c>
      <c r="D71" s="179">
        <v>17.290980000000001</v>
      </c>
      <c r="E71" s="250">
        <v>0</v>
      </c>
      <c r="F71" s="250">
        <v>0</v>
      </c>
      <c r="G71" s="250">
        <v>73.924999999999997</v>
      </c>
      <c r="H71" s="250">
        <v>0</v>
      </c>
      <c r="I71" s="250">
        <v>0</v>
      </c>
      <c r="J71" s="250">
        <v>0</v>
      </c>
      <c r="K71" s="250">
        <v>325.24074000000002</v>
      </c>
      <c r="L71" s="179">
        <f t="shared" si="4"/>
        <v>416.45672000000002</v>
      </c>
    </row>
    <row r="72" spans="2:14" ht="13.5">
      <c r="B72" s="28" t="s">
        <v>246</v>
      </c>
      <c r="C72" s="277">
        <f>SUM(C68:C71)</f>
        <v>591.71843000000013</v>
      </c>
      <c r="D72" s="277">
        <f t="shared" ref="D72:L72" si="6">SUM(D68:D71)</f>
        <v>17.290980000000001</v>
      </c>
      <c r="E72" s="281">
        <f t="shared" si="6"/>
        <v>0</v>
      </c>
      <c r="F72" s="281">
        <f t="shared" si="6"/>
        <v>17.611999999999998</v>
      </c>
      <c r="G72" s="281">
        <f t="shared" si="6"/>
        <v>73.924999999999997</v>
      </c>
      <c r="H72" s="281">
        <v>500</v>
      </c>
      <c r="I72" s="281">
        <f t="shared" si="6"/>
        <v>0</v>
      </c>
      <c r="J72" s="281">
        <f t="shared" si="6"/>
        <v>0</v>
      </c>
      <c r="K72" s="281">
        <f t="shared" si="6"/>
        <v>325.24074000000002</v>
      </c>
      <c r="L72" s="279">
        <f t="shared" si="6"/>
        <v>1525.7871500000001</v>
      </c>
    </row>
    <row r="73" spans="2:14" ht="14.25" thickBot="1">
      <c r="B73" s="152" t="s">
        <v>209</v>
      </c>
      <c r="C73" s="282">
        <f>C67+C72</f>
        <v>591.71843000000013</v>
      </c>
      <c r="D73" s="282">
        <f t="shared" ref="D73:L73" si="7">D67+D72</f>
        <v>17.290980000000001</v>
      </c>
      <c r="E73" s="283">
        <f t="shared" si="7"/>
        <v>36.170069999999996</v>
      </c>
      <c r="F73" s="283">
        <f t="shared" si="7"/>
        <v>17.611999999999998</v>
      </c>
      <c r="G73" s="283">
        <f t="shared" si="7"/>
        <v>73.924999999999997</v>
      </c>
      <c r="H73" s="283">
        <f t="shared" si="7"/>
        <v>500</v>
      </c>
      <c r="I73" s="283">
        <f t="shared" si="7"/>
        <v>144.45469</v>
      </c>
      <c r="J73" s="283">
        <f t="shared" si="7"/>
        <v>984.08844999999997</v>
      </c>
      <c r="K73" s="283">
        <f t="shared" si="7"/>
        <v>344.29045000000002</v>
      </c>
      <c r="L73" s="282">
        <f t="shared" si="7"/>
        <v>2709.5500699999998</v>
      </c>
      <c r="M73" s="272"/>
    </row>
    <row r="74" spans="2:14">
      <c r="D74" s="181"/>
      <c r="E74" s="181"/>
      <c r="F74" s="181"/>
      <c r="L74" s="179"/>
      <c r="M74" s="24"/>
    </row>
    <row r="75" spans="2:14">
      <c r="B75" s="174" t="s">
        <v>214</v>
      </c>
      <c r="D75" s="181"/>
      <c r="E75" s="181"/>
      <c r="F75" s="181"/>
    </row>
    <row r="76" spans="2:14">
      <c r="D76" s="181"/>
      <c r="E76" s="181"/>
      <c r="F76" s="181"/>
    </row>
    <row r="77" spans="2:14">
      <c r="B77" s="78"/>
      <c r="C77" s="17" t="s">
        <v>247</v>
      </c>
      <c r="D77" s="1"/>
      <c r="E77" s="1"/>
      <c r="F77" s="1"/>
    </row>
    <row r="78" spans="2:14">
      <c r="B78" s="184"/>
      <c r="C78" s="17" t="s">
        <v>138</v>
      </c>
      <c r="D78" s="1"/>
      <c r="E78" s="1"/>
      <c r="F78" s="1"/>
    </row>
    <row r="79" spans="2:14">
      <c r="B79" s="185"/>
      <c r="C79" s="17" t="s">
        <v>248</v>
      </c>
      <c r="D79" s="1"/>
      <c r="E79" s="1"/>
      <c r="F79" s="1"/>
    </row>
    <row r="80" spans="2:14">
      <c r="B80" s="57"/>
    </row>
    <row r="81" spans="1:10">
      <c r="B81" s="57"/>
    </row>
    <row r="83" spans="1:10" s="68" customFormat="1" ht="39" thickBot="1">
      <c r="A83" s="17"/>
      <c r="B83" s="202"/>
      <c r="C83" s="202" t="s">
        <v>199</v>
      </c>
      <c r="D83" s="202" t="s">
        <v>197</v>
      </c>
      <c r="E83" s="202" t="s">
        <v>190</v>
      </c>
      <c r="G83" s="74"/>
      <c r="H83" s="74"/>
      <c r="I83" s="74"/>
      <c r="J83" s="74"/>
    </row>
    <row r="84" spans="1:10">
      <c r="B84" s="17" t="s">
        <v>42</v>
      </c>
      <c r="C84" s="3">
        <f>L49</f>
        <v>573.60431999999992</v>
      </c>
      <c r="D84" s="45">
        <f t="shared" ref="D84:D101" si="8">C84/C$102</f>
        <v>0.48456013472697734</v>
      </c>
      <c r="E84" s="3">
        <f t="shared" ref="E84:E101" si="9">B$6*D84</f>
        <v>1312.9399469686907</v>
      </c>
      <c r="G84" s="72"/>
      <c r="H84" s="72"/>
      <c r="I84" s="72"/>
      <c r="J84" s="72"/>
    </row>
    <row r="85" spans="1:10">
      <c r="B85" s="17" t="s">
        <v>43</v>
      </c>
      <c r="C85" s="3">
        <f t="shared" ref="C85:C101" si="10">L50</f>
        <v>6</v>
      </c>
      <c r="D85" s="45">
        <f t="shared" si="8"/>
        <v>5.0685824827153749E-3</v>
      </c>
      <c r="E85" s="3">
        <f t="shared" si="9"/>
        <v>13.733578020842216</v>
      </c>
      <c r="G85" s="72"/>
      <c r="H85" s="72"/>
      <c r="I85" s="72"/>
      <c r="J85" s="72"/>
    </row>
    <row r="86" spans="1:10">
      <c r="A86" s="32"/>
      <c r="B86" s="17" t="s">
        <v>44</v>
      </c>
      <c r="C86" s="3">
        <f t="shared" si="10"/>
        <v>152.14608999999999</v>
      </c>
      <c r="D86" s="45">
        <f t="shared" si="8"/>
        <v>0.12852750109793948</v>
      </c>
      <c r="E86" s="3">
        <f t="shared" si="9"/>
        <v>348.25169959684695</v>
      </c>
      <c r="G86" s="72"/>
      <c r="H86" s="72"/>
      <c r="I86" s="72"/>
      <c r="J86" s="72"/>
    </row>
    <row r="87" spans="1:10">
      <c r="B87" s="17" t="s">
        <v>45</v>
      </c>
      <c r="C87" s="3">
        <f t="shared" si="10"/>
        <v>0</v>
      </c>
      <c r="D87" s="45">
        <f t="shared" si="8"/>
        <v>0</v>
      </c>
      <c r="E87" s="3">
        <f t="shared" si="9"/>
        <v>0</v>
      </c>
      <c r="G87" s="72"/>
      <c r="H87" s="72"/>
      <c r="I87" s="72"/>
      <c r="J87" s="72"/>
    </row>
    <row r="88" spans="1:10">
      <c r="B88" s="17" t="s">
        <v>46</v>
      </c>
      <c r="C88" s="3">
        <f t="shared" si="10"/>
        <v>0</v>
      </c>
      <c r="D88" s="45">
        <f t="shared" si="8"/>
        <v>0</v>
      </c>
      <c r="E88" s="3">
        <f t="shared" si="9"/>
        <v>0</v>
      </c>
      <c r="G88" s="72"/>
      <c r="H88" s="72"/>
      <c r="I88" s="72"/>
      <c r="J88" s="72"/>
    </row>
    <row r="89" spans="1:10">
      <c r="B89" s="17" t="s">
        <v>47</v>
      </c>
      <c r="C89" s="3">
        <f t="shared" si="10"/>
        <v>1.81253</v>
      </c>
      <c r="D89" s="45">
        <f t="shared" si="8"/>
        <v>1.5311596345660163E-3</v>
      </c>
      <c r="E89" s="3">
        <f t="shared" si="9"/>
        <v>4.1487536950195238</v>
      </c>
      <c r="G89" s="72"/>
      <c r="H89" s="72"/>
      <c r="I89" s="72"/>
      <c r="J89" s="72"/>
    </row>
    <row r="90" spans="1:10">
      <c r="B90" s="17" t="s">
        <v>48</v>
      </c>
      <c r="C90" s="3">
        <f t="shared" si="10"/>
        <v>23.991599999999998</v>
      </c>
      <c r="D90" s="45">
        <f t="shared" si="8"/>
        <v>2.0267233915385697E-2</v>
      </c>
      <c r="E90" s="3">
        <f t="shared" si="9"/>
        <v>54.915085074139682</v>
      </c>
      <c r="G90" s="72"/>
      <c r="H90" s="72"/>
      <c r="I90" s="72"/>
      <c r="J90" s="72"/>
    </row>
    <row r="91" spans="1:10">
      <c r="B91" s="17" t="s">
        <v>49</v>
      </c>
      <c r="C91" s="3">
        <f t="shared" si="10"/>
        <v>81.846399999999988</v>
      </c>
      <c r="D91" s="45">
        <f t="shared" si="8"/>
        <v>6.9140871552219263E-2</v>
      </c>
      <c r="E91" s="3">
        <f t="shared" si="9"/>
        <v>187.34065335417671</v>
      </c>
      <c r="G91" s="72"/>
      <c r="H91" s="72"/>
      <c r="I91" s="72"/>
      <c r="J91" s="72"/>
    </row>
    <row r="92" spans="1:10">
      <c r="B92" s="17" t="s">
        <v>50</v>
      </c>
      <c r="C92" s="3">
        <f t="shared" si="10"/>
        <v>19.8</v>
      </c>
      <c r="D92" s="45">
        <f t="shared" si="8"/>
        <v>1.6726322192960736E-2</v>
      </c>
      <c r="E92" s="3">
        <f t="shared" si="9"/>
        <v>45.320807468779314</v>
      </c>
      <c r="G92" s="72"/>
      <c r="H92" s="72"/>
      <c r="I92" s="72"/>
      <c r="J92" s="72"/>
    </row>
    <row r="93" spans="1:10">
      <c r="B93" s="17" t="s">
        <v>51</v>
      </c>
      <c r="C93" s="3">
        <f t="shared" si="10"/>
        <v>241.00700000000001</v>
      </c>
      <c r="D93" s="45">
        <f t="shared" si="8"/>
        <v>0.20359397640196406</v>
      </c>
      <c r="E93" s="3">
        <f t="shared" si="9"/>
        <v>551.64807301151995</v>
      </c>
      <c r="G93" s="72"/>
      <c r="H93" s="72"/>
      <c r="I93" s="72"/>
      <c r="J93" s="72"/>
    </row>
    <row r="94" spans="1:10">
      <c r="B94" s="17" t="s">
        <v>52</v>
      </c>
      <c r="C94" s="3">
        <f t="shared" si="10"/>
        <v>0</v>
      </c>
      <c r="D94" s="45">
        <f t="shared" si="8"/>
        <v>0</v>
      </c>
      <c r="E94" s="3">
        <f t="shared" si="9"/>
        <v>0</v>
      </c>
      <c r="G94" s="72"/>
      <c r="H94" s="72"/>
      <c r="I94" s="72"/>
      <c r="J94" s="72"/>
    </row>
    <row r="95" spans="1:10">
      <c r="B95" s="17" t="s">
        <v>53</v>
      </c>
      <c r="C95" s="3">
        <f t="shared" si="10"/>
        <v>50.525449999999999</v>
      </c>
      <c r="D95" s="45">
        <f t="shared" si="8"/>
        <v>4.2682068466885256E-2</v>
      </c>
      <c r="E95" s="3">
        <f t="shared" si="9"/>
        <v>115.64920160219373</v>
      </c>
      <c r="G95" s="72"/>
      <c r="H95" s="72"/>
      <c r="I95" s="72"/>
      <c r="J95" s="72"/>
    </row>
    <row r="96" spans="1:10">
      <c r="B96" s="17" t="s">
        <v>54</v>
      </c>
      <c r="C96" s="3">
        <f t="shared" si="10"/>
        <v>6.2766000000000002</v>
      </c>
      <c r="D96" s="45">
        <f t="shared" si="8"/>
        <v>5.3022441351685537E-3</v>
      </c>
      <c r="E96" s="3">
        <f t="shared" si="9"/>
        <v>14.366695967603043</v>
      </c>
      <c r="G96" s="72"/>
      <c r="H96" s="72"/>
      <c r="I96" s="72"/>
      <c r="J96" s="72"/>
    </row>
    <row r="97" spans="1:13">
      <c r="B97" s="17" t="s">
        <v>55</v>
      </c>
      <c r="C97" s="3">
        <f t="shared" si="10"/>
        <v>13.104930000000001</v>
      </c>
      <c r="D97" s="45">
        <f t="shared" si="8"/>
        <v>1.1070569772535201E-2</v>
      </c>
      <c r="E97" s="3">
        <f t="shared" si="9"/>
        <v>29.996263102112636</v>
      </c>
      <c r="G97" s="72"/>
      <c r="H97" s="72"/>
      <c r="I97" s="72"/>
      <c r="J97" s="72"/>
    </row>
    <row r="98" spans="1:13">
      <c r="B98" s="17" t="s">
        <v>56</v>
      </c>
      <c r="C98" s="3">
        <f t="shared" si="10"/>
        <v>0</v>
      </c>
      <c r="D98" s="45">
        <f t="shared" si="8"/>
        <v>0</v>
      </c>
      <c r="E98" s="3">
        <f t="shared" si="9"/>
        <v>0</v>
      </c>
      <c r="G98" s="72"/>
      <c r="H98" s="72"/>
      <c r="I98" s="72"/>
      <c r="J98" s="72"/>
    </row>
    <row r="99" spans="1:13">
      <c r="B99" s="17" t="s">
        <v>57</v>
      </c>
      <c r="C99" s="3">
        <f t="shared" si="10"/>
        <v>13.648</v>
      </c>
      <c r="D99" s="45">
        <f t="shared" si="8"/>
        <v>1.1529335620683239E-2</v>
      </c>
      <c r="E99" s="3">
        <f t="shared" si="9"/>
        <v>31.239312138075761</v>
      </c>
      <c r="G99" s="72"/>
      <c r="H99" s="72"/>
      <c r="I99" s="72"/>
      <c r="J99" s="72"/>
    </row>
    <row r="100" spans="1:13">
      <c r="B100" s="19" t="s">
        <v>58</v>
      </c>
      <c r="C100" s="3">
        <f t="shared" si="10"/>
        <v>0</v>
      </c>
      <c r="D100" s="62">
        <f t="shared" si="8"/>
        <v>0</v>
      </c>
      <c r="E100" s="21">
        <f t="shared" si="9"/>
        <v>0</v>
      </c>
      <c r="G100" s="72"/>
      <c r="H100" s="72"/>
      <c r="I100" s="72"/>
      <c r="J100" s="72"/>
    </row>
    <row r="101" spans="1:13">
      <c r="B101" s="19" t="s">
        <v>59</v>
      </c>
      <c r="C101" s="3">
        <f t="shared" si="10"/>
        <v>0</v>
      </c>
      <c r="D101" s="62">
        <f t="shared" si="8"/>
        <v>0</v>
      </c>
      <c r="E101" s="21">
        <f t="shared" si="9"/>
        <v>0</v>
      </c>
      <c r="G101" s="72"/>
      <c r="H101" s="72"/>
      <c r="I101" s="72"/>
      <c r="J101" s="72"/>
    </row>
    <row r="102" spans="1:13" s="25" customFormat="1" ht="14.25" thickBot="1">
      <c r="A102" s="17"/>
      <c r="B102" s="203" t="s">
        <v>25</v>
      </c>
      <c r="C102" s="158">
        <f>SUM(C84:C101)</f>
        <v>1183.7629199999997</v>
      </c>
      <c r="D102" s="204">
        <f>SUM(D84:D101)</f>
        <v>1.0000000000000002</v>
      </c>
      <c r="E102" s="158">
        <f>SUM(E84:E101)</f>
        <v>2709.5500700000002</v>
      </c>
      <c r="H102" s="133"/>
      <c r="I102" s="74"/>
      <c r="J102" s="74"/>
    </row>
    <row r="103" spans="1:13">
      <c r="J103" s="72"/>
      <c r="K103" s="72"/>
      <c r="L103" s="72"/>
      <c r="M103" s="72"/>
    </row>
    <row r="115" spans="1:1">
      <c r="A115" s="40"/>
    </row>
    <row r="141" spans="1:1">
      <c r="A141" s="10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33CC"/>
  </sheetPr>
  <dimension ref="A2:H114"/>
  <sheetViews>
    <sheetView zoomScaleNormal="100" workbookViewId="0"/>
  </sheetViews>
  <sheetFormatPr baseColWidth="10" defaultRowHeight="12.75"/>
  <cols>
    <col min="1" max="1" width="4.75" style="17" customWidth="1"/>
    <col min="2" max="16384" width="11" style="17"/>
  </cols>
  <sheetData>
    <row r="2" spans="1:2">
      <c r="B2" s="28" t="s">
        <v>34</v>
      </c>
    </row>
    <row r="3" spans="1:2">
      <c r="A3" s="25"/>
      <c r="B3" s="29" t="s">
        <v>174</v>
      </c>
    </row>
    <row r="5" spans="1:2">
      <c r="B5" s="28" t="s">
        <v>74</v>
      </c>
    </row>
    <row r="6" spans="1:2">
      <c r="B6" s="8">
        <f>Resumen!D7</f>
        <v>39960.738519999999</v>
      </c>
    </row>
    <row r="8" spans="1:2">
      <c r="B8" s="28" t="s">
        <v>24</v>
      </c>
    </row>
    <row r="9" spans="1:2">
      <c r="B9" s="17" t="s">
        <v>271</v>
      </c>
    </row>
    <row r="19" spans="1:8">
      <c r="B19" s="25" t="s">
        <v>37</v>
      </c>
    </row>
    <row r="20" spans="1:8">
      <c r="B20" s="25"/>
      <c r="E20" s="173" t="s">
        <v>211</v>
      </c>
    </row>
    <row r="21" spans="1:8">
      <c r="C21" s="271" t="s">
        <v>102</v>
      </c>
    </row>
    <row r="22" spans="1:8" s="25" customFormat="1" ht="41.25" thickBot="1">
      <c r="A22" s="48"/>
      <c r="B22" s="49"/>
      <c r="C22" s="49" t="s">
        <v>364</v>
      </c>
      <c r="D22" s="49" t="s">
        <v>259</v>
      </c>
      <c r="E22" s="49" t="s">
        <v>38</v>
      </c>
      <c r="F22" s="49" t="s">
        <v>39</v>
      </c>
      <c r="G22" s="49" t="s">
        <v>40</v>
      </c>
      <c r="H22" s="49" t="s">
        <v>41</v>
      </c>
    </row>
    <row r="23" spans="1:8" ht="13.5" thickTop="1">
      <c r="B23" s="17" t="s">
        <v>42</v>
      </c>
      <c r="C23" s="3">
        <v>8400674</v>
      </c>
      <c r="D23" s="4">
        <f>C23/C$41</f>
        <v>0.17989419065795978</v>
      </c>
      <c r="E23" s="3">
        <f>D23*B6</f>
        <v>7188.7047141497569</v>
      </c>
      <c r="F23" s="5">
        <f t="shared" ref="F23:F41" si="0">E23*1000/C23</f>
        <v>0.85572951814934817</v>
      </c>
      <c r="G23" s="5">
        <f>F23-F$41</f>
        <v>0</v>
      </c>
      <c r="H23" s="3">
        <f t="shared" ref="H23:H41" si="1">G23*C23/1000</f>
        <v>0</v>
      </c>
    </row>
    <row r="24" spans="1:8">
      <c r="B24" s="17" t="s">
        <v>43</v>
      </c>
      <c r="C24" s="3">
        <v>1321616</v>
      </c>
      <c r="D24" s="4">
        <f>C24/C$41</f>
        <v>2.8301424466728526E-2</v>
      </c>
      <c r="E24" s="3">
        <f>D24*B6</f>
        <v>1130.945822858469</v>
      </c>
      <c r="F24" s="5">
        <f t="shared" si="0"/>
        <v>0.85572951814934828</v>
      </c>
      <c r="G24" s="5">
        <f t="shared" ref="G24:G41" si="2">F24-F$41</f>
        <v>0</v>
      </c>
      <c r="H24" s="3">
        <f t="shared" si="1"/>
        <v>0</v>
      </c>
    </row>
    <row r="25" spans="1:8">
      <c r="B25" s="17" t="s">
        <v>44</v>
      </c>
      <c r="C25" s="3">
        <v>1056492.5</v>
      </c>
      <c r="D25" s="4">
        <f t="shared" ref="D25:D40" si="3">C25/C$41</f>
        <v>2.262400174363445E-2</v>
      </c>
      <c r="E25" s="3">
        <f>D25*B6</f>
        <v>904.07181795340034</v>
      </c>
      <c r="F25" s="5">
        <f t="shared" si="0"/>
        <v>0.85572951814934828</v>
      </c>
      <c r="G25" s="5">
        <f t="shared" si="2"/>
        <v>0</v>
      </c>
      <c r="H25" s="3">
        <f t="shared" si="1"/>
        <v>0</v>
      </c>
    </row>
    <row r="26" spans="1:8">
      <c r="B26" s="17" t="s">
        <v>45</v>
      </c>
      <c r="C26" s="3">
        <v>1103960.5</v>
      </c>
      <c r="D26" s="4">
        <f t="shared" si="3"/>
        <v>2.3640493687275166E-2</v>
      </c>
      <c r="E26" s="3">
        <f>D26*B6</f>
        <v>944.69158672091351</v>
      </c>
      <c r="F26" s="5">
        <f t="shared" si="0"/>
        <v>0.85572951814934817</v>
      </c>
      <c r="G26" s="5">
        <f t="shared" si="2"/>
        <v>0</v>
      </c>
      <c r="H26" s="3">
        <f t="shared" si="1"/>
        <v>0</v>
      </c>
    </row>
    <row r="27" spans="1:8">
      <c r="B27" s="17" t="s">
        <v>46</v>
      </c>
      <c r="C27" s="3">
        <v>2102560.5</v>
      </c>
      <c r="D27" s="4">
        <f t="shared" si="3"/>
        <v>4.5024770566849191E-2</v>
      </c>
      <c r="E27" s="3">
        <f>D27*B6</f>
        <v>1799.2230835448527</v>
      </c>
      <c r="F27" s="5">
        <f t="shared" si="0"/>
        <v>0.85572951814934828</v>
      </c>
      <c r="G27" s="5">
        <f t="shared" si="2"/>
        <v>0</v>
      </c>
      <c r="H27" s="3">
        <f t="shared" si="1"/>
        <v>0</v>
      </c>
    </row>
    <row r="28" spans="1:8">
      <c r="B28" s="17" t="s">
        <v>47</v>
      </c>
      <c r="C28" s="3">
        <v>586917.5</v>
      </c>
      <c r="D28" s="4">
        <f t="shared" si="3"/>
        <v>1.2568402088391136E-2</v>
      </c>
      <c r="E28" s="3">
        <f>D28*B6</f>
        <v>502.24262946842009</v>
      </c>
      <c r="F28" s="5">
        <f t="shared" si="0"/>
        <v>0.85572951814934828</v>
      </c>
      <c r="G28" s="5">
        <f t="shared" si="2"/>
        <v>0</v>
      </c>
      <c r="H28" s="3">
        <f t="shared" si="1"/>
        <v>0</v>
      </c>
    </row>
    <row r="29" spans="1:8">
      <c r="B29" s="17" t="s">
        <v>48</v>
      </c>
      <c r="C29" s="3">
        <v>2483421</v>
      </c>
      <c r="D29" s="4">
        <f t="shared" si="3"/>
        <v>5.3180615133735835E-2</v>
      </c>
      <c r="E29" s="3">
        <f>D29*B6</f>
        <v>2125.1366556919725</v>
      </c>
      <c r="F29" s="5">
        <f t="shared" si="0"/>
        <v>0.85572951814934817</v>
      </c>
      <c r="G29" s="5">
        <f t="shared" si="2"/>
        <v>0</v>
      </c>
      <c r="H29" s="3">
        <f t="shared" si="1"/>
        <v>0</v>
      </c>
    </row>
    <row r="30" spans="1:8">
      <c r="B30" s="17" t="s">
        <v>49</v>
      </c>
      <c r="C30" s="3">
        <v>2068901</v>
      </c>
      <c r="D30" s="4">
        <f t="shared" si="3"/>
        <v>4.4303977388771863E-2</v>
      </c>
      <c r="E30" s="3">
        <f>D30*B6</f>
        <v>1770.4196558287047</v>
      </c>
      <c r="F30" s="5">
        <f t="shared" si="0"/>
        <v>0.85572951814934817</v>
      </c>
      <c r="G30" s="5">
        <f t="shared" si="2"/>
        <v>0</v>
      </c>
      <c r="H30" s="3">
        <f t="shared" si="1"/>
        <v>0</v>
      </c>
    </row>
    <row r="31" spans="1:8">
      <c r="B31" s="17" t="s">
        <v>50</v>
      </c>
      <c r="C31" s="3">
        <v>7513504.5</v>
      </c>
      <c r="D31" s="4">
        <f t="shared" si="3"/>
        <v>0.16089611512510055</v>
      </c>
      <c r="E31" s="3">
        <f>D31*B6</f>
        <v>6429.5275853979601</v>
      </c>
      <c r="F31" s="5">
        <f t="shared" si="0"/>
        <v>0.85572951814934828</v>
      </c>
      <c r="G31" s="5">
        <f t="shared" si="2"/>
        <v>0</v>
      </c>
      <c r="H31" s="3">
        <f t="shared" si="1"/>
        <v>0</v>
      </c>
    </row>
    <row r="32" spans="1:8" ht="12.75" customHeight="1">
      <c r="B32" s="17" t="s">
        <v>51</v>
      </c>
      <c r="C32" s="3">
        <v>4992766.5</v>
      </c>
      <c r="D32" s="4">
        <f t="shared" si="3"/>
        <v>0.10691638416889819</v>
      </c>
      <c r="E32" s="3">
        <f>D32*B6</f>
        <v>4272.4576712772077</v>
      </c>
      <c r="F32" s="5">
        <f t="shared" si="0"/>
        <v>0.85572951814934817</v>
      </c>
      <c r="G32" s="5">
        <f t="shared" si="2"/>
        <v>0</v>
      </c>
      <c r="H32" s="3">
        <f t="shared" si="1"/>
        <v>0</v>
      </c>
    </row>
    <row r="33" spans="1:8">
      <c r="B33" s="17" t="s">
        <v>52</v>
      </c>
      <c r="C33" s="3">
        <v>1096314.5</v>
      </c>
      <c r="D33" s="4">
        <f t="shared" si="3"/>
        <v>2.3476760279483033E-2</v>
      </c>
      <c r="E33" s="3">
        <f>D33*B6</f>
        <v>938.14867882514363</v>
      </c>
      <c r="F33" s="5">
        <f t="shared" si="0"/>
        <v>0.85572951814934817</v>
      </c>
      <c r="G33" s="5">
        <f t="shared" si="2"/>
        <v>0</v>
      </c>
      <c r="H33" s="3">
        <f t="shared" si="1"/>
        <v>0</v>
      </c>
    </row>
    <row r="34" spans="1:8">
      <c r="B34" s="17" t="s">
        <v>53</v>
      </c>
      <c r="C34" s="3">
        <v>2740521</v>
      </c>
      <c r="D34" s="4">
        <f t="shared" si="3"/>
        <v>5.8686220567080997E-2</v>
      </c>
      <c r="E34" s="3">
        <f>D34*B6</f>
        <v>2345.1447148081697</v>
      </c>
      <c r="F34" s="5">
        <f t="shared" si="0"/>
        <v>0.85572951814934817</v>
      </c>
      <c r="G34" s="5">
        <f t="shared" si="2"/>
        <v>0</v>
      </c>
      <c r="H34" s="3">
        <f t="shared" si="1"/>
        <v>0</v>
      </c>
    </row>
    <row r="35" spans="1:8">
      <c r="B35" s="17" t="s">
        <v>54</v>
      </c>
      <c r="C35" s="3">
        <v>6445718</v>
      </c>
      <c r="D35" s="4">
        <f t="shared" si="3"/>
        <v>0.13803026076472474</v>
      </c>
      <c r="E35" s="3">
        <f>D35*B6</f>
        <v>5515.7911582665802</v>
      </c>
      <c r="F35" s="5">
        <f t="shared" si="0"/>
        <v>0.85572951814934806</v>
      </c>
      <c r="G35" s="5">
        <f t="shared" si="2"/>
        <v>0</v>
      </c>
      <c r="H35" s="3">
        <f t="shared" si="1"/>
        <v>0</v>
      </c>
    </row>
    <row r="36" spans="1:8">
      <c r="B36" s="17" t="s">
        <v>55</v>
      </c>
      <c r="C36" s="3">
        <v>1467053</v>
      </c>
      <c r="D36" s="4">
        <f t="shared" si="3"/>
        <v>3.1415849738643815E-2</v>
      </c>
      <c r="E36" s="3">
        <f>D36*B6</f>
        <v>1255.4005567895558</v>
      </c>
      <c r="F36" s="5">
        <f t="shared" si="0"/>
        <v>0.85572951814934828</v>
      </c>
      <c r="G36" s="5">
        <f t="shared" si="2"/>
        <v>0</v>
      </c>
      <c r="H36" s="3">
        <f t="shared" si="1"/>
        <v>0</v>
      </c>
    </row>
    <row r="37" spans="1:8">
      <c r="B37" s="17" t="s">
        <v>56</v>
      </c>
      <c r="C37" s="3">
        <v>640633</v>
      </c>
      <c r="D37" s="4">
        <f t="shared" si="3"/>
        <v>1.3718679601634434E-2</v>
      </c>
      <c r="E37" s="3">
        <f>D37*B6</f>
        <v>548.20856840057138</v>
      </c>
      <c r="F37" s="5">
        <f t="shared" si="0"/>
        <v>0.85572951814934817</v>
      </c>
      <c r="G37" s="5">
        <f t="shared" si="2"/>
        <v>0</v>
      </c>
      <c r="H37" s="3">
        <f t="shared" si="1"/>
        <v>0</v>
      </c>
    </row>
    <row r="38" spans="1:8">
      <c r="B38" s="17" t="s">
        <v>57</v>
      </c>
      <c r="C38" s="3">
        <v>2189121</v>
      </c>
      <c r="D38" s="4">
        <f t="shared" si="3"/>
        <v>4.6878399345974334E-2</v>
      </c>
      <c r="E38" s="3">
        <f>D38*B6</f>
        <v>1873.2954585006194</v>
      </c>
      <c r="F38" s="5">
        <f t="shared" si="0"/>
        <v>0.85572951814934817</v>
      </c>
      <c r="G38" s="5">
        <f t="shared" si="2"/>
        <v>0</v>
      </c>
      <c r="H38" s="3">
        <f t="shared" si="1"/>
        <v>0</v>
      </c>
    </row>
    <row r="39" spans="1:8">
      <c r="B39" s="17" t="s">
        <v>58</v>
      </c>
      <c r="C39" s="3">
        <v>318027.5</v>
      </c>
      <c r="D39" s="4">
        <f t="shared" si="3"/>
        <v>6.8103225669124056E-3</v>
      </c>
      <c r="E39" s="3">
        <f>D39*B6</f>
        <v>272.14551933324185</v>
      </c>
      <c r="F39" s="5">
        <f t="shared" si="0"/>
        <v>0.85572951814934828</v>
      </c>
      <c r="G39" s="5">
        <f t="shared" si="2"/>
        <v>0</v>
      </c>
      <c r="H39" s="3">
        <f t="shared" si="1"/>
        <v>0</v>
      </c>
    </row>
    <row r="40" spans="1:8">
      <c r="B40" s="19" t="s">
        <v>59</v>
      </c>
      <c r="C40" s="21">
        <v>169659.5</v>
      </c>
      <c r="D40" s="4">
        <f t="shared" si="3"/>
        <v>3.6331321082015717E-3</v>
      </c>
      <c r="E40" s="21">
        <f>D40*B6</f>
        <v>145.18264218445935</v>
      </c>
      <c r="F40" s="50">
        <f t="shared" si="0"/>
        <v>0.85572951814934817</v>
      </c>
      <c r="G40" s="50">
        <f t="shared" si="2"/>
        <v>0</v>
      </c>
      <c r="H40" s="21">
        <f t="shared" si="1"/>
        <v>0</v>
      </c>
    </row>
    <row r="41" spans="1:8" ht="14.25" thickBot="1">
      <c r="A41" s="28"/>
      <c r="B41" s="51" t="s">
        <v>60</v>
      </c>
      <c r="C41" s="52">
        <v>46697861.5</v>
      </c>
      <c r="D41" s="172">
        <f>C41/C$41</f>
        <v>1</v>
      </c>
      <c r="E41" s="53">
        <f>B6</f>
        <v>39960.738519999999</v>
      </c>
      <c r="F41" s="54">
        <f t="shared" si="0"/>
        <v>0.85572951814934817</v>
      </c>
      <c r="G41" s="55">
        <f t="shared" si="2"/>
        <v>0</v>
      </c>
      <c r="H41" s="52">
        <f t="shared" si="1"/>
        <v>0</v>
      </c>
    </row>
    <row r="42" spans="1:8" ht="13.5" thickTop="1">
      <c r="D42" s="3">
        <f>SUM(E23:E40)-E41</f>
        <v>0</v>
      </c>
    </row>
    <row r="50" spans="1:1">
      <c r="A50" s="32"/>
    </row>
    <row r="88" spans="1:1">
      <c r="A88" s="40"/>
    </row>
    <row r="114" spans="1:1">
      <c r="A114" s="104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FF33CC"/>
  </sheetPr>
  <dimension ref="A2:P199"/>
  <sheetViews>
    <sheetView zoomScaleNormal="100" workbookViewId="0"/>
  </sheetViews>
  <sheetFormatPr baseColWidth="10" defaultRowHeight="12.75"/>
  <cols>
    <col min="1" max="1" width="4.75" style="17" customWidth="1"/>
    <col min="2" max="2" width="24.875" style="17" customWidth="1"/>
    <col min="3" max="3" width="32.625" style="17" customWidth="1"/>
    <col min="4" max="5" width="18.875" style="17" bestFit="1" customWidth="1"/>
    <col min="6" max="6" width="15.375" style="17" bestFit="1" customWidth="1"/>
    <col min="7" max="7" width="14" style="17" customWidth="1"/>
    <col min="8" max="8" width="28.125" style="17" customWidth="1"/>
    <col min="9" max="9" width="23.875" style="17" customWidth="1"/>
    <col min="10" max="10" width="27.875" style="17" customWidth="1"/>
    <col min="11" max="12" width="11" style="17"/>
    <col min="13" max="13" width="17.5" style="17" customWidth="1"/>
    <col min="14" max="14" width="32.25" style="17" customWidth="1"/>
    <col min="15" max="16384" width="11" style="17"/>
  </cols>
  <sheetData>
    <row r="2" spans="1:3">
      <c r="B2" s="28" t="s">
        <v>34</v>
      </c>
    </row>
    <row r="3" spans="1:3">
      <c r="A3" s="25"/>
      <c r="B3" s="29" t="s">
        <v>362</v>
      </c>
      <c r="C3" s="3"/>
    </row>
    <row r="5" spans="1:3">
      <c r="B5" s="28" t="s">
        <v>35</v>
      </c>
    </row>
    <row r="6" spans="1:3">
      <c r="B6" s="8">
        <f>D40</f>
        <v>358010.22621999989</v>
      </c>
    </row>
    <row r="8" spans="1:3">
      <c r="B8" s="28" t="s">
        <v>24</v>
      </c>
    </row>
    <row r="9" spans="1:3">
      <c r="B9" s="17" t="s">
        <v>143</v>
      </c>
    </row>
    <row r="11" spans="1:3">
      <c r="B11" s="28" t="s">
        <v>36</v>
      </c>
    </row>
    <row r="12" spans="1:3">
      <c r="B12" s="17" t="s">
        <v>272</v>
      </c>
    </row>
    <row r="13" spans="1:3">
      <c r="B13" s="17" t="s">
        <v>386</v>
      </c>
    </row>
    <row r="15" spans="1:3" ht="15.75">
      <c r="B15" s="205"/>
    </row>
    <row r="18" spans="1:7">
      <c r="B18" s="25" t="s">
        <v>37</v>
      </c>
    </row>
    <row r="19" spans="1:7">
      <c r="D19" s="173" t="s">
        <v>211</v>
      </c>
    </row>
    <row r="20" spans="1:7">
      <c r="C20" s="271" t="s">
        <v>102</v>
      </c>
    </row>
    <row r="21" spans="1:7" s="25" customFormat="1" ht="26.25" thickBot="1">
      <c r="A21" s="48"/>
      <c r="B21" s="178"/>
      <c r="C21" s="178" t="s">
        <v>364</v>
      </c>
      <c r="D21" s="178" t="s">
        <v>38</v>
      </c>
      <c r="E21" s="178" t="s">
        <v>39</v>
      </c>
      <c r="F21" s="178" t="s">
        <v>40</v>
      </c>
      <c r="G21" s="178" t="s">
        <v>41</v>
      </c>
    </row>
    <row r="22" spans="1:7">
      <c r="B22" s="17" t="s">
        <v>42</v>
      </c>
      <c r="C22" s="3">
        <v>8400674</v>
      </c>
      <c r="D22" s="3">
        <f t="shared" ref="D22:D39" si="0">G88+E123</f>
        <v>57427.1206003283</v>
      </c>
      <c r="E22" s="5">
        <f t="shared" ref="E22:E40" si="1">D22*1000/C22</f>
        <v>6.8360134675299031</v>
      </c>
      <c r="F22" s="5">
        <f>E22-E$40</f>
        <v>-0.83050946778695067</v>
      </c>
      <c r="G22" s="3">
        <f t="shared" ref="G22:G40" si="2">F22*C22/1000</f>
        <v>-6976.8392927916739</v>
      </c>
    </row>
    <row r="23" spans="1:7">
      <c r="B23" s="17" t="s">
        <v>43</v>
      </c>
      <c r="C23" s="3">
        <v>1321616</v>
      </c>
      <c r="D23" s="3">
        <f t="shared" si="0"/>
        <v>10703.692374100236</v>
      </c>
      <c r="E23" s="5">
        <f t="shared" si="1"/>
        <v>8.0989427898120461</v>
      </c>
      <c r="F23" s="5">
        <f t="shared" ref="F23:F40" si="3">E23-E$40</f>
        <v>0.43241985449519227</v>
      </c>
      <c r="G23" s="3">
        <f t="shared" si="2"/>
        <v>571.49299841851803</v>
      </c>
    </row>
    <row r="24" spans="1:7">
      <c r="B24" s="17" t="s">
        <v>44</v>
      </c>
      <c r="C24" s="3">
        <v>1056492.5</v>
      </c>
      <c r="D24" s="3">
        <f t="shared" si="0"/>
        <v>9165.4680598142058</v>
      </c>
      <c r="E24" s="5">
        <f t="shared" si="1"/>
        <v>8.6753744676977878</v>
      </c>
      <c r="F24" s="5">
        <f t="shared" si="3"/>
        <v>1.0088515323809339</v>
      </c>
      <c r="G24" s="3">
        <f t="shared" si="2"/>
        <v>1065.8440775739639</v>
      </c>
    </row>
    <row r="25" spans="1:7">
      <c r="B25" s="17" t="s">
        <v>45</v>
      </c>
      <c r="C25" s="3">
        <v>1103960.5</v>
      </c>
      <c r="D25" s="3">
        <f t="shared" si="0"/>
        <v>10463.247211390875</v>
      </c>
      <c r="E25" s="5">
        <f t="shared" si="1"/>
        <v>9.4779181061196258</v>
      </c>
      <c r="F25" s="5">
        <f t="shared" si="3"/>
        <v>1.811395170802772</v>
      </c>
      <c r="G25" s="3">
        <f t="shared" si="2"/>
        <v>1999.7087184570137</v>
      </c>
    </row>
    <row r="26" spans="1:7">
      <c r="B26" s="17" t="s">
        <v>46</v>
      </c>
      <c r="C26" s="3">
        <v>2102560.5</v>
      </c>
      <c r="D26" s="3">
        <f t="shared" si="0"/>
        <v>15146.121445491175</v>
      </c>
      <c r="E26" s="5">
        <f t="shared" si="1"/>
        <v>7.2036554693627952</v>
      </c>
      <c r="F26" s="5">
        <f t="shared" si="3"/>
        <v>-0.46286746595405859</v>
      </c>
      <c r="G26" s="3">
        <f t="shared" si="2"/>
        <v>-973.20685065009843</v>
      </c>
    </row>
    <row r="27" spans="1:7">
      <c r="B27" s="17" t="s">
        <v>47</v>
      </c>
      <c r="C27" s="3">
        <v>586917.5</v>
      </c>
      <c r="D27" s="3">
        <f t="shared" si="0"/>
        <v>5383.6809619788637</v>
      </c>
      <c r="E27" s="5">
        <f t="shared" si="1"/>
        <v>9.1728070162822952</v>
      </c>
      <c r="F27" s="5">
        <f t="shared" si="3"/>
        <v>1.5062840809654414</v>
      </c>
      <c r="G27" s="3">
        <f t="shared" si="2"/>
        <v>884.06448709003439</v>
      </c>
    </row>
    <row r="28" spans="1:7">
      <c r="B28" s="17" t="s">
        <v>48</v>
      </c>
      <c r="C28" s="3">
        <v>2483421</v>
      </c>
      <c r="D28" s="3">
        <f t="shared" si="0"/>
        <v>17786.221343814315</v>
      </c>
      <c r="E28" s="5">
        <f t="shared" si="1"/>
        <v>7.1619839502904732</v>
      </c>
      <c r="F28" s="5">
        <f t="shared" si="3"/>
        <v>-0.50453898502638062</v>
      </c>
      <c r="G28" s="3">
        <f t="shared" si="2"/>
        <v>-1252.9827107331992</v>
      </c>
    </row>
    <row r="29" spans="1:7">
      <c r="B29" s="17" t="s">
        <v>49</v>
      </c>
      <c r="C29" s="3">
        <v>2068901</v>
      </c>
      <c r="D29" s="3">
        <f t="shared" si="0"/>
        <v>11020.426423850822</v>
      </c>
      <c r="E29" s="5">
        <f t="shared" si="1"/>
        <v>5.3267055426290684</v>
      </c>
      <c r="F29" s="5">
        <f t="shared" si="3"/>
        <v>-2.3398173926877854</v>
      </c>
      <c r="G29" s="3">
        <f t="shared" si="2"/>
        <v>-4840.8505435491525</v>
      </c>
    </row>
    <row r="30" spans="1:7" ht="12.75" customHeight="1">
      <c r="B30" s="17" t="s">
        <v>50</v>
      </c>
      <c r="C30" s="3">
        <v>7513504.5</v>
      </c>
      <c r="D30" s="3">
        <f t="shared" si="0"/>
        <v>56197.122719488412</v>
      </c>
      <c r="E30" s="5">
        <f t="shared" si="1"/>
        <v>7.479482140389802</v>
      </c>
      <c r="F30" s="5">
        <f t="shared" si="3"/>
        <v>-0.18704079492705183</v>
      </c>
      <c r="G30" s="3">
        <f t="shared" si="2"/>
        <v>-1405.3318543679811</v>
      </c>
    </row>
    <row r="31" spans="1:7">
      <c r="B31" s="17" t="s">
        <v>51</v>
      </c>
      <c r="C31" s="3">
        <v>4992766.5</v>
      </c>
      <c r="D31" s="3">
        <f t="shared" si="0"/>
        <v>39868.6416902946</v>
      </c>
      <c r="E31" s="5">
        <f t="shared" si="1"/>
        <v>7.9852806435659671</v>
      </c>
      <c r="F31" s="5">
        <f t="shared" si="3"/>
        <v>0.31875770824911331</v>
      </c>
      <c r="G31" s="3">
        <f t="shared" si="2"/>
        <v>1591.4828073629467</v>
      </c>
    </row>
    <row r="32" spans="1:7">
      <c r="B32" s="17" t="s">
        <v>52</v>
      </c>
      <c r="C32" s="3">
        <v>1096314.5</v>
      </c>
      <c r="D32" s="3">
        <f t="shared" si="0"/>
        <v>7522.3257340200289</v>
      </c>
      <c r="E32" s="5">
        <f t="shared" si="1"/>
        <v>6.8614669732271434</v>
      </c>
      <c r="F32" s="5">
        <f t="shared" si="3"/>
        <v>-0.80505596208971042</v>
      </c>
      <c r="G32" s="3">
        <f t="shared" si="2"/>
        <v>-882.59452455039991</v>
      </c>
    </row>
    <row r="33" spans="1:11">
      <c r="B33" s="17" t="s">
        <v>53</v>
      </c>
      <c r="C33" s="3">
        <v>2740521</v>
      </c>
      <c r="D33" s="3">
        <f t="shared" si="0"/>
        <v>22609.40887133298</v>
      </c>
      <c r="E33" s="5">
        <f t="shared" si="1"/>
        <v>8.2500403650740068</v>
      </c>
      <c r="F33" s="5">
        <f t="shared" si="3"/>
        <v>0.58351742975715304</v>
      </c>
      <c r="G33" s="3">
        <f t="shared" si="2"/>
        <v>1599.1417701155028</v>
      </c>
    </row>
    <row r="34" spans="1:11">
      <c r="B34" s="17" t="s">
        <v>54</v>
      </c>
      <c r="C34" s="3">
        <v>6445718</v>
      </c>
      <c r="D34" s="3">
        <f t="shared" si="0"/>
        <v>53064.312507485709</v>
      </c>
      <c r="E34" s="5">
        <f t="shared" si="1"/>
        <v>8.2324905475985322</v>
      </c>
      <c r="F34" s="5">
        <f t="shared" si="3"/>
        <v>0.56596761228167836</v>
      </c>
      <c r="G34" s="3">
        <f t="shared" si="2"/>
        <v>3648.0676259010352</v>
      </c>
    </row>
    <row r="35" spans="1:11">
      <c r="B35" s="17" t="s">
        <v>55</v>
      </c>
      <c r="C35" s="3">
        <v>1467053</v>
      </c>
      <c r="D35" s="3">
        <f t="shared" si="0"/>
        <v>12334.238168065634</v>
      </c>
      <c r="E35" s="5">
        <f t="shared" si="1"/>
        <v>8.407493231713941</v>
      </c>
      <c r="F35" s="5">
        <f t="shared" si="3"/>
        <v>0.74097029639708722</v>
      </c>
      <c r="G35" s="3">
        <f t="shared" si="2"/>
        <v>1087.042696240236</v>
      </c>
    </row>
    <row r="36" spans="1:11">
      <c r="B36" s="17" t="s">
        <v>56</v>
      </c>
      <c r="C36" s="3">
        <v>640633</v>
      </c>
      <c r="D36" s="3">
        <f t="shared" si="0"/>
        <v>7772.1391660096788</v>
      </c>
      <c r="E36" s="5">
        <f t="shared" si="1"/>
        <v>12.131968172119885</v>
      </c>
      <c r="F36" s="5">
        <f t="shared" si="3"/>
        <v>4.4654452368030313</v>
      </c>
      <c r="G36" s="3">
        <f t="shared" si="2"/>
        <v>2860.7115783888362</v>
      </c>
    </row>
    <row r="37" spans="1:11">
      <c r="B37" s="17" t="s">
        <v>57</v>
      </c>
      <c r="C37" s="3">
        <v>2189121</v>
      </c>
      <c r="D37" s="3">
        <f t="shared" si="0"/>
        <v>17726.129446763603</v>
      </c>
      <c r="E37" s="5">
        <f t="shared" si="1"/>
        <v>8.0973730765743905</v>
      </c>
      <c r="F37" s="5">
        <f t="shared" si="3"/>
        <v>0.43085014125753673</v>
      </c>
      <c r="G37" s="3">
        <f t="shared" si="2"/>
        <v>943.18309207983998</v>
      </c>
    </row>
    <row r="38" spans="1:11">
      <c r="B38" s="17" t="s">
        <v>58</v>
      </c>
      <c r="C38" s="3">
        <v>318027.5</v>
      </c>
      <c r="D38" s="3">
        <f t="shared" si="0"/>
        <v>3049.9452602947358</v>
      </c>
      <c r="E38" s="5">
        <f t="shared" si="1"/>
        <v>9.5901934904834825</v>
      </c>
      <c r="F38" s="5">
        <f t="shared" si="3"/>
        <v>1.9236705551666287</v>
      </c>
      <c r="G38" s="3">
        <f t="shared" si="2"/>
        <v>611.78013748325498</v>
      </c>
    </row>
    <row r="39" spans="1:11">
      <c r="B39" s="17" t="s">
        <v>59</v>
      </c>
      <c r="C39" s="3">
        <v>169659.5</v>
      </c>
      <c r="D39" s="3">
        <f t="shared" si="0"/>
        <v>769.98423547578773</v>
      </c>
      <c r="E39" s="5">
        <f t="shared" si="1"/>
        <v>4.5384091988706068</v>
      </c>
      <c r="F39" s="5">
        <f t="shared" si="3"/>
        <v>-3.128113736446247</v>
      </c>
      <c r="G39" s="3">
        <f t="shared" si="2"/>
        <v>-530.714212468602</v>
      </c>
    </row>
    <row r="40" spans="1:11">
      <c r="A40" s="28"/>
      <c r="B40" s="260" t="s">
        <v>60</v>
      </c>
      <c r="C40" s="261">
        <v>46697861.5</v>
      </c>
      <c r="D40" s="262">
        <f>SUM(D22:D39)</f>
        <v>358010.22621999989</v>
      </c>
      <c r="E40" s="263">
        <f t="shared" si="1"/>
        <v>7.6665229353168538</v>
      </c>
      <c r="F40" s="264">
        <f t="shared" si="3"/>
        <v>0</v>
      </c>
      <c r="G40" s="261">
        <f t="shared" si="2"/>
        <v>0</v>
      </c>
    </row>
    <row r="44" spans="1:11">
      <c r="B44" s="57" t="s">
        <v>157</v>
      </c>
    </row>
    <row r="45" spans="1:11">
      <c r="B45" s="57"/>
    </row>
    <row r="46" spans="1:11">
      <c r="B46" s="57"/>
    </row>
    <row r="47" spans="1:11" ht="39" thickBot="1">
      <c r="B47" s="284" t="s">
        <v>212</v>
      </c>
      <c r="C47" s="284" t="s">
        <v>215</v>
      </c>
      <c r="D47" s="284" t="s">
        <v>216</v>
      </c>
      <c r="E47" s="284" t="s">
        <v>241</v>
      </c>
      <c r="F47" s="284" t="s">
        <v>217</v>
      </c>
      <c r="G47" s="284" t="s">
        <v>218</v>
      </c>
      <c r="H47" s="286" t="s">
        <v>379</v>
      </c>
      <c r="I47" s="286" t="s">
        <v>380</v>
      </c>
      <c r="J47" s="284" t="s">
        <v>209</v>
      </c>
      <c r="K47" s="284" t="s">
        <v>213</v>
      </c>
    </row>
    <row r="48" spans="1:11">
      <c r="B48" s="17" t="s">
        <v>42</v>
      </c>
      <c r="C48" s="27">
        <v>0</v>
      </c>
      <c r="D48" s="27">
        <v>0</v>
      </c>
      <c r="E48" s="27">
        <v>0</v>
      </c>
      <c r="F48" s="27">
        <v>0</v>
      </c>
      <c r="G48" s="180">
        <v>0</v>
      </c>
      <c r="H48" s="250">
        <v>0</v>
      </c>
      <c r="I48" s="250">
        <v>0</v>
      </c>
      <c r="J48" s="180">
        <f>SUM(C48:I48)</f>
        <v>0</v>
      </c>
    </row>
    <row r="49" spans="2:10">
      <c r="B49" s="17" t="s">
        <v>43</v>
      </c>
      <c r="C49" s="27">
        <v>0</v>
      </c>
      <c r="D49" s="27">
        <v>0</v>
      </c>
      <c r="E49" s="27">
        <v>0</v>
      </c>
      <c r="F49" s="27">
        <v>0</v>
      </c>
      <c r="G49" s="180">
        <v>0</v>
      </c>
      <c r="H49" s="250">
        <v>0</v>
      </c>
      <c r="I49" s="250">
        <v>0</v>
      </c>
      <c r="J49" s="180">
        <f t="shared" ref="J49:J70" si="4">SUM(C49:I49)</f>
        <v>0</v>
      </c>
    </row>
    <row r="50" spans="2:10">
      <c r="B50" s="17" t="s">
        <v>44</v>
      </c>
      <c r="C50" s="27">
        <v>0</v>
      </c>
      <c r="D50" s="27">
        <v>0</v>
      </c>
      <c r="E50" s="27">
        <v>0</v>
      </c>
      <c r="F50" s="27">
        <v>0</v>
      </c>
      <c r="G50" s="180">
        <v>0</v>
      </c>
      <c r="H50" s="250">
        <v>0</v>
      </c>
      <c r="I50" s="250">
        <v>0</v>
      </c>
      <c r="J50" s="180">
        <f t="shared" si="4"/>
        <v>0</v>
      </c>
    </row>
    <row r="51" spans="2:10">
      <c r="B51" s="17" t="s">
        <v>45</v>
      </c>
      <c r="C51" s="27">
        <v>0</v>
      </c>
      <c r="D51" s="27">
        <v>0</v>
      </c>
      <c r="E51" s="27">
        <v>0</v>
      </c>
      <c r="F51" s="27">
        <v>0</v>
      </c>
      <c r="G51" s="180">
        <v>0</v>
      </c>
      <c r="H51" s="250">
        <v>0</v>
      </c>
      <c r="I51" s="250">
        <v>0</v>
      </c>
      <c r="J51" s="180">
        <f t="shared" si="4"/>
        <v>0</v>
      </c>
    </row>
    <row r="52" spans="2:10">
      <c r="B52" s="17" t="s">
        <v>46</v>
      </c>
      <c r="C52" s="27">
        <v>0</v>
      </c>
      <c r="D52" s="27">
        <v>0</v>
      </c>
      <c r="E52" s="27">
        <v>0</v>
      </c>
      <c r="F52" s="27">
        <v>0</v>
      </c>
      <c r="G52" s="180">
        <v>0</v>
      </c>
      <c r="H52" s="250">
        <v>0</v>
      </c>
      <c r="I52" s="250">
        <v>0</v>
      </c>
      <c r="J52" s="180">
        <f t="shared" si="4"/>
        <v>0</v>
      </c>
    </row>
    <row r="53" spans="2:10">
      <c r="B53" s="17" t="s">
        <v>47</v>
      </c>
      <c r="C53" s="27">
        <v>0</v>
      </c>
      <c r="D53" s="27">
        <v>0</v>
      </c>
      <c r="E53" s="27">
        <v>0</v>
      </c>
      <c r="F53" s="27">
        <v>0</v>
      </c>
      <c r="G53" s="180">
        <v>0</v>
      </c>
      <c r="H53" s="250">
        <v>0</v>
      </c>
      <c r="I53" s="250">
        <v>0</v>
      </c>
      <c r="J53" s="180">
        <f t="shared" si="4"/>
        <v>0</v>
      </c>
    </row>
    <row r="54" spans="2:10">
      <c r="B54" s="17" t="s">
        <v>48</v>
      </c>
      <c r="C54" s="27">
        <v>0</v>
      </c>
      <c r="D54" s="27">
        <v>0</v>
      </c>
      <c r="E54" s="27">
        <v>0</v>
      </c>
      <c r="F54" s="27">
        <v>0</v>
      </c>
      <c r="G54" s="180">
        <v>0</v>
      </c>
      <c r="H54" s="250">
        <v>0</v>
      </c>
      <c r="I54" s="250">
        <v>0</v>
      </c>
      <c r="J54" s="180">
        <f t="shared" si="4"/>
        <v>0</v>
      </c>
    </row>
    <row r="55" spans="2:10">
      <c r="B55" s="17" t="s">
        <v>49</v>
      </c>
      <c r="C55" s="27">
        <v>0</v>
      </c>
      <c r="D55" s="27">
        <v>0</v>
      </c>
      <c r="E55" s="27">
        <v>0</v>
      </c>
      <c r="F55" s="27">
        <v>0</v>
      </c>
      <c r="G55" s="180">
        <v>0</v>
      </c>
      <c r="H55" s="250">
        <v>0</v>
      </c>
      <c r="I55" s="250">
        <v>0</v>
      </c>
      <c r="J55" s="180">
        <f t="shared" si="4"/>
        <v>0</v>
      </c>
    </row>
    <row r="56" spans="2:10">
      <c r="B56" s="17" t="s">
        <v>50</v>
      </c>
      <c r="C56" s="27">
        <v>0</v>
      </c>
      <c r="D56" s="27">
        <v>0</v>
      </c>
      <c r="E56" s="27">
        <v>0</v>
      </c>
      <c r="F56" s="27">
        <v>0</v>
      </c>
      <c r="G56" s="180">
        <v>0</v>
      </c>
      <c r="H56" s="250">
        <v>0</v>
      </c>
      <c r="I56" s="250">
        <v>0</v>
      </c>
      <c r="J56" s="180">
        <f t="shared" si="4"/>
        <v>0</v>
      </c>
    </row>
    <row r="57" spans="2:10">
      <c r="B57" s="17" t="s">
        <v>51</v>
      </c>
      <c r="C57" s="27">
        <v>0</v>
      </c>
      <c r="D57" s="27">
        <v>0</v>
      </c>
      <c r="E57" s="27">
        <v>0</v>
      </c>
      <c r="F57" s="27">
        <v>0</v>
      </c>
      <c r="G57" s="180">
        <v>0</v>
      </c>
      <c r="H57" s="250">
        <v>0</v>
      </c>
      <c r="I57" s="250">
        <v>0</v>
      </c>
      <c r="J57" s="180">
        <f t="shared" si="4"/>
        <v>0</v>
      </c>
    </row>
    <row r="58" spans="2:10">
      <c r="B58" s="17" t="s">
        <v>52</v>
      </c>
      <c r="C58" s="27">
        <v>0</v>
      </c>
      <c r="D58" s="27">
        <v>0</v>
      </c>
      <c r="E58" s="27">
        <v>0</v>
      </c>
      <c r="F58" s="27">
        <v>0</v>
      </c>
      <c r="G58" s="180">
        <v>0</v>
      </c>
      <c r="H58" s="250">
        <v>0</v>
      </c>
      <c r="I58" s="250">
        <v>0</v>
      </c>
      <c r="J58" s="180">
        <f t="shared" si="4"/>
        <v>0</v>
      </c>
    </row>
    <row r="59" spans="2:10">
      <c r="B59" s="17" t="s">
        <v>53</v>
      </c>
      <c r="C59" s="27">
        <v>0</v>
      </c>
      <c r="D59" s="27">
        <v>0</v>
      </c>
      <c r="E59" s="27">
        <v>0</v>
      </c>
      <c r="F59" s="27">
        <v>0</v>
      </c>
      <c r="G59" s="180">
        <v>0</v>
      </c>
      <c r="H59" s="250">
        <v>0</v>
      </c>
      <c r="I59" s="250">
        <v>0</v>
      </c>
      <c r="J59" s="180">
        <f t="shared" si="4"/>
        <v>0</v>
      </c>
    </row>
    <row r="60" spans="2:10">
      <c r="B60" s="17" t="s">
        <v>54</v>
      </c>
      <c r="C60" s="27">
        <v>0</v>
      </c>
      <c r="D60" s="27">
        <v>0</v>
      </c>
      <c r="E60" s="27">
        <v>0</v>
      </c>
      <c r="F60" s="27">
        <v>0</v>
      </c>
      <c r="G60" s="182">
        <v>0</v>
      </c>
      <c r="H60" s="250">
        <v>0</v>
      </c>
      <c r="I60" s="250">
        <v>0</v>
      </c>
      <c r="J60" s="180">
        <f t="shared" si="4"/>
        <v>0</v>
      </c>
    </row>
    <row r="61" spans="2:10">
      <c r="B61" s="17" t="s">
        <v>55</v>
      </c>
      <c r="C61" s="27">
        <v>0</v>
      </c>
      <c r="D61" s="27">
        <v>0</v>
      </c>
      <c r="E61" s="27">
        <v>0</v>
      </c>
      <c r="F61" s="27">
        <v>0</v>
      </c>
      <c r="G61" s="180">
        <v>0</v>
      </c>
      <c r="H61" s="250">
        <v>0</v>
      </c>
      <c r="I61" s="250">
        <v>0</v>
      </c>
      <c r="J61" s="180">
        <f t="shared" si="4"/>
        <v>0</v>
      </c>
    </row>
    <row r="62" spans="2:10">
      <c r="B62" s="17" t="s">
        <v>56</v>
      </c>
      <c r="C62" s="27">
        <v>0</v>
      </c>
      <c r="D62" s="27">
        <v>0</v>
      </c>
      <c r="E62" s="27">
        <v>0</v>
      </c>
      <c r="F62" s="27">
        <v>0</v>
      </c>
      <c r="G62" s="180">
        <v>0</v>
      </c>
      <c r="H62" s="250">
        <v>0</v>
      </c>
      <c r="I62" s="250">
        <v>0</v>
      </c>
      <c r="J62" s="180">
        <f t="shared" si="4"/>
        <v>0</v>
      </c>
    </row>
    <row r="63" spans="2:10">
      <c r="B63" s="17" t="s">
        <v>57</v>
      </c>
      <c r="C63" s="27">
        <v>0</v>
      </c>
      <c r="D63" s="27">
        <v>0</v>
      </c>
      <c r="E63" s="27">
        <v>0</v>
      </c>
      <c r="F63" s="27">
        <v>0</v>
      </c>
      <c r="G63" s="180">
        <v>0</v>
      </c>
      <c r="H63" s="250">
        <v>0</v>
      </c>
      <c r="I63" s="250">
        <v>0</v>
      </c>
      <c r="J63" s="180">
        <f t="shared" si="4"/>
        <v>0</v>
      </c>
    </row>
    <row r="64" spans="2:10">
      <c r="B64" s="17" t="s">
        <v>58</v>
      </c>
      <c r="C64" s="27">
        <v>0</v>
      </c>
      <c r="D64" s="27">
        <v>0</v>
      </c>
      <c r="E64" s="27">
        <v>0</v>
      </c>
      <c r="F64" s="27">
        <v>0</v>
      </c>
      <c r="G64" s="180">
        <v>0</v>
      </c>
      <c r="H64" s="250">
        <v>0</v>
      </c>
      <c r="I64" s="250">
        <v>0</v>
      </c>
      <c r="J64" s="180">
        <f t="shared" si="4"/>
        <v>0</v>
      </c>
    </row>
    <row r="65" spans="2:16">
      <c r="B65" s="17" t="s">
        <v>59</v>
      </c>
      <c r="C65" s="27">
        <v>0</v>
      </c>
      <c r="D65" s="27">
        <v>0</v>
      </c>
      <c r="E65" s="27">
        <v>0</v>
      </c>
      <c r="F65" s="27">
        <v>0</v>
      </c>
      <c r="G65" s="180">
        <v>0</v>
      </c>
      <c r="H65" s="250">
        <v>0</v>
      </c>
      <c r="I65" s="250">
        <v>0</v>
      </c>
      <c r="J65" s="180">
        <f t="shared" si="4"/>
        <v>0</v>
      </c>
    </row>
    <row r="66" spans="2:16" ht="13.5">
      <c r="B66" s="35" t="s">
        <v>244</v>
      </c>
      <c r="C66" s="277">
        <f>SUM(C48:C65)</f>
        <v>0</v>
      </c>
      <c r="D66" s="277">
        <f t="shared" ref="D66:J66" si="5">SUM(D48:D65)</f>
        <v>0</v>
      </c>
      <c r="E66" s="277">
        <f t="shared" si="5"/>
        <v>0</v>
      </c>
      <c r="F66" s="277">
        <f t="shared" si="5"/>
        <v>0</v>
      </c>
      <c r="G66" s="280">
        <f t="shared" si="5"/>
        <v>0</v>
      </c>
      <c r="H66" s="281">
        <f t="shared" si="5"/>
        <v>0</v>
      </c>
      <c r="I66" s="281">
        <f t="shared" si="5"/>
        <v>0</v>
      </c>
      <c r="J66" s="280">
        <f t="shared" si="5"/>
        <v>0</v>
      </c>
      <c r="K66" s="35"/>
    </row>
    <row r="67" spans="2:16">
      <c r="B67" s="17" t="s">
        <v>13</v>
      </c>
      <c r="C67" s="27">
        <v>2892.7580699999999</v>
      </c>
      <c r="D67" s="27">
        <v>0</v>
      </c>
      <c r="E67" s="27">
        <v>0</v>
      </c>
      <c r="F67" s="27">
        <v>0</v>
      </c>
      <c r="G67" s="180">
        <v>0</v>
      </c>
      <c r="H67" s="250">
        <v>0</v>
      </c>
      <c r="I67" s="250">
        <v>0</v>
      </c>
      <c r="J67" s="180">
        <f t="shared" si="4"/>
        <v>2892.7580699999999</v>
      </c>
    </row>
    <row r="68" spans="2:16">
      <c r="B68" s="17" t="s">
        <v>245</v>
      </c>
      <c r="C68" s="27">
        <v>0</v>
      </c>
      <c r="D68" s="27">
        <v>0</v>
      </c>
      <c r="E68" s="27">
        <v>0</v>
      </c>
      <c r="F68" s="27">
        <v>0</v>
      </c>
      <c r="G68" s="182">
        <v>3401.3820699999997</v>
      </c>
      <c r="H68" s="250">
        <v>0</v>
      </c>
      <c r="I68" s="250">
        <v>0</v>
      </c>
      <c r="J68" s="180">
        <f t="shared" si="4"/>
        <v>3401.3820699999997</v>
      </c>
    </row>
    <row r="69" spans="2:16">
      <c r="B69" s="17" t="s">
        <v>14</v>
      </c>
      <c r="C69" s="27">
        <v>0</v>
      </c>
      <c r="D69" s="27">
        <v>0</v>
      </c>
      <c r="E69" s="27">
        <v>0</v>
      </c>
      <c r="F69" s="27">
        <v>247.44</v>
      </c>
      <c r="G69" s="180">
        <v>0</v>
      </c>
      <c r="H69" s="250">
        <v>0</v>
      </c>
      <c r="I69" s="250">
        <v>0</v>
      </c>
      <c r="J69" s="180">
        <f t="shared" si="4"/>
        <v>247.44</v>
      </c>
    </row>
    <row r="70" spans="2:16">
      <c r="B70" s="17" t="s">
        <v>11</v>
      </c>
      <c r="C70" s="27">
        <v>13.134180000000001</v>
      </c>
      <c r="D70" s="27">
        <v>49.798860000000005</v>
      </c>
      <c r="E70" s="27">
        <v>0</v>
      </c>
      <c r="F70" s="27">
        <v>0</v>
      </c>
      <c r="G70" s="180">
        <v>1405.7130400000001</v>
      </c>
      <c r="H70" s="250">
        <v>175000</v>
      </c>
      <c r="I70" s="250">
        <v>175000</v>
      </c>
      <c r="J70" s="180">
        <f t="shared" si="4"/>
        <v>351468.64607999998</v>
      </c>
    </row>
    <row r="71" spans="2:16" ht="13.5">
      <c r="B71" s="28" t="s">
        <v>246</v>
      </c>
      <c r="C71" s="277">
        <f>SUM(C67:C70)</f>
        <v>2905.8922499999999</v>
      </c>
      <c r="D71" s="277">
        <f t="shared" ref="D71:J71" si="6">SUM(D67:D70)</f>
        <v>49.798860000000005</v>
      </c>
      <c r="E71" s="277">
        <f t="shared" si="6"/>
        <v>0</v>
      </c>
      <c r="F71" s="277">
        <f t="shared" si="6"/>
        <v>247.44</v>
      </c>
      <c r="G71" s="280">
        <f t="shared" si="6"/>
        <v>4807.0951100000002</v>
      </c>
      <c r="H71" s="281">
        <f t="shared" si="6"/>
        <v>175000</v>
      </c>
      <c r="I71" s="281">
        <f t="shared" si="6"/>
        <v>175000</v>
      </c>
      <c r="J71" s="280">
        <f t="shared" si="6"/>
        <v>358010.22621999995</v>
      </c>
    </row>
    <row r="72" spans="2:16" ht="14.25" thickBot="1">
      <c r="B72" s="152" t="s">
        <v>209</v>
      </c>
      <c r="C72" s="282">
        <f>C66+C71</f>
        <v>2905.8922499999999</v>
      </c>
      <c r="D72" s="282">
        <f t="shared" ref="D72:J72" si="7">D66+D71</f>
        <v>49.798860000000005</v>
      </c>
      <c r="E72" s="282">
        <f t="shared" si="7"/>
        <v>0</v>
      </c>
      <c r="F72" s="282">
        <f t="shared" si="7"/>
        <v>247.44</v>
      </c>
      <c r="G72" s="282">
        <f t="shared" si="7"/>
        <v>4807.0951100000002</v>
      </c>
      <c r="H72" s="283">
        <f t="shared" si="7"/>
        <v>175000</v>
      </c>
      <c r="I72" s="283">
        <f t="shared" si="7"/>
        <v>175000</v>
      </c>
      <c r="J72" s="294">
        <f t="shared" si="7"/>
        <v>358010.22621999995</v>
      </c>
    </row>
    <row r="73" spans="2:16">
      <c r="D73" s="181"/>
      <c r="E73" s="181"/>
      <c r="F73" s="181"/>
      <c r="G73" s="181"/>
      <c r="H73" s="181"/>
      <c r="I73" s="181"/>
      <c r="J73" s="181"/>
      <c r="K73" s="181"/>
      <c r="L73" s="181"/>
      <c r="M73" s="181"/>
      <c r="N73" s="181"/>
      <c r="O73" s="180"/>
      <c r="P73" s="180"/>
    </row>
    <row r="74" spans="2:16">
      <c r="B74" s="174" t="s">
        <v>214</v>
      </c>
      <c r="D74" s="181"/>
      <c r="E74" s="181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0"/>
    </row>
    <row r="75" spans="2:16"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</row>
    <row r="76" spans="2:16">
      <c r="B76" s="78"/>
      <c r="C76" s="17" t="s">
        <v>247</v>
      </c>
      <c r="D76" s="1"/>
      <c r="E76" s="1"/>
      <c r="F76" s="1"/>
      <c r="G76" s="1"/>
      <c r="H76" s="1"/>
      <c r="I76" s="183"/>
    </row>
    <row r="77" spans="2:16">
      <c r="B77" s="184"/>
      <c r="C77" s="17" t="s">
        <v>138</v>
      </c>
      <c r="D77" s="1"/>
      <c r="E77" s="1"/>
      <c r="F77" s="1"/>
      <c r="G77" s="1"/>
      <c r="H77" s="1"/>
      <c r="I77" s="183"/>
    </row>
    <row r="78" spans="2:16">
      <c r="B78" s="185"/>
      <c r="C78" s="17" t="s">
        <v>248</v>
      </c>
      <c r="D78" s="1"/>
      <c r="E78" s="1"/>
      <c r="F78" s="1"/>
      <c r="G78" s="1"/>
      <c r="H78" s="1"/>
      <c r="I78" s="183"/>
    </row>
    <row r="80" spans="2:16">
      <c r="B80" s="1" t="s">
        <v>381</v>
      </c>
      <c r="H80" s="1"/>
      <c r="I80" s="183"/>
    </row>
    <row r="82" spans="2:7">
      <c r="B82" s="57" t="s">
        <v>332</v>
      </c>
    </row>
    <row r="84" spans="2:7">
      <c r="B84" s="211" t="s">
        <v>331</v>
      </c>
      <c r="C84" s="194">
        <f>H72+I72</f>
        <v>350000</v>
      </c>
    </row>
    <row r="85" spans="2:7">
      <c r="C85" s="21"/>
    </row>
    <row r="87" spans="2:7" ht="26.25" thickBot="1">
      <c r="B87" s="151"/>
      <c r="C87" s="313" t="s">
        <v>384</v>
      </c>
      <c r="D87" s="313" t="s">
        <v>385</v>
      </c>
      <c r="E87" s="229" t="s">
        <v>387</v>
      </c>
      <c r="F87" s="230" t="s">
        <v>329</v>
      </c>
      <c r="G87" s="227" t="s">
        <v>330</v>
      </c>
    </row>
    <row r="88" spans="2:7">
      <c r="B88" s="17" t="s">
        <v>42</v>
      </c>
      <c r="C88" s="231">
        <v>26798</v>
      </c>
      <c r="D88" s="231">
        <v>51642</v>
      </c>
      <c r="E88" s="226">
        <f>SUM(C88:D88)</f>
        <v>78440</v>
      </c>
      <c r="F88" s="225">
        <f>+E88/$E$106</f>
        <v>0.1610155226846321</v>
      </c>
      <c r="G88" s="224">
        <f>+F88*$C$84</f>
        <v>56355.432939621234</v>
      </c>
    </row>
    <row r="89" spans="2:7">
      <c r="B89" s="17" t="s">
        <v>43</v>
      </c>
      <c r="C89" s="231">
        <v>5176</v>
      </c>
      <c r="D89" s="231">
        <v>9370</v>
      </c>
      <c r="E89" s="226">
        <f t="shared" ref="E89:E105" si="8">SUM(C89:D89)</f>
        <v>14546</v>
      </c>
      <c r="F89" s="225">
        <f t="shared" ref="F89:F105" si="9">+E89/$E$106</f>
        <v>2.9858895881828895E-2</v>
      </c>
      <c r="G89" s="224">
        <f t="shared" ref="G89:G105" si="10">+F89*$C$84</f>
        <v>10450.613558640112</v>
      </c>
    </row>
    <row r="90" spans="2:7">
      <c r="B90" s="17" t="s">
        <v>44</v>
      </c>
      <c r="C90" s="231">
        <v>4432</v>
      </c>
      <c r="D90" s="231">
        <v>8104</v>
      </c>
      <c r="E90" s="226">
        <f t="shared" si="8"/>
        <v>12536</v>
      </c>
      <c r="F90" s="225">
        <f t="shared" si="9"/>
        <v>2.5732924431088065E-2</v>
      </c>
      <c r="G90" s="224">
        <f t="shared" si="10"/>
        <v>9006.5235508808237</v>
      </c>
    </row>
    <row r="91" spans="2:7">
      <c r="B91" s="17" t="s">
        <v>45</v>
      </c>
      <c r="C91" s="231">
        <v>4807</v>
      </c>
      <c r="D91" s="231">
        <v>9474</v>
      </c>
      <c r="E91" s="226">
        <f t="shared" si="8"/>
        <v>14281</v>
      </c>
      <c r="F91" s="225">
        <f t="shared" si="9"/>
        <v>2.931492452140784E-2</v>
      </c>
      <c r="G91" s="224">
        <f t="shared" si="10"/>
        <v>10260.223582492745</v>
      </c>
    </row>
    <row r="92" spans="2:7">
      <c r="B92" s="17" t="s">
        <v>46</v>
      </c>
      <c r="C92" s="231">
        <v>7329</v>
      </c>
      <c r="D92" s="231">
        <v>13325</v>
      </c>
      <c r="E92" s="226">
        <f t="shared" si="8"/>
        <v>20654</v>
      </c>
      <c r="F92" s="225">
        <f t="shared" si="9"/>
        <v>4.2396922559005498E-2</v>
      </c>
      <c r="G92" s="224">
        <f t="shared" si="10"/>
        <v>14838.922895651924</v>
      </c>
    </row>
    <row r="93" spans="2:7">
      <c r="B93" s="17" t="s">
        <v>47</v>
      </c>
      <c r="C93" s="231">
        <v>2508</v>
      </c>
      <c r="D93" s="231">
        <v>4857</v>
      </c>
      <c r="E93" s="226">
        <f t="shared" si="8"/>
        <v>7365</v>
      </c>
      <c r="F93" s="225">
        <f t="shared" si="9"/>
        <v>1.5118298375475719E-2</v>
      </c>
      <c r="G93" s="224">
        <f t="shared" si="10"/>
        <v>5291.4044314165012</v>
      </c>
    </row>
    <row r="94" spans="2:7">
      <c r="B94" s="17" t="s">
        <v>48</v>
      </c>
      <c r="C94" s="231">
        <v>8673</v>
      </c>
      <c r="D94" s="231">
        <v>15525</v>
      </c>
      <c r="E94" s="226">
        <f t="shared" si="8"/>
        <v>24198</v>
      </c>
      <c r="F94" s="225">
        <f t="shared" si="9"/>
        <v>4.9671769733844053E-2</v>
      </c>
      <c r="G94" s="224">
        <f t="shared" si="10"/>
        <v>17385.119406845417</v>
      </c>
    </row>
    <row r="95" spans="2:7">
      <c r="B95" s="17" t="s">
        <v>49</v>
      </c>
      <c r="C95" s="231">
        <v>5491</v>
      </c>
      <c r="D95" s="231">
        <v>9464</v>
      </c>
      <c r="E95" s="226">
        <f t="shared" si="8"/>
        <v>14955</v>
      </c>
      <c r="F95" s="225">
        <f t="shared" si="9"/>
        <v>3.0698459226780633E-2</v>
      </c>
      <c r="G95" s="224">
        <f t="shared" si="10"/>
        <v>10744.460729373222</v>
      </c>
    </row>
    <row r="96" spans="2:7">
      <c r="B96" s="17" t="s">
        <v>50</v>
      </c>
      <c r="C96" s="231">
        <v>26646</v>
      </c>
      <c r="D96" s="231">
        <v>49457</v>
      </c>
      <c r="E96" s="226">
        <f t="shared" si="8"/>
        <v>76103</v>
      </c>
      <c r="F96" s="225">
        <f t="shared" si="9"/>
        <v>0.15621831110235282</v>
      </c>
      <c r="G96" s="224">
        <f t="shared" si="10"/>
        <v>54676.40888582349</v>
      </c>
    </row>
    <row r="97" spans="2:7">
      <c r="B97" s="17" t="s">
        <v>51</v>
      </c>
      <c r="C97" s="231">
        <v>18318</v>
      </c>
      <c r="D97" s="231">
        <v>36128</v>
      </c>
      <c r="E97" s="226">
        <f t="shared" si="8"/>
        <v>54446</v>
      </c>
      <c r="F97" s="225">
        <f t="shared" si="9"/>
        <v>0.11176250826220652</v>
      </c>
      <c r="G97" s="224">
        <f t="shared" si="10"/>
        <v>39116.877891772281</v>
      </c>
    </row>
    <row r="98" spans="2:7">
      <c r="B98" s="17" t="s">
        <v>52</v>
      </c>
      <c r="C98" s="231">
        <v>3559</v>
      </c>
      <c r="D98" s="231">
        <v>6732</v>
      </c>
      <c r="E98" s="226">
        <f t="shared" si="8"/>
        <v>10291</v>
      </c>
      <c r="F98" s="225">
        <f t="shared" si="9"/>
        <v>2.1124563283370076E-2</v>
      </c>
      <c r="G98" s="224">
        <f t="shared" si="10"/>
        <v>7393.5971491795272</v>
      </c>
    </row>
    <row r="99" spans="2:7">
      <c r="B99" s="17" t="s">
        <v>53</v>
      </c>
      <c r="C99" s="231">
        <v>11106</v>
      </c>
      <c r="D99" s="231">
        <v>19784</v>
      </c>
      <c r="E99" s="226">
        <f t="shared" si="8"/>
        <v>30890</v>
      </c>
      <c r="F99" s="225">
        <f t="shared" si="9"/>
        <v>6.3408586126061775E-2</v>
      </c>
      <c r="G99" s="224">
        <f t="shared" si="10"/>
        <v>22193.00514412162</v>
      </c>
    </row>
    <row r="100" spans="2:7">
      <c r="B100" s="17" t="s">
        <v>54</v>
      </c>
      <c r="C100" s="231">
        <v>26443</v>
      </c>
      <c r="D100" s="231">
        <v>45314</v>
      </c>
      <c r="E100" s="226">
        <f t="shared" si="8"/>
        <v>71757</v>
      </c>
      <c r="F100" s="225">
        <f t="shared" si="9"/>
        <v>0.14729718079144755</v>
      </c>
      <c r="G100" s="224">
        <f t="shared" si="10"/>
        <v>51554.013277006641</v>
      </c>
    </row>
    <row r="101" spans="2:7">
      <c r="B101" s="17" t="s">
        <v>55</v>
      </c>
      <c r="C101" s="231">
        <v>5706</v>
      </c>
      <c r="D101" s="231">
        <v>11176</v>
      </c>
      <c r="E101" s="226">
        <f t="shared" si="8"/>
        <v>16882</v>
      </c>
      <c r="F101" s="225">
        <f t="shared" si="9"/>
        <v>3.4654054741993359E-2</v>
      </c>
      <c r="G101" s="224">
        <f t="shared" si="10"/>
        <v>12128.919159697676</v>
      </c>
    </row>
    <row r="102" spans="2:7">
      <c r="B102" s="17" t="s">
        <v>56</v>
      </c>
      <c r="C102" s="231">
        <v>3598</v>
      </c>
      <c r="D102" s="231">
        <v>7028</v>
      </c>
      <c r="E102" s="226">
        <f t="shared" si="8"/>
        <v>10626</v>
      </c>
      <c r="F102" s="225">
        <f t="shared" si="9"/>
        <v>2.1812225191826882E-2</v>
      </c>
      <c r="G102" s="224">
        <f t="shared" si="10"/>
        <v>7634.2788171394086</v>
      </c>
    </row>
    <row r="103" spans="2:7">
      <c r="B103" s="17" t="s">
        <v>57</v>
      </c>
      <c r="C103" s="231">
        <v>8930</v>
      </c>
      <c r="D103" s="231">
        <v>15055</v>
      </c>
      <c r="E103" s="226">
        <f t="shared" si="8"/>
        <v>23985</v>
      </c>
      <c r="F103" s="225">
        <f t="shared" si="9"/>
        <v>4.9234539923392412E-2</v>
      </c>
      <c r="G103" s="224">
        <f t="shared" si="10"/>
        <v>17232.088973187343</v>
      </c>
    </row>
    <row r="104" spans="2:7">
      <c r="B104" s="17" t="s">
        <v>58</v>
      </c>
      <c r="C104" s="231">
        <v>1476</v>
      </c>
      <c r="D104" s="231">
        <v>2687</v>
      </c>
      <c r="E104" s="226">
        <f t="shared" si="8"/>
        <v>4163</v>
      </c>
      <c r="F104" s="225">
        <f t="shared" si="9"/>
        <v>8.5454821638975449E-3</v>
      </c>
      <c r="G104" s="224">
        <f t="shared" si="10"/>
        <v>2990.9187573641407</v>
      </c>
    </row>
    <row r="105" spans="2:7">
      <c r="B105" s="19" t="s">
        <v>59</v>
      </c>
      <c r="C105" s="232">
        <f>176+148</f>
        <v>324</v>
      </c>
      <c r="D105" s="232">
        <f>376+340</f>
        <v>716</v>
      </c>
      <c r="E105" s="226">
        <f t="shared" si="8"/>
        <v>1040</v>
      </c>
      <c r="F105" s="225">
        <f t="shared" si="9"/>
        <v>2.134830999388289E-3</v>
      </c>
      <c r="G105" s="224">
        <f t="shared" si="10"/>
        <v>747.19084978590115</v>
      </c>
    </row>
    <row r="106" spans="2:7" ht="13.5" thickBot="1">
      <c r="B106" s="157" t="s">
        <v>60</v>
      </c>
      <c r="C106" s="228">
        <f>SUM(C88:C105)</f>
        <v>171320</v>
      </c>
      <c r="D106" s="228">
        <f>SUM(D88:D105)</f>
        <v>315838</v>
      </c>
      <c r="E106" s="228">
        <f>SUM(E88:E105)</f>
        <v>487158</v>
      </c>
      <c r="F106" s="233">
        <f>SUM(F88:F105)</f>
        <v>1.0000000000000002</v>
      </c>
      <c r="G106" s="228">
        <f>SUM(G88:G105)</f>
        <v>350000</v>
      </c>
    </row>
    <row r="107" spans="2:7">
      <c r="C107" s="223"/>
      <c r="D107" s="224"/>
      <c r="E107" s="223"/>
      <c r="F107" s="223"/>
    </row>
    <row r="108" spans="2:7">
      <c r="B108" s="19" t="s">
        <v>388</v>
      </c>
      <c r="C108" s="17" t="s">
        <v>399</v>
      </c>
    </row>
    <row r="109" spans="2:7">
      <c r="C109" s="19" t="s">
        <v>398</v>
      </c>
    </row>
    <row r="110" spans="2:7">
      <c r="B110" s="19"/>
    </row>
    <row r="115" spans="1:14">
      <c r="N115" s="3"/>
    </row>
    <row r="116" spans="1:14">
      <c r="B116" s="57" t="s">
        <v>397</v>
      </c>
    </row>
    <row r="117" spans="1:14">
      <c r="B117" s="57"/>
    </row>
    <row r="118" spans="1:14">
      <c r="B118" s="235" t="s">
        <v>333</v>
      </c>
      <c r="C118" s="194">
        <f>J72-SUM(H72:I72)</f>
        <v>8010.2262199999532</v>
      </c>
    </row>
    <row r="119" spans="1:14">
      <c r="B119" s="57"/>
    </row>
    <row r="120" spans="1:14">
      <c r="N120" s="3"/>
    </row>
    <row r="121" spans="1:14" ht="15.75">
      <c r="C121" s="47" t="s">
        <v>232</v>
      </c>
      <c r="D121" s="291"/>
    </row>
    <row r="122" spans="1:14" s="39" customFormat="1" ht="42" customHeight="1" thickBot="1">
      <c r="A122" s="17"/>
      <c r="B122" s="135"/>
      <c r="C122" s="312" t="s">
        <v>225</v>
      </c>
      <c r="D122" s="136" t="s">
        <v>382</v>
      </c>
      <c r="E122" s="136" t="s">
        <v>144</v>
      </c>
    </row>
    <row r="123" spans="1:14" ht="13.5" thickTop="1">
      <c r="A123" s="32"/>
      <c r="B123" s="17" t="s">
        <v>42</v>
      </c>
      <c r="C123" s="60">
        <v>138743509.33683723</v>
      </c>
      <c r="D123" s="45">
        <f>C123/C$141</f>
        <v>0.13378993692228947</v>
      </c>
      <c r="E123" s="3">
        <f>D123*$C$118</f>
        <v>1071.6876607070628</v>
      </c>
    </row>
    <row r="124" spans="1:14">
      <c r="B124" s="17" t="s">
        <v>43</v>
      </c>
      <c r="C124" s="60">
        <v>32764250.521071475</v>
      </c>
      <c r="D124" s="45">
        <f t="shared" ref="D124:D140" si="11">C124/C$141</f>
        <v>3.1594465438221329E-2</v>
      </c>
      <c r="E124" s="3">
        <f t="shared" ref="E124:E140" si="12">D124*$C$118</f>
        <v>253.0788154601228</v>
      </c>
      <c r="N124" s="3"/>
    </row>
    <row r="125" spans="1:14">
      <c r="B125" s="17" t="s">
        <v>44</v>
      </c>
      <c r="C125" s="60">
        <v>20577375.076510787</v>
      </c>
      <c r="D125" s="45">
        <f t="shared" si="11"/>
        <v>1.9842699140821856E-2</v>
      </c>
      <c r="E125" s="3">
        <f t="shared" si="12"/>
        <v>158.94450893338177</v>
      </c>
    </row>
    <row r="126" spans="1:14">
      <c r="B126" s="17" t="s">
        <v>45</v>
      </c>
      <c r="C126" s="60">
        <v>26283974.132017139</v>
      </c>
      <c r="D126" s="45">
        <f t="shared" si="11"/>
        <v>2.5345554959636595E-2</v>
      </c>
      <c r="E126" s="3">
        <f t="shared" si="12"/>
        <v>203.02362889813091</v>
      </c>
      <c r="N126" s="3"/>
    </row>
    <row r="127" spans="1:14">
      <c r="B127" s="17" t="s">
        <v>46</v>
      </c>
      <c r="C127" s="60">
        <v>39770733.98397126</v>
      </c>
      <c r="D127" s="45">
        <f t="shared" si="11"/>
        <v>3.8350795770566055E-2</v>
      </c>
      <c r="E127" s="3">
        <f t="shared" si="12"/>
        <v>307.19854983925154</v>
      </c>
    </row>
    <row r="128" spans="1:14">
      <c r="B128" s="17" t="s">
        <v>47</v>
      </c>
      <c r="C128" s="60">
        <v>11946362.871438919</v>
      </c>
      <c r="D128" s="45">
        <f t="shared" si="11"/>
        <v>1.151984076703929E-2</v>
      </c>
      <c r="E128" s="3">
        <f t="shared" si="12"/>
        <v>92.276530562362495</v>
      </c>
      <c r="N128" s="3"/>
    </row>
    <row r="129" spans="2:14">
      <c r="B129" s="17" t="s">
        <v>48</v>
      </c>
      <c r="C129" s="60">
        <v>51927713.994720966</v>
      </c>
      <c r="D129" s="45">
        <f t="shared" si="11"/>
        <v>5.0073733993607643E-2</v>
      </c>
      <c r="E129" s="3">
        <f t="shared" si="12"/>
        <v>401.10193696889888</v>
      </c>
    </row>
    <row r="130" spans="2:14">
      <c r="B130" s="17" t="s">
        <v>49</v>
      </c>
      <c r="C130" s="60">
        <v>35727246.204494148</v>
      </c>
      <c r="D130" s="45">
        <f t="shared" si="11"/>
        <v>3.4451673011252522E-2</v>
      </c>
      <c r="E130" s="3">
        <f t="shared" si="12"/>
        <v>275.9656944775997</v>
      </c>
      <c r="N130" s="3"/>
    </row>
    <row r="131" spans="2:14">
      <c r="B131" s="17" t="s">
        <v>50</v>
      </c>
      <c r="C131" s="60">
        <v>196875621.24261382</v>
      </c>
      <c r="D131" s="45">
        <f t="shared" si="11"/>
        <v>0.18984655263143493</v>
      </c>
      <c r="E131" s="3">
        <f t="shared" si="12"/>
        <v>1520.7138336649211</v>
      </c>
    </row>
    <row r="132" spans="2:14">
      <c r="B132" s="17" t="s">
        <v>51</v>
      </c>
      <c r="C132" s="60">
        <v>97325322.874915347</v>
      </c>
      <c r="D132" s="45">
        <f t="shared" si="11"/>
        <v>9.3850507822777027E-2</v>
      </c>
      <c r="E132" s="3">
        <f t="shared" si="12"/>
        <v>751.76379852231923</v>
      </c>
      <c r="N132" s="3"/>
    </row>
    <row r="133" spans="2:14">
      <c r="B133" s="17" t="s">
        <v>52</v>
      </c>
      <c r="C133" s="60">
        <v>16665541.899542244</v>
      </c>
      <c r="D133" s="45">
        <f t="shared" si="11"/>
        <v>1.6070530507501984E-2</v>
      </c>
      <c r="E133" s="3">
        <f t="shared" si="12"/>
        <v>128.72858484050155</v>
      </c>
    </row>
    <row r="134" spans="2:14">
      <c r="B134" s="17" t="s">
        <v>53</v>
      </c>
      <c r="C134" s="60">
        <v>53908724.092359357</v>
      </c>
      <c r="D134" s="45">
        <f t="shared" si="11"/>
        <v>5.1984015903531119E-2</v>
      </c>
      <c r="E134" s="3">
        <f t="shared" si="12"/>
        <v>416.40372721135952</v>
      </c>
      <c r="N134" s="3"/>
    </row>
    <row r="135" spans="2:14">
      <c r="B135" s="17" t="s">
        <v>54</v>
      </c>
      <c r="C135" s="60">
        <v>195527319.26309666</v>
      </c>
      <c r="D135" s="45">
        <f t="shared" si="11"/>
        <v>0.18854638920286074</v>
      </c>
      <c r="E135" s="3">
        <f t="shared" si="12"/>
        <v>1510.2992304790712</v>
      </c>
    </row>
    <row r="136" spans="2:14">
      <c r="B136" s="17" t="s">
        <v>55</v>
      </c>
      <c r="C136" s="60">
        <v>26581140.008400876</v>
      </c>
      <c r="D136" s="45">
        <f t="shared" si="11"/>
        <v>2.5632111095104628E-2</v>
      </c>
      <c r="E136" s="3">
        <f t="shared" si="12"/>
        <v>205.31900836795882</v>
      </c>
      <c r="N136" s="3"/>
    </row>
    <row r="137" spans="2:14">
      <c r="B137" s="17" t="s">
        <v>56</v>
      </c>
      <c r="C137" s="60">
        <v>17847764.140572913</v>
      </c>
      <c r="D137" s="45">
        <f t="shared" si="11"/>
        <v>1.7210543757935355E-2</v>
      </c>
      <c r="E137" s="3">
        <f t="shared" si="12"/>
        <v>137.86034887027031</v>
      </c>
    </row>
    <row r="138" spans="2:14">
      <c r="B138" s="17" t="s">
        <v>57</v>
      </c>
      <c r="C138" s="60">
        <v>63959781.913677663</v>
      </c>
      <c r="D138" s="45">
        <f t="shared" si="11"/>
        <v>6.167621987288413E-2</v>
      </c>
      <c r="E138" s="3">
        <f t="shared" si="12"/>
        <v>494.04047357625865</v>
      </c>
      <c r="M138" s="3"/>
    </row>
    <row r="139" spans="2:14">
      <c r="B139" s="17" t="s">
        <v>58</v>
      </c>
      <c r="C139" s="60">
        <v>7641726.6529584611</v>
      </c>
      <c r="D139" s="45">
        <f t="shared" si="11"/>
        <v>7.3688933757223418E-3</v>
      </c>
      <c r="E139" s="3">
        <f t="shared" si="12"/>
        <v>59.026502930595065</v>
      </c>
      <c r="N139" s="3"/>
    </row>
    <row r="140" spans="2:14">
      <c r="B140" s="19" t="s">
        <v>59</v>
      </c>
      <c r="C140" s="61">
        <v>2950891.7908007316</v>
      </c>
      <c r="D140" s="62">
        <f t="shared" si="11"/>
        <v>2.8455358268129811E-3</v>
      </c>
      <c r="E140" s="3">
        <f t="shared" si="12"/>
        <v>22.793385689886588</v>
      </c>
    </row>
    <row r="141" spans="2:14" ht="13.5" thickBot="1">
      <c r="B141" s="51" t="s">
        <v>60</v>
      </c>
      <c r="C141" s="63">
        <v>1037025000</v>
      </c>
      <c r="D141" s="236">
        <f>SUM(D123:D140)</f>
        <v>0.99999999999999989</v>
      </c>
      <c r="E141" s="52">
        <f>SUM(E123:E140)</f>
        <v>8010.2262199999523</v>
      </c>
      <c r="N141" s="3"/>
    </row>
    <row r="142" spans="2:14" ht="13.5" thickTop="1">
      <c r="C142" s="3"/>
      <c r="D142" s="3"/>
      <c r="E142" s="3"/>
    </row>
    <row r="143" spans="2:14">
      <c r="C143" s="3"/>
      <c r="D143" s="3"/>
      <c r="E143" s="3"/>
    </row>
    <row r="147" spans="4:12">
      <c r="D147" s="19"/>
    </row>
    <row r="148" spans="4:12">
      <c r="D148" s="71"/>
    </row>
    <row r="149" spans="4:12">
      <c r="D149" s="71"/>
      <c r="L149" s="3"/>
    </row>
    <row r="150" spans="4:12">
      <c r="D150" s="21"/>
    </row>
    <row r="151" spans="4:12">
      <c r="D151" s="19"/>
      <c r="L151" s="3"/>
    </row>
    <row r="153" spans="4:12">
      <c r="L153" s="3"/>
    </row>
    <row r="155" spans="4:12">
      <c r="L155" s="3"/>
    </row>
    <row r="157" spans="4:12">
      <c r="L157" s="3"/>
    </row>
    <row r="159" spans="4:12">
      <c r="L159" s="3"/>
    </row>
    <row r="161" spans="1:12">
      <c r="A161" s="40"/>
      <c r="L161" s="3"/>
    </row>
    <row r="163" spans="1:12">
      <c r="L163" s="3"/>
    </row>
    <row r="165" spans="1:12">
      <c r="L165" s="3"/>
    </row>
    <row r="167" spans="1:12">
      <c r="L167" s="3"/>
    </row>
    <row r="169" spans="1:12">
      <c r="L169" s="3"/>
    </row>
    <row r="171" spans="1:12">
      <c r="L171" s="3"/>
    </row>
    <row r="173" spans="1:12">
      <c r="L173" s="3"/>
    </row>
    <row r="175" spans="1:12">
      <c r="L175" s="3"/>
    </row>
    <row r="177" spans="1:16">
      <c r="L177" s="3"/>
    </row>
    <row r="179" spans="1:16">
      <c r="L179" s="3"/>
    </row>
    <row r="181" spans="1:16">
      <c r="G181" s="42"/>
      <c r="H181" s="42"/>
      <c r="I181" s="42"/>
      <c r="L181" s="3"/>
    </row>
    <row r="182" spans="1:16">
      <c r="G182" s="42"/>
      <c r="H182" s="42"/>
      <c r="I182" s="42"/>
    </row>
    <row r="183" spans="1:16">
      <c r="G183" s="42"/>
      <c r="H183" s="42"/>
      <c r="I183" s="42"/>
    </row>
    <row r="184" spans="1:16">
      <c r="L184" s="3"/>
    </row>
    <row r="187" spans="1:16">
      <c r="A187" s="104"/>
    </row>
    <row r="188" spans="1:16">
      <c r="L188" s="42"/>
      <c r="M188" s="42"/>
      <c r="N188" s="43"/>
      <c r="O188" s="43"/>
    </row>
    <row r="189" spans="1:16">
      <c r="L189" s="42"/>
      <c r="M189" s="42"/>
      <c r="N189" s="43"/>
      <c r="O189" s="43"/>
    </row>
    <row r="190" spans="1:16">
      <c r="L190" s="42"/>
      <c r="M190" s="42"/>
      <c r="N190" s="43"/>
      <c r="O190" s="43"/>
    </row>
    <row r="191" spans="1:16">
      <c r="L191" s="42"/>
      <c r="M191" s="42"/>
      <c r="N191" s="43"/>
      <c r="O191" s="43"/>
    </row>
    <row r="192" spans="1:16">
      <c r="L192" s="42"/>
      <c r="M192" s="42"/>
      <c r="N192" s="43"/>
      <c r="O192" s="43"/>
      <c r="P192" s="3"/>
    </row>
    <row r="193" spans="14:14">
      <c r="N193" s="3"/>
    </row>
    <row r="194" spans="14:14">
      <c r="N194" s="3"/>
    </row>
    <row r="195" spans="14:14">
      <c r="N195" s="3"/>
    </row>
    <row r="196" spans="14:14">
      <c r="N196" s="3"/>
    </row>
    <row r="197" spans="14:14">
      <c r="N197" s="3"/>
    </row>
    <row r="198" spans="14:14">
      <c r="N198" s="3"/>
    </row>
    <row r="199" spans="14:14">
      <c r="N199" s="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33CC"/>
  </sheetPr>
  <dimension ref="A2:AH114"/>
  <sheetViews>
    <sheetView zoomScaleNormal="100" workbookViewId="0"/>
  </sheetViews>
  <sheetFormatPr baseColWidth="10" defaultRowHeight="12.75"/>
  <cols>
    <col min="1" max="1" width="4.75" style="17" customWidth="1"/>
    <col min="2" max="2" width="11" style="17"/>
    <col min="3" max="3" width="20.375" style="17" customWidth="1"/>
    <col min="4" max="4" width="14.625" style="17" customWidth="1"/>
    <col min="5" max="16384" width="11" style="17"/>
  </cols>
  <sheetData>
    <row r="2" spans="1:34">
      <c r="B2" s="28" t="s">
        <v>34</v>
      </c>
      <c r="C2" s="28"/>
    </row>
    <row r="3" spans="1:34">
      <c r="A3" s="25"/>
      <c r="B3" s="29" t="s">
        <v>79</v>
      </c>
      <c r="C3" s="37"/>
      <c r="D3" s="37"/>
      <c r="E3" s="37"/>
      <c r="F3" s="37"/>
    </row>
    <row r="5" spans="1:34">
      <c r="B5" s="28" t="s">
        <v>35</v>
      </c>
      <c r="C5" s="28"/>
    </row>
    <row r="6" spans="1:34">
      <c r="B6" s="8">
        <f>Resumen!D9</f>
        <v>165733.37376999998</v>
      </c>
      <c r="C6" s="3"/>
      <c r="E6" s="8"/>
    </row>
    <row r="8" spans="1:34">
      <c r="B8" s="28" t="s">
        <v>24</v>
      </c>
      <c r="C8" s="28"/>
    </row>
    <row r="9" spans="1:34">
      <c r="B9" s="17" t="s">
        <v>75</v>
      </c>
    </row>
    <row r="11" spans="1:34" ht="15">
      <c r="B11" s="28" t="s">
        <v>273</v>
      </c>
      <c r="C11" s="69"/>
      <c r="D11" s="69"/>
    </row>
    <row r="12" spans="1:34">
      <c r="B12" s="17" t="s">
        <v>274</v>
      </c>
    </row>
    <row r="13" spans="1:34">
      <c r="B13" s="17" t="s">
        <v>149</v>
      </c>
    </row>
    <row r="14" spans="1:34" s="11" customFormat="1" ht="15" customHeight="1">
      <c r="A14" s="17"/>
      <c r="B14" s="70"/>
      <c r="C14" s="17"/>
      <c r="D14" s="17"/>
      <c r="E14" s="17"/>
      <c r="F14" s="17"/>
      <c r="G14" s="70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 s="11" customFormat="1" ht="15" customHeight="1">
      <c r="A15" s="17"/>
      <c r="B15" s="70"/>
      <c r="C15" s="17"/>
      <c r="D15" s="17"/>
      <c r="E15" s="17"/>
      <c r="F15" s="17"/>
      <c r="G15" s="70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</row>
    <row r="16" spans="1:34" s="11" customFormat="1" ht="15" customHeight="1">
      <c r="A16" s="17"/>
      <c r="B16" s="70"/>
      <c r="C16" s="17"/>
      <c r="D16" s="17"/>
      <c r="E16" s="17"/>
      <c r="F16" s="17"/>
      <c r="G16" s="70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</row>
    <row r="19" spans="1:7">
      <c r="B19" s="25" t="s">
        <v>37</v>
      </c>
    </row>
    <row r="20" spans="1:7">
      <c r="D20" s="173" t="s">
        <v>211</v>
      </c>
    </row>
    <row r="21" spans="1:7">
      <c r="C21" s="271" t="s">
        <v>102</v>
      </c>
    </row>
    <row r="22" spans="1:7" s="25" customFormat="1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</row>
    <row r="23" spans="1:7" ht="13.5" thickTop="1">
      <c r="B23" s="17" t="s">
        <v>42</v>
      </c>
      <c r="C23" s="3">
        <v>8400674</v>
      </c>
      <c r="D23" s="3">
        <f>E48</f>
        <v>18467.981441166907</v>
      </c>
      <c r="E23" s="5">
        <f>D23*1000/C23</f>
        <v>2.1983928243337272</v>
      </c>
      <c r="F23" s="5">
        <f>E23-E$41</f>
        <v>-1.3506642083957048</v>
      </c>
      <c r="G23" s="3">
        <f>F23*C23/1000</f>
        <v>-11346.489698200379</v>
      </c>
    </row>
    <row r="24" spans="1:7">
      <c r="B24" s="17" t="s">
        <v>43</v>
      </c>
      <c r="C24" s="3">
        <v>1321616</v>
      </c>
      <c r="D24" s="3">
        <f t="shared" ref="D24:D40" si="0">E49</f>
        <v>6501.8898171363317</v>
      </c>
      <c r="E24" s="5">
        <f t="shared" ref="E24:E41" si="1">D24*1000/C24</f>
        <v>4.9196512581085061</v>
      </c>
      <c r="F24" s="5">
        <f t="shared" ref="F24:F41" si="2">E24-E$41</f>
        <v>1.3705942253790742</v>
      </c>
      <c r="G24" s="3">
        <f t="shared" ref="G24:G40" si="3">F24*C24/1000</f>
        <v>1811.3992577685904</v>
      </c>
    </row>
    <row r="25" spans="1:7">
      <c r="B25" s="17" t="s">
        <v>44</v>
      </c>
      <c r="C25" s="3">
        <v>1056492.5</v>
      </c>
      <c r="D25" s="3">
        <f t="shared" si="0"/>
        <v>2659.9497110841621</v>
      </c>
      <c r="E25" s="5">
        <f t="shared" si="1"/>
        <v>2.5177175522629471</v>
      </c>
      <c r="F25" s="5">
        <f t="shared" si="2"/>
        <v>-1.0313394804664848</v>
      </c>
      <c r="G25" s="3">
        <f t="shared" si="3"/>
        <v>-1089.6024260667377</v>
      </c>
    </row>
    <row r="26" spans="1:7">
      <c r="B26" s="17" t="s">
        <v>45</v>
      </c>
      <c r="C26" s="3">
        <v>1103960.5</v>
      </c>
      <c r="D26" s="3">
        <f t="shared" si="0"/>
        <v>640.34754213355586</v>
      </c>
      <c r="E26" s="5">
        <f t="shared" si="1"/>
        <v>0.58004570103147335</v>
      </c>
      <c r="F26" s="5">
        <f t="shared" si="2"/>
        <v>-2.9690113316979585</v>
      </c>
      <c r="G26" s="3">
        <f t="shared" si="3"/>
        <v>-3277.6712342469441</v>
      </c>
    </row>
    <row r="27" spans="1:7" ht="12.75" customHeight="1">
      <c r="B27" s="17" t="s">
        <v>46</v>
      </c>
      <c r="C27" s="3">
        <v>2102560.5</v>
      </c>
      <c r="D27" s="3">
        <f t="shared" si="0"/>
        <v>1658.0130805767647</v>
      </c>
      <c r="E27" s="5">
        <f t="shared" si="1"/>
        <v>0.78856854800457088</v>
      </c>
      <c r="F27" s="5">
        <f t="shared" si="2"/>
        <v>-2.7604884847248612</v>
      </c>
      <c r="G27" s="3">
        <f t="shared" si="3"/>
        <v>-5804.094048687346</v>
      </c>
    </row>
    <row r="28" spans="1:7">
      <c r="B28" s="17" t="s">
        <v>47</v>
      </c>
      <c r="C28" s="3">
        <v>586917.5</v>
      </c>
      <c r="D28" s="3">
        <f t="shared" si="0"/>
        <v>1764.6728095146957</v>
      </c>
      <c r="E28" s="5">
        <f t="shared" si="1"/>
        <v>3.0066794899022362</v>
      </c>
      <c r="F28" s="5">
        <f t="shared" si="2"/>
        <v>-0.54237754282719575</v>
      </c>
      <c r="G28" s="3">
        <f t="shared" si="3"/>
        <v>-318.33087149228066</v>
      </c>
    </row>
    <row r="29" spans="1:7">
      <c r="B29" s="17" t="s">
        <v>48</v>
      </c>
      <c r="C29" s="3">
        <v>2483421</v>
      </c>
      <c r="D29" s="3">
        <f t="shared" si="0"/>
        <v>8836.9472592842012</v>
      </c>
      <c r="E29" s="5">
        <f t="shared" si="1"/>
        <v>3.5583766342010485</v>
      </c>
      <c r="F29" s="5">
        <f t="shared" si="2"/>
        <v>9.3196014716165898E-3</v>
      </c>
      <c r="G29" s="3">
        <f t="shared" si="3"/>
        <v>23.144494006243541</v>
      </c>
    </row>
    <row r="30" spans="1:7">
      <c r="B30" s="17" t="s">
        <v>49</v>
      </c>
      <c r="C30" s="3">
        <v>2068901</v>
      </c>
      <c r="D30" s="3">
        <f t="shared" si="0"/>
        <v>3741.3713326503807</v>
      </c>
      <c r="E30" s="5">
        <f t="shared" si="1"/>
        <v>1.8083858689470307</v>
      </c>
      <c r="F30" s="5">
        <f t="shared" si="2"/>
        <v>-1.7406711637824013</v>
      </c>
      <c r="G30" s="3">
        <f t="shared" si="3"/>
        <v>-3601.2763114205741</v>
      </c>
    </row>
    <row r="31" spans="1:7">
      <c r="B31" s="17" t="s">
        <v>50</v>
      </c>
      <c r="C31" s="3">
        <v>7513504.5</v>
      </c>
      <c r="D31" s="3">
        <f t="shared" si="0"/>
        <v>41781.292741006415</v>
      </c>
      <c r="E31" s="5">
        <f t="shared" si="1"/>
        <v>5.5608262084632294</v>
      </c>
      <c r="F31" s="5">
        <f t="shared" si="2"/>
        <v>2.0117691757337974</v>
      </c>
      <c r="G31" s="3">
        <f t="shared" si="3"/>
        <v>15115.436754837177</v>
      </c>
    </row>
    <row r="32" spans="1:7">
      <c r="B32" s="17" t="s">
        <v>51</v>
      </c>
      <c r="C32" s="3">
        <v>4992766.5</v>
      </c>
      <c r="D32" s="3">
        <f t="shared" si="0"/>
        <v>17325.528317081433</v>
      </c>
      <c r="E32" s="5">
        <f t="shared" si="1"/>
        <v>3.470125894547929</v>
      </c>
      <c r="F32" s="5">
        <f t="shared" si="2"/>
        <v>-7.8931138181502991E-2</v>
      </c>
      <c r="G32" s="3">
        <f t="shared" si="3"/>
        <v>-394.08474251947905</v>
      </c>
    </row>
    <row r="33" spans="1:7">
      <c r="B33" s="17" t="s">
        <v>52</v>
      </c>
      <c r="C33" s="3">
        <v>1096314.5</v>
      </c>
      <c r="D33" s="3">
        <f t="shared" si="0"/>
        <v>1159.8895876115848</v>
      </c>
      <c r="E33" s="5">
        <f t="shared" si="1"/>
        <v>1.0579898264700365</v>
      </c>
      <c r="F33" s="5">
        <f t="shared" si="2"/>
        <v>-2.4910672062593955</v>
      </c>
      <c r="G33" s="3">
        <f t="shared" si="3"/>
        <v>-2730.993098696666</v>
      </c>
    </row>
    <row r="34" spans="1:7">
      <c r="B34" s="17" t="s">
        <v>53</v>
      </c>
      <c r="C34" s="3">
        <v>2740521</v>
      </c>
      <c r="D34" s="3">
        <f t="shared" si="0"/>
        <v>12342.004079022865</v>
      </c>
      <c r="E34" s="5">
        <f t="shared" si="1"/>
        <v>4.5035247235919247</v>
      </c>
      <c r="F34" s="5">
        <f t="shared" si="2"/>
        <v>0.95446769086249272</v>
      </c>
      <c r="G34" s="3">
        <f t="shared" si="3"/>
        <v>2615.7387506301698</v>
      </c>
    </row>
    <row r="35" spans="1:7">
      <c r="B35" s="17" t="s">
        <v>54</v>
      </c>
      <c r="C35" s="3">
        <v>6445718</v>
      </c>
      <c r="D35" s="3">
        <f t="shared" si="0"/>
        <v>19217.600725547258</v>
      </c>
      <c r="E35" s="5">
        <f t="shared" si="1"/>
        <v>2.9814522952365055</v>
      </c>
      <c r="F35" s="5">
        <f t="shared" si="2"/>
        <v>-0.5676047374929265</v>
      </c>
      <c r="G35" s="3">
        <f t="shared" si="3"/>
        <v>-3658.6200733434312</v>
      </c>
    </row>
    <row r="36" spans="1:7">
      <c r="B36" s="17" t="s">
        <v>55</v>
      </c>
      <c r="C36" s="3">
        <v>1467053</v>
      </c>
      <c r="D36" s="3">
        <f t="shared" si="0"/>
        <v>7235.32377843218</v>
      </c>
      <c r="E36" s="5">
        <f t="shared" si="1"/>
        <v>4.9318762024495229</v>
      </c>
      <c r="F36" s="5">
        <f t="shared" si="2"/>
        <v>1.3828191697200909</v>
      </c>
      <c r="G36" s="3">
        <f t="shared" si="3"/>
        <v>2028.6690113953684</v>
      </c>
    </row>
    <row r="37" spans="1:7">
      <c r="B37" s="17" t="s">
        <v>56</v>
      </c>
      <c r="C37" s="3">
        <v>640633</v>
      </c>
      <c r="D37" s="3">
        <f t="shared" si="0"/>
        <v>5641.7084084831331</v>
      </c>
      <c r="E37" s="5">
        <f t="shared" si="1"/>
        <v>8.806459249653285</v>
      </c>
      <c r="F37" s="5">
        <f t="shared" si="2"/>
        <v>5.257402216923853</v>
      </c>
      <c r="G37" s="3">
        <f t="shared" si="3"/>
        <v>3368.0653544345787</v>
      </c>
    </row>
    <row r="38" spans="1:7">
      <c r="B38" s="17" t="s">
        <v>57</v>
      </c>
      <c r="C38" s="3">
        <v>2189121</v>
      </c>
      <c r="D38" s="3">
        <f t="shared" si="0"/>
        <v>15593.035309631196</v>
      </c>
      <c r="E38" s="5">
        <f t="shared" si="1"/>
        <v>7.1229663913649333</v>
      </c>
      <c r="F38" s="5">
        <f t="shared" si="2"/>
        <v>3.5739093586355013</v>
      </c>
      <c r="G38" s="3">
        <f t="shared" si="3"/>
        <v>7823.720029085508</v>
      </c>
    </row>
    <row r="39" spans="1:7">
      <c r="B39" s="17" t="s">
        <v>58</v>
      </c>
      <c r="C39" s="3">
        <v>318027.5</v>
      </c>
      <c r="D39" s="3">
        <f t="shared" si="0"/>
        <v>1139.5249749010729</v>
      </c>
      <c r="E39" s="5">
        <f t="shared" si="1"/>
        <v>3.5831020113074277</v>
      </c>
      <c r="F39" s="5">
        <f t="shared" si="2"/>
        <v>3.404497857799571E-2</v>
      </c>
      <c r="G39" s="3">
        <f t="shared" si="3"/>
        <v>10.827239424713531</v>
      </c>
    </row>
    <row r="40" spans="1:7">
      <c r="B40" s="19" t="s">
        <v>59</v>
      </c>
      <c r="C40" s="21">
        <v>169659.5</v>
      </c>
      <c r="D40" s="21">
        <f t="shared" si="0"/>
        <v>26.292854735835583</v>
      </c>
      <c r="E40" s="50">
        <f t="shared" si="1"/>
        <v>0.15497425570531317</v>
      </c>
      <c r="F40" s="50">
        <f t="shared" si="2"/>
        <v>-3.3940827770241189</v>
      </c>
      <c r="G40" s="21">
        <f t="shared" si="3"/>
        <v>-575.83838690852349</v>
      </c>
    </row>
    <row r="41" spans="1:7" ht="13.5" thickBot="1">
      <c r="A41" s="28"/>
      <c r="B41" s="51" t="s">
        <v>60</v>
      </c>
      <c r="C41" s="52">
        <v>46697861.5</v>
      </c>
      <c r="D41" s="127">
        <f>SUM(D23:D40)</f>
        <v>165733.37376999998</v>
      </c>
      <c r="E41" s="54">
        <f t="shared" si="1"/>
        <v>3.549057032729432</v>
      </c>
      <c r="F41" s="54">
        <f t="shared" si="2"/>
        <v>0</v>
      </c>
      <c r="G41" s="52">
        <f>SUM(G23:G40)</f>
        <v>-1.3187673175707459E-11</v>
      </c>
    </row>
    <row r="42" spans="1:7" ht="13.5" thickTop="1"/>
    <row r="44" spans="1:7">
      <c r="B44" s="57" t="s">
        <v>5</v>
      </c>
    </row>
    <row r="45" spans="1:7">
      <c r="B45" s="57"/>
    </row>
    <row r="46" spans="1:7">
      <c r="C46" s="47" t="s">
        <v>226</v>
      </c>
    </row>
    <row r="47" spans="1:7" s="31" customFormat="1" ht="26.25" thickBot="1">
      <c r="A47" s="17"/>
      <c r="B47" s="125"/>
      <c r="C47" s="292" t="s">
        <v>148</v>
      </c>
      <c r="D47" s="124" t="s">
        <v>200</v>
      </c>
      <c r="E47" s="124" t="s">
        <v>190</v>
      </c>
    </row>
    <row r="48" spans="1:7" ht="13.5" thickTop="1">
      <c r="B48" s="17" t="s">
        <v>42</v>
      </c>
      <c r="C48" s="60">
        <v>26611827.319438264</v>
      </c>
      <c r="D48" s="45">
        <f>C48/C$66</f>
        <v>0.11143188014018372</v>
      </c>
      <c r="E48" s="3">
        <f>D48*E$68</f>
        <v>18467.981441166907</v>
      </c>
      <c r="F48" s="3"/>
    </row>
    <row r="49" spans="1:6">
      <c r="B49" s="17" t="s">
        <v>43</v>
      </c>
      <c r="C49" s="60">
        <v>9369035.2470222805</v>
      </c>
      <c r="D49" s="45">
        <f t="shared" ref="D49:D65" si="4">C49/C$66</f>
        <v>3.9231023114025709E-2</v>
      </c>
      <c r="E49" s="3">
        <f t="shared" ref="E49:E65" si="5">D49*E$68</f>
        <v>6501.8898171363317</v>
      </c>
      <c r="F49" s="3"/>
    </row>
    <row r="50" spans="1:6" ht="12.75" customHeight="1">
      <c r="A50" s="32"/>
      <c r="B50" s="17" t="s">
        <v>44</v>
      </c>
      <c r="C50" s="60">
        <v>3832910.630501953</v>
      </c>
      <c r="D50" s="45">
        <f t="shared" si="4"/>
        <v>1.6049571975621301E-2</v>
      </c>
      <c r="E50" s="3">
        <f t="shared" si="5"/>
        <v>2659.9497110841621</v>
      </c>
      <c r="F50" s="3"/>
    </row>
    <row r="51" spans="1:6">
      <c r="B51" s="17" t="s">
        <v>45</v>
      </c>
      <c r="C51" s="60">
        <v>922722.29479824391</v>
      </c>
      <c r="D51" s="45">
        <f t="shared" si="4"/>
        <v>3.863721153846852E-3</v>
      </c>
      <c r="E51" s="3">
        <f t="shared" si="5"/>
        <v>640.34754213355586</v>
      </c>
      <c r="F51" s="3"/>
    </row>
    <row r="52" spans="1:6">
      <c r="B52" s="17" t="s">
        <v>46</v>
      </c>
      <c r="C52" s="60">
        <v>2389148.9134445884</v>
      </c>
      <c r="D52" s="45">
        <f t="shared" si="4"/>
        <v>1.0004099010726153E-2</v>
      </c>
      <c r="E52" s="3">
        <f t="shared" si="5"/>
        <v>1658.0130805767647</v>
      </c>
      <c r="F52" s="3"/>
    </row>
    <row r="53" spans="1:6">
      <c r="B53" s="17" t="s">
        <v>47</v>
      </c>
      <c r="C53" s="60">
        <v>2542842.4991500205</v>
      </c>
      <c r="D53" s="45">
        <f t="shared" si="4"/>
        <v>1.0647661176340126E-2</v>
      </c>
      <c r="E53" s="3">
        <f t="shared" si="5"/>
        <v>1764.6728095146957</v>
      </c>
      <c r="F53" s="3"/>
    </row>
    <row r="54" spans="1:6">
      <c r="B54" s="17" t="s">
        <v>48</v>
      </c>
      <c r="C54" s="60">
        <v>12733785.511114053</v>
      </c>
      <c r="D54" s="45">
        <f t="shared" si="4"/>
        <v>5.3320264098092054E-2</v>
      </c>
      <c r="E54" s="3">
        <f t="shared" si="5"/>
        <v>8836.9472592842012</v>
      </c>
      <c r="F54" s="3"/>
    </row>
    <row r="55" spans="1:6">
      <c r="B55" s="17" t="s">
        <v>49</v>
      </c>
      <c r="C55" s="60">
        <v>5391207.9216437368</v>
      </c>
      <c r="D55" s="45">
        <f t="shared" si="4"/>
        <v>2.2574640505674787E-2</v>
      </c>
      <c r="E55" s="3">
        <f t="shared" si="5"/>
        <v>3741.3713326503807</v>
      </c>
      <c r="F55" s="3"/>
    </row>
    <row r="56" spans="1:6">
      <c r="B56" s="17" t="s">
        <v>50</v>
      </c>
      <c r="C56" s="60">
        <v>60205634.879407138</v>
      </c>
      <c r="D56" s="45">
        <f t="shared" si="4"/>
        <v>0.25209945221406821</v>
      </c>
      <c r="E56" s="3">
        <f t="shared" si="5"/>
        <v>41781.292741006415</v>
      </c>
      <c r="F56" s="3"/>
    </row>
    <row r="57" spans="1:6">
      <c r="B57" s="17" t="s">
        <v>51</v>
      </c>
      <c r="C57" s="60">
        <v>24965585.397679303</v>
      </c>
      <c r="D57" s="45">
        <f t="shared" si="4"/>
        <v>0.10453856047801997</v>
      </c>
      <c r="E57" s="3">
        <f t="shared" si="5"/>
        <v>17325.528317081433</v>
      </c>
      <c r="F57" s="3"/>
    </row>
    <row r="58" spans="1:6">
      <c r="B58" s="17" t="s">
        <v>52</v>
      </c>
      <c r="C58" s="60">
        <v>1671367.3615855456</v>
      </c>
      <c r="D58" s="45">
        <f t="shared" si="4"/>
        <v>6.9985275821467701E-3</v>
      </c>
      <c r="E58" s="3">
        <f t="shared" si="5"/>
        <v>1159.8895876115848</v>
      </c>
      <c r="F58" s="3"/>
    </row>
    <row r="59" spans="1:6">
      <c r="B59" s="17" t="s">
        <v>53</v>
      </c>
      <c r="C59" s="60">
        <v>17784471.051862091</v>
      </c>
      <c r="D59" s="45">
        <f t="shared" si="4"/>
        <v>7.4469032991211201E-2</v>
      </c>
      <c r="E59" s="3">
        <f t="shared" si="5"/>
        <v>12342.004079022865</v>
      </c>
      <c r="F59" s="3"/>
    </row>
    <row r="60" spans="1:6">
      <c r="B60" s="17" t="s">
        <v>54</v>
      </c>
      <c r="C60" s="60">
        <v>27692007.035602756</v>
      </c>
      <c r="D60" s="45">
        <f t="shared" si="4"/>
        <v>0.1159549237935438</v>
      </c>
      <c r="E60" s="3">
        <f t="shared" si="5"/>
        <v>19217.600725547258</v>
      </c>
      <c r="F60" s="3"/>
    </row>
    <row r="61" spans="1:6">
      <c r="B61" s="17" t="s">
        <v>55</v>
      </c>
      <c r="C61" s="60">
        <v>10425892.380564181</v>
      </c>
      <c r="D61" s="45">
        <f t="shared" si="4"/>
        <v>4.3656407963269694E-2</v>
      </c>
      <c r="E61" s="3">
        <f t="shared" si="5"/>
        <v>7235.32377843218</v>
      </c>
      <c r="F61" s="3"/>
    </row>
    <row r="62" spans="1:6">
      <c r="B62" s="17" t="s">
        <v>56</v>
      </c>
      <c r="C62" s="60">
        <v>8129538.7062988942</v>
      </c>
      <c r="D62" s="45">
        <f t="shared" si="4"/>
        <v>3.404087106989407E-2</v>
      </c>
      <c r="E62" s="3">
        <f t="shared" si="5"/>
        <v>5641.7084084831331</v>
      </c>
      <c r="F62" s="3"/>
    </row>
    <row r="63" spans="1:6">
      <c r="B63" s="17" t="s">
        <v>57</v>
      </c>
      <c r="C63" s="60">
        <v>22469113.062937409</v>
      </c>
      <c r="D63" s="45">
        <f t="shared" si="4"/>
        <v>9.4085065397092341E-2</v>
      </c>
      <c r="E63" s="3">
        <f t="shared" si="5"/>
        <v>15593.035309631196</v>
      </c>
      <c r="F63" s="3"/>
    </row>
    <row r="64" spans="1:6">
      <c r="B64" s="17" t="s">
        <v>58</v>
      </c>
      <c r="C64" s="60">
        <v>1642022.5434414607</v>
      </c>
      <c r="D64" s="45">
        <f t="shared" si="4"/>
        <v>6.8756518314921477E-3</v>
      </c>
      <c r="E64" s="3">
        <f t="shared" si="5"/>
        <v>1139.5249749010729</v>
      </c>
      <c r="F64" s="3"/>
    </row>
    <row r="65" spans="2:6">
      <c r="B65" s="17" t="s">
        <v>59</v>
      </c>
      <c r="C65" s="60">
        <v>37887.243508130807</v>
      </c>
      <c r="D65" s="45">
        <f t="shared" si="4"/>
        <v>1.5864550475104701E-4</v>
      </c>
      <c r="E65" s="3">
        <f t="shared" si="5"/>
        <v>26.292854735835583</v>
      </c>
      <c r="F65" s="3"/>
    </row>
    <row r="66" spans="2:6" ht="13.5" thickBot="1">
      <c r="B66" s="51" t="s">
        <v>60</v>
      </c>
      <c r="C66" s="63">
        <v>238817000.00000006</v>
      </c>
      <c r="D66" s="64">
        <f>SUM(D48:D65)</f>
        <v>1</v>
      </c>
      <c r="E66" s="52">
        <f>SUM(E48:E65)</f>
        <v>165733.37376999998</v>
      </c>
    </row>
    <row r="67" spans="2:6" ht="13.5" thickTop="1"/>
    <row r="68" spans="2:6">
      <c r="B68" s="17" t="s">
        <v>188</v>
      </c>
      <c r="E68" s="3">
        <f>+B6</f>
        <v>165733.37376999998</v>
      </c>
    </row>
    <row r="71" spans="2:6">
      <c r="B71" s="17" t="s">
        <v>161</v>
      </c>
    </row>
    <row r="72" spans="2:6">
      <c r="C72" s="3"/>
    </row>
    <row r="73" spans="2:6">
      <c r="C73" s="3"/>
    </row>
    <row r="74" spans="2:6">
      <c r="C74" s="3"/>
    </row>
    <row r="88" spans="1:1">
      <c r="A88" s="40"/>
    </row>
    <row r="114" spans="1:1">
      <c r="A114" s="10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33CC"/>
  </sheetPr>
  <dimension ref="A2:AH114"/>
  <sheetViews>
    <sheetView zoomScaleNormal="100" workbookViewId="0"/>
  </sheetViews>
  <sheetFormatPr baseColWidth="10" defaultRowHeight="12.75"/>
  <cols>
    <col min="1" max="1" width="4.75" style="17" customWidth="1"/>
    <col min="2" max="2" width="11" style="17"/>
    <col min="3" max="3" width="19.5" style="17" customWidth="1"/>
    <col min="4" max="4" width="15.5" style="17" customWidth="1"/>
    <col min="5" max="5" width="10.875" style="17" bestFit="1" customWidth="1"/>
    <col min="6" max="8" width="11" style="17"/>
    <col min="9" max="9" width="11.25" style="17" bestFit="1" customWidth="1"/>
    <col min="10" max="16384" width="11" style="17"/>
  </cols>
  <sheetData>
    <row r="2" spans="1:34">
      <c r="B2" s="28" t="s">
        <v>34</v>
      </c>
    </row>
    <row r="3" spans="1:34" ht="15.75">
      <c r="A3" s="25"/>
      <c r="B3" s="29" t="s">
        <v>26</v>
      </c>
      <c r="C3" s="66"/>
    </row>
    <row r="5" spans="1:34">
      <c r="B5" s="28" t="s">
        <v>21</v>
      </c>
    </row>
    <row r="6" spans="1:34">
      <c r="B6" s="8">
        <f>Resumen!D10</f>
        <v>8621.4764999999989</v>
      </c>
    </row>
    <row r="8" spans="1:34">
      <c r="B8" s="28" t="s">
        <v>24</v>
      </c>
    </row>
    <row r="9" spans="1:34">
      <c r="B9" s="17" t="s">
        <v>171</v>
      </c>
    </row>
    <row r="11" spans="1:34">
      <c r="B11" s="28" t="s">
        <v>29</v>
      </c>
    </row>
    <row r="12" spans="1:34">
      <c r="B12" s="17" t="s">
        <v>149</v>
      </c>
    </row>
    <row r="13" spans="1:34">
      <c r="B13" s="17" t="s">
        <v>160</v>
      </c>
    </row>
    <row r="14" spans="1:34" s="11" customFormat="1" ht="15" customHeight="1">
      <c r="A14" s="17"/>
      <c r="B14" s="17"/>
      <c r="C14" s="17"/>
      <c r="D14" s="17"/>
      <c r="E14" s="17"/>
      <c r="F14" s="17"/>
      <c r="G14" s="17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9" spans="1:7">
      <c r="B19" s="25" t="s">
        <v>37</v>
      </c>
    </row>
    <row r="20" spans="1:7">
      <c r="D20" s="173" t="s">
        <v>211</v>
      </c>
    </row>
    <row r="21" spans="1:7">
      <c r="C21" s="271" t="s">
        <v>102</v>
      </c>
    </row>
    <row r="22" spans="1:7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</row>
    <row r="23" spans="1:7" ht="13.5" thickTop="1">
      <c r="B23" s="17" t="s">
        <v>42</v>
      </c>
      <c r="C23" s="3">
        <v>8400674</v>
      </c>
      <c r="D23" s="3">
        <f>G49</f>
        <v>988.07349167001189</v>
      </c>
      <c r="E23" s="5">
        <f t="shared" ref="E23:E41" si="0">D23*1000/C23</f>
        <v>0.1176183591542788</v>
      </c>
      <c r="F23" s="5">
        <f>E23-E$41</f>
        <v>-6.700415294940705E-2</v>
      </c>
      <c r="G23" s="3">
        <f t="shared" ref="G23:G41" si="1">F23*C23/1000</f>
        <v>-562.88004557410704</v>
      </c>
    </row>
    <row r="24" spans="1:7">
      <c r="B24" s="17" t="s">
        <v>43</v>
      </c>
      <c r="C24" s="3">
        <v>1321616</v>
      </c>
      <c r="D24" s="3">
        <f t="shared" ref="D24:D40" si="2">G50</f>
        <v>309.38548402295783</v>
      </c>
      <c r="E24" s="5">
        <f t="shared" si="0"/>
        <v>0.2340963517564541</v>
      </c>
      <c r="F24" s="5">
        <f t="shared" ref="F24:F41" si="3">E24-E$41</f>
        <v>4.9473839652768248E-2</v>
      </c>
      <c r="G24" s="3">
        <f t="shared" si="1"/>
        <v>65.385418066532964</v>
      </c>
    </row>
    <row r="25" spans="1:7">
      <c r="B25" s="17" t="s">
        <v>44</v>
      </c>
      <c r="C25" s="3">
        <v>1056492.5</v>
      </c>
      <c r="D25" s="3">
        <f t="shared" si="2"/>
        <v>123.99611208089532</v>
      </c>
      <c r="E25" s="5">
        <f t="shared" si="0"/>
        <v>0.11736582330768587</v>
      </c>
      <c r="F25" s="5">
        <f t="shared" si="3"/>
        <v>-6.7256688795999983E-2</v>
      </c>
      <c r="G25" s="3">
        <f t="shared" si="1"/>
        <v>-71.056187287808015</v>
      </c>
    </row>
    <row r="26" spans="1:7">
      <c r="B26" s="17" t="s">
        <v>45</v>
      </c>
      <c r="C26" s="3">
        <v>1103960.5</v>
      </c>
      <c r="D26" s="3">
        <f t="shared" si="2"/>
        <v>40.518648590594971</v>
      </c>
      <c r="E26" s="5">
        <f t="shared" si="0"/>
        <v>3.6702987643665669E-2</v>
      </c>
      <c r="F26" s="5">
        <f t="shared" si="3"/>
        <v>-0.14791952446002019</v>
      </c>
      <c r="G26" s="3">
        <f t="shared" si="1"/>
        <v>-163.2973121826461</v>
      </c>
    </row>
    <row r="27" spans="1:7" ht="12.75" customHeight="1">
      <c r="B27" s="17" t="s">
        <v>46</v>
      </c>
      <c r="C27" s="3">
        <v>2102560.5</v>
      </c>
      <c r="D27" s="3">
        <f t="shared" si="2"/>
        <v>101.44447308818773</v>
      </c>
      <c r="E27" s="5">
        <f t="shared" si="0"/>
        <v>4.8248063771857093E-2</v>
      </c>
      <c r="F27" s="5">
        <f t="shared" si="3"/>
        <v>-0.13637444833182877</v>
      </c>
      <c r="G27" s="3">
        <f t="shared" si="1"/>
        <v>-286.73552827179407</v>
      </c>
    </row>
    <row r="28" spans="1:7">
      <c r="B28" s="17" t="s">
        <v>47</v>
      </c>
      <c r="C28" s="3">
        <v>586917.5</v>
      </c>
      <c r="D28" s="3">
        <f t="shared" si="2"/>
        <v>76.425347691684891</v>
      </c>
      <c r="E28" s="5">
        <f t="shared" si="0"/>
        <v>0.13021480479230027</v>
      </c>
      <c r="F28" s="5">
        <f t="shared" si="3"/>
        <v>-5.4407707311385584E-2</v>
      </c>
      <c r="G28" s="3">
        <f t="shared" si="1"/>
        <v>-31.932835555930151</v>
      </c>
    </row>
    <row r="29" spans="1:7">
      <c r="B29" s="17" t="s">
        <v>48</v>
      </c>
      <c r="C29" s="3">
        <v>2483421</v>
      </c>
      <c r="D29" s="3">
        <f t="shared" si="2"/>
        <v>430.6547843207764</v>
      </c>
      <c r="E29" s="5">
        <f t="shared" si="0"/>
        <v>0.17341191216502413</v>
      </c>
      <c r="F29" s="5">
        <f t="shared" si="3"/>
        <v>-1.1210599938661719E-2</v>
      </c>
      <c r="G29" s="3">
        <f t="shared" si="1"/>
        <v>-27.840639310271225</v>
      </c>
    </row>
    <row r="30" spans="1:7">
      <c r="B30" s="17" t="s">
        <v>49</v>
      </c>
      <c r="C30" s="3">
        <v>2068901</v>
      </c>
      <c r="D30" s="3">
        <f t="shared" si="2"/>
        <v>195.2928104424862</v>
      </c>
      <c r="E30" s="5">
        <f t="shared" si="0"/>
        <v>9.4394468581380259E-2</v>
      </c>
      <c r="F30" s="5">
        <f t="shared" si="3"/>
        <v>-9.0228043522305595E-2</v>
      </c>
      <c r="G30" s="3">
        <f t="shared" si="1"/>
        <v>-186.67288947134156</v>
      </c>
    </row>
    <row r="31" spans="1:7">
      <c r="B31" s="17" t="s">
        <v>50</v>
      </c>
      <c r="C31" s="3">
        <v>7513504.5</v>
      </c>
      <c r="D31" s="3">
        <f t="shared" si="2"/>
        <v>2271.1747961445544</v>
      </c>
      <c r="E31" s="5">
        <f t="shared" si="0"/>
        <v>0.30227902254461342</v>
      </c>
      <c r="F31" s="5">
        <f t="shared" si="3"/>
        <v>0.11765651044092756</v>
      </c>
      <c r="G31" s="3">
        <f t="shared" si="1"/>
        <v>884.01272065220621</v>
      </c>
    </row>
    <row r="32" spans="1:7">
      <c r="B32" s="17" t="s">
        <v>51</v>
      </c>
      <c r="C32" s="3">
        <v>4992766.5</v>
      </c>
      <c r="D32" s="3">
        <f t="shared" si="2"/>
        <v>801.16144189126942</v>
      </c>
      <c r="E32" s="5">
        <f t="shared" si="0"/>
        <v>0.16046443227242241</v>
      </c>
      <c r="F32" s="5">
        <f t="shared" si="3"/>
        <v>-2.4158079831263446E-2</v>
      </c>
      <c r="G32" s="3">
        <f t="shared" si="1"/>
        <v>-120.61565168585778</v>
      </c>
    </row>
    <row r="33" spans="1:7">
      <c r="B33" s="17" t="s">
        <v>52</v>
      </c>
      <c r="C33" s="3">
        <v>1096314.5</v>
      </c>
      <c r="D33" s="3">
        <f t="shared" si="2"/>
        <v>46.248445885764184</v>
      </c>
      <c r="E33" s="5">
        <f t="shared" si="0"/>
        <v>4.2185381918933104E-2</v>
      </c>
      <c r="F33" s="5">
        <f t="shared" si="3"/>
        <v>-0.14243713018475274</v>
      </c>
      <c r="G33" s="3">
        <f t="shared" si="1"/>
        <v>-156.15589115993211</v>
      </c>
    </row>
    <row r="34" spans="1:7">
      <c r="B34" s="17" t="s">
        <v>53</v>
      </c>
      <c r="C34" s="3">
        <v>2740521</v>
      </c>
      <c r="D34" s="3">
        <f t="shared" si="2"/>
        <v>557.39949872661725</v>
      </c>
      <c r="E34" s="5">
        <f t="shared" si="0"/>
        <v>0.20339179985361075</v>
      </c>
      <c r="F34" s="5">
        <f t="shared" si="3"/>
        <v>1.8769287749924896E-2</v>
      </c>
      <c r="G34" s="3">
        <f t="shared" si="1"/>
        <v>51.437627233711922</v>
      </c>
    </row>
    <row r="35" spans="1:7">
      <c r="B35" s="17" t="s">
        <v>54</v>
      </c>
      <c r="C35" s="3">
        <v>6445718</v>
      </c>
      <c r="D35" s="3">
        <f t="shared" si="2"/>
        <v>1334.0302602538854</v>
      </c>
      <c r="E35" s="5">
        <f t="shared" si="0"/>
        <v>0.20696379522869066</v>
      </c>
      <c r="F35" s="5">
        <f t="shared" si="3"/>
        <v>2.2341283125004802E-2</v>
      </c>
      <c r="G35" s="3">
        <f t="shared" si="1"/>
        <v>144.00561078193971</v>
      </c>
    </row>
    <row r="36" spans="1:7">
      <c r="B36" s="17" t="s">
        <v>55</v>
      </c>
      <c r="C36" s="3">
        <v>1467053</v>
      </c>
      <c r="D36" s="3">
        <f t="shared" si="2"/>
        <v>384.33645729880686</v>
      </c>
      <c r="E36" s="5">
        <f t="shared" si="0"/>
        <v>0.261978576983113</v>
      </c>
      <c r="F36" s="5">
        <f t="shared" si="3"/>
        <v>7.7356064879427144E-2</v>
      </c>
      <c r="G36" s="3">
        <f t="shared" si="1"/>
        <v>113.48544704955823</v>
      </c>
    </row>
    <row r="37" spans="1:7">
      <c r="B37" s="17" t="s">
        <v>56</v>
      </c>
      <c r="C37" s="3">
        <v>640633</v>
      </c>
      <c r="D37" s="3">
        <f t="shared" si="2"/>
        <v>215.01113034959471</v>
      </c>
      <c r="E37" s="5">
        <f t="shared" si="0"/>
        <v>0.3356229391080302</v>
      </c>
      <c r="F37" s="5">
        <f t="shared" si="3"/>
        <v>0.15100042700434435</v>
      </c>
      <c r="G37" s="3">
        <f t="shared" si="1"/>
        <v>96.735856553074129</v>
      </c>
    </row>
    <row r="38" spans="1:7">
      <c r="B38" s="17" t="s">
        <v>57</v>
      </c>
      <c r="C38" s="3">
        <v>2189121</v>
      </c>
      <c r="D38" s="3">
        <f t="shared" si="2"/>
        <v>686.53698319323939</v>
      </c>
      <c r="E38" s="5">
        <f t="shared" si="0"/>
        <v>0.31361308177722447</v>
      </c>
      <c r="F38" s="5">
        <f t="shared" si="3"/>
        <v>0.12899056967353861</v>
      </c>
      <c r="G38" s="3">
        <f t="shared" si="1"/>
        <v>282.37596487430653</v>
      </c>
    </row>
    <row r="39" spans="1:7">
      <c r="B39" s="17" t="s">
        <v>58</v>
      </c>
      <c r="C39" s="3">
        <v>318027.5</v>
      </c>
      <c r="D39" s="3">
        <f t="shared" si="2"/>
        <v>48.572304849784793</v>
      </c>
      <c r="E39" s="5">
        <f t="shared" si="0"/>
        <v>0.15272988923846142</v>
      </c>
      <c r="F39" s="5">
        <f t="shared" si="3"/>
        <v>-3.1892622865224429E-2</v>
      </c>
      <c r="G39" s="3">
        <f t="shared" si="1"/>
        <v>-10.142731118270161</v>
      </c>
    </row>
    <row r="40" spans="1:7">
      <c r="B40" s="17" t="s">
        <v>59</v>
      </c>
      <c r="C40" s="3">
        <v>169659.5</v>
      </c>
      <c r="D40" s="3">
        <f t="shared" si="2"/>
        <v>11.214029498885891</v>
      </c>
      <c r="E40" s="5">
        <f t="shared" si="0"/>
        <v>6.6097268345632815E-2</v>
      </c>
      <c r="F40" s="5">
        <f t="shared" si="3"/>
        <v>-0.11852524375805304</v>
      </c>
      <c r="G40" s="3">
        <f t="shared" si="1"/>
        <v>-20.108933593369397</v>
      </c>
    </row>
    <row r="41" spans="1:7" ht="14.25" thickBot="1">
      <c r="A41" s="28"/>
      <c r="B41" s="51" t="s">
        <v>60</v>
      </c>
      <c r="C41" s="52">
        <v>46697861.5</v>
      </c>
      <c r="D41" s="53">
        <f>SUM(D23:D40)</f>
        <v>8621.476499999997</v>
      </c>
      <c r="E41" s="54">
        <f t="shared" si="0"/>
        <v>0.18462251210368585</v>
      </c>
      <c r="F41" s="55">
        <f t="shared" si="3"/>
        <v>0</v>
      </c>
      <c r="G41" s="52">
        <f t="shared" si="1"/>
        <v>0</v>
      </c>
    </row>
    <row r="42" spans="1:7" ht="13.5" thickTop="1"/>
    <row r="45" spans="1:7">
      <c r="B45" s="57" t="s">
        <v>28</v>
      </c>
    </row>
    <row r="46" spans="1:7">
      <c r="B46" s="25"/>
    </row>
    <row r="47" spans="1:7">
      <c r="B47" s="19"/>
      <c r="C47" s="47" t="s">
        <v>227</v>
      </c>
      <c r="D47" s="19"/>
      <c r="E47" s="19"/>
      <c r="F47" s="19"/>
      <c r="G47" s="19"/>
    </row>
    <row r="48" spans="1:7" ht="13.5" thickBot="1">
      <c r="B48" s="138"/>
      <c r="C48" s="292" t="s">
        <v>140</v>
      </c>
      <c r="D48" s="131" t="s">
        <v>275</v>
      </c>
      <c r="E48" s="131" t="s">
        <v>276</v>
      </c>
      <c r="F48" s="131" t="s">
        <v>257</v>
      </c>
      <c r="G48" s="131" t="s">
        <v>190</v>
      </c>
    </row>
    <row r="49" spans="1:10" ht="13.5" thickTop="1">
      <c r="B49" s="17" t="s">
        <v>42</v>
      </c>
      <c r="C49" s="60">
        <v>30779630.204222724</v>
      </c>
      <c r="D49" s="45">
        <f>'431A'!D48</f>
        <v>0.11143188014018372</v>
      </c>
      <c r="E49" s="45">
        <f>C49/C$67</f>
        <v>0.1177802488194004</v>
      </c>
      <c r="F49" s="45">
        <f>(D49+E49)/2</f>
        <v>0.11460606447979206</v>
      </c>
      <c r="G49" s="3">
        <f>F49*G$69</f>
        <v>988.07349167001189</v>
      </c>
      <c r="I49" s="65"/>
      <c r="J49" s="298"/>
    </row>
    <row r="50" spans="1:10">
      <c r="A50" s="32"/>
      <c r="B50" s="17" t="s">
        <v>43</v>
      </c>
      <c r="C50" s="60">
        <v>8503673.7260870747</v>
      </c>
      <c r="D50" s="45">
        <f>'431A'!D49</f>
        <v>3.9231023114025709E-2</v>
      </c>
      <c r="E50" s="45">
        <f t="shared" ref="E50:E66" si="4">C50/C$67</f>
        <v>3.2539858363864506E-2</v>
      </c>
      <c r="F50" s="45">
        <f t="shared" ref="F50:F66" si="5">(D50+E50)/2</f>
        <v>3.5885440738945104E-2</v>
      </c>
      <c r="G50" s="3">
        <f t="shared" ref="G50:G66" si="6">F50*G$69</f>
        <v>309.38548402295783</v>
      </c>
      <c r="I50" s="65"/>
      <c r="J50" s="298"/>
    </row>
    <row r="51" spans="1:10">
      <c r="B51" s="17" t="s">
        <v>44</v>
      </c>
      <c r="C51" s="60">
        <v>3322797.6831266298</v>
      </c>
      <c r="D51" s="45">
        <f>'431A'!D50</f>
        <v>1.6049571975621301E-2</v>
      </c>
      <c r="E51" s="45">
        <f t="shared" si="4"/>
        <v>1.2714900578678495E-2</v>
      </c>
      <c r="F51" s="45">
        <f t="shared" si="5"/>
        <v>1.4382236277149898E-2</v>
      </c>
      <c r="G51" s="3">
        <f t="shared" si="6"/>
        <v>123.99611208089532</v>
      </c>
      <c r="I51" s="65"/>
      <c r="J51" s="298"/>
    </row>
    <row r="52" spans="1:10">
      <c r="B52" s="17" t="s">
        <v>45</v>
      </c>
      <c r="C52" s="60">
        <v>1446662.4017194288</v>
      </c>
      <c r="D52" s="45">
        <f>'431A'!D51</f>
        <v>3.863721153846852E-3</v>
      </c>
      <c r="E52" s="45">
        <f t="shared" si="4"/>
        <v>5.5357473920791215E-3</v>
      </c>
      <c r="F52" s="45">
        <f t="shared" si="5"/>
        <v>4.699734272962987E-3</v>
      </c>
      <c r="G52" s="3">
        <f t="shared" si="6"/>
        <v>40.518648590594971</v>
      </c>
      <c r="I52" s="65"/>
      <c r="J52" s="298"/>
    </row>
    <row r="53" spans="1:10">
      <c r="B53" s="17" t="s">
        <v>46</v>
      </c>
      <c r="C53" s="60">
        <v>3535513.3343676571</v>
      </c>
      <c r="D53" s="45">
        <f>'431A'!D52</f>
        <v>1.0004099010726153E-2</v>
      </c>
      <c r="E53" s="45">
        <f t="shared" si="4"/>
        <v>1.3528870797447134E-2</v>
      </c>
      <c r="F53" s="45">
        <f t="shared" si="5"/>
        <v>1.1766484904086643E-2</v>
      </c>
      <c r="G53" s="3">
        <f t="shared" si="6"/>
        <v>101.44447308818773</v>
      </c>
      <c r="I53" s="65"/>
      <c r="J53" s="298"/>
    </row>
    <row r="54" spans="1:10">
      <c r="B54" s="17" t="s">
        <v>47</v>
      </c>
      <c r="C54" s="60">
        <v>1850589.6793889841</v>
      </c>
      <c r="D54" s="45">
        <f>'431A'!D53</f>
        <v>1.0647661176340126E-2</v>
      </c>
      <c r="E54" s="45">
        <f t="shared" si="4"/>
        <v>7.0814012856836124E-3</v>
      </c>
      <c r="F54" s="45">
        <f t="shared" si="5"/>
        <v>8.8645312310118695E-3</v>
      </c>
      <c r="G54" s="3">
        <f t="shared" si="6"/>
        <v>76.425347691684891</v>
      </c>
      <c r="I54" s="65"/>
      <c r="J54" s="298"/>
    </row>
    <row r="55" spans="1:10">
      <c r="B55" s="17" t="s">
        <v>48</v>
      </c>
      <c r="C55" s="60">
        <v>12173458.451490557</v>
      </c>
      <c r="D55" s="45">
        <f>'431A'!D54</f>
        <v>5.3320264098092054E-2</v>
      </c>
      <c r="E55" s="45">
        <f t="shared" si="4"/>
        <v>4.6582527336942639E-2</v>
      </c>
      <c r="F55" s="45">
        <f t="shared" si="5"/>
        <v>4.9951395717517347E-2</v>
      </c>
      <c r="G55" s="3">
        <f t="shared" si="6"/>
        <v>430.6547843207764</v>
      </c>
      <c r="I55" s="65"/>
      <c r="J55" s="298"/>
    </row>
    <row r="56" spans="1:10">
      <c r="B56" s="17" t="s">
        <v>49</v>
      </c>
      <c r="C56" s="60">
        <v>5939833.1863825507</v>
      </c>
      <c r="D56" s="45">
        <f>'431A'!D55</f>
        <v>2.2574640505674787E-2</v>
      </c>
      <c r="E56" s="45">
        <f t="shared" si="4"/>
        <v>2.2729156458217933E-2</v>
      </c>
      <c r="F56" s="45">
        <f t="shared" si="5"/>
        <v>2.2651898481946361E-2</v>
      </c>
      <c r="G56" s="3">
        <f t="shared" si="6"/>
        <v>195.2928104424862</v>
      </c>
      <c r="I56" s="65"/>
      <c r="J56" s="298"/>
    </row>
    <row r="57" spans="1:10">
      <c r="B57" s="17" t="s">
        <v>50</v>
      </c>
      <c r="C57" s="60">
        <v>71804615.211005941</v>
      </c>
      <c r="D57" s="45">
        <f>'431A'!D56</f>
        <v>0.25209945221406821</v>
      </c>
      <c r="E57" s="45">
        <f t="shared" si="4"/>
        <v>0.27476501146441079</v>
      </c>
      <c r="F57" s="45">
        <f t="shared" si="5"/>
        <v>0.26343223183923947</v>
      </c>
      <c r="G57" s="3">
        <f t="shared" si="6"/>
        <v>2271.1747961445544</v>
      </c>
      <c r="I57" s="65"/>
      <c r="J57" s="298"/>
    </row>
    <row r="58" spans="1:10">
      <c r="B58" s="17" t="s">
        <v>51</v>
      </c>
      <c r="C58" s="60">
        <v>21249850.782076616</v>
      </c>
      <c r="D58" s="45">
        <f>'431A'!D57</f>
        <v>0.10453856047801997</v>
      </c>
      <c r="E58" s="45">
        <f t="shared" si="4"/>
        <v>8.1313930540489326E-2</v>
      </c>
      <c r="F58" s="45">
        <f t="shared" si="5"/>
        <v>9.2926245509254657E-2</v>
      </c>
      <c r="G58" s="3">
        <f t="shared" si="6"/>
        <v>801.16144189126942</v>
      </c>
      <c r="I58" s="65"/>
      <c r="J58" s="298"/>
    </row>
    <row r="59" spans="1:10">
      <c r="B59" s="17" t="s">
        <v>52</v>
      </c>
      <c r="C59" s="60">
        <v>974799.28657249361</v>
      </c>
      <c r="D59" s="45">
        <f>'431A'!D58</f>
        <v>6.9985275821467701E-3</v>
      </c>
      <c r="E59" s="45">
        <f t="shared" si="4"/>
        <v>3.7301326156196305E-3</v>
      </c>
      <c r="F59" s="45">
        <f t="shared" si="5"/>
        <v>5.3643300988832007E-3</v>
      </c>
      <c r="G59" s="3">
        <f t="shared" si="6"/>
        <v>46.248445885764184</v>
      </c>
      <c r="I59" s="65"/>
      <c r="J59" s="298"/>
    </row>
    <row r="60" spans="1:10">
      <c r="B60" s="17" t="s">
        <v>53</v>
      </c>
      <c r="C60" s="60">
        <v>14330307.134704083</v>
      </c>
      <c r="D60" s="45">
        <f>'431A'!D59</f>
        <v>7.4469032991211201E-2</v>
      </c>
      <c r="E60" s="45">
        <f t="shared" si="4"/>
        <v>5.4835848539607178E-2</v>
      </c>
      <c r="F60" s="45">
        <f t="shared" si="5"/>
        <v>6.4652440765409186E-2</v>
      </c>
      <c r="G60" s="3">
        <f t="shared" si="6"/>
        <v>557.39949872661725</v>
      </c>
      <c r="I60" s="65"/>
      <c r="J60" s="298"/>
    </row>
    <row r="61" spans="1:10">
      <c r="B61" s="17" t="s">
        <v>54</v>
      </c>
      <c r="C61" s="60">
        <v>50570645.354673892</v>
      </c>
      <c r="D61" s="45">
        <f>'431A'!D60</f>
        <v>0.1159549237935438</v>
      </c>
      <c r="E61" s="45">
        <f t="shared" si="4"/>
        <v>0.19351185031501772</v>
      </c>
      <c r="F61" s="45">
        <f t="shared" si="5"/>
        <v>0.15473338705428075</v>
      </c>
      <c r="G61" s="3">
        <f t="shared" si="6"/>
        <v>1334.0302602538854</v>
      </c>
      <c r="I61" s="65"/>
      <c r="J61" s="298"/>
    </row>
    <row r="62" spans="1:10">
      <c r="B62" s="17" t="s">
        <v>55</v>
      </c>
      <c r="C62" s="60">
        <v>11890955.71872081</v>
      </c>
      <c r="D62" s="45">
        <f>'431A'!D61</f>
        <v>4.3656407963269694E-2</v>
      </c>
      <c r="E62" s="45">
        <f t="shared" si="4"/>
        <v>4.5501512330036659E-2</v>
      </c>
      <c r="F62" s="45">
        <f t="shared" si="5"/>
        <v>4.4578960146653177E-2</v>
      </c>
      <c r="G62" s="3">
        <f t="shared" si="6"/>
        <v>384.33645729880686</v>
      </c>
      <c r="I62" s="65"/>
      <c r="J62" s="298"/>
    </row>
    <row r="63" spans="1:10">
      <c r="B63" s="17" t="s">
        <v>56</v>
      </c>
      <c r="C63" s="60">
        <v>4138740.4951240113</v>
      </c>
      <c r="D63" s="45">
        <f>'431A'!D62</f>
        <v>3.404087106989407E-2</v>
      </c>
      <c r="E63" s="45">
        <f t="shared" si="4"/>
        <v>1.5837158603931457E-2</v>
      </c>
      <c r="F63" s="45">
        <f t="shared" si="5"/>
        <v>2.4939014836912764E-2</v>
      </c>
      <c r="G63" s="3">
        <f t="shared" si="6"/>
        <v>215.01113034959471</v>
      </c>
      <c r="I63" s="65"/>
      <c r="J63" s="298"/>
    </row>
    <row r="64" spans="1:10">
      <c r="B64" s="17" t="s">
        <v>57</v>
      </c>
      <c r="C64" s="60">
        <v>17032764.895203009</v>
      </c>
      <c r="D64" s="45">
        <f>'431A'!D63</f>
        <v>9.4085065397092341E-2</v>
      </c>
      <c r="E64" s="45">
        <f t="shared" si="4"/>
        <v>6.5176978219970108E-2</v>
      </c>
      <c r="F64" s="45">
        <f t="shared" si="5"/>
        <v>7.9631021808531224E-2</v>
      </c>
      <c r="G64" s="3">
        <f t="shared" si="6"/>
        <v>686.53698319323939</v>
      </c>
      <c r="I64" s="65"/>
      <c r="J64" s="298"/>
    </row>
    <row r="65" spans="2:11">
      <c r="B65" s="17" t="s">
        <v>58</v>
      </c>
      <c r="C65" s="60">
        <v>1147790.4324614829</v>
      </c>
      <c r="D65" s="45">
        <f>'431A'!D64</f>
        <v>6.8756518314921477E-3</v>
      </c>
      <c r="E65" s="45">
        <f t="shared" si="4"/>
        <v>4.3920944413846155E-3</v>
      </c>
      <c r="F65" s="45">
        <f t="shared" si="5"/>
        <v>5.6338731364383816E-3</v>
      </c>
      <c r="G65" s="3">
        <f t="shared" si="6"/>
        <v>48.572304849784793</v>
      </c>
      <c r="I65" s="65"/>
      <c r="J65" s="298"/>
    </row>
    <row r="66" spans="2:11">
      <c r="B66" s="17" t="s">
        <v>59</v>
      </c>
      <c r="C66" s="60">
        <v>638372.02267201629</v>
      </c>
      <c r="D66" s="45">
        <f>'431A'!D65</f>
        <v>1.5864550475104701E-4</v>
      </c>
      <c r="E66" s="45">
        <f t="shared" si="4"/>
        <v>2.4427718972185324E-3</v>
      </c>
      <c r="F66" s="45">
        <f t="shared" si="5"/>
        <v>1.3007087009847898E-3</v>
      </c>
      <c r="G66" s="3">
        <f t="shared" si="6"/>
        <v>11.214029498885891</v>
      </c>
      <c r="I66" s="65"/>
      <c r="J66" s="298"/>
    </row>
    <row r="67" spans="2:11" ht="13.5" thickBot="1">
      <c r="B67" s="51" t="s">
        <v>60</v>
      </c>
      <c r="C67" s="63">
        <v>261331000</v>
      </c>
      <c r="D67" s="64">
        <f>SUM(D49:D66)</f>
        <v>1</v>
      </c>
      <c r="E67" s="64">
        <f>SUM(E49:E66)</f>
        <v>0.99999999999999989</v>
      </c>
      <c r="F67" s="64">
        <f>SUM(F49:F66)</f>
        <v>0.99999999999999978</v>
      </c>
      <c r="G67" s="52">
        <f>SUM(G49:G66)</f>
        <v>8621.476499999997</v>
      </c>
      <c r="I67" s="65"/>
      <c r="J67" s="298"/>
    </row>
    <row r="68" spans="2:11" ht="13.5" thickTop="1"/>
    <row r="69" spans="2:11">
      <c r="B69" s="17" t="s">
        <v>188</v>
      </c>
      <c r="G69" s="3">
        <f>B6</f>
        <v>8621.4764999999989</v>
      </c>
      <c r="J69" s="82"/>
    </row>
    <row r="70" spans="2:11">
      <c r="J70" s="83"/>
    </row>
    <row r="71" spans="2:11">
      <c r="B71" s="17" t="s">
        <v>161</v>
      </c>
      <c r="K71" s="3"/>
    </row>
    <row r="88" spans="1:1">
      <c r="A88" s="40"/>
    </row>
    <row r="114" spans="1:1">
      <c r="A114" s="10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FF33CC"/>
  </sheetPr>
  <dimension ref="A2:AH123"/>
  <sheetViews>
    <sheetView zoomScaleNormal="100" workbookViewId="0"/>
  </sheetViews>
  <sheetFormatPr baseColWidth="10" defaultRowHeight="12.75"/>
  <cols>
    <col min="1" max="1" width="4.75" style="17" customWidth="1"/>
    <col min="2" max="2" width="11" style="17"/>
    <col min="3" max="3" width="17.75" style="17" customWidth="1"/>
    <col min="4" max="4" width="11.875" style="17" customWidth="1"/>
    <col min="5" max="5" width="16" style="17" customWidth="1"/>
    <col min="6" max="6" width="18" style="17" customWidth="1"/>
    <col min="7" max="7" width="16.125" style="17" customWidth="1"/>
    <col min="8" max="8" width="16.625" style="17" customWidth="1"/>
    <col min="9" max="9" width="17.75" style="17" customWidth="1"/>
    <col min="10" max="12" width="11" style="17"/>
    <col min="13" max="13" width="21.375" style="17" customWidth="1"/>
    <col min="14" max="16384" width="11" style="17"/>
  </cols>
  <sheetData>
    <row r="2" spans="1:34">
      <c r="B2" s="28" t="s">
        <v>34</v>
      </c>
      <c r="C2" s="28"/>
      <c r="D2" s="28"/>
      <c r="E2" s="28"/>
      <c r="F2" s="28"/>
    </row>
    <row r="3" spans="1:34">
      <c r="A3" s="25"/>
      <c r="B3" s="29" t="s">
        <v>183</v>
      </c>
      <c r="C3" s="37"/>
      <c r="D3" s="37"/>
      <c r="E3" s="37"/>
      <c r="F3" s="37"/>
      <c r="G3" s="37"/>
      <c r="H3" s="37"/>
      <c r="I3" s="37"/>
    </row>
    <row r="5" spans="1:34">
      <c r="B5" s="28" t="s">
        <v>74</v>
      </c>
      <c r="C5" s="28"/>
      <c r="D5" s="28"/>
      <c r="E5" s="28"/>
      <c r="F5" s="28"/>
    </row>
    <row r="6" spans="1:34">
      <c r="B6" s="8">
        <f>Resumen!D11</f>
        <v>5157.8768200000004</v>
      </c>
    </row>
    <row r="8" spans="1:34">
      <c r="B8" s="28" t="s">
        <v>24</v>
      </c>
      <c r="C8" s="28"/>
      <c r="D8" s="28"/>
      <c r="E8" s="28"/>
      <c r="F8" s="28"/>
    </row>
    <row r="9" spans="1:34">
      <c r="B9" s="17" t="s">
        <v>17</v>
      </c>
    </row>
    <row r="10" spans="1:34">
      <c r="B10" s="17" t="s">
        <v>18</v>
      </c>
    </row>
    <row r="13" spans="1:34">
      <c r="B13" s="28" t="s">
        <v>36</v>
      </c>
    </row>
    <row r="14" spans="1:34" s="11" customFormat="1" ht="15" customHeight="1">
      <c r="A14" s="17"/>
      <c r="B14" s="28"/>
      <c r="C14" s="17"/>
      <c r="D14" s="17"/>
      <c r="E14" s="17"/>
      <c r="F14" s="17"/>
      <c r="G14" s="28"/>
      <c r="J14" s="13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</row>
    <row r="15" spans="1:34">
      <c r="B15" s="17" t="s">
        <v>160</v>
      </c>
    </row>
    <row r="16" spans="1:34">
      <c r="B16" s="17" t="s">
        <v>272</v>
      </c>
    </row>
    <row r="19" spans="1:10">
      <c r="B19" s="25" t="s">
        <v>37</v>
      </c>
    </row>
    <row r="20" spans="1:10">
      <c r="B20" s="25"/>
      <c r="D20" s="173" t="s">
        <v>211</v>
      </c>
    </row>
    <row r="21" spans="1:10" ht="13.5">
      <c r="C21" s="271" t="s">
        <v>102</v>
      </c>
      <c r="D21" s="200"/>
      <c r="E21" s="200"/>
      <c r="F21" s="200"/>
      <c r="G21" s="200"/>
    </row>
    <row r="22" spans="1:10" s="25" customFormat="1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  <c r="H22" s="48"/>
      <c r="I22" s="48"/>
      <c r="J22" s="48"/>
    </row>
    <row r="23" spans="1:10" ht="13.5" thickTop="1">
      <c r="B23" s="17" t="s">
        <v>42</v>
      </c>
      <c r="C23" s="3">
        <v>8400674</v>
      </c>
      <c r="D23" s="3">
        <f t="shared" ref="D23:D40" si="0">+J49+E90</f>
        <v>672.61986992156847</v>
      </c>
      <c r="E23" s="5">
        <f t="shared" ref="E23:E41" si="1">+D23*1000/C23</f>
        <v>8.0067369585055725E-2</v>
      </c>
      <c r="F23" s="5">
        <f>+E23-E$41</f>
        <v>-3.0384729383116482E-2</v>
      </c>
      <c r="G23" s="5">
        <f t="shared" ref="G23:G40" si="2">+F23*C23/1000</f>
        <v>-255.25220612578266</v>
      </c>
      <c r="H23" s="5"/>
      <c r="I23" s="5"/>
      <c r="J23" s="3"/>
    </row>
    <row r="24" spans="1:10">
      <c r="B24" s="17" t="s">
        <v>43</v>
      </c>
      <c r="C24" s="3">
        <v>1321616</v>
      </c>
      <c r="D24" s="3">
        <f t="shared" si="0"/>
        <v>140.77569196062646</v>
      </c>
      <c r="E24" s="5">
        <f t="shared" si="1"/>
        <v>0.1065178478170864</v>
      </c>
      <c r="F24" s="5">
        <f t="shared" ref="F24:F41" si="3">+E24-E$41</f>
        <v>-3.9342511510858102E-3</v>
      </c>
      <c r="G24" s="5">
        <f t="shared" si="2"/>
        <v>-5.1995692692934243</v>
      </c>
      <c r="H24" s="5"/>
      <c r="I24" s="5"/>
      <c r="J24" s="3"/>
    </row>
    <row r="25" spans="1:10" ht="12.75" customHeight="1">
      <c r="B25" s="17" t="s">
        <v>44</v>
      </c>
      <c r="C25" s="3">
        <v>1056492.5</v>
      </c>
      <c r="D25" s="3">
        <f t="shared" si="0"/>
        <v>95.591150460007384</v>
      </c>
      <c r="E25" s="5">
        <f t="shared" si="1"/>
        <v>9.0479724617077151E-2</v>
      </c>
      <c r="F25" s="5">
        <f t="shared" si="3"/>
        <v>-1.9972374351095057E-2</v>
      </c>
      <c r="G25" s="5">
        <f t="shared" si="2"/>
        <v>-21.100663709124294</v>
      </c>
      <c r="H25" s="5"/>
      <c r="I25" s="5"/>
      <c r="J25" s="3"/>
    </row>
    <row r="26" spans="1:10">
      <c r="B26" s="17" t="s">
        <v>45</v>
      </c>
      <c r="C26" s="3">
        <v>1103960.5</v>
      </c>
      <c r="D26" s="3">
        <f t="shared" si="0"/>
        <v>199.24413896359522</v>
      </c>
      <c r="E26" s="5">
        <f t="shared" si="1"/>
        <v>0.18048122098897126</v>
      </c>
      <c r="F26" s="5">
        <f>+E26-E$41</f>
        <v>7.0029122020799056E-2</v>
      </c>
      <c r="G26" s="5">
        <f t="shared" si="2"/>
        <v>77.309384560642343</v>
      </c>
      <c r="H26" s="5"/>
      <c r="I26" s="5"/>
      <c r="J26" s="3"/>
    </row>
    <row r="27" spans="1:10">
      <c r="B27" s="17" t="s">
        <v>46</v>
      </c>
      <c r="C27" s="3">
        <v>2102560.5</v>
      </c>
      <c r="D27" s="3">
        <f t="shared" si="0"/>
        <v>283.64283658168824</v>
      </c>
      <c r="E27" s="5">
        <f t="shared" si="1"/>
        <v>0.13490353147112211</v>
      </c>
      <c r="F27" s="5">
        <f t="shared" si="3"/>
        <v>2.4451432502949899E-2</v>
      </c>
      <c r="G27" s="5">
        <f t="shared" si="2"/>
        <v>51.410616149118589</v>
      </c>
      <c r="H27" s="5"/>
      <c r="I27" s="5"/>
      <c r="J27" s="3"/>
    </row>
    <row r="28" spans="1:10">
      <c r="B28" s="17" t="s">
        <v>47</v>
      </c>
      <c r="C28" s="3">
        <v>586917.5</v>
      </c>
      <c r="D28" s="3">
        <f t="shared" si="0"/>
        <v>53.706319230700473</v>
      </c>
      <c r="E28" s="5">
        <f t="shared" si="1"/>
        <v>9.1505738422692245E-2</v>
      </c>
      <c r="F28" s="5">
        <f t="shared" si="3"/>
        <v>-1.8946360545479962E-2</v>
      </c>
      <c r="G28" s="5">
        <f t="shared" si="2"/>
        <v>-11.119950565451736</v>
      </c>
      <c r="H28" s="5"/>
      <c r="I28" s="5"/>
      <c r="J28" s="3"/>
    </row>
    <row r="29" spans="1:10">
      <c r="B29" s="17" t="s">
        <v>48</v>
      </c>
      <c r="C29" s="3">
        <v>2483421</v>
      </c>
      <c r="D29" s="3">
        <f t="shared" si="0"/>
        <v>220.87776755227094</v>
      </c>
      <c r="E29" s="5">
        <f t="shared" si="1"/>
        <v>8.8940927676890436E-2</v>
      </c>
      <c r="F29" s="5">
        <f t="shared" si="3"/>
        <v>-2.1511171291281772E-2</v>
      </c>
      <c r="G29" s="5">
        <f t="shared" si="2"/>
        <v>-53.42129451936627</v>
      </c>
      <c r="H29" s="5"/>
      <c r="I29" s="5"/>
      <c r="J29" s="3"/>
    </row>
    <row r="30" spans="1:10">
      <c r="B30" s="17" t="s">
        <v>49</v>
      </c>
      <c r="C30" s="3">
        <v>2068901</v>
      </c>
      <c r="D30" s="3">
        <f t="shared" si="0"/>
        <v>146.93215282049482</v>
      </c>
      <c r="E30" s="5">
        <f t="shared" si="1"/>
        <v>7.1019421818876216E-2</v>
      </c>
      <c r="F30" s="5">
        <f t="shared" si="3"/>
        <v>-3.9432677149295992E-2</v>
      </c>
      <c r="G30" s="5">
        <f t="shared" si="2"/>
        <v>-81.582305186855621</v>
      </c>
      <c r="H30" s="5"/>
      <c r="I30" s="5"/>
      <c r="J30" s="3"/>
    </row>
    <row r="31" spans="1:10">
      <c r="B31" s="17" t="s">
        <v>50</v>
      </c>
      <c r="C31" s="3">
        <v>7513504.5</v>
      </c>
      <c r="D31" s="3">
        <f t="shared" si="0"/>
        <v>1040.841408120551</v>
      </c>
      <c r="E31" s="5">
        <f t="shared" si="1"/>
        <v>0.13852941834540075</v>
      </c>
      <c r="F31" s="5">
        <f t="shared" si="3"/>
        <v>2.8077319377228543E-2</v>
      </c>
      <c r="G31" s="5">
        <f t="shared" si="2"/>
        <v>210.95906548874385</v>
      </c>
      <c r="H31" s="5"/>
      <c r="I31" s="5"/>
      <c r="J31" s="3"/>
    </row>
    <row r="32" spans="1:10">
      <c r="B32" s="17" t="s">
        <v>51</v>
      </c>
      <c r="C32" s="3">
        <v>4992766.5</v>
      </c>
      <c r="D32" s="3">
        <f t="shared" si="0"/>
        <v>498.70430700056551</v>
      </c>
      <c r="E32" s="5">
        <f t="shared" si="1"/>
        <v>9.9885365558466541E-2</v>
      </c>
      <c r="F32" s="5">
        <f t="shared" si="3"/>
        <v>-1.0566733409705667E-2</v>
      </c>
      <c r="G32" s="5">
        <f t="shared" si="2"/>
        <v>-52.757232582409223</v>
      </c>
      <c r="H32" s="5"/>
      <c r="I32" s="5"/>
      <c r="J32" s="3"/>
    </row>
    <row r="33" spans="1:11">
      <c r="B33" s="17" t="s">
        <v>52</v>
      </c>
      <c r="C33" s="3">
        <v>1096314.5</v>
      </c>
      <c r="D33" s="3">
        <f t="shared" si="0"/>
        <v>61.519680870932312</v>
      </c>
      <c r="E33" s="5">
        <f t="shared" si="1"/>
        <v>5.6114993344457555E-2</v>
      </c>
      <c r="F33" s="5">
        <f t="shared" si="3"/>
        <v>-5.4337105623714653E-2</v>
      </c>
      <c r="G33" s="5">
        <f t="shared" si="2"/>
        <v>-59.570556783309918</v>
      </c>
      <c r="H33" s="5"/>
      <c r="I33" s="5"/>
      <c r="J33" s="3"/>
    </row>
    <row r="34" spans="1:11">
      <c r="B34" s="17" t="s">
        <v>53</v>
      </c>
      <c r="C34" s="3">
        <v>2740521</v>
      </c>
      <c r="D34" s="3">
        <f t="shared" si="0"/>
        <v>261.7973454566602</v>
      </c>
      <c r="E34" s="5">
        <f t="shared" si="1"/>
        <v>9.5528312118994971E-2</v>
      </c>
      <c r="F34" s="5">
        <f t="shared" si="3"/>
        <v>-1.4923786849177237E-2</v>
      </c>
      <c r="G34" s="5">
        <f t="shared" si="2"/>
        <v>-40.898951259694044</v>
      </c>
      <c r="H34" s="5"/>
      <c r="I34" s="5"/>
      <c r="J34" s="3"/>
    </row>
    <row r="35" spans="1:11">
      <c r="B35" s="17" t="s">
        <v>54</v>
      </c>
      <c r="C35" s="3">
        <v>6445718</v>
      </c>
      <c r="D35" s="3">
        <f t="shared" si="0"/>
        <v>968.25856198808572</v>
      </c>
      <c r="E35" s="5">
        <f t="shared" si="1"/>
        <v>0.15021733218674563</v>
      </c>
      <c r="F35" s="5">
        <f t="shared" si="3"/>
        <v>3.976523321857342E-2</v>
      </c>
      <c r="G35" s="5">
        <f t="shared" si="2"/>
        <v>256.31547953115665</v>
      </c>
      <c r="H35" s="5"/>
      <c r="I35" s="5"/>
      <c r="J35" s="3"/>
    </row>
    <row r="36" spans="1:11">
      <c r="B36" s="17" t="s">
        <v>55</v>
      </c>
      <c r="C36" s="3">
        <v>1467053</v>
      </c>
      <c r="D36" s="3">
        <f t="shared" si="0"/>
        <v>133.80313407429674</v>
      </c>
      <c r="E36" s="5">
        <f t="shared" si="1"/>
        <v>9.1205385268491826E-2</v>
      </c>
      <c r="F36" s="5">
        <f t="shared" si="3"/>
        <v>-1.9246713699680382E-2</v>
      </c>
      <c r="G36" s="5">
        <f t="shared" si="2"/>
        <v>-28.235949073257203</v>
      </c>
      <c r="H36" s="5"/>
      <c r="I36" s="5"/>
      <c r="J36" s="3"/>
    </row>
    <row r="37" spans="1:11">
      <c r="B37" s="17" t="s">
        <v>56</v>
      </c>
      <c r="C37" s="3">
        <v>640633</v>
      </c>
      <c r="D37" s="3">
        <f t="shared" si="0"/>
        <v>69.407468004756964</v>
      </c>
      <c r="E37" s="5">
        <f t="shared" si="1"/>
        <v>0.10834201173644968</v>
      </c>
      <c r="F37" s="5">
        <f t="shared" si="3"/>
        <v>-2.1100872317225267E-3</v>
      </c>
      <c r="G37" s="5">
        <f t="shared" si="2"/>
        <v>-1.3517915135200973</v>
      </c>
      <c r="H37" s="5"/>
      <c r="I37" s="5"/>
      <c r="J37" s="3"/>
    </row>
    <row r="38" spans="1:11">
      <c r="B38" s="17" t="s">
        <v>57</v>
      </c>
      <c r="C38" s="3">
        <v>2189121</v>
      </c>
      <c r="D38" s="3">
        <f t="shared" si="0"/>
        <v>268.21468305456222</v>
      </c>
      <c r="E38" s="5">
        <f t="shared" si="1"/>
        <v>0.12252163450744029</v>
      </c>
      <c r="F38" s="5">
        <f t="shared" si="3"/>
        <v>1.2069535539268081E-2</v>
      </c>
      <c r="G38" s="5">
        <f t="shared" si="2"/>
        <v>26.42167370925808</v>
      </c>
      <c r="H38" s="5"/>
      <c r="I38" s="5"/>
      <c r="J38" s="3"/>
    </row>
    <row r="39" spans="1:11">
      <c r="B39" s="17" t="s">
        <v>58</v>
      </c>
      <c r="C39" s="3">
        <v>318027.5</v>
      </c>
      <c r="D39" s="3">
        <f t="shared" si="0"/>
        <v>30.225111230395903</v>
      </c>
      <c r="E39" s="5">
        <f t="shared" si="1"/>
        <v>9.5039300784982128E-2</v>
      </c>
      <c r="F39" s="5">
        <f t="shared" si="3"/>
        <v>-1.541279818319008E-2</v>
      </c>
      <c r="G39" s="5">
        <f t="shared" si="2"/>
        <v>-4.9016936742044823</v>
      </c>
      <c r="H39" s="5"/>
      <c r="I39" s="5"/>
      <c r="J39" s="3"/>
    </row>
    <row r="40" spans="1:11">
      <c r="B40" s="17" t="s">
        <v>59</v>
      </c>
      <c r="C40" s="3">
        <v>169659.5</v>
      </c>
      <c r="D40" s="3">
        <f t="shared" si="0"/>
        <v>11.715192708240826</v>
      </c>
      <c r="E40" s="5">
        <f t="shared" si="1"/>
        <v>6.9051203783111623E-2</v>
      </c>
      <c r="F40" s="5">
        <f>+E40-E$41</f>
        <v>-4.1400895185060585E-2</v>
      </c>
      <c r="G40" s="5">
        <f t="shared" si="2"/>
        <v>-7.024055176649787</v>
      </c>
      <c r="H40" s="5"/>
      <c r="I40" s="5"/>
      <c r="J40" s="3"/>
    </row>
    <row r="41" spans="1:11" ht="13.5" thickBot="1">
      <c r="A41" s="28"/>
      <c r="B41" s="51" t="s">
        <v>60</v>
      </c>
      <c r="C41" s="52">
        <v>46697861.5</v>
      </c>
      <c r="D41" s="52">
        <f>SUM(D23:D40)</f>
        <v>5157.8768199999986</v>
      </c>
      <c r="E41" s="54">
        <f t="shared" si="1"/>
        <v>0.11045209896817221</v>
      </c>
      <c r="F41" s="54">
        <f t="shared" si="3"/>
        <v>0</v>
      </c>
      <c r="G41" s="54">
        <f>SUM(G23:G40)</f>
        <v>7.9580786405131221E-13</v>
      </c>
      <c r="H41" s="5"/>
      <c r="I41" s="5"/>
      <c r="J41" s="3"/>
    </row>
    <row r="42" spans="1:11" ht="13.5" thickTop="1">
      <c r="C42" s="3"/>
      <c r="D42" s="3"/>
      <c r="F42" s="3"/>
      <c r="G42" s="3"/>
      <c r="H42" s="3"/>
      <c r="I42" s="3"/>
    </row>
    <row r="44" spans="1:11">
      <c r="H44" s="24"/>
    </row>
    <row r="45" spans="1:11">
      <c r="B45" s="57" t="s">
        <v>167</v>
      </c>
      <c r="H45" s="24"/>
    </row>
    <row r="46" spans="1:11">
      <c r="H46" s="24"/>
    </row>
    <row r="47" spans="1:11">
      <c r="H47" s="24"/>
    </row>
    <row r="48" spans="1:11" ht="90" thickBot="1">
      <c r="B48" s="284" t="s">
        <v>212</v>
      </c>
      <c r="C48" s="284" t="s">
        <v>215</v>
      </c>
      <c r="D48" s="284" t="s">
        <v>216</v>
      </c>
      <c r="E48" s="284" t="s">
        <v>241</v>
      </c>
      <c r="F48" s="286" t="s">
        <v>277</v>
      </c>
      <c r="G48" s="286" t="s">
        <v>278</v>
      </c>
      <c r="H48" s="286" t="s">
        <v>242</v>
      </c>
      <c r="I48" s="284" t="s">
        <v>267</v>
      </c>
      <c r="J48" s="285" t="s">
        <v>209</v>
      </c>
      <c r="K48" s="284" t="s">
        <v>213</v>
      </c>
    </row>
    <row r="49" spans="2:10">
      <c r="B49" s="17" t="s">
        <v>42</v>
      </c>
      <c r="C49" s="27">
        <v>0</v>
      </c>
      <c r="D49" s="180">
        <v>0</v>
      </c>
      <c r="E49" s="180">
        <v>0</v>
      </c>
      <c r="F49" s="250">
        <v>0</v>
      </c>
      <c r="G49" s="250">
        <v>0</v>
      </c>
      <c r="H49" s="250">
        <v>0</v>
      </c>
      <c r="I49" s="250">
        <v>0</v>
      </c>
      <c r="J49" s="27">
        <f>SUM(C49:I49)</f>
        <v>0</v>
      </c>
    </row>
    <row r="50" spans="2:10">
      <c r="B50" s="17" t="s">
        <v>43</v>
      </c>
      <c r="C50" s="27">
        <v>0</v>
      </c>
      <c r="D50" s="180">
        <v>0</v>
      </c>
      <c r="E50" s="180">
        <v>0</v>
      </c>
      <c r="F50" s="250">
        <v>0</v>
      </c>
      <c r="G50" s="250">
        <v>0</v>
      </c>
      <c r="H50" s="250">
        <v>0</v>
      </c>
      <c r="I50" s="250">
        <v>0</v>
      </c>
      <c r="J50" s="27">
        <f t="shared" ref="J50:J71" si="4">SUM(C50:I50)</f>
        <v>0</v>
      </c>
    </row>
    <row r="51" spans="2:10">
      <c r="B51" s="17" t="s">
        <v>44</v>
      </c>
      <c r="C51" s="27">
        <v>0</v>
      </c>
      <c r="D51" s="180">
        <v>0</v>
      </c>
      <c r="E51" s="180">
        <v>0</v>
      </c>
      <c r="F51" s="250">
        <v>0</v>
      </c>
      <c r="G51" s="250">
        <v>0</v>
      </c>
      <c r="H51" s="250">
        <v>0</v>
      </c>
      <c r="I51" s="250">
        <v>0</v>
      </c>
      <c r="J51" s="27">
        <f t="shared" si="4"/>
        <v>0</v>
      </c>
    </row>
    <row r="52" spans="2:10">
      <c r="B52" s="17" t="s">
        <v>45</v>
      </c>
      <c r="C52" s="27">
        <v>0</v>
      </c>
      <c r="D52" s="180">
        <v>0</v>
      </c>
      <c r="E52" s="180">
        <v>0</v>
      </c>
      <c r="F52" s="250">
        <v>0</v>
      </c>
      <c r="G52" s="250">
        <v>0</v>
      </c>
      <c r="H52" s="250">
        <v>0</v>
      </c>
      <c r="I52" s="250">
        <v>0</v>
      </c>
      <c r="J52" s="27">
        <f t="shared" si="4"/>
        <v>0</v>
      </c>
    </row>
    <row r="53" spans="2:10">
      <c r="B53" s="17" t="s">
        <v>46</v>
      </c>
      <c r="C53" s="27">
        <v>0</v>
      </c>
      <c r="D53" s="180">
        <v>0</v>
      </c>
      <c r="E53" s="180">
        <v>0</v>
      </c>
      <c r="F53" s="250">
        <v>0</v>
      </c>
      <c r="G53" s="250">
        <v>0</v>
      </c>
      <c r="H53" s="250">
        <v>0</v>
      </c>
      <c r="I53" s="250">
        <v>0</v>
      </c>
      <c r="J53" s="27">
        <f t="shared" si="4"/>
        <v>0</v>
      </c>
    </row>
    <row r="54" spans="2:10">
      <c r="B54" s="17" t="s">
        <v>47</v>
      </c>
      <c r="C54" s="27">
        <v>0</v>
      </c>
      <c r="D54" s="180">
        <v>0</v>
      </c>
      <c r="E54" s="180">
        <v>0</v>
      </c>
      <c r="F54" s="250">
        <v>0</v>
      </c>
      <c r="G54" s="250">
        <v>0</v>
      </c>
      <c r="H54" s="250">
        <v>0</v>
      </c>
      <c r="I54" s="250">
        <v>0</v>
      </c>
      <c r="J54" s="27">
        <f t="shared" si="4"/>
        <v>0</v>
      </c>
    </row>
    <row r="55" spans="2:10">
      <c r="B55" s="17" t="s">
        <v>48</v>
      </c>
      <c r="C55" s="27">
        <v>0</v>
      </c>
      <c r="D55" s="180">
        <v>0</v>
      </c>
      <c r="E55" s="180">
        <v>0</v>
      </c>
      <c r="F55" s="250">
        <v>0</v>
      </c>
      <c r="G55" s="250">
        <v>0</v>
      </c>
      <c r="H55" s="250">
        <v>0</v>
      </c>
      <c r="I55" s="250">
        <v>0</v>
      </c>
      <c r="J55" s="27">
        <f t="shared" si="4"/>
        <v>0</v>
      </c>
    </row>
    <row r="56" spans="2:10">
      <c r="B56" s="17" t="s">
        <v>49</v>
      </c>
      <c r="C56" s="27">
        <v>0</v>
      </c>
      <c r="D56" s="180">
        <v>0</v>
      </c>
      <c r="E56" s="180">
        <v>0</v>
      </c>
      <c r="F56" s="250">
        <v>0</v>
      </c>
      <c r="G56" s="250">
        <v>0</v>
      </c>
      <c r="H56" s="250">
        <v>0</v>
      </c>
      <c r="I56" s="250">
        <v>0</v>
      </c>
      <c r="J56" s="27">
        <f t="shared" si="4"/>
        <v>0</v>
      </c>
    </row>
    <row r="57" spans="2:10">
      <c r="B57" s="17" t="s">
        <v>50</v>
      </c>
      <c r="C57" s="27">
        <v>0</v>
      </c>
      <c r="D57" s="180">
        <v>0</v>
      </c>
      <c r="E57" s="180">
        <v>0</v>
      </c>
      <c r="F57" s="250">
        <v>0</v>
      </c>
      <c r="G57" s="250">
        <v>5</v>
      </c>
      <c r="H57" s="250">
        <v>0</v>
      </c>
      <c r="I57" s="250">
        <v>0</v>
      </c>
      <c r="J57" s="27">
        <f t="shared" si="4"/>
        <v>5</v>
      </c>
    </row>
    <row r="58" spans="2:10">
      <c r="B58" s="17" t="s">
        <v>51</v>
      </c>
      <c r="C58" s="27">
        <v>0</v>
      </c>
      <c r="D58" s="180">
        <v>0</v>
      </c>
      <c r="E58" s="180">
        <v>0</v>
      </c>
      <c r="F58" s="250">
        <v>0</v>
      </c>
      <c r="G58" s="250">
        <v>0</v>
      </c>
      <c r="H58" s="250">
        <v>0</v>
      </c>
      <c r="I58" s="250">
        <v>0</v>
      </c>
      <c r="J58" s="27">
        <f t="shared" si="4"/>
        <v>0</v>
      </c>
    </row>
    <row r="59" spans="2:10">
      <c r="B59" s="17" t="s">
        <v>52</v>
      </c>
      <c r="C59" s="27">
        <v>0</v>
      </c>
      <c r="D59" s="180">
        <v>0</v>
      </c>
      <c r="E59" s="180">
        <v>0</v>
      </c>
      <c r="F59" s="250">
        <v>0</v>
      </c>
      <c r="G59" s="250">
        <v>0</v>
      </c>
      <c r="H59" s="250">
        <v>0</v>
      </c>
      <c r="I59" s="250">
        <v>0</v>
      </c>
      <c r="J59" s="27">
        <f t="shared" si="4"/>
        <v>0</v>
      </c>
    </row>
    <row r="60" spans="2:10">
      <c r="B60" s="17" t="s">
        <v>53</v>
      </c>
      <c r="C60" s="27">
        <v>0</v>
      </c>
      <c r="D60" s="180">
        <v>0</v>
      </c>
      <c r="E60" s="180">
        <v>0</v>
      </c>
      <c r="F60" s="250">
        <v>0</v>
      </c>
      <c r="G60" s="250">
        <v>0</v>
      </c>
      <c r="H60" s="250">
        <v>0</v>
      </c>
      <c r="I60" s="250">
        <v>0</v>
      </c>
      <c r="J60" s="27">
        <f t="shared" si="4"/>
        <v>0</v>
      </c>
    </row>
    <row r="61" spans="2:10">
      <c r="B61" s="17" t="s">
        <v>54</v>
      </c>
      <c r="C61" s="78">
        <v>0</v>
      </c>
      <c r="D61" s="180">
        <v>0</v>
      </c>
      <c r="E61" s="180">
        <v>0</v>
      </c>
      <c r="F61" s="250">
        <v>5</v>
      </c>
      <c r="G61" s="250">
        <v>0</v>
      </c>
      <c r="H61" s="287">
        <v>0</v>
      </c>
      <c r="I61" s="250">
        <v>0</v>
      </c>
      <c r="J61" s="27">
        <f t="shared" si="4"/>
        <v>5</v>
      </c>
    </row>
    <row r="62" spans="2:10">
      <c r="B62" s="17" t="s">
        <v>55</v>
      </c>
      <c r="C62" s="27">
        <v>0</v>
      </c>
      <c r="D62" s="180">
        <v>0</v>
      </c>
      <c r="E62" s="180">
        <v>0</v>
      </c>
      <c r="F62" s="250">
        <v>0</v>
      </c>
      <c r="G62" s="250">
        <v>0</v>
      </c>
      <c r="H62" s="250">
        <v>0</v>
      </c>
      <c r="I62" s="250">
        <v>0</v>
      </c>
      <c r="J62" s="27">
        <f t="shared" si="4"/>
        <v>0</v>
      </c>
    </row>
    <row r="63" spans="2:10">
      <c r="B63" s="17" t="s">
        <v>56</v>
      </c>
      <c r="C63" s="27">
        <v>0</v>
      </c>
      <c r="D63" s="180">
        <v>0</v>
      </c>
      <c r="E63" s="180">
        <v>0</v>
      </c>
      <c r="F63" s="250">
        <v>0</v>
      </c>
      <c r="G63" s="250">
        <v>0</v>
      </c>
      <c r="H63" s="250">
        <v>0</v>
      </c>
      <c r="I63" s="250">
        <v>0</v>
      </c>
      <c r="J63" s="27">
        <f t="shared" si="4"/>
        <v>0</v>
      </c>
    </row>
    <row r="64" spans="2:10">
      <c r="B64" s="17" t="s">
        <v>57</v>
      </c>
      <c r="C64" s="27">
        <v>0</v>
      </c>
      <c r="D64" s="180">
        <v>0</v>
      </c>
      <c r="E64" s="180">
        <v>0</v>
      </c>
      <c r="F64" s="250">
        <v>0</v>
      </c>
      <c r="G64" s="250">
        <v>0</v>
      </c>
      <c r="H64" s="250">
        <v>0</v>
      </c>
      <c r="I64" s="250">
        <v>0</v>
      </c>
      <c r="J64" s="27">
        <f t="shared" si="4"/>
        <v>0</v>
      </c>
    </row>
    <row r="65" spans="2:16">
      <c r="B65" s="17" t="s">
        <v>58</v>
      </c>
      <c r="C65" s="27">
        <v>0</v>
      </c>
      <c r="D65" s="180">
        <v>0</v>
      </c>
      <c r="E65" s="180">
        <v>0</v>
      </c>
      <c r="F65" s="250">
        <v>0</v>
      </c>
      <c r="G65" s="250">
        <v>0</v>
      </c>
      <c r="H65" s="250">
        <v>0</v>
      </c>
      <c r="I65" s="250">
        <v>0</v>
      </c>
      <c r="J65" s="27">
        <f t="shared" si="4"/>
        <v>0</v>
      </c>
    </row>
    <row r="66" spans="2:16">
      <c r="B66" s="17" t="s">
        <v>59</v>
      </c>
      <c r="C66" s="27">
        <v>0</v>
      </c>
      <c r="D66" s="182">
        <v>0</v>
      </c>
      <c r="E66" s="180">
        <v>0</v>
      </c>
      <c r="F66" s="250">
        <v>0</v>
      </c>
      <c r="G66" s="250">
        <v>0</v>
      </c>
      <c r="H66" s="250">
        <v>0</v>
      </c>
      <c r="I66" s="250">
        <v>0</v>
      </c>
      <c r="J66" s="27">
        <f t="shared" si="4"/>
        <v>0</v>
      </c>
    </row>
    <row r="67" spans="2:16" ht="13.5">
      <c r="B67" s="35" t="s">
        <v>244</v>
      </c>
      <c r="C67" s="277">
        <f>SUM(C49:C66)</f>
        <v>0</v>
      </c>
      <c r="D67" s="280">
        <f t="shared" ref="D67:J67" si="5">SUM(D49:D66)</f>
        <v>0</v>
      </c>
      <c r="E67" s="280">
        <f t="shared" si="5"/>
        <v>0</v>
      </c>
      <c r="F67" s="281">
        <f t="shared" si="5"/>
        <v>5</v>
      </c>
      <c r="G67" s="281">
        <f t="shared" si="5"/>
        <v>5</v>
      </c>
      <c r="H67" s="281">
        <v>0</v>
      </c>
      <c r="I67" s="281">
        <f t="shared" si="5"/>
        <v>0</v>
      </c>
      <c r="J67" s="277">
        <f t="shared" si="5"/>
        <v>10</v>
      </c>
      <c r="K67" s="35"/>
    </row>
    <row r="68" spans="2:16">
      <c r="B68" s="17" t="s">
        <v>13</v>
      </c>
      <c r="C68" s="27">
        <v>2614.2606900000001</v>
      </c>
      <c r="D68" s="180">
        <v>45.385159999999999</v>
      </c>
      <c r="E68" s="180">
        <v>0</v>
      </c>
      <c r="F68" s="250">
        <v>0</v>
      </c>
      <c r="G68" s="250">
        <v>0</v>
      </c>
      <c r="H68" s="250">
        <v>0.48254000000000002</v>
      </c>
      <c r="I68" s="250">
        <v>0</v>
      </c>
      <c r="J68" s="27">
        <f t="shared" si="4"/>
        <v>2660.1283899999999</v>
      </c>
    </row>
    <row r="69" spans="2:16">
      <c r="B69" s="17" t="s">
        <v>245</v>
      </c>
      <c r="C69" s="78">
        <v>25.204919999999998</v>
      </c>
      <c r="D69" s="182">
        <v>41.018999999999998</v>
      </c>
      <c r="E69" s="180">
        <v>0</v>
      </c>
      <c r="F69" s="250">
        <v>0</v>
      </c>
      <c r="G69" s="250">
        <v>0</v>
      </c>
      <c r="H69" s="287">
        <v>0.96507000000000009</v>
      </c>
      <c r="I69" s="250">
        <v>0</v>
      </c>
      <c r="J69" s="27">
        <f t="shared" si="4"/>
        <v>67.18898999999999</v>
      </c>
    </row>
    <row r="70" spans="2:16">
      <c r="B70" s="17" t="s">
        <v>14</v>
      </c>
      <c r="C70" s="27">
        <v>0</v>
      </c>
      <c r="D70" s="180">
        <v>0</v>
      </c>
      <c r="E70" s="180">
        <v>0</v>
      </c>
      <c r="F70" s="250">
        <v>0</v>
      </c>
      <c r="G70" s="250">
        <v>0</v>
      </c>
      <c r="H70" s="250">
        <v>0</v>
      </c>
      <c r="I70" s="250">
        <v>0</v>
      </c>
      <c r="J70" s="27">
        <f t="shared" si="4"/>
        <v>0</v>
      </c>
    </row>
    <row r="71" spans="2:16">
      <c r="B71" s="17" t="s">
        <v>11</v>
      </c>
      <c r="C71" s="27">
        <v>0</v>
      </c>
      <c r="D71" s="180">
        <v>211.30189999999999</v>
      </c>
      <c r="E71" s="180">
        <v>16.646549999999998</v>
      </c>
      <c r="F71" s="250">
        <v>0</v>
      </c>
      <c r="G71" s="250">
        <v>0</v>
      </c>
      <c r="H71" s="250">
        <v>0</v>
      </c>
      <c r="I71" s="250">
        <v>2192.6109900000001</v>
      </c>
      <c r="J71" s="27">
        <f t="shared" si="4"/>
        <v>2420.55944</v>
      </c>
    </row>
    <row r="72" spans="2:16" ht="13.5">
      <c r="B72" s="28" t="s">
        <v>246</v>
      </c>
      <c r="C72" s="277">
        <f>SUM(C68:C71)</f>
        <v>2639.4656100000002</v>
      </c>
      <c r="D72" s="280">
        <f t="shared" ref="D72:J72" si="6">SUM(D68:D71)</f>
        <v>297.70605999999998</v>
      </c>
      <c r="E72" s="280">
        <f t="shared" si="6"/>
        <v>16.646549999999998</v>
      </c>
      <c r="F72" s="281">
        <f t="shared" si="6"/>
        <v>0</v>
      </c>
      <c r="G72" s="281">
        <f t="shared" si="6"/>
        <v>0</v>
      </c>
      <c r="H72" s="281">
        <v>1.4476100000000001</v>
      </c>
      <c r="I72" s="281">
        <f t="shared" si="6"/>
        <v>2192.6109900000001</v>
      </c>
      <c r="J72" s="277">
        <f t="shared" si="6"/>
        <v>5147.8768199999995</v>
      </c>
    </row>
    <row r="73" spans="2:16" ht="14.25" thickBot="1">
      <c r="B73" s="152" t="s">
        <v>209</v>
      </c>
      <c r="C73" s="282">
        <f>C67+C72</f>
        <v>2639.4656100000002</v>
      </c>
      <c r="D73" s="282">
        <f t="shared" ref="D73:J73" si="7">D67+D72</f>
        <v>297.70605999999998</v>
      </c>
      <c r="E73" s="282">
        <f t="shared" si="7"/>
        <v>16.646549999999998</v>
      </c>
      <c r="F73" s="283">
        <f t="shared" si="7"/>
        <v>5</v>
      </c>
      <c r="G73" s="283">
        <f t="shared" si="7"/>
        <v>5</v>
      </c>
      <c r="H73" s="283">
        <f t="shared" si="7"/>
        <v>1.4476100000000001</v>
      </c>
      <c r="I73" s="283">
        <f t="shared" si="7"/>
        <v>2192.6109900000001</v>
      </c>
      <c r="J73" s="278">
        <f t="shared" si="7"/>
        <v>5157.8768199999995</v>
      </c>
    </row>
    <row r="74" spans="2:16">
      <c r="D74" s="181"/>
      <c r="E74" s="181"/>
      <c r="F74" s="181"/>
      <c r="G74" s="181"/>
      <c r="H74" s="181"/>
      <c r="I74" s="181"/>
      <c r="J74" s="181"/>
      <c r="K74" s="181"/>
      <c r="L74" s="180"/>
      <c r="M74" s="181"/>
      <c r="N74" s="181"/>
      <c r="O74" s="181"/>
      <c r="P74" s="181"/>
    </row>
    <row r="75" spans="2:16">
      <c r="B75" s="174" t="s">
        <v>214</v>
      </c>
      <c r="D75" s="181"/>
      <c r="E75" s="181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</row>
    <row r="76" spans="2:16">
      <c r="D76" s="181"/>
      <c r="E76" s="181"/>
      <c r="F76" s="181"/>
      <c r="G76" s="181"/>
      <c r="H76" s="181"/>
      <c r="I76" s="181"/>
      <c r="J76" s="181"/>
      <c r="K76" s="181"/>
      <c r="L76" s="181"/>
      <c r="M76" s="181"/>
      <c r="N76" s="181"/>
      <c r="O76" s="181"/>
      <c r="P76" s="181"/>
    </row>
    <row r="77" spans="2:16">
      <c r="B77" s="78"/>
      <c r="C77" s="17" t="s">
        <v>247</v>
      </c>
      <c r="D77" s="1"/>
      <c r="E77" s="1"/>
      <c r="F77" s="1"/>
      <c r="G77" s="1"/>
      <c r="H77" s="1"/>
      <c r="I77" s="183"/>
    </row>
    <row r="78" spans="2:16">
      <c r="B78" s="184"/>
      <c r="C78" s="17" t="s">
        <v>138</v>
      </c>
      <c r="D78" s="1"/>
      <c r="E78" s="1"/>
      <c r="F78" s="1"/>
      <c r="G78" s="1"/>
      <c r="H78" s="1"/>
      <c r="I78" s="183"/>
    </row>
    <row r="79" spans="2:16">
      <c r="B79" s="185"/>
      <c r="C79" s="17" t="s">
        <v>248</v>
      </c>
      <c r="D79" s="1"/>
      <c r="E79" s="1"/>
      <c r="F79" s="1"/>
      <c r="G79" s="1"/>
      <c r="H79" s="1"/>
      <c r="I79" s="183"/>
    </row>
    <row r="80" spans="2:16">
      <c r="D80" s="1"/>
      <c r="E80" s="1"/>
      <c r="F80" s="1"/>
      <c r="G80" s="1"/>
      <c r="H80" s="1"/>
      <c r="I80" s="183"/>
    </row>
    <row r="81" spans="1:16">
      <c r="B81" s="197" t="s">
        <v>279</v>
      </c>
      <c r="C81" s="198"/>
      <c r="D81" s="199">
        <f>J72</f>
        <v>5147.8768199999995</v>
      </c>
      <c r="E81" s="1"/>
      <c r="F81" s="1"/>
      <c r="G81" s="1"/>
      <c r="H81" s="1"/>
      <c r="I81" s="183"/>
    </row>
    <row r="82" spans="1:16">
      <c r="D82" s="1"/>
      <c r="E82" s="1"/>
      <c r="F82" s="1"/>
      <c r="G82" s="1"/>
      <c r="H82" s="1"/>
      <c r="I82" s="183"/>
    </row>
    <row r="83" spans="1:16">
      <c r="D83" s="1"/>
      <c r="E83" s="1"/>
      <c r="F83" s="1"/>
      <c r="G83" s="1"/>
      <c r="H83" s="1"/>
      <c r="I83" s="183"/>
    </row>
    <row r="84" spans="1:16">
      <c r="M84" s="74"/>
      <c r="N84" s="41"/>
      <c r="O84" s="41"/>
      <c r="P84" s="41"/>
    </row>
    <row r="85" spans="1:16">
      <c r="B85" s="57" t="s">
        <v>281</v>
      </c>
      <c r="M85" s="74"/>
      <c r="N85" s="41"/>
      <c r="O85" s="41"/>
      <c r="P85" s="41"/>
    </row>
    <row r="86" spans="1:16">
      <c r="B86" s="57"/>
      <c r="M86" s="74"/>
      <c r="N86" s="41"/>
      <c r="O86" s="41"/>
      <c r="P86" s="41"/>
    </row>
    <row r="87" spans="1:16">
      <c r="B87" s="57"/>
      <c r="M87" s="74"/>
      <c r="N87" s="41"/>
      <c r="O87" s="41"/>
      <c r="P87" s="41"/>
    </row>
    <row r="88" spans="1:16" ht="15.75">
      <c r="C88" s="195" t="s">
        <v>141</v>
      </c>
      <c r="D88" s="291"/>
      <c r="M88" s="29"/>
      <c r="N88" s="41"/>
      <c r="O88" s="41"/>
      <c r="P88" s="41"/>
    </row>
    <row r="89" spans="1:16" s="25" customFormat="1" ht="26.25" thickBot="1">
      <c r="A89" s="17"/>
      <c r="B89" s="139"/>
      <c r="C89" s="292" t="s">
        <v>280</v>
      </c>
      <c r="D89" s="139" t="s">
        <v>194</v>
      </c>
      <c r="E89" s="139" t="s">
        <v>144</v>
      </c>
      <c r="G89" s="140"/>
    </row>
    <row r="90" spans="1:16" ht="13.5" thickTop="1">
      <c r="B90" s="17" t="s">
        <v>42</v>
      </c>
      <c r="C90" s="60">
        <v>28639815</v>
      </c>
      <c r="D90" s="45">
        <f t="shared" ref="D90:D107" si="8">+C90/C$108</f>
        <v>0.13065966677920016</v>
      </c>
      <c r="E90" s="3">
        <f>+D90*E$110</f>
        <v>672.61986992156847</v>
      </c>
      <c r="F90" s="145"/>
      <c r="G90" s="316"/>
      <c r="H90" s="298"/>
      <c r="J90" s="21"/>
    </row>
    <row r="91" spans="1:16">
      <c r="B91" s="17" t="s">
        <v>43</v>
      </c>
      <c r="C91" s="60">
        <v>5994158</v>
      </c>
      <c r="D91" s="45">
        <f t="shared" si="8"/>
        <v>2.7346359845616213E-2</v>
      </c>
      <c r="E91" s="3">
        <f t="shared" ref="E91:E107" si="9">+D91*E$110</f>
        <v>140.77569196062646</v>
      </c>
      <c r="F91" s="145"/>
      <c r="G91" s="316"/>
      <c r="H91" s="298"/>
      <c r="J91" s="21"/>
    </row>
    <row r="92" spans="1:16">
      <c r="B92" s="17" t="s">
        <v>44</v>
      </c>
      <c r="C92" s="60">
        <v>4070223</v>
      </c>
      <c r="D92" s="45">
        <f t="shared" si="8"/>
        <v>1.8569043860689617E-2</v>
      </c>
      <c r="E92" s="3">
        <f t="shared" si="9"/>
        <v>95.591150460007384</v>
      </c>
      <c r="F92" s="145"/>
      <c r="G92" s="316"/>
      <c r="H92" s="298"/>
      <c r="J92" s="21"/>
    </row>
    <row r="93" spans="1:16">
      <c r="B93" s="17" t="s">
        <v>45</v>
      </c>
      <c r="C93" s="60">
        <v>8483715</v>
      </c>
      <c r="D93" s="45">
        <f t="shared" si="8"/>
        <v>3.8704138799419689E-2</v>
      </c>
      <c r="E93" s="3">
        <f t="shared" si="9"/>
        <v>199.24413896359522</v>
      </c>
      <c r="F93" s="145"/>
      <c r="G93" s="316"/>
      <c r="H93" s="298"/>
      <c r="J93" s="21"/>
    </row>
    <row r="94" spans="1:16">
      <c r="B94" s="17" t="s">
        <v>46</v>
      </c>
      <c r="C94" s="60">
        <v>12077369</v>
      </c>
      <c r="D94" s="45">
        <f t="shared" si="8"/>
        <v>5.5098994498024578E-2</v>
      </c>
      <c r="E94" s="3">
        <f t="shared" si="9"/>
        <v>283.64283658168824</v>
      </c>
      <c r="F94" s="145"/>
      <c r="G94" s="316"/>
      <c r="H94" s="298"/>
      <c r="J94" s="21"/>
    </row>
    <row r="95" spans="1:16">
      <c r="B95" s="17" t="s">
        <v>47</v>
      </c>
      <c r="C95" s="60">
        <v>2286788</v>
      </c>
      <c r="D95" s="45">
        <f t="shared" si="8"/>
        <v>1.0432712574249296E-2</v>
      </c>
      <c r="E95" s="3">
        <f t="shared" si="9"/>
        <v>53.706319230700473</v>
      </c>
      <c r="F95" s="145"/>
      <c r="G95" s="316"/>
      <c r="H95" s="298"/>
      <c r="J95" s="21"/>
    </row>
    <row r="96" spans="1:16">
      <c r="B96" s="17" t="s">
        <v>48</v>
      </c>
      <c r="C96" s="60">
        <v>9404864</v>
      </c>
      <c r="D96" s="45">
        <f t="shared" si="8"/>
        <v>4.2906575909924541E-2</v>
      </c>
      <c r="E96" s="3">
        <f t="shared" si="9"/>
        <v>220.87776755227094</v>
      </c>
      <c r="F96" s="145"/>
      <c r="G96" s="316"/>
      <c r="H96" s="298"/>
    </row>
    <row r="97" spans="1:11">
      <c r="A97" s="40"/>
      <c r="B97" s="17" t="s">
        <v>49</v>
      </c>
      <c r="C97" s="60">
        <v>6256297</v>
      </c>
      <c r="D97" s="45">
        <f t="shared" si="8"/>
        <v>2.8542282179256733E-2</v>
      </c>
      <c r="E97" s="3">
        <f t="shared" si="9"/>
        <v>146.93215282049482</v>
      </c>
      <c r="F97" s="145"/>
      <c r="G97" s="316"/>
      <c r="H97" s="298"/>
      <c r="J97" s="21"/>
    </row>
    <row r="98" spans="1:11">
      <c r="B98" s="17" t="s">
        <v>50</v>
      </c>
      <c r="C98" s="60">
        <v>44105605</v>
      </c>
      <c r="D98" s="45">
        <f t="shared" si="8"/>
        <v>0.20121720941266641</v>
      </c>
      <c r="E98" s="3">
        <f t="shared" si="9"/>
        <v>1035.841408120551</v>
      </c>
      <c r="F98" s="145"/>
      <c r="G98" s="316"/>
      <c r="H98" s="298"/>
      <c r="J98" s="21"/>
    </row>
    <row r="99" spans="1:11">
      <c r="B99" s="17" t="s">
        <v>51</v>
      </c>
      <c r="C99" s="60">
        <v>21234578</v>
      </c>
      <c r="D99" s="45">
        <f t="shared" si="8"/>
        <v>9.6875726525361097E-2</v>
      </c>
      <c r="E99" s="3">
        <f t="shared" si="9"/>
        <v>498.70430700056551</v>
      </c>
      <c r="F99" s="145"/>
      <c r="G99" s="316"/>
      <c r="H99" s="298"/>
      <c r="J99" s="21"/>
    </row>
    <row r="100" spans="1:11">
      <c r="B100" s="17" t="s">
        <v>52</v>
      </c>
      <c r="C100" s="60">
        <v>2619477</v>
      </c>
      <c r="D100" s="45">
        <f t="shared" si="8"/>
        <v>1.19504959077347E-2</v>
      </c>
      <c r="E100" s="3">
        <f t="shared" si="9"/>
        <v>61.519680870932312</v>
      </c>
      <c r="F100" s="145"/>
      <c r="G100" s="316"/>
      <c r="H100" s="298"/>
      <c r="J100" s="21"/>
    </row>
    <row r="101" spans="1:11" ht="12.75" customHeight="1">
      <c r="B101" s="17" t="s">
        <v>53</v>
      </c>
      <c r="C101" s="60">
        <v>11147199</v>
      </c>
      <c r="D101" s="45">
        <f t="shared" si="8"/>
        <v>5.0855402063925109E-2</v>
      </c>
      <c r="E101" s="3">
        <f t="shared" si="9"/>
        <v>261.7973454566602</v>
      </c>
      <c r="F101" s="145"/>
      <c r="G101" s="316"/>
      <c r="H101" s="298"/>
      <c r="J101" s="21"/>
    </row>
    <row r="102" spans="1:11">
      <c r="B102" s="17" t="s">
        <v>54</v>
      </c>
      <c r="C102" s="60">
        <v>41015064</v>
      </c>
      <c r="D102" s="45">
        <f t="shared" si="8"/>
        <v>0.18711764008138909</v>
      </c>
      <c r="E102" s="3">
        <f t="shared" si="9"/>
        <v>963.25856198808572</v>
      </c>
      <c r="F102" s="145"/>
      <c r="G102" s="316"/>
      <c r="H102" s="298"/>
      <c r="J102" s="21"/>
    </row>
    <row r="103" spans="1:11">
      <c r="B103" s="17" t="s">
        <v>55</v>
      </c>
      <c r="C103" s="60">
        <v>5697270</v>
      </c>
      <c r="D103" s="45">
        <f t="shared" si="8"/>
        <v>2.5991906712774984E-2</v>
      </c>
      <c r="E103" s="3">
        <f t="shared" si="9"/>
        <v>133.80313407429674</v>
      </c>
      <c r="F103" s="145"/>
      <c r="G103" s="316"/>
      <c r="H103" s="298"/>
      <c r="J103" s="21"/>
    </row>
    <row r="104" spans="1:11">
      <c r="B104" s="17" t="s">
        <v>56</v>
      </c>
      <c r="C104" s="60">
        <v>2955335</v>
      </c>
      <c r="D104" s="45">
        <f t="shared" si="8"/>
        <v>1.3482736753743259E-2</v>
      </c>
      <c r="E104" s="3">
        <f t="shared" si="9"/>
        <v>69.407468004756964</v>
      </c>
      <c r="F104" s="145"/>
      <c r="G104" s="316"/>
      <c r="H104" s="298"/>
      <c r="J104" s="21"/>
    </row>
    <row r="105" spans="1:11">
      <c r="B105" s="17" t="s">
        <v>57</v>
      </c>
      <c r="C105" s="60">
        <v>11420446</v>
      </c>
      <c r="D105" s="45">
        <f t="shared" si="8"/>
        <v>5.2102000967179755E-2</v>
      </c>
      <c r="E105" s="3">
        <f t="shared" si="9"/>
        <v>268.21468305456222</v>
      </c>
      <c r="F105" s="145"/>
      <c r="G105" s="316"/>
      <c r="H105" s="298"/>
      <c r="J105" s="21"/>
    </row>
    <row r="106" spans="1:11">
      <c r="B106" s="17" t="s">
        <v>58</v>
      </c>
      <c r="C106" s="60">
        <v>1286970</v>
      </c>
      <c r="D106" s="45">
        <f t="shared" si="8"/>
        <v>5.8713742164475304E-3</v>
      </c>
      <c r="E106" s="3">
        <f t="shared" si="9"/>
        <v>30.225111230395903</v>
      </c>
      <c r="F106" s="145"/>
      <c r="G106" s="316"/>
      <c r="H106" s="298"/>
      <c r="J106" s="21"/>
    </row>
    <row r="107" spans="1:11">
      <c r="B107" s="17" t="s">
        <v>59</v>
      </c>
      <c r="C107" s="60">
        <v>498827</v>
      </c>
      <c r="D107" s="45">
        <f t="shared" si="8"/>
        <v>2.2757329123972371E-3</v>
      </c>
      <c r="E107" s="3">
        <f t="shared" si="9"/>
        <v>11.715192708240826</v>
      </c>
      <c r="F107" s="145"/>
      <c r="G107" s="316"/>
      <c r="H107" s="298"/>
      <c r="I107" s="3"/>
      <c r="J107" s="21"/>
      <c r="K107" s="3"/>
    </row>
    <row r="108" spans="1:11" ht="13.5" thickBot="1">
      <c r="B108" s="51" t="s">
        <v>60</v>
      </c>
      <c r="C108" s="63">
        <v>219194000</v>
      </c>
      <c r="D108" s="236">
        <f>SUM(D90:D107)</f>
        <v>1</v>
      </c>
      <c r="E108" s="52">
        <f>SUM(E90:E107)</f>
        <v>5147.8768199999986</v>
      </c>
      <c r="F108" s="145"/>
      <c r="G108" s="316"/>
      <c r="H108" s="298"/>
    </row>
    <row r="109" spans="1:11" ht="13.5" thickTop="1"/>
    <row r="110" spans="1:11" ht="12.75" customHeight="1">
      <c r="B110" s="17" t="s">
        <v>188</v>
      </c>
      <c r="E110" s="3">
        <f>D81</f>
        <v>5147.8768199999995</v>
      </c>
      <c r="F110" s="3"/>
      <c r="G110" s="3"/>
      <c r="H110" s="25"/>
    </row>
    <row r="114" spans="1:6" ht="12.75" customHeight="1">
      <c r="C114" s="123"/>
      <c r="D114" s="123"/>
      <c r="E114" s="123"/>
      <c r="F114" s="123"/>
    </row>
    <row r="123" spans="1:6">
      <c r="A123" s="10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33CC"/>
  </sheetPr>
  <dimension ref="A2:AN250"/>
  <sheetViews>
    <sheetView zoomScaleNormal="100" workbookViewId="0"/>
  </sheetViews>
  <sheetFormatPr baseColWidth="10" defaultRowHeight="12.75"/>
  <cols>
    <col min="1" max="1" width="4.75" style="17" customWidth="1"/>
    <col min="2" max="2" width="27.75" style="17" customWidth="1"/>
    <col min="3" max="3" width="16.125" style="17" customWidth="1"/>
    <col min="4" max="4" width="15.875" style="17" customWidth="1"/>
    <col min="5" max="5" width="20.125" style="17" customWidth="1"/>
    <col min="6" max="6" width="18.875" style="17" customWidth="1"/>
    <col min="7" max="7" width="18.25" style="17" customWidth="1"/>
    <col min="8" max="8" width="29.875" style="17" customWidth="1"/>
    <col min="9" max="9" width="26.25" style="17" customWidth="1"/>
    <col min="10" max="10" width="16.5" style="17" customWidth="1"/>
    <col min="11" max="11" width="11" style="17"/>
    <col min="12" max="12" width="29.125" style="17" customWidth="1"/>
    <col min="13" max="13" width="24.875" style="17" customWidth="1"/>
    <col min="14" max="14" width="20.25" style="17" customWidth="1"/>
    <col min="15" max="15" width="18.5" style="17" customWidth="1"/>
    <col min="16" max="16" width="15" style="17" customWidth="1"/>
    <col min="17" max="17" width="13.5" style="17" customWidth="1"/>
    <col min="18" max="18" width="14.375" style="17" customWidth="1"/>
    <col min="19" max="16384" width="11" style="17"/>
  </cols>
  <sheetData>
    <row r="2" spans="1:3">
      <c r="B2" s="28" t="s">
        <v>34</v>
      </c>
    </row>
    <row r="3" spans="1:3">
      <c r="A3" s="25"/>
      <c r="B3" s="29" t="s">
        <v>180</v>
      </c>
      <c r="C3" s="3"/>
    </row>
    <row r="5" spans="1:3">
      <c r="B5" s="28" t="s">
        <v>21</v>
      </c>
    </row>
    <row r="6" spans="1:3">
      <c r="B6" s="8">
        <f>Resumen!D12</f>
        <v>79785.48510999998</v>
      </c>
    </row>
    <row r="8" spans="1:3">
      <c r="B8" s="28" t="s">
        <v>24</v>
      </c>
    </row>
    <row r="9" spans="1:3">
      <c r="B9" s="17" t="s">
        <v>181</v>
      </c>
    </row>
    <row r="10" spans="1:3">
      <c r="B10" s="17" t="s">
        <v>284</v>
      </c>
    </row>
    <row r="11" spans="1:3">
      <c r="B11" s="17" t="s">
        <v>77</v>
      </c>
    </row>
    <row r="14" spans="1:3">
      <c r="B14" s="28" t="s">
        <v>78</v>
      </c>
    </row>
    <row r="15" spans="1:3">
      <c r="B15" s="1" t="s">
        <v>172</v>
      </c>
    </row>
    <row r="16" spans="1:3">
      <c r="B16" s="1"/>
    </row>
    <row r="17" spans="1:9">
      <c r="B17" s="1"/>
    </row>
    <row r="18" spans="1:9">
      <c r="B18" s="1"/>
    </row>
    <row r="19" spans="1:9">
      <c r="B19" s="25" t="s">
        <v>37</v>
      </c>
    </row>
    <row r="20" spans="1:9">
      <c r="B20" s="25"/>
      <c r="E20" s="173" t="s">
        <v>219</v>
      </c>
      <c r="F20" s="173" t="s">
        <v>211</v>
      </c>
    </row>
    <row r="21" spans="1:9">
      <c r="C21" s="271" t="s">
        <v>102</v>
      </c>
      <c r="E21" s="318" t="s">
        <v>451</v>
      </c>
    </row>
    <row r="22" spans="1:9" s="25" customFormat="1" ht="27.75" thickBot="1">
      <c r="A22" s="48"/>
      <c r="B22" s="49"/>
      <c r="C22" s="141" t="s">
        <v>364</v>
      </c>
      <c r="D22" s="141" t="s">
        <v>151</v>
      </c>
      <c r="E22" s="319" t="s">
        <v>16</v>
      </c>
      <c r="F22" s="141" t="s">
        <v>152</v>
      </c>
      <c r="G22" s="141" t="s">
        <v>153</v>
      </c>
      <c r="H22" s="141" t="s">
        <v>154</v>
      </c>
      <c r="I22" s="141" t="s">
        <v>155</v>
      </c>
    </row>
    <row r="23" spans="1:9" ht="12.75" customHeight="1" thickTop="1">
      <c r="B23" s="17" t="s">
        <v>42</v>
      </c>
      <c r="C23" s="3">
        <v>8400674</v>
      </c>
      <c r="D23" s="3">
        <f t="shared" ref="D23:D40" si="0">M51+M116+I182</f>
        <v>10962.500474915771</v>
      </c>
      <c r="E23" s="3">
        <f t="shared" ref="E23:E40" si="1">+G86+G151</f>
        <v>0</v>
      </c>
      <c r="F23" s="3">
        <f>D23+E23</f>
        <v>10962.500474915771</v>
      </c>
      <c r="G23" s="5">
        <f t="shared" ref="G23:G41" si="2">F23*1000/C23</f>
        <v>1.304954873253714</v>
      </c>
      <c r="H23" s="5">
        <f t="shared" ref="H23:H41" si="3">G23-G$41</f>
        <v>-0.41244696725336194</v>
      </c>
      <c r="I23" s="3">
        <f t="shared" ref="I23:I41" si="4">H23*C23/1000</f>
        <v>-3464.8325141841692</v>
      </c>
    </row>
    <row r="24" spans="1:9">
      <c r="B24" s="17" t="s">
        <v>43</v>
      </c>
      <c r="C24" s="3">
        <v>1321616</v>
      </c>
      <c r="D24" s="3">
        <f t="shared" si="0"/>
        <v>1153.3047371251064</v>
      </c>
      <c r="E24" s="3">
        <f t="shared" si="1"/>
        <v>0</v>
      </c>
      <c r="F24" s="3">
        <f t="shared" ref="F24:F40" si="5">D24+E24</f>
        <v>1153.3047371251064</v>
      </c>
      <c r="G24" s="5">
        <f t="shared" si="2"/>
        <v>0.87264737800170877</v>
      </c>
      <c r="H24" s="5">
        <f t="shared" si="3"/>
        <v>-0.84475446250536712</v>
      </c>
      <c r="I24" s="3">
        <f t="shared" si="4"/>
        <v>-1116.4410137184932</v>
      </c>
    </row>
    <row r="25" spans="1:9">
      <c r="B25" s="17" t="s">
        <v>44</v>
      </c>
      <c r="C25" s="3">
        <v>1056492.5</v>
      </c>
      <c r="D25" s="3">
        <f t="shared" si="0"/>
        <v>959.77341193311918</v>
      </c>
      <c r="E25" s="3">
        <f t="shared" si="1"/>
        <v>0</v>
      </c>
      <c r="F25" s="3">
        <f t="shared" si="5"/>
        <v>959.77341193311918</v>
      </c>
      <c r="G25" s="5">
        <f t="shared" si="2"/>
        <v>0.90845265057075097</v>
      </c>
      <c r="H25" s="5">
        <f t="shared" si="3"/>
        <v>-0.80894918993632492</v>
      </c>
      <c r="I25" s="3">
        <f t="shared" si="4"/>
        <v>-854.64875204880275</v>
      </c>
    </row>
    <row r="26" spans="1:9">
      <c r="B26" s="17" t="s">
        <v>45</v>
      </c>
      <c r="C26" s="3">
        <v>1103960.5</v>
      </c>
      <c r="D26" s="3">
        <f t="shared" si="0"/>
        <v>8954.4752154060698</v>
      </c>
      <c r="E26" s="3">
        <f t="shared" si="1"/>
        <v>0</v>
      </c>
      <c r="F26" s="3">
        <f t="shared" si="5"/>
        <v>8954.4752154060698</v>
      </c>
      <c r="G26" s="5">
        <f t="shared" si="2"/>
        <v>8.1112279066199111</v>
      </c>
      <c r="H26" s="5">
        <f t="shared" si="3"/>
        <v>6.393826066112835</v>
      </c>
      <c r="I26" s="3">
        <f t="shared" si="4"/>
        <v>7058.5314208589589</v>
      </c>
    </row>
    <row r="27" spans="1:9">
      <c r="B27" s="17" t="s">
        <v>46</v>
      </c>
      <c r="C27" s="3">
        <v>2102560.5</v>
      </c>
      <c r="D27" s="3">
        <f t="shared" si="0"/>
        <v>11064.670237954855</v>
      </c>
      <c r="E27" s="3">
        <f t="shared" si="1"/>
        <v>0</v>
      </c>
      <c r="F27" s="3">
        <f t="shared" si="5"/>
        <v>11064.670237954855</v>
      </c>
      <c r="G27" s="5">
        <f t="shared" si="2"/>
        <v>5.2624741299738362</v>
      </c>
      <c r="H27" s="5">
        <f t="shared" si="3"/>
        <v>3.5450722894667601</v>
      </c>
      <c r="I27" s="3">
        <f t="shared" si="4"/>
        <v>7453.7289654773758</v>
      </c>
    </row>
    <row r="28" spans="1:9">
      <c r="B28" s="17" t="s">
        <v>47</v>
      </c>
      <c r="C28" s="3">
        <v>586917.5</v>
      </c>
      <c r="D28" s="3">
        <f t="shared" si="0"/>
        <v>524.01672582269998</v>
      </c>
      <c r="E28" s="3">
        <f t="shared" si="1"/>
        <v>0</v>
      </c>
      <c r="F28" s="3">
        <f t="shared" si="5"/>
        <v>524.01672582269998</v>
      </c>
      <c r="G28" s="5">
        <f t="shared" si="2"/>
        <v>0.8928285931544041</v>
      </c>
      <c r="H28" s="5">
        <f t="shared" si="3"/>
        <v>-0.82457324735267179</v>
      </c>
      <c r="I28" s="3">
        <f t="shared" si="4"/>
        <v>-483.95646890311178</v>
      </c>
    </row>
    <row r="29" spans="1:9">
      <c r="B29" s="17" t="s">
        <v>48</v>
      </c>
      <c r="C29" s="3">
        <v>2483421</v>
      </c>
      <c r="D29" s="3">
        <f t="shared" si="0"/>
        <v>1858.8421453600088</v>
      </c>
      <c r="E29" s="3">
        <f t="shared" si="1"/>
        <v>0</v>
      </c>
      <c r="F29" s="3">
        <f t="shared" si="5"/>
        <v>1858.8421453600088</v>
      </c>
      <c r="G29" s="5">
        <f t="shared" si="2"/>
        <v>0.74850061482125219</v>
      </c>
      <c r="H29" s="5">
        <f t="shared" si="3"/>
        <v>-0.96890122568582371</v>
      </c>
      <c r="I29" s="3">
        <f t="shared" si="4"/>
        <v>-2406.1896507939141</v>
      </c>
    </row>
    <row r="30" spans="1:9">
      <c r="B30" s="17" t="s">
        <v>49</v>
      </c>
      <c r="C30" s="3">
        <v>2068901</v>
      </c>
      <c r="D30" s="3">
        <f t="shared" si="0"/>
        <v>1226.0638381690319</v>
      </c>
      <c r="E30" s="3">
        <f t="shared" si="1"/>
        <v>0</v>
      </c>
      <c r="F30" s="3">
        <f t="shared" si="5"/>
        <v>1226.0638381690319</v>
      </c>
      <c r="G30" s="5">
        <f t="shared" si="2"/>
        <v>0.59261600152401295</v>
      </c>
      <c r="H30" s="5">
        <f t="shared" si="3"/>
        <v>-1.1247858389830629</v>
      </c>
      <c r="I30" s="3">
        <f t="shared" si="4"/>
        <v>-2327.0705470578978</v>
      </c>
    </row>
    <row r="31" spans="1:9">
      <c r="B31" s="17" t="s">
        <v>50</v>
      </c>
      <c r="C31" s="3">
        <v>7513504.5</v>
      </c>
      <c r="D31" s="3">
        <f t="shared" si="0"/>
        <v>17668.03068086756</v>
      </c>
      <c r="E31" s="3">
        <f t="shared" si="1"/>
        <v>0</v>
      </c>
      <c r="F31" s="3">
        <f t="shared" si="5"/>
        <v>17668.03068086756</v>
      </c>
      <c r="G31" s="5">
        <f t="shared" si="2"/>
        <v>2.3515033072606211</v>
      </c>
      <c r="H31" s="5">
        <f t="shared" si="3"/>
        <v>0.63410146675354517</v>
      </c>
      <c r="I31" s="3">
        <f t="shared" si="4"/>
        <v>4764.3242239093624</v>
      </c>
    </row>
    <row r="32" spans="1:9">
      <c r="B32" s="17" t="s">
        <v>51</v>
      </c>
      <c r="C32" s="3">
        <v>4992766.5</v>
      </c>
      <c r="D32" s="3">
        <f t="shared" si="0"/>
        <v>6501.9290101537317</v>
      </c>
      <c r="E32" s="3">
        <f t="shared" si="1"/>
        <v>0</v>
      </c>
      <c r="F32" s="3">
        <f t="shared" si="5"/>
        <v>6501.9290101537317</v>
      </c>
      <c r="G32" s="5">
        <f>F32*1000/C32</f>
        <v>1.3022697957442495</v>
      </c>
      <c r="H32" s="5">
        <f t="shared" si="3"/>
        <v>-0.41513204476282639</v>
      </c>
      <c r="I32" s="3">
        <f t="shared" si="4"/>
        <v>-2072.6573661683401</v>
      </c>
    </row>
    <row r="33" spans="1:9">
      <c r="B33" s="17" t="s">
        <v>52</v>
      </c>
      <c r="C33" s="3">
        <v>1096314.5</v>
      </c>
      <c r="D33" s="3">
        <f t="shared" si="0"/>
        <v>640.77816606330111</v>
      </c>
      <c r="E33" s="3">
        <f t="shared" si="1"/>
        <v>0</v>
      </c>
      <c r="F33" s="3">
        <f t="shared" si="5"/>
        <v>640.77816606330111</v>
      </c>
      <c r="G33" s="5">
        <f t="shared" si="2"/>
        <v>0.58448389222554398</v>
      </c>
      <c r="H33" s="5">
        <f t="shared" si="3"/>
        <v>-1.1329179482815319</v>
      </c>
      <c r="I33" s="3">
        <f t="shared" si="4"/>
        <v>-1242.0343740112935</v>
      </c>
    </row>
    <row r="34" spans="1:9">
      <c r="B34" s="17" t="s">
        <v>53</v>
      </c>
      <c r="C34" s="3">
        <v>2740521</v>
      </c>
      <c r="D34" s="3">
        <f t="shared" si="0"/>
        <v>4637.9089952915238</v>
      </c>
      <c r="E34" s="3">
        <f t="shared" si="1"/>
        <v>0</v>
      </c>
      <c r="F34" s="3">
        <f t="shared" si="5"/>
        <v>4637.9089952915238</v>
      </c>
      <c r="G34" s="5">
        <f t="shared" si="2"/>
        <v>1.6923457237844641</v>
      </c>
      <c r="H34" s="5">
        <f t="shared" si="3"/>
        <v>-2.5056116722611765E-2</v>
      </c>
      <c r="I34" s="3">
        <f t="shared" si="4"/>
        <v>-68.666814056768729</v>
      </c>
    </row>
    <row r="35" spans="1:9">
      <c r="B35" s="17" t="s">
        <v>54</v>
      </c>
      <c r="C35" s="3">
        <v>6445718</v>
      </c>
      <c r="D35" s="3">
        <f t="shared" si="0"/>
        <v>9172.7617198883581</v>
      </c>
      <c r="E35" s="3">
        <f t="shared" si="1"/>
        <v>0</v>
      </c>
      <c r="F35" s="3">
        <f t="shared" si="5"/>
        <v>9172.7617198883581</v>
      </c>
      <c r="G35" s="5">
        <f t="shared" si="2"/>
        <v>1.4230783474995892</v>
      </c>
      <c r="H35" s="5">
        <f t="shared" si="3"/>
        <v>-0.29432349300748673</v>
      </c>
      <c r="I35" s="3">
        <f t="shared" si="4"/>
        <v>-1897.1262367012312</v>
      </c>
    </row>
    <row r="36" spans="1:9">
      <c r="B36" s="17" t="s">
        <v>55</v>
      </c>
      <c r="C36" s="3">
        <v>1467053</v>
      </c>
      <c r="D36" s="3">
        <f t="shared" si="0"/>
        <v>1220.3416913671579</v>
      </c>
      <c r="E36" s="3">
        <f t="shared" si="1"/>
        <v>0</v>
      </c>
      <c r="F36" s="3">
        <f t="shared" si="5"/>
        <v>1220.3416913671579</v>
      </c>
      <c r="G36" s="5">
        <f t="shared" si="2"/>
        <v>0.83183204108314968</v>
      </c>
      <c r="H36" s="5">
        <f t="shared" si="3"/>
        <v>-0.88556979942392622</v>
      </c>
      <c r="I36" s="3">
        <f t="shared" si="4"/>
        <v>-1299.1778309542692</v>
      </c>
    </row>
    <row r="37" spans="1:9">
      <c r="B37" s="17" t="s">
        <v>56</v>
      </c>
      <c r="C37" s="3">
        <v>640633</v>
      </c>
      <c r="D37" s="3">
        <f t="shared" si="0"/>
        <v>601.29241174733556</v>
      </c>
      <c r="E37" s="3">
        <f t="shared" si="1"/>
        <v>93.614845847752392</v>
      </c>
      <c r="F37" s="3">
        <f t="shared" si="5"/>
        <v>694.90725759508791</v>
      </c>
      <c r="G37" s="5">
        <f t="shared" si="2"/>
        <v>1.0847197343800394</v>
      </c>
      <c r="H37" s="5">
        <f t="shared" si="3"/>
        <v>-0.63268210612703646</v>
      </c>
      <c r="I37" s="3">
        <f t="shared" si="4"/>
        <v>-405.31703569448177</v>
      </c>
    </row>
    <row r="38" spans="1:9">
      <c r="B38" s="17" t="s">
        <v>57</v>
      </c>
      <c r="C38" s="3">
        <v>2189121</v>
      </c>
      <c r="D38" s="3">
        <f t="shared" si="0"/>
        <v>2194.2597346095458</v>
      </c>
      <c r="E38" s="3">
        <f t="shared" si="1"/>
        <v>319.89333199675565</v>
      </c>
      <c r="F38" s="3">
        <f>D38+E38</f>
        <v>2514.1530666063013</v>
      </c>
      <c r="G38" s="5">
        <f t="shared" si="2"/>
        <v>1.1484760625869019</v>
      </c>
      <c r="H38" s="5">
        <f t="shared" si="3"/>
        <v>-0.56892577792017396</v>
      </c>
      <c r="I38" s="3">
        <f>H38*C38/1000</f>
        <v>-1245.4473678863892</v>
      </c>
    </row>
    <row r="39" spans="1:9">
      <c r="B39" s="17" t="s">
        <v>58</v>
      </c>
      <c r="C39" s="3">
        <v>318027.5</v>
      </c>
      <c r="D39" s="3">
        <f t="shared" si="0"/>
        <v>209.18792910697434</v>
      </c>
      <c r="E39" s="3">
        <f t="shared" si="1"/>
        <v>0</v>
      </c>
      <c r="F39" s="3">
        <f t="shared" si="5"/>
        <v>209.18792910697434</v>
      </c>
      <c r="G39" s="5">
        <f t="shared" si="2"/>
        <v>0.65776679408848082</v>
      </c>
      <c r="H39" s="5">
        <f t="shared" si="3"/>
        <v>-1.0596350464185951</v>
      </c>
      <c r="I39" s="3">
        <f t="shared" si="4"/>
        <v>-336.99308472488974</v>
      </c>
    </row>
    <row r="40" spans="1:9">
      <c r="B40" s="17" t="s">
        <v>59</v>
      </c>
      <c r="C40" s="3">
        <v>169659.5</v>
      </c>
      <c r="D40" s="3">
        <f t="shared" si="0"/>
        <v>235.347984217858</v>
      </c>
      <c r="E40" s="3">
        <f t="shared" si="1"/>
        <v>0</v>
      </c>
      <c r="F40" s="3">
        <f t="shared" si="5"/>
        <v>235.347984217858</v>
      </c>
      <c r="G40" s="5">
        <f t="shared" si="2"/>
        <v>1.3871783437877514</v>
      </c>
      <c r="H40" s="5">
        <f t="shared" si="3"/>
        <v>-0.33022349671932449</v>
      </c>
      <c r="I40" s="3">
        <f t="shared" si="4"/>
        <v>-56.025553341652241</v>
      </c>
    </row>
    <row r="41" spans="1:9" ht="13.5" thickBot="1">
      <c r="A41" s="28"/>
      <c r="B41" s="51" t="s">
        <v>60</v>
      </c>
      <c r="C41" s="52">
        <v>46697861.5</v>
      </c>
      <c r="D41" s="142">
        <f>SUM(D23:D40)</f>
        <v>79785.485110000009</v>
      </c>
      <c r="E41" s="52">
        <f>SUM(E23:E40)</f>
        <v>413.50817784450805</v>
      </c>
      <c r="F41" s="142">
        <f>SUM(F23:F40)</f>
        <v>80198.993287844525</v>
      </c>
      <c r="G41" s="54">
        <f t="shared" si="2"/>
        <v>1.7174018405070759</v>
      </c>
      <c r="H41" s="54">
        <f t="shared" si="3"/>
        <v>0</v>
      </c>
      <c r="I41" s="52">
        <f t="shared" si="4"/>
        <v>0</v>
      </c>
    </row>
    <row r="42" spans="1:9" ht="13.5" thickTop="1">
      <c r="D42" s="3"/>
      <c r="E42" s="3"/>
    </row>
    <row r="45" spans="1:9">
      <c r="B45" s="57" t="s">
        <v>165</v>
      </c>
    </row>
    <row r="47" spans="1:9">
      <c r="B47" s="197" t="s">
        <v>283</v>
      </c>
      <c r="C47" s="198"/>
      <c r="D47" s="206">
        <v>22291.305850000001</v>
      </c>
    </row>
    <row r="48" spans="1:9">
      <c r="B48" s="19"/>
      <c r="C48" s="19"/>
      <c r="D48" s="130"/>
    </row>
    <row r="49" spans="2:14">
      <c r="B49" s="19"/>
      <c r="C49" s="19"/>
      <c r="D49" s="130"/>
    </row>
    <row r="50" spans="2:14" ht="153.75" thickBot="1">
      <c r="B50" s="284" t="s">
        <v>212</v>
      </c>
      <c r="C50" s="284" t="s">
        <v>215</v>
      </c>
      <c r="D50" s="284" t="s">
        <v>216</v>
      </c>
      <c r="E50" s="284" t="s">
        <v>241</v>
      </c>
      <c r="F50" s="286" t="s">
        <v>400</v>
      </c>
      <c r="G50" s="286" t="s">
        <v>401</v>
      </c>
      <c r="H50" s="286" t="s">
        <v>243</v>
      </c>
      <c r="I50" s="286" t="s">
        <v>402</v>
      </c>
      <c r="J50" s="286" t="s">
        <v>403</v>
      </c>
      <c r="K50" s="286" t="s">
        <v>404</v>
      </c>
      <c r="L50" s="286" t="s">
        <v>405</v>
      </c>
      <c r="M50" s="285" t="s">
        <v>209</v>
      </c>
      <c r="N50" s="284" t="s">
        <v>213</v>
      </c>
    </row>
    <row r="51" spans="2:14">
      <c r="B51" s="17" t="s">
        <v>42</v>
      </c>
      <c r="C51" s="27">
        <v>0</v>
      </c>
      <c r="D51" s="180">
        <v>0</v>
      </c>
      <c r="E51" s="27">
        <v>0</v>
      </c>
      <c r="F51" s="250">
        <v>0</v>
      </c>
      <c r="G51" s="250">
        <v>0</v>
      </c>
      <c r="H51" s="180">
        <v>0</v>
      </c>
      <c r="I51" s="250">
        <v>0</v>
      </c>
      <c r="J51" s="250">
        <v>0</v>
      </c>
      <c r="K51" s="250">
        <v>500</v>
      </c>
      <c r="L51" s="250">
        <v>0</v>
      </c>
      <c r="M51" s="27">
        <f>SUM(C51:L51)</f>
        <v>500</v>
      </c>
    </row>
    <row r="52" spans="2:14">
      <c r="B52" s="17" t="s">
        <v>43</v>
      </c>
      <c r="C52" s="27">
        <v>0</v>
      </c>
      <c r="D52" s="180">
        <v>0</v>
      </c>
      <c r="E52" s="27">
        <v>0</v>
      </c>
      <c r="F52" s="250">
        <v>0</v>
      </c>
      <c r="G52" s="250">
        <v>0</v>
      </c>
      <c r="H52" s="180">
        <v>0</v>
      </c>
      <c r="I52" s="250">
        <v>0</v>
      </c>
      <c r="J52" s="250">
        <v>0</v>
      </c>
      <c r="K52" s="250">
        <v>0</v>
      </c>
      <c r="L52" s="250">
        <v>0</v>
      </c>
      <c r="M52" s="27">
        <f t="shared" ref="M52:M73" si="6">SUM(C52:L52)</f>
        <v>0</v>
      </c>
    </row>
    <row r="53" spans="2:14">
      <c r="B53" s="17" t="s">
        <v>44</v>
      </c>
      <c r="C53" s="27">
        <v>0</v>
      </c>
      <c r="D53" s="180">
        <v>5.8321999999999994</v>
      </c>
      <c r="E53" s="27">
        <v>0</v>
      </c>
      <c r="F53" s="250">
        <v>0</v>
      </c>
      <c r="G53" s="250">
        <v>0</v>
      </c>
      <c r="H53" s="180">
        <v>0</v>
      </c>
      <c r="I53" s="250">
        <v>0</v>
      </c>
      <c r="J53" s="250">
        <v>0</v>
      </c>
      <c r="K53" s="250">
        <v>0</v>
      </c>
      <c r="L53" s="250">
        <v>0</v>
      </c>
      <c r="M53" s="27">
        <f t="shared" si="6"/>
        <v>5.8321999999999994</v>
      </c>
    </row>
    <row r="54" spans="2:14">
      <c r="B54" s="17" t="s">
        <v>45</v>
      </c>
      <c r="C54" s="27">
        <v>0</v>
      </c>
      <c r="D54" s="180">
        <v>0</v>
      </c>
      <c r="E54" s="27">
        <v>0</v>
      </c>
      <c r="F54" s="250">
        <v>0</v>
      </c>
      <c r="G54" s="250">
        <v>0</v>
      </c>
      <c r="H54" s="182">
        <v>0</v>
      </c>
      <c r="I54" s="250">
        <v>0</v>
      </c>
      <c r="J54" s="250">
        <v>0</v>
      </c>
      <c r="K54" s="250">
        <v>0</v>
      </c>
      <c r="L54" s="250">
        <v>0</v>
      </c>
      <c r="M54" s="27">
        <f t="shared" si="6"/>
        <v>0</v>
      </c>
    </row>
    <row r="55" spans="2:14">
      <c r="B55" s="17" t="s">
        <v>46</v>
      </c>
      <c r="C55" s="27">
        <v>0</v>
      </c>
      <c r="D55" s="180">
        <v>0</v>
      </c>
      <c r="E55" s="27">
        <v>0</v>
      </c>
      <c r="F55" s="250">
        <v>0</v>
      </c>
      <c r="G55" s="250">
        <v>0</v>
      </c>
      <c r="H55" s="180">
        <v>0</v>
      </c>
      <c r="I55" s="250">
        <v>0</v>
      </c>
      <c r="J55" s="250">
        <v>0</v>
      </c>
      <c r="K55" s="250">
        <v>0</v>
      </c>
      <c r="L55" s="250">
        <v>0</v>
      </c>
      <c r="M55" s="27">
        <f t="shared" si="6"/>
        <v>0</v>
      </c>
    </row>
    <row r="56" spans="2:14">
      <c r="B56" s="17" t="s">
        <v>47</v>
      </c>
      <c r="C56" s="27">
        <v>0</v>
      </c>
      <c r="D56" s="180">
        <v>0</v>
      </c>
      <c r="E56" s="27">
        <v>0</v>
      </c>
      <c r="F56" s="250">
        <v>0</v>
      </c>
      <c r="G56" s="250">
        <v>0</v>
      </c>
      <c r="H56" s="180">
        <v>0</v>
      </c>
      <c r="I56" s="250">
        <v>0</v>
      </c>
      <c r="J56" s="250">
        <v>0</v>
      </c>
      <c r="K56" s="250">
        <v>0</v>
      </c>
      <c r="L56" s="250">
        <v>0</v>
      </c>
      <c r="M56" s="27">
        <f t="shared" si="6"/>
        <v>0</v>
      </c>
    </row>
    <row r="57" spans="2:14">
      <c r="B57" s="17" t="s">
        <v>48</v>
      </c>
      <c r="C57" s="27">
        <v>0</v>
      </c>
      <c r="D57" s="180">
        <v>0</v>
      </c>
      <c r="E57" s="27">
        <v>0</v>
      </c>
      <c r="F57" s="250">
        <v>0</v>
      </c>
      <c r="G57" s="250">
        <v>0</v>
      </c>
      <c r="H57" s="180">
        <v>0</v>
      </c>
      <c r="I57" s="250">
        <v>0</v>
      </c>
      <c r="J57" s="250">
        <v>0</v>
      </c>
      <c r="K57" s="250">
        <v>0</v>
      </c>
      <c r="L57" s="250">
        <v>0</v>
      </c>
      <c r="M57" s="27">
        <f t="shared" si="6"/>
        <v>0</v>
      </c>
    </row>
    <row r="58" spans="2:14">
      <c r="B58" s="17" t="s">
        <v>49</v>
      </c>
      <c r="C58" s="27">
        <v>0</v>
      </c>
      <c r="D58" s="180">
        <v>0</v>
      </c>
      <c r="E58" s="27">
        <v>0</v>
      </c>
      <c r="F58" s="250">
        <v>0</v>
      </c>
      <c r="G58" s="250">
        <v>0</v>
      </c>
      <c r="H58" s="180">
        <v>0</v>
      </c>
      <c r="I58" s="250">
        <v>0</v>
      </c>
      <c r="J58" s="250">
        <v>0</v>
      </c>
      <c r="K58" s="250">
        <v>0</v>
      </c>
      <c r="L58" s="250">
        <v>35</v>
      </c>
      <c r="M58" s="27">
        <f t="shared" si="6"/>
        <v>35</v>
      </c>
    </row>
    <row r="59" spans="2:14">
      <c r="B59" s="17" t="s">
        <v>50</v>
      </c>
      <c r="C59" s="27">
        <v>0</v>
      </c>
      <c r="D59" s="180">
        <v>3.6375000000000002</v>
      </c>
      <c r="E59" s="27">
        <v>0</v>
      </c>
      <c r="F59" s="250">
        <v>0</v>
      </c>
      <c r="G59" s="250">
        <v>0</v>
      </c>
      <c r="H59" s="180">
        <v>0</v>
      </c>
      <c r="I59" s="250">
        <v>0</v>
      </c>
      <c r="J59" s="250">
        <v>0</v>
      </c>
      <c r="K59" s="250">
        <v>0</v>
      </c>
      <c r="L59" s="250">
        <v>0</v>
      </c>
      <c r="M59" s="27">
        <f t="shared" si="6"/>
        <v>3.6375000000000002</v>
      </c>
    </row>
    <row r="60" spans="2:14">
      <c r="B60" s="17" t="s">
        <v>51</v>
      </c>
      <c r="C60" s="27">
        <v>0</v>
      </c>
      <c r="D60" s="180">
        <v>0</v>
      </c>
      <c r="E60" s="27">
        <v>0</v>
      </c>
      <c r="F60" s="250">
        <v>0</v>
      </c>
      <c r="G60" s="250">
        <v>0</v>
      </c>
      <c r="H60" s="180">
        <v>0</v>
      </c>
      <c r="I60" s="250">
        <v>0</v>
      </c>
      <c r="J60" s="250">
        <v>0</v>
      </c>
      <c r="K60" s="250">
        <v>0</v>
      </c>
      <c r="L60" s="250">
        <v>0</v>
      </c>
      <c r="M60" s="27">
        <f t="shared" si="6"/>
        <v>0</v>
      </c>
    </row>
    <row r="61" spans="2:14">
      <c r="B61" s="17" t="s">
        <v>52</v>
      </c>
      <c r="C61" s="27">
        <v>0</v>
      </c>
      <c r="D61" s="180">
        <v>0</v>
      </c>
      <c r="E61" s="27">
        <v>0</v>
      </c>
      <c r="F61" s="250">
        <v>0</v>
      </c>
      <c r="G61" s="250">
        <v>0</v>
      </c>
      <c r="H61" s="180">
        <v>0</v>
      </c>
      <c r="I61" s="250">
        <v>0</v>
      </c>
      <c r="J61" s="250">
        <v>0</v>
      </c>
      <c r="K61" s="250">
        <v>0</v>
      </c>
      <c r="L61" s="250">
        <v>0</v>
      </c>
      <c r="M61" s="27">
        <f t="shared" si="6"/>
        <v>0</v>
      </c>
    </row>
    <row r="62" spans="2:14">
      <c r="B62" s="17" t="s">
        <v>53</v>
      </c>
      <c r="C62" s="27">
        <v>0</v>
      </c>
      <c r="D62" s="180">
        <v>0</v>
      </c>
      <c r="E62" s="27">
        <v>0</v>
      </c>
      <c r="F62" s="250">
        <v>0</v>
      </c>
      <c r="G62" s="250">
        <v>0</v>
      </c>
      <c r="H62" s="180">
        <v>0</v>
      </c>
      <c r="I62" s="250">
        <v>0</v>
      </c>
      <c r="J62" s="250">
        <v>0</v>
      </c>
      <c r="K62" s="250">
        <v>0</v>
      </c>
      <c r="L62" s="250">
        <v>0</v>
      </c>
      <c r="M62" s="27">
        <f t="shared" si="6"/>
        <v>0</v>
      </c>
    </row>
    <row r="63" spans="2:14">
      <c r="B63" s="17" t="s">
        <v>54</v>
      </c>
      <c r="C63" s="27">
        <v>0</v>
      </c>
      <c r="D63" s="182">
        <v>0</v>
      </c>
      <c r="E63" s="27">
        <v>0</v>
      </c>
      <c r="F63" s="287">
        <v>0</v>
      </c>
      <c r="G63" s="250">
        <v>0</v>
      </c>
      <c r="H63" s="182">
        <v>0</v>
      </c>
      <c r="I63" s="250">
        <v>0</v>
      </c>
      <c r="J63" s="250">
        <v>0</v>
      </c>
      <c r="K63" s="250">
        <v>0</v>
      </c>
      <c r="L63" s="288">
        <v>34.428709864854767</v>
      </c>
      <c r="M63" s="27">
        <f t="shared" si="6"/>
        <v>34.428709864854767</v>
      </c>
    </row>
    <row r="64" spans="2:14">
      <c r="B64" s="17" t="s">
        <v>55</v>
      </c>
      <c r="C64" s="27">
        <v>0</v>
      </c>
      <c r="D64" s="180">
        <v>4.8499999999999996</v>
      </c>
      <c r="E64" s="27">
        <v>0</v>
      </c>
      <c r="F64" s="250">
        <v>0</v>
      </c>
      <c r="G64" s="250">
        <v>0</v>
      </c>
      <c r="H64" s="180">
        <v>0</v>
      </c>
      <c r="I64" s="250">
        <v>0</v>
      </c>
      <c r="J64" s="250">
        <v>0</v>
      </c>
      <c r="K64" s="250">
        <v>0</v>
      </c>
      <c r="L64" s="250">
        <v>20</v>
      </c>
      <c r="M64" s="27">
        <f t="shared" si="6"/>
        <v>24.85</v>
      </c>
    </row>
    <row r="65" spans="2:15">
      <c r="B65" s="17" t="s">
        <v>56</v>
      </c>
      <c r="C65" s="27">
        <v>0</v>
      </c>
      <c r="D65" s="180">
        <v>0</v>
      </c>
      <c r="E65" s="27">
        <v>0</v>
      </c>
      <c r="F65" s="250">
        <v>0</v>
      </c>
      <c r="G65" s="250">
        <v>0</v>
      </c>
      <c r="H65" s="180">
        <v>0</v>
      </c>
      <c r="I65" s="250">
        <v>0</v>
      </c>
      <c r="J65" s="250">
        <v>0</v>
      </c>
      <c r="K65" s="250">
        <v>0</v>
      </c>
      <c r="L65" s="250">
        <v>0</v>
      </c>
      <c r="M65" s="27">
        <f t="shared" si="6"/>
        <v>0</v>
      </c>
    </row>
    <row r="66" spans="2:15">
      <c r="B66" s="17" t="s">
        <v>57</v>
      </c>
      <c r="C66" s="27">
        <v>0</v>
      </c>
      <c r="D66" s="180">
        <v>0</v>
      </c>
      <c r="E66" s="27">
        <v>0</v>
      </c>
      <c r="F66" s="250">
        <v>0</v>
      </c>
      <c r="G66" s="250">
        <v>0</v>
      </c>
      <c r="H66" s="180">
        <v>0</v>
      </c>
      <c r="I66" s="250">
        <v>0</v>
      </c>
      <c r="J66" s="250">
        <v>0</v>
      </c>
      <c r="K66" s="250">
        <v>0</v>
      </c>
      <c r="L66" s="250">
        <v>0</v>
      </c>
      <c r="M66" s="27">
        <f t="shared" si="6"/>
        <v>0</v>
      </c>
    </row>
    <row r="67" spans="2:15">
      <c r="B67" s="17" t="s">
        <v>58</v>
      </c>
      <c r="C67" s="27">
        <v>0</v>
      </c>
      <c r="D67" s="180">
        <v>0</v>
      </c>
      <c r="E67" s="27">
        <v>0</v>
      </c>
      <c r="F67" s="250">
        <v>0</v>
      </c>
      <c r="G67" s="250">
        <v>0</v>
      </c>
      <c r="H67" s="180">
        <v>0</v>
      </c>
      <c r="I67" s="250">
        <v>0</v>
      </c>
      <c r="J67" s="250">
        <v>0</v>
      </c>
      <c r="K67" s="250">
        <v>0</v>
      </c>
      <c r="L67" s="250">
        <v>0</v>
      </c>
      <c r="M67" s="27">
        <f t="shared" si="6"/>
        <v>0</v>
      </c>
    </row>
    <row r="68" spans="2:15">
      <c r="B68" s="17" t="s">
        <v>59</v>
      </c>
      <c r="C68" s="27">
        <v>0</v>
      </c>
      <c r="D68" s="180">
        <v>0</v>
      </c>
      <c r="E68" s="27">
        <v>0</v>
      </c>
      <c r="F68" s="250">
        <v>0</v>
      </c>
      <c r="G68" s="250">
        <v>0</v>
      </c>
      <c r="H68" s="180">
        <v>0</v>
      </c>
      <c r="I68" s="250">
        <v>0</v>
      </c>
      <c r="J68" s="250">
        <v>0</v>
      </c>
      <c r="K68" s="250">
        <v>0</v>
      </c>
      <c r="L68" s="250">
        <v>0</v>
      </c>
      <c r="M68" s="27">
        <f t="shared" si="6"/>
        <v>0</v>
      </c>
    </row>
    <row r="69" spans="2:15" ht="13.5">
      <c r="B69" s="35" t="s">
        <v>244</v>
      </c>
      <c r="C69" s="277">
        <f>SUM(C51:C68)</f>
        <v>0</v>
      </c>
      <c r="D69" s="280">
        <f t="shared" ref="D69:M69" si="7">SUM(D51:D68)</f>
        <v>14.319699999999999</v>
      </c>
      <c r="E69" s="277">
        <f t="shared" si="7"/>
        <v>0</v>
      </c>
      <c r="F69" s="281">
        <f t="shared" si="7"/>
        <v>0</v>
      </c>
      <c r="G69" s="281">
        <f t="shared" si="7"/>
        <v>0</v>
      </c>
      <c r="H69" s="280">
        <f t="shared" si="7"/>
        <v>0</v>
      </c>
      <c r="I69" s="281">
        <f t="shared" si="7"/>
        <v>0</v>
      </c>
      <c r="J69" s="281">
        <f t="shared" si="7"/>
        <v>0</v>
      </c>
      <c r="K69" s="281">
        <f t="shared" si="7"/>
        <v>500</v>
      </c>
      <c r="L69" s="281">
        <f t="shared" si="7"/>
        <v>89.428709864854767</v>
      </c>
      <c r="M69" s="277">
        <f t="shared" si="7"/>
        <v>603.74840986485492</v>
      </c>
      <c r="O69" s="320">
        <f>M69/M75</f>
        <v>3.2447587367588362E-2</v>
      </c>
    </row>
    <row r="70" spans="2:15">
      <c r="B70" s="17" t="s">
        <v>13</v>
      </c>
      <c r="C70" s="27">
        <v>2140.0029</v>
      </c>
      <c r="D70" s="180">
        <v>0</v>
      </c>
      <c r="E70" s="27">
        <v>0</v>
      </c>
      <c r="F70" s="250">
        <v>0</v>
      </c>
      <c r="G70" s="250">
        <v>0</v>
      </c>
      <c r="H70" s="180">
        <v>0</v>
      </c>
      <c r="I70" s="250">
        <v>0</v>
      </c>
      <c r="J70" s="250">
        <v>0</v>
      </c>
      <c r="K70" s="250">
        <v>0</v>
      </c>
      <c r="L70" s="250">
        <v>0</v>
      </c>
      <c r="M70" s="27">
        <f t="shared" si="6"/>
        <v>2140.0029</v>
      </c>
    </row>
    <row r="71" spans="2:15">
      <c r="B71" s="17" t="s">
        <v>245</v>
      </c>
      <c r="C71" s="27">
        <v>0</v>
      </c>
      <c r="D71" s="182">
        <v>44.154240000000001</v>
      </c>
      <c r="E71" s="27">
        <v>0</v>
      </c>
      <c r="F71" s="287">
        <v>405</v>
      </c>
      <c r="G71" s="250">
        <v>0</v>
      </c>
      <c r="H71" s="182">
        <v>36.854179999999999</v>
      </c>
      <c r="I71" s="250">
        <v>0</v>
      </c>
      <c r="J71" s="250">
        <v>0</v>
      </c>
      <c r="K71" s="250">
        <v>0</v>
      </c>
      <c r="L71" s="288">
        <v>125.57129013514523</v>
      </c>
      <c r="M71" s="27">
        <f t="shared" si="6"/>
        <v>611.57971013514521</v>
      </c>
    </row>
    <row r="72" spans="2:15">
      <c r="B72" s="17" t="s">
        <v>14</v>
      </c>
      <c r="C72" s="27">
        <v>0</v>
      </c>
      <c r="D72" s="180">
        <v>0</v>
      </c>
      <c r="E72" s="27">
        <v>0</v>
      </c>
      <c r="F72" s="250">
        <v>0</v>
      </c>
      <c r="G72" s="250">
        <v>92</v>
      </c>
      <c r="H72" s="180">
        <v>0</v>
      </c>
      <c r="I72" s="250">
        <v>0</v>
      </c>
      <c r="J72" s="250">
        <v>0</v>
      </c>
      <c r="K72" s="250">
        <v>0</v>
      </c>
      <c r="L72" s="250">
        <v>0</v>
      </c>
      <c r="M72" s="27">
        <f t="shared" si="6"/>
        <v>92</v>
      </c>
    </row>
    <row r="73" spans="2:15">
      <c r="B73" s="17" t="s">
        <v>11</v>
      </c>
      <c r="C73" s="27">
        <v>15.940110000000001</v>
      </c>
      <c r="D73" s="180">
        <v>287.54271999999997</v>
      </c>
      <c r="E73" s="27">
        <v>0</v>
      </c>
      <c r="F73" s="250">
        <v>0</v>
      </c>
      <c r="G73" s="250">
        <v>0</v>
      </c>
      <c r="H73" s="180">
        <v>3369.5363199999997</v>
      </c>
      <c r="I73" s="250">
        <v>9800.4601999999995</v>
      </c>
      <c r="J73" s="250">
        <v>1686.0710300000001</v>
      </c>
      <c r="K73" s="250">
        <v>0</v>
      </c>
      <c r="L73" s="250">
        <v>0</v>
      </c>
      <c r="M73" s="27">
        <f t="shared" si="6"/>
        <v>15159.550380000001</v>
      </c>
    </row>
    <row r="74" spans="2:15" ht="13.5">
      <c r="B74" s="28" t="s">
        <v>246</v>
      </c>
      <c r="C74" s="277">
        <f>SUM(C70:C73)</f>
        <v>2155.94301</v>
      </c>
      <c r="D74" s="280">
        <f t="shared" ref="D74:M74" si="8">SUM(D70:D73)</f>
        <v>331.69695999999999</v>
      </c>
      <c r="E74" s="277">
        <f t="shared" si="8"/>
        <v>0</v>
      </c>
      <c r="F74" s="281">
        <f t="shared" si="8"/>
        <v>405</v>
      </c>
      <c r="G74" s="281">
        <f t="shared" si="8"/>
        <v>92</v>
      </c>
      <c r="H74" s="280">
        <f t="shared" si="8"/>
        <v>3406.3904999999995</v>
      </c>
      <c r="I74" s="281">
        <f t="shared" si="8"/>
        <v>9800.4601999999995</v>
      </c>
      <c r="J74" s="281">
        <f t="shared" si="8"/>
        <v>1686.0710300000001</v>
      </c>
      <c r="K74" s="281">
        <f t="shared" si="8"/>
        <v>0</v>
      </c>
      <c r="L74" s="281">
        <f t="shared" si="8"/>
        <v>125.57129013514523</v>
      </c>
      <c r="M74" s="277">
        <f t="shared" si="8"/>
        <v>18003.132990135146</v>
      </c>
    </row>
    <row r="75" spans="2:15" ht="14.25" thickBot="1">
      <c r="B75" s="152" t="s">
        <v>209</v>
      </c>
      <c r="C75" s="282">
        <f>C69+C74</f>
        <v>2155.94301</v>
      </c>
      <c r="D75" s="282">
        <f t="shared" ref="D75:M75" si="9">D69+D74</f>
        <v>346.01666</v>
      </c>
      <c r="E75" s="282">
        <f t="shared" si="9"/>
        <v>0</v>
      </c>
      <c r="F75" s="283">
        <f t="shared" si="9"/>
        <v>405</v>
      </c>
      <c r="G75" s="283">
        <f t="shared" si="9"/>
        <v>92</v>
      </c>
      <c r="H75" s="283">
        <f t="shared" si="9"/>
        <v>3406.3904999999995</v>
      </c>
      <c r="I75" s="283">
        <f t="shared" si="9"/>
        <v>9800.4601999999995</v>
      </c>
      <c r="J75" s="283">
        <f t="shared" si="9"/>
        <v>1686.0710300000001</v>
      </c>
      <c r="K75" s="283">
        <f t="shared" si="9"/>
        <v>500</v>
      </c>
      <c r="L75" s="283">
        <f t="shared" si="9"/>
        <v>215</v>
      </c>
      <c r="M75" s="278">
        <f t="shared" si="9"/>
        <v>18606.881400000002</v>
      </c>
    </row>
    <row r="76" spans="2:15">
      <c r="D76" s="181"/>
      <c r="E76" s="181"/>
      <c r="F76" s="181"/>
      <c r="G76" s="181"/>
      <c r="H76" s="181"/>
      <c r="I76" s="181"/>
      <c r="J76" s="181"/>
      <c r="K76" s="180">
        <f t="shared" ref="K76" si="10">SUM(C76:J76)</f>
        <v>0</v>
      </c>
      <c r="L76" s="181"/>
      <c r="M76" s="181"/>
      <c r="N76" s="180"/>
      <c r="O76" s="181"/>
    </row>
    <row r="77" spans="2:15">
      <c r="B77" s="174" t="s">
        <v>214</v>
      </c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181"/>
    </row>
    <row r="78" spans="2:15">
      <c r="D78" s="181"/>
      <c r="E78" s="181"/>
      <c r="F78" s="181"/>
      <c r="G78" s="181"/>
      <c r="H78" s="181"/>
      <c r="I78" s="181"/>
      <c r="J78" s="181"/>
      <c r="K78" s="181"/>
      <c r="L78" s="181"/>
      <c r="M78" s="181"/>
      <c r="N78" s="181"/>
      <c r="O78" s="181"/>
    </row>
    <row r="79" spans="2:15">
      <c r="B79" s="78"/>
      <c r="C79" s="17" t="s">
        <v>247</v>
      </c>
      <c r="D79" s="1"/>
      <c r="E79" s="1"/>
      <c r="F79" s="1"/>
      <c r="G79" s="1"/>
      <c r="H79" s="1"/>
      <c r="I79" s="183"/>
    </row>
    <row r="80" spans="2:15">
      <c r="B80" s="184"/>
      <c r="C80" s="17" t="s">
        <v>138</v>
      </c>
      <c r="D80" s="1"/>
      <c r="E80" s="1"/>
      <c r="F80" s="1"/>
      <c r="G80" s="1"/>
      <c r="H80" s="1"/>
      <c r="I80" s="183"/>
    </row>
    <row r="81" spans="2:9">
      <c r="B81" s="185"/>
      <c r="C81" s="17" t="s">
        <v>248</v>
      </c>
      <c r="D81" s="1"/>
      <c r="E81" s="1"/>
      <c r="F81" s="1"/>
      <c r="G81" s="1"/>
      <c r="H81" s="1"/>
      <c r="I81" s="183"/>
    </row>
    <row r="82" spans="2:9">
      <c r="B82" s="19"/>
      <c r="C82" s="19"/>
      <c r="D82" s="130"/>
    </row>
    <row r="83" spans="2:9">
      <c r="B83" s="19"/>
      <c r="C83" s="19"/>
      <c r="D83" s="130"/>
    </row>
    <row r="84" spans="2:9">
      <c r="C84" s="271" t="s">
        <v>102</v>
      </c>
      <c r="D84" s="106"/>
    </row>
    <row r="85" spans="2:9" ht="27.75" thickBot="1">
      <c r="B85" s="156"/>
      <c r="C85" s="156" t="s">
        <v>364</v>
      </c>
      <c r="D85" s="209" t="s">
        <v>199</v>
      </c>
      <c r="E85" s="207" t="s">
        <v>286</v>
      </c>
      <c r="F85" s="207" t="s">
        <v>287</v>
      </c>
      <c r="G85" s="207" t="s">
        <v>288</v>
      </c>
      <c r="H85" s="104"/>
    </row>
    <row r="86" spans="2:9">
      <c r="B86" s="17" t="s">
        <v>42</v>
      </c>
      <c r="C86" s="3">
        <v>8400674</v>
      </c>
      <c r="D86" s="3">
        <f t="shared" ref="D86:D103" si="11">M51</f>
        <v>500</v>
      </c>
      <c r="E86" s="5">
        <f>D86*1000/C86</f>
        <v>5.9519033829904602E-2</v>
      </c>
    </row>
    <row r="87" spans="2:9">
      <c r="B87" s="17" t="s">
        <v>43</v>
      </c>
      <c r="C87" s="3">
        <v>1321616</v>
      </c>
      <c r="D87" s="3">
        <f t="shared" si="11"/>
        <v>0</v>
      </c>
      <c r="E87" s="5">
        <f t="shared" ref="E87:E105" si="12">D87*1000/C87</f>
        <v>0</v>
      </c>
    </row>
    <row r="88" spans="2:9">
      <c r="B88" s="17" t="s">
        <v>44</v>
      </c>
      <c r="C88" s="3">
        <v>1056492.5</v>
      </c>
      <c r="D88" s="3">
        <f t="shared" si="11"/>
        <v>5.8321999999999994</v>
      </c>
      <c r="E88" s="5">
        <f t="shared" si="12"/>
        <v>5.5203420753105201E-3</v>
      </c>
    </row>
    <row r="89" spans="2:9">
      <c r="B89" s="17" t="s">
        <v>45</v>
      </c>
      <c r="C89" s="3">
        <v>1103960.5</v>
      </c>
      <c r="D89" s="3">
        <f t="shared" si="11"/>
        <v>0</v>
      </c>
      <c r="E89" s="5">
        <f t="shared" si="12"/>
        <v>0</v>
      </c>
    </row>
    <row r="90" spans="2:9">
      <c r="B90" s="17" t="s">
        <v>46</v>
      </c>
      <c r="C90" s="3">
        <v>2102560.5</v>
      </c>
      <c r="D90" s="3">
        <f t="shared" si="11"/>
        <v>0</v>
      </c>
      <c r="E90" s="5">
        <f t="shared" si="12"/>
        <v>0</v>
      </c>
    </row>
    <row r="91" spans="2:9">
      <c r="B91" s="17" t="s">
        <v>47</v>
      </c>
      <c r="C91" s="3">
        <v>586917.5</v>
      </c>
      <c r="D91" s="3">
        <f t="shared" si="11"/>
        <v>0</v>
      </c>
      <c r="E91" s="5">
        <f t="shared" si="12"/>
        <v>0</v>
      </c>
    </row>
    <row r="92" spans="2:9">
      <c r="B92" s="17" t="s">
        <v>48</v>
      </c>
      <c r="C92" s="3">
        <v>2483421</v>
      </c>
      <c r="D92" s="3">
        <f t="shared" si="11"/>
        <v>0</v>
      </c>
      <c r="E92" s="5">
        <f t="shared" si="12"/>
        <v>0</v>
      </c>
    </row>
    <row r="93" spans="2:9">
      <c r="B93" s="17" t="s">
        <v>49</v>
      </c>
      <c r="C93" s="3">
        <v>2068901</v>
      </c>
      <c r="D93" s="3">
        <f t="shared" si="11"/>
        <v>35</v>
      </c>
      <c r="E93" s="5">
        <f t="shared" si="12"/>
        <v>1.6917194201172506E-2</v>
      </c>
    </row>
    <row r="94" spans="2:9">
      <c r="B94" s="17" t="s">
        <v>50</v>
      </c>
      <c r="C94" s="3">
        <v>7513504.5</v>
      </c>
      <c r="D94" s="3">
        <f t="shared" si="11"/>
        <v>3.6375000000000002</v>
      </c>
      <c r="E94" s="5">
        <f t="shared" si="12"/>
        <v>4.8412827862151411E-4</v>
      </c>
    </row>
    <row r="95" spans="2:9">
      <c r="B95" s="17" t="s">
        <v>51</v>
      </c>
      <c r="C95" s="3">
        <v>4992766.5</v>
      </c>
      <c r="D95" s="3">
        <f t="shared" si="11"/>
        <v>0</v>
      </c>
      <c r="E95" s="5">
        <f t="shared" si="12"/>
        <v>0</v>
      </c>
    </row>
    <row r="96" spans="2:9">
      <c r="B96" s="17" t="s">
        <v>52</v>
      </c>
      <c r="C96" s="3">
        <v>1096314.5</v>
      </c>
      <c r="D96" s="3">
        <f t="shared" si="11"/>
        <v>0</v>
      </c>
      <c r="E96" s="5">
        <f t="shared" si="12"/>
        <v>0</v>
      </c>
    </row>
    <row r="97" spans="2:8">
      <c r="B97" s="17" t="s">
        <v>53</v>
      </c>
      <c r="C97" s="3">
        <v>2740521</v>
      </c>
      <c r="D97" s="3">
        <f t="shared" si="11"/>
        <v>0</v>
      </c>
      <c r="E97" s="5">
        <f>D97*1000/C97</f>
        <v>0</v>
      </c>
    </row>
    <row r="98" spans="2:8">
      <c r="B98" s="17" t="s">
        <v>54</v>
      </c>
      <c r="C98" s="3">
        <v>6445718</v>
      </c>
      <c r="D98" s="3">
        <f t="shared" si="11"/>
        <v>34.428709864854767</v>
      </c>
      <c r="E98" s="5">
        <f t="shared" si="12"/>
        <v>5.3413304561035352E-3</v>
      </c>
    </row>
    <row r="99" spans="2:8">
      <c r="B99" s="17" t="s">
        <v>55</v>
      </c>
      <c r="C99" s="3">
        <v>1467053</v>
      </c>
      <c r="D99" s="3">
        <f t="shared" si="11"/>
        <v>24.85</v>
      </c>
      <c r="E99" s="5">
        <f t="shared" si="12"/>
        <v>1.6938720005344046E-2</v>
      </c>
    </row>
    <row r="100" spans="2:8">
      <c r="B100" s="17" t="s">
        <v>56</v>
      </c>
      <c r="C100" s="3">
        <v>640633</v>
      </c>
      <c r="D100" s="3">
        <f t="shared" si="11"/>
        <v>0</v>
      </c>
      <c r="E100" s="5">
        <f t="shared" si="12"/>
        <v>0</v>
      </c>
      <c r="F100" s="5">
        <f>E105-E100</f>
        <v>1.3762809573329666E-2</v>
      </c>
      <c r="G100" s="3">
        <f>F100*C100/1000</f>
        <v>8.8169099853909039</v>
      </c>
    </row>
    <row r="101" spans="2:8">
      <c r="B101" s="17" t="s">
        <v>57</v>
      </c>
      <c r="C101" s="3">
        <v>2189121</v>
      </c>
      <c r="D101" s="3">
        <f t="shared" si="11"/>
        <v>0</v>
      </c>
      <c r="E101" s="5">
        <f t="shared" si="12"/>
        <v>0</v>
      </c>
      <c r="F101" s="5">
        <f>E105-E101</f>
        <v>1.3762809573329666E-2</v>
      </c>
      <c r="G101" s="3">
        <f>F101*C101/1000</f>
        <v>30.128455455977011</v>
      </c>
    </row>
    <row r="102" spans="2:8">
      <c r="B102" s="17" t="s">
        <v>58</v>
      </c>
      <c r="C102" s="3">
        <v>318027.5</v>
      </c>
      <c r="D102" s="3">
        <f t="shared" si="11"/>
        <v>0</v>
      </c>
      <c r="E102" s="5">
        <f t="shared" si="12"/>
        <v>0</v>
      </c>
    </row>
    <row r="103" spans="2:8">
      <c r="B103" s="17" t="s">
        <v>59</v>
      </c>
      <c r="C103" s="3">
        <v>169659.5</v>
      </c>
      <c r="D103" s="3">
        <f t="shared" si="11"/>
        <v>0</v>
      </c>
      <c r="E103" s="5">
        <f t="shared" si="12"/>
        <v>0</v>
      </c>
    </row>
    <row r="104" spans="2:8" ht="13.5" thickBot="1">
      <c r="B104" s="157" t="s">
        <v>60</v>
      </c>
      <c r="C104" s="153">
        <v>46697861.5</v>
      </c>
      <c r="D104" s="153">
        <f>SUM(D86:D103)</f>
        <v>603.74840986485492</v>
      </c>
      <c r="E104" s="159"/>
      <c r="F104" s="153"/>
      <c r="G104" s="153">
        <f>SUM(G86:G103)</f>
        <v>38.945365441367912</v>
      </c>
      <c r="H104" s="3"/>
    </row>
    <row r="105" spans="2:8">
      <c r="B105" s="17" t="s">
        <v>285</v>
      </c>
      <c r="C105" s="3">
        <f>C104-C100-C101</f>
        <v>43868107.5</v>
      </c>
      <c r="D105" s="3">
        <f>D104-D100-D101</f>
        <v>603.74840986485492</v>
      </c>
      <c r="E105" s="5">
        <f t="shared" si="12"/>
        <v>1.3762809573329666E-2</v>
      </c>
    </row>
    <row r="107" spans="2:8">
      <c r="B107" s="197" t="s">
        <v>201</v>
      </c>
      <c r="C107" s="198"/>
      <c r="D107" s="213">
        <f>M74</f>
        <v>18003.132990135146</v>
      </c>
    </row>
    <row r="108" spans="2:8">
      <c r="B108" s="19"/>
      <c r="C108" s="19"/>
      <c r="D108" s="130"/>
    </row>
    <row r="110" spans="2:8">
      <c r="H110" s="3"/>
    </row>
    <row r="111" spans="2:8">
      <c r="B111" s="57" t="s">
        <v>187</v>
      </c>
    </row>
    <row r="112" spans="2:8">
      <c r="B112" s="57"/>
    </row>
    <row r="113" spans="2:14">
      <c r="B113" s="197" t="s">
        <v>9</v>
      </c>
      <c r="C113" s="198"/>
      <c r="D113" s="206">
        <v>61178.603710000003</v>
      </c>
    </row>
    <row r="114" spans="2:14">
      <c r="B114" s="19"/>
      <c r="C114" s="19"/>
    </row>
    <row r="115" spans="2:14" ht="90" thickBot="1">
      <c r="B115" s="284" t="s">
        <v>290</v>
      </c>
      <c r="C115" s="284" t="s">
        <v>215</v>
      </c>
      <c r="D115" s="284" t="s">
        <v>216</v>
      </c>
      <c r="E115" s="284" t="s">
        <v>241</v>
      </c>
      <c r="F115" s="286" t="s">
        <v>406</v>
      </c>
      <c r="G115" s="286" t="s">
        <v>407</v>
      </c>
      <c r="H115" s="286" t="s">
        <v>291</v>
      </c>
      <c r="I115" s="286" t="s">
        <v>292</v>
      </c>
      <c r="J115" s="286" t="s">
        <v>293</v>
      </c>
      <c r="K115" s="286" t="s">
        <v>408</v>
      </c>
      <c r="L115" s="286" t="s">
        <v>294</v>
      </c>
      <c r="M115" s="285" t="s">
        <v>209</v>
      </c>
      <c r="N115" s="284" t="s">
        <v>289</v>
      </c>
    </row>
    <row r="116" spans="2:14">
      <c r="B116" s="17" t="s">
        <v>42</v>
      </c>
      <c r="C116" s="180">
        <v>0</v>
      </c>
      <c r="D116" s="180">
        <v>0</v>
      </c>
      <c r="E116" s="27">
        <v>0</v>
      </c>
      <c r="F116" s="250">
        <v>18</v>
      </c>
      <c r="G116" s="250">
        <v>0</v>
      </c>
      <c r="H116" s="250">
        <v>9.4380000000000006</v>
      </c>
      <c r="I116" s="250">
        <v>124.44435</v>
      </c>
      <c r="J116" s="250">
        <v>0</v>
      </c>
      <c r="K116" s="250">
        <v>0</v>
      </c>
      <c r="L116" s="250">
        <v>10.350490000000001</v>
      </c>
      <c r="M116" s="27">
        <f>SUM(C116:L116)</f>
        <v>162.23284000000001</v>
      </c>
    </row>
    <row r="117" spans="2:14">
      <c r="B117" s="17" t="s">
        <v>43</v>
      </c>
      <c r="C117" s="180">
        <v>0</v>
      </c>
      <c r="D117" s="180">
        <v>0</v>
      </c>
      <c r="E117" s="27">
        <v>0</v>
      </c>
      <c r="F117" s="250">
        <v>0</v>
      </c>
      <c r="G117" s="250">
        <v>0</v>
      </c>
      <c r="H117" s="250">
        <v>127.41428999999999</v>
      </c>
      <c r="I117" s="250">
        <v>0</v>
      </c>
      <c r="J117" s="250">
        <v>0</v>
      </c>
      <c r="K117" s="250">
        <v>0</v>
      </c>
      <c r="L117" s="250">
        <v>0</v>
      </c>
      <c r="M117" s="27">
        <f t="shared" ref="M117:M138" si="13">SUM(C117:L117)</f>
        <v>127.41428999999999</v>
      </c>
    </row>
    <row r="118" spans="2:14">
      <c r="B118" s="17" t="s">
        <v>44</v>
      </c>
      <c r="C118" s="180">
        <v>0</v>
      </c>
      <c r="D118" s="180">
        <v>0</v>
      </c>
      <c r="E118" s="27">
        <v>0</v>
      </c>
      <c r="F118" s="250">
        <v>13.74999</v>
      </c>
      <c r="G118" s="250">
        <v>0</v>
      </c>
      <c r="H118" s="250">
        <v>0</v>
      </c>
      <c r="I118" s="250">
        <v>123.66734</v>
      </c>
      <c r="J118" s="250">
        <v>0</v>
      </c>
      <c r="K118" s="250">
        <v>0</v>
      </c>
      <c r="L118" s="250">
        <v>0</v>
      </c>
      <c r="M118" s="27">
        <f t="shared" si="13"/>
        <v>137.41732999999999</v>
      </c>
    </row>
    <row r="119" spans="2:14">
      <c r="B119" s="17" t="s">
        <v>45</v>
      </c>
      <c r="C119" s="180">
        <v>0</v>
      </c>
      <c r="D119" s="180">
        <v>0</v>
      </c>
      <c r="E119" s="27">
        <v>0</v>
      </c>
      <c r="F119" s="250">
        <v>0</v>
      </c>
      <c r="G119" s="250">
        <v>0</v>
      </c>
      <c r="H119" s="250">
        <v>66.223690000000005</v>
      </c>
      <c r="I119" s="250">
        <v>0</v>
      </c>
      <c r="J119" s="250">
        <v>0</v>
      </c>
      <c r="K119" s="250">
        <v>0</v>
      </c>
      <c r="L119" s="250">
        <v>0</v>
      </c>
      <c r="M119" s="27">
        <f t="shared" si="13"/>
        <v>66.223690000000005</v>
      </c>
    </row>
    <row r="120" spans="2:14">
      <c r="B120" s="17" t="s">
        <v>46</v>
      </c>
      <c r="C120" s="180">
        <v>0</v>
      </c>
      <c r="D120" s="180">
        <v>0</v>
      </c>
      <c r="E120" s="27">
        <v>0</v>
      </c>
      <c r="F120" s="250">
        <v>0</v>
      </c>
      <c r="G120" s="250">
        <v>0</v>
      </c>
      <c r="H120" s="250">
        <v>0</v>
      </c>
      <c r="I120" s="250">
        <v>42.442370000000004</v>
      </c>
      <c r="J120" s="250">
        <v>0</v>
      </c>
      <c r="K120" s="250">
        <v>0</v>
      </c>
      <c r="L120" s="250">
        <v>0</v>
      </c>
      <c r="M120" s="27">
        <f t="shared" si="13"/>
        <v>42.442370000000004</v>
      </c>
    </row>
    <row r="121" spans="2:14">
      <c r="B121" s="17" t="s">
        <v>47</v>
      </c>
      <c r="C121" s="180">
        <v>0</v>
      </c>
      <c r="D121" s="180">
        <v>0</v>
      </c>
      <c r="E121" s="27">
        <v>0</v>
      </c>
      <c r="F121" s="250">
        <v>13.74999</v>
      </c>
      <c r="G121" s="250">
        <v>0</v>
      </c>
      <c r="H121" s="250">
        <v>0</v>
      </c>
      <c r="I121" s="250">
        <v>0</v>
      </c>
      <c r="J121" s="250">
        <v>0</v>
      </c>
      <c r="K121" s="250">
        <v>0</v>
      </c>
      <c r="L121" s="250">
        <v>0</v>
      </c>
      <c r="M121" s="27">
        <f t="shared" si="13"/>
        <v>13.74999</v>
      </c>
    </row>
    <row r="122" spans="2:14">
      <c r="B122" s="17" t="s">
        <v>48</v>
      </c>
      <c r="C122" s="180">
        <v>0</v>
      </c>
      <c r="D122" s="180">
        <v>0</v>
      </c>
      <c r="E122" s="27">
        <v>0</v>
      </c>
      <c r="F122" s="250">
        <v>12</v>
      </c>
      <c r="G122" s="250">
        <v>0</v>
      </c>
      <c r="H122" s="250">
        <v>0</v>
      </c>
      <c r="I122" s="250">
        <v>72.135259999999988</v>
      </c>
      <c r="J122" s="250">
        <v>0</v>
      </c>
      <c r="K122" s="250">
        <v>0</v>
      </c>
      <c r="L122" s="250">
        <v>0</v>
      </c>
      <c r="M122" s="27">
        <f t="shared" si="13"/>
        <v>84.135259999999988</v>
      </c>
    </row>
    <row r="123" spans="2:14">
      <c r="B123" s="17" t="s">
        <v>49</v>
      </c>
      <c r="C123" s="180">
        <v>0</v>
      </c>
      <c r="D123" s="182">
        <v>0</v>
      </c>
      <c r="E123" s="27">
        <v>0</v>
      </c>
      <c r="F123" s="250">
        <v>0</v>
      </c>
      <c r="G123" s="250">
        <v>0</v>
      </c>
      <c r="H123" s="250">
        <v>0</v>
      </c>
      <c r="I123" s="250">
        <v>309.7912</v>
      </c>
      <c r="J123" s="250">
        <v>0</v>
      </c>
      <c r="K123" s="250">
        <v>0</v>
      </c>
      <c r="L123" s="250">
        <v>0</v>
      </c>
      <c r="M123" s="27">
        <f t="shared" si="13"/>
        <v>309.7912</v>
      </c>
    </row>
    <row r="124" spans="2:14">
      <c r="B124" s="17" t="s">
        <v>50</v>
      </c>
      <c r="C124" s="180">
        <v>0</v>
      </c>
      <c r="D124" s="180">
        <v>0</v>
      </c>
      <c r="E124" s="27">
        <v>0</v>
      </c>
      <c r="F124" s="250">
        <v>13.74999</v>
      </c>
      <c r="G124" s="250">
        <v>0</v>
      </c>
      <c r="H124" s="250">
        <v>1230.5951200000002</v>
      </c>
      <c r="I124" s="250">
        <v>0</v>
      </c>
      <c r="J124" s="250">
        <v>0</v>
      </c>
      <c r="K124" s="250">
        <v>0</v>
      </c>
      <c r="L124" s="250">
        <v>257.13423999999998</v>
      </c>
      <c r="M124" s="27">
        <f t="shared" si="13"/>
        <v>1501.4793500000001</v>
      </c>
    </row>
    <row r="125" spans="2:14">
      <c r="B125" s="17" t="s">
        <v>51</v>
      </c>
      <c r="C125" s="180">
        <v>0</v>
      </c>
      <c r="D125" s="180">
        <v>0</v>
      </c>
      <c r="E125" s="27">
        <v>0</v>
      </c>
      <c r="F125" s="250">
        <v>6.4516099999999996</v>
      </c>
      <c r="G125" s="250">
        <v>0</v>
      </c>
      <c r="H125" s="250">
        <v>0</v>
      </c>
      <c r="I125" s="250">
        <v>0</v>
      </c>
      <c r="J125" s="250">
        <v>0</v>
      </c>
      <c r="K125" s="250">
        <v>0</v>
      </c>
      <c r="L125" s="250">
        <v>0</v>
      </c>
      <c r="M125" s="27">
        <f t="shared" si="13"/>
        <v>6.4516099999999996</v>
      </c>
    </row>
    <row r="126" spans="2:14">
      <c r="B126" s="17" t="s">
        <v>52</v>
      </c>
      <c r="C126" s="180">
        <v>0</v>
      </c>
      <c r="D126" s="182">
        <v>0</v>
      </c>
      <c r="E126" s="27">
        <v>0</v>
      </c>
      <c r="F126" s="250">
        <v>0</v>
      </c>
      <c r="G126" s="250">
        <v>0</v>
      </c>
      <c r="H126" s="250">
        <v>54.973649999999999</v>
      </c>
      <c r="I126" s="250">
        <v>0</v>
      </c>
      <c r="J126" s="250">
        <v>0</v>
      </c>
      <c r="K126" s="250">
        <v>0</v>
      </c>
      <c r="L126" s="250">
        <v>0</v>
      </c>
      <c r="M126" s="27">
        <f t="shared" si="13"/>
        <v>54.973649999999999</v>
      </c>
    </row>
    <row r="127" spans="2:14">
      <c r="B127" s="17" t="s">
        <v>53</v>
      </c>
      <c r="C127" s="180">
        <v>0</v>
      </c>
      <c r="D127" s="180">
        <v>0</v>
      </c>
      <c r="E127" s="27">
        <v>0</v>
      </c>
      <c r="F127" s="250">
        <v>22.333320000000001</v>
      </c>
      <c r="G127" s="250">
        <v>0</v>
      </c>
      <c r="H127" s="250">
        <v>2949.1275099999998</v>
      </c>
      <c r="I127" s="250">
        <v>128.45585</v>
      </c>
      <c r="J127" s="250">
        <v>0</v>
      </c>
      <c r="K127" s="250">
        <v>0</v>
      </c>
      <c r="L127" s="250">
        <v>18.587799999999998</v>
      </c>
      <c r="M127" s="27">
        <f t="shared" si="13"/>
        <v>3118.5044799999996</v>
      </c>
    </row>
    <row r="128" spans="2:14">
      <c r="B128" s="17" t="s">
        <v>54</v>
      </c>
      <c r="C128" s="182">
        <v>0</v>
      </c>
      <c r="D128" s="182">
        <v>0</v>
      </c>
      <c r="E128" s="27">
        <v>1.09449</v>
      </c>
      <c r="F128" s="288">
        <v>28.014465070144649</v>
      </c>
      <c r="G128" s="250">
        <v>0</v>
      </c>
      <c r="H128" s="250">
        <v>0</v>
      </c>
      <c r="I128" s="250">
        <v>71.400490000000005</v>
      </c>
      <c r="J128" s="287">
        <v>0</v>
      </c>
      <c r="K128" s="287">
        <v>0</v>
      </c>
      <c r="L128" s="288">
        <v>70.147465089680992</v>
      </c>
      <c r="M128" s="27">
        <f t="shared" si="13"/>
        <v>170.65691015982566</v>
      </c>
    </row>
    <row r="129" spans="2:40">
      <c r="B129" s="17" t="s">
        <v>55</v>
      </c>
      <c r="C129" s="180">
        <v>0</v>
      </c>
      <c r="D129" s="180">
        <v>0</v>
      </c>
      <c r="E129" s="27">
        <v>0</v>
      </c>
      <c r="F129" s="250">
        <v>6</v>
      </c>
      <c r="G129" s="250">
        <v>0</v>
      </c>
      <c r="H129" s="250">
        <v>0</v>
      </c>
      <c r="I129" s="250">
        <v>0</v>
      </c>
      <c r="J129" s="250">
        <v>0</v>
      </c>
      <c r="K129" s="250">
        <v>0</v>
      </c>
      <c r="L129" s="250">
        <v>0</v>
      </c>
      <c r="M129" s="27">
        <f t="shared" si="13"/>
        <v>6</v>
      </c>
    </row>
    <row r="130" spans="2:40">
      <c r="B130" s="17" t="s">
        <v>56</v>
      </c>
      <c r="C130" s="180">
        <v>0</v>
      </c>
      <c r="D130" s="180">
        <v>0</v>
      </c>
      <c r="E130" s="27">
        <v>0</v>
      </c>
      <c r="F130" s="250">
        <v>0</v>
      </c>
      <c r="G130" s="250">
        <v>0</v>
      </c>
      <c r="H130" s="250">
        <v>0</v>
      </c>
      <c r="I130" s="250">
        <v>0</v>
      </c>
      <c r="J130" s="250">
        <v>0</v>
      </c>
      <c r="K130" s="250">
        <v>0</v>
      </c>
      <c r="L130" s="250">
        <v>0</v>
      </c>
      <c r="M130" s="27">
        <f t="shared" si="13"/>
        <v>0</v>
      </c>
    </row>
    <row r="131" spans="2:40">
      <c r="B131" s="17" t="s">
        <v>57</v>
      </c>
      <c r="C131" s="180">
        <v>0</v>
      </c>
      <c r="D131" s="180">
        <v>0</v>
      </c>
      <c r="E131" s="27">
        <v>0</v>
      </c>
      <c r="F131" s="250">
        <v>0</v>
      </c>
      <c r="G131" s="250">
        <v>0</v>
      </c>
      <c r="H131" s="250">
        <v>0</v>
      </c>
      <c r="I131" s="250">
        <v>0</v>
      </c>
      <c r="J131" s="250">
        <v>0</v>
      </c>
      <c r="K131" s="250">
        <v>0</v>
      </c>
      <c r="L131" s="250">
        <v>0</v>
      </c>
      <c r="M131" s="27">
        <f t="shared" si="13"/>
        <v>0</v>
      </c>
    </row>
    <row r="132" spans="2:40">
      <c r="B132" s="17" t="s">
        <v>58</v>
      </c>
      <c r="C132" s="180">
        <v>0</v>
      </c>
      <c r="D132" s="180">
        <v>0</v>
      </c>
      <c r="E132" s="27">
        <v>0</v>
      </c>
      <c r="F132" s="250">
        <v>5.1666600000000003</v>
      </c>
      <c r="G132" s="250">
        <v>0</v>
      </c>
      <c r="H132" s="250">
        <v>0</v>
      </c>
      <c r="I132" s="250">
        <v>0</v>
      </c>
      <c r="J132" s="250">
        <v>0</v>
      </c>
      <c r="K132" s="250">
        <v>0</v>
      </c>
      <c r="L132" s="250">
        <v>0</v>
      </c>
      <c r="M132" s="27">
        <f t="shared" si="13"/>
        <v>5.1666600000000003</v>
      </c>
    </row>
    <row r="133" spans="2:40">
      <c r="B133" s="17" t="s">
        <v>59</v>
      </c>
      <c r="C133" s="180">
        <v>0</v>
      </c>
      <c r="D133" s="180">
        <v>0</v>
      </c>
      <c r="E133" s="27">
        <v>0</v>
      </c>
      <c r="F133" s="250">
        <v>0</v>
      </c>
      <c r="G133" s="250">
        <v>0</v>
      </c>
      <c r="H133" s="250">
        <v>0</v>
      </c>
      <c r="I133" s="250">
        <v>0</v>
      </c>
      <c r="J133" s="250">
        <v>0</v>
      </c>
      <c r="K133" s="250">
        <v>0</v>
      </c>
      <c r="L133" s="250">
        <v>0</v>
      </c>
      <c r="M133" s="27">
        <f t="shared" si="13"/>
        <v>0</v>
      </c>
    </row>
    <row r="134" spans="2:40" ht="13.5">
      <c r="B134" s="35" t="s">
        <v>244</v>
      </c>
      <c r="C134" s="280">
        <f>SUM(C116:C133)</f>
        <v>0</v>
      </c>
      <c r="D134" s="280">
        <f t="shared" ref="D134:M134" si="14">SUM(D116:D133)</f>
        <v>0</v>
      </c>
      <c r="E134" s="277">
        <f t="shared" si="14"/>
        <v>1.09449</v>
      </c>
      <c r="F134" s="281">
        <f t="shared" si="14"/>
        <v>139.21602507014467</v>
      </c>
      <c r="G134" s="281">
        <f t="shared" si="14"/>
        <v>0</v>
      </c>
      <c r="H134" s="281">
        <f t="shared" si="14"/>
        <v>4437.7722599999997</v>
      </c>
      <c r="I134" s="281">
        <f t="shared" si="14"/>
        <v>872.33685999999989</v>
      </c>
      <c r="J134" s="281">
        <f t="shared" si="14"/>
        <v>0</v>
      </c>
      <c r="K134" s="281">
        <f t="shared" si="14"/>
        <v>0</v>
      </c>
      <c r="L134" s="281">
        <f t="shared" si="14"/>
        <v>356.21999508968099</v>
      </c>
      <c r="M134" s="277">
        <f t="shared" si="14"/>
        <v>5806.6396301598243</v>
      </c>
      <c r="O134" s="201">
        <f>M134/M140</f>
        <v>9.4912915268294942E-2</v>
      </c>
    </row>
    <row r="135" spans="2:40">
      <c r="B135" s="17" t="s">
        <v>13</v>
      </c>
      <c r="C135" s="180">
        <v>11777.982249999997</v>
      </c>
      <c r="D135" s="180">
        <v>1014.2322700000002</v>
      </c>
      <c r="E135" s="27">
        <v>0</v>
      </c>
      <c r="F135" s="250">
        <v>0</v>
      </c>
      <c r="G135" s="250">
        <v>0</v>
      </c>
      <c r="H135" s="250">
        <v>0</v>
      </c>
      <c r="I135" s="250">
        <v>48.546709999999997</v>
      </c>
      <c r="J135" s="250">
        <v>777.70506999999998</v>
      </c>
      <c r="K135" s="250">
        <v>224.15690000000001</v>
      </c>
      <c r="L135" s="250">
        <v>1333.6874299999999</v>
      </c>
      <c r="M135" s="27">
        <f t="shared" si="13"/>
        <v>15176.310629999998</v>
      </c>
    </row>
    <row r="136" spans="2:40">
      <c r="B136" s="17" t="s">
        <v>245</v>
      </c>
      <c r="C136" s="182">
        <v>8085.1239300000007</v>
      </c>
      <c r="D136" s="182">
        <v>3623.1832900000009</v>
      </c>
      <c r="E136" s="27">
        <v>0</v>
      </c>
      <c r="F136" s="288">
        <v>35.728374929855349</v>
      </c>
      <c r="G136" s="250">
        <v>0</v>
      </c>
      <c r="H136" s="250">
        <v>0</v>
      </c>
      <c r="I136" s="250">
        <v>0</v>
      </c>
      <c r="J136" s="287">
        <v>409.08681999999999</v>
      </c>
      <c r="K136" s="287">
        <v>26.045840000000002</v>
      </c>
      <c r="L136" s="288">
        <v>81.83606491031901</v>
      </c>
      <c r="M136" s="27">
        <f t="shared" si="13"/>
        <v>12261.004319840178</v>
      </c>
    </row>
    <row r="137" spans="2:40">
      <c r="B137" s="17" t="s">
        <v>14</v>
      </c>
      <c r="C137" s="180">
        <v>672.85801000000004</v>
      </c>
      <c r="D137" s="180">
        <v>7793.437899999999</v>
      </c>
      <c r="E137" s="27">
        <v>61.172499999999999</v>
      </c>
      <c r="F137" s="250">
        <v>254.83394000000001</v>
      </c>
      <c r="G137" s="250">
        <v>83.051779999999994</v>
      </c>
      <c r="H137" s="250">
        <v>0</v>
      </c>
      <c r="I137" s="250">
        <v>0</v>
      </c>
      <c r="J137" s="250">
        <v>7.5149900000000001</v>
      </c>
      <c r="K137" s="250">
        <v>62.235459999999996</v>
      </c>
      <c r="L137" s="250">
        <v>11461.98083</v>
      </c>
      <c r="M137" s="27">
        <f t="shared" si="13"/>
        <v>20397.08541</v>
      </c>
    </row>
    <row r="138" spans="2:40">
      <c r="B138" s="17" t="s">
        <v>11</v>
      </c>
      <c r="C138" s="180">
        <v>81.936360000000008</v>
      </c>
      <c r="D138" s="180">
        <v>221.64567000000002</v>
      </c>
      <c r="E138" s="27">
        <v>0</v>
      </c>
      <c r="F138" s="250">
        <v>0</v>
      </c>
      <c r="G138" s="250">
        <v>0</v>
      </c>
      <c r="H138" s="250">
        <v>0</v>
      </c>
      <c r="I138" s="250">
        <v>34.667629999999996</v>
      </c>
      <c r="J138" s="250">
        <v>124.62389</v>
      </c>
      <c r="K138" s="250">
        <v>18.785250000000001</v>
      </c>
      <c r="L138" s="250">
        <v>7055.9049199999999</v>
      </c>
      <c r="M138" s="27">
        <f t="shared" si="13"/>
        <v>7537.5637200000001</v>
      </c>
    </row>
    <row r="139" spans="2:40" ht="13.5">
      <c r="B139" s="28" t="s">
        <v>246</v>
      </c>
      <c r="C139" s="280">
        <f>SUM(C135:C138)</f>
        <v>20617.900549999998</v>
      </c>
      <c r="D139" s="280">
        <f t="shared" ref="D139:M139" si="15">SUM(D135:D138)</f>
        <v>12652.49913</v>
      </c>
      <c r="E139" s="277">
        <f t="shared" si="15"/>
        <v>61.172499999999999</v>
      </c>
      <c r="F139" s="281">
        <f t="shared" si="15"/>
        <v>290.56231492985535</v>
      </c>
      <c r="G139" s="281">
        <f t="shared" si="15"/>
        <v>83.051779999999994</v>
      </c>
      <c r="H139" s="281">
        <f t="shared" si="15"/>
        <v>0</v>
      </c>
      <c r="I139" s="281">
        <f t="shared" si="15"/>
        <v>83.214339999999993</v>
      </c>
      <c r="J139" s="281">
        <f t="shared" si="15"/>
        <v>1318.9307699999999</v>
      </c>
      <c r="K139" s="281">
        <f t="shared" si="15"/>
        <v>331.22345000000001</v>
      </c>
      <c r="L139" s="281">
        <f t="shared" si="15"/>
        <v>19933.409244910319</v>
      </c>
      <c r="M139" s="277">
        <f t="shared" si="15"/>
        <v>55371.964079840174</v>
      </c>
    </row>
    <row r="140" spans="2:40" ht="14.25" thickBot="1">
      <c r="B140" s="152" t="s">
        <v>209</v>
      </c>
      <c r="C140" s="282">
        <f>C134+C139</f>
        <v>20617.900549999998</v>
      </c>
      <c r="D140" s="282">
        <f t="shared" ref="D140:M140" si="16">D134+D139</f>
        <v>12652.49913</v>
      </c>
      <c r="E140" s="282">
        <f t="shared" si="16"/>
        <v>62.26699</v>
      </c>
      <c r="F140" s="283">
        <f t="shared" si="16"/>
        <v>429.77834000000001</v>
      </c>
      <c r="G140" s="283">
        <f t="shared" si="16"/>
        <v>83.051779999999994</v>
      </c>
      <c r="H140" s="283">
        <f t="shared" si="16"/>
        <v>4437.7722599999997</v>
      </c>
      <c r="I140" s="283">
        <f t="shared" si="16"/>
        <v>955.55119999999988</v>
      </c>
      <c r="J140" s="283">
        <f t="shared" si="16"/>
        <v>1318.9307699999999</v>
      </c>
      <c r="K140" s="283">
        <f t="shared" si="16"/>
        <v>331.22345000000001</v>
      </c>
      <c r="L140" s="283">
        <f t="shared" si="16"/>
        <v>20289.629239999998</v>
      </c>
      <c r="M140" s="278">
        <f t="shared" si="16"/>
        <v>61178.603709999996</v>
      </c>
      <c r="N140" s="153"/>
    </row>
    <row r="141" spans="2:40"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181"/>
      <c r="O141" s="181"/>
      <c r="P141" s="181"/>
      <c r="Q141" s="181"/>
      <c r="R141" s="180"/>
      <c r="S141" s="181"/>
      <c r="T141" s="181"/>
      <c r="U141" s="181"/>
      <c r="V141" s="181"/>
      <c r="W141" s="181"/>
      <c r="X141" s="181"/>
      <c r="Y141" s="181"/>
      <c r="Z141" s="180">
        <f>SUM(C141:Y141)</f>
        <v>0</v>
      </c>
      <c r="AA141" s="181"/>
      <c r="AB141" s="181"/>
      <c r="AC141" s="181"/>
      <c r="AD141" s="181"/>
      <c r="AE141" s="180">
        <f>SUM(C141:AD141)</f>
        <v>0</v>
      </c>
      <c r="AF141" s="181"/>
      <c r="AN141" s="208"/>
    </row>
    <row r="142" spans="2:40">
      <c r="B142" s="174" t="s">
        <v>214</v>
      </c>
      <c r="D142" s="181"/>
      <c r="E142" s="181"/>
      <c r="F142" s="181"/>
      <c r="G142" s="181"/>
      <c r="H142" s="181"/>
      <c r="I142" s="181"/>
      <c r="J142" s="181"/>
      <c r="K142" s="181"/>
      <c r="L142" s="181"/>
      <c r="M142" s="181"/>
      <c r="P142" s="181"/>
      <c r="Q142" s="181"/>
      <c r="R142" s="181"/>
      <c r="S142" s="181"/>
      <c r="T142" s="181"/>
      <c r="U142" s="181"/>
      <c r="V142" s="181"/>
      <c r="W142" s="181"/>
      <c r="X142" s="181"/>
      <c r="Y142" s="181"/>
      <c r="AN142" s="208"/>
    </row>
    <row r="143" spans="2:40">
      <c r="D143" s="181"/>
      <c r="E143" s="181"/>
      <c r="F143" s="181"/>
      <c r="G143" s="181"/>
      <c r="H143" s="181"/>
      <c r="I143" s="181"/>
      <c r="J143" s="181"/>
      <c r="K143" s="181"/>
      <c r="L143" s="181"/>
      <c r="M143" s="181"/>
      <c r="P143" s="181"/>
      <c r="Q143" s="181"/>
      <c r="R143" s="181"/>
      <c r="S143" s="181"/>
      <c r="T143" s="181"/>
      <c r="U143" s="181"/>
      <c r="V143" s="181"/>
      <c r="W143" s="181"/>
      <c r="X143" s="181"/>
      <c r="Y143" s="181"/>
      <c r="AN143" s="208"/>
    </row>
    <row r="144" spans="2:40">
      <c r="B144" s="78"/>
      <c r="C144" s="17" t="s">
        <v>247</v>
      </c>
      <c r="D144" s="181"/>
      <c r="E144" s="181"/>
      <c r="F144" s="181"/>
      <c r="G144" s="181"/>
      <c r="H144" s="181"/>
      <c r="I144" s="181"/>
      <c r="J144" s="181"/>
      <c r="K144" s="181"/>
      <c r="L144" s="181"/>
      <c r="M144" s="181"/>
      <c r="P144" s="181"/>
      <c r="Q144" s="181"/>
      <c r="R144" s="181"/>
      <c r="S144" s="181"/>
      <c r="T144" s="181"/>
      <c r="U144" s="181"/>
      <c r="V144" s="181"/>
      <c r="W144" s="181"/>
      <c r="X144" s="181"/>
      <c r="Y144" s="181"/>
      <c r="AN144" s="208"/>
    </row>
    <row r="145" spans="2:40">
      <c r="B145" s="184"/>
      <c r="C145" s="17" t="s">
        <v>138</v>
      </c>
      <c r="D145" s="181"/>
      <c r="E145" s="181"/>
      <c r="F145" s="181"/>
      <c r="G145" s="181"/>
      <c r="H145" s="181"/>
      <c r="I145" s="181"/>
      <c r="J145" s="181"/>
      <c r="K145" s="181"/>
      <c r="L145" s="181"/>
      <c r="M145" s="181"/>
      <c r="P145" s="181"/>
      <c r="Q145" s="181"/>
      <c r="R145" s="181"/>
      <c r="S145" s="181"/>
      <c r="T145" s="181"/>
      <c r="U145" s="181"/>
      <c r="V145" s="181"/>
      <c r="W145" s="181"/>
      <c r="X145" s="181"/>
      <c r="Y145" s="181"/>
      <c r="AN145" s="208"/>
    </row>
    <row r="146" spans="2:40">
      <c r="B146" s="185"/>
      <c r="C146" s="17" t="s">
        <v>248</v>
      </c>
      <c r="D146" s="181"/>
      <c r="E146" s="181"/>
      <c r="F146" s="181"/>
      <c r="G146" s="181"/>
      <c r="H146" s="181"/>
      <c r="I146" s="181"/>
      <c r="J146" s="181"/>
      <c r="K146" s="181"/>
      <c r="L146" s="181"/>
      <c r="M146" s="181"/>
      <c r="P146" s="181"/>
      <c r="Q146" s="181"/>
      <c r="R146" s="181"/>
      <c r="S146" s="181"/>
      <c r="T146" s="181"/>
      <c r="U146" s="181"/>
      <c r="V146" s="181"/>
      <c r="W146" s="181"/>
      <c r="X146" s="181"/>
      <c r="Y146" s="181"/>
      <c r="AN146" s="208"/>
    </row>
    <row r="147" spans="2:40">
      <c r="D147" s="181"/>
      <c r="E147" s="181"/>
      <c r="F147" s="181"/>
      <c r="G147" s="181"/>
      <c r="H147" s="181"/>
      <c r="I147" s="181"/>
      <c r="J147" s="181"/>
      <c r="K147" s="181"/>
      <c r="L147" s="181"/>
      <c r="M147" s="181"/>
      <c r="P147" s="181"/>
      <c r="Q147" s="181"/>
      <c r="R147" s="181"/>
      <c r="S147" s="181"/>
      <c r="T147" s="181"/>
      <c r="U147" s="181"/>
      <c r="V147" s="181"/>
      <c r="W147" s="181"/>
      <c r="X147" s="181"/>
      <c r="Y147" s="181"/>
      <c r="AN147" s="208"/>
    </row>
    <row r="148" spans="2:40">
      <c r="D148" s="181"/>
      <c r="E148" s="181"/>
      <c r="F148" s="181"/>
      <c r="G148" s="181"/>
      <c r="H148" s="181"/>
      <c r="I148" s="181"/>
      <c r="J148" s="181"/>
      <c r="K148" s="181"/>
      <c r="L148" s="181"/>
      <c r="M148" s="181"/>
      <c r="P148" s="181"/>
      <c r="Q148" s="181"/>
      <c r="R148" s="181"/>
      <c r="S148" s="181"/>
      <c r="T148" s="181"/>
      <c r="U148" s="181"/>
      <c r="V148" s="181"/>
      <c r="W148" s="181"/>
      <c r="X148" s="181"/>
      <c r="Y148" s="181"/>
      <c r="AN148" s="208"/>
    </row>
    <row r="149" spans="2:40">
      <c r="C149" s="271" t="s">
        <v>102</v>
      </c>
      <c r="D149" s="106"/>
      <c r="H149" s="181"/>
      <c r="I149" s="181"/>
      <c r="J149" s="181"/>
      <c r="K149" s="181"/>
      <c r="L149" s="181"/>
      <c r="M149" s="181"/>
      <c r="P149" s="181"/>
      <c r="Q149" s="181"/>
      <c r="R149" s="181"/>
      <c r="S149" s="181"/>
      <c r="T149" s="181"/>
      <c r="U149" s="181"/>
      <c r="V149" s="181"/>
      <c r="W149" s="181"/>
      <c r="X149" s="181"/>
      <c r="Y149" s="181"/>
      <c r="AN149" s="208"/>
    </row>
    <row r="150" spans="2:40" ht="27.75" thickBot="1">
      <c r="B150" s="156"/>
      <c r="C150" s="156" t="s">
        <v>364</v>
      </c>
      <c r="D150" s="209" t="s">
        <v>199</v>
      </c>
      <c r="E150" s="207" t="s">
        <v>286</v>
      </c>
      <c r="F150" s="207" t="s">
        <v>287</v>
      </c>
      <c r="G150" s="207" t="s">
        <v>288</v>
      </c>
      <c r="H150" s="181"/>
      <c r="I150" s="181"/>
      <c r="J150" s="181"/>
      <c r="K150" s="181"/>
      <c r="L150" s="181"/>
      <c r="M150" s="181"/>
      <c r="P150" s="181"/>
      <c r="Q150" s="181"/>
      <c r="R150" s="181"/>
      <c r="S150" s="181"/>
      <c r="T150" s="181"/>
      <c r="U150" s="181"/>
      <c r="V150" s="181"/>
      <c r="W150" s="181"/>
      <c r="X150" s="181"/>
      <c r="Y150" s="181"/>
      <c r="AN150" s="208"/>
    </row>
    <row r="151" spans="2:40">
      <c r="B151" s="17" t="s">
        <v>42</v>
      </c>
      <c r="C151" s="3">
        <v>8400674</v>
      </c>
      <c r="D151" s="3">
        <f t="shared" ref="D151:D168" si="17">M116</f>
        <v>162.23284000000001</v>
      </c>
      <c r="E151" s="5">
        <f>D151*1000/C151</f>
        <v>1.9311883784563E-2</v>
      </c>
      <c r="H151" s="181"/>
      <c r="I151" s="181"/>
      <c r="J151" s="181"/>
      <c r="K151" s="181"/>
      <c r="L151" s="181"/>
      <c r="M151" s="181"/>
      <c r="P151" s="181"/>
      <c r="Q151" s="181"/>
      <c r="R151" s="181"/>
      <c r="S151" s="181"/>
      <c r="T151" s="181"/>
      <c r="U151" s="181"/>
      <c r="V151" s="181"/>
      <c r="W151" s="181"/>
      <c r="X151" s="181"/>
      <c r="Y151" s="181"/>
      <c r="AN151" s="208"/>
    </row>
    <row r="152" spans="2:40">
      <c r="B152" s="17" t="s">
        <v>43</v>
      </c>
      <c r="C152" s="3">
        <v>1321616</v>
      </c>
      <c r="D152" s="3">
        <f t="shared" si="17"/>
        <v>127.41428999999999</v>
      </c>
      <c r="E152" s="5">
        <f t="shared" ref="E152:E170" si="18">D152*1000/C152</f>
        <v>9.6407950569605688E-2</v>
      </c>
      <c r="H152" s="181"/>
      <c r="I152" s="181"/>
      <c r="J152" s="181"/>
      <c r="K152" s="181"/>
      <c r="L152" s="181"/>
      <c r="M152" s="181"/>
      <c r="P152" s="181"/>
      <c r="Q152" s="181"/>
      <c r="R152" s="181"/>
      <c r="S152" s="181"/>
      <c r="T152" s="181"/>
      <c r="U152" s="181"/>
      <c r="V152" s="181"/>
      <c r="W152" s="181"/>
      <c r="X152" s="181"/>
      <c r="Y152" s="181"/>
      <c r="AN152" s="208"/>
    </row>
    <row r="153" spans="2:40">
      <c r="B153" s="17" t="s">
        <v>44</v>
      </c>
      <c r="C153" s="3">
        <v>1056492.5</v>
      </c>
      <c r="D153" s="3">
        <f t="shared" si="17"/>
        <v>137.41732999999999</v>
      </c>
      <c r="E153" s="5">
        <f t="shared" si="18"/>
        <v>0.13006938525356307</v>
      </c>
      <c r="H153" s="181"/>
      <c r="I153" s="181"/>
      <c r="J153" s="181"/>
      <c r="K153" s="181"/>
      <c r="L153" s="181"/>
      <c r="M153" s="181"/>
      <c r="P153" s="181"/>
      <c r="Q153" s="181"/>
      <c r="R153" s="181"/>
      <c r="S153" s="181"/>
      <c r="T153" s="181"/>
      <c r="U153" s="181"/>
      <c r="V153" s="181"/>
      <c r="W153" s="181"/>
      <c r="X153" s="181"/>
      <c r="Y153" s="181"/>
      <c r="AN153" s="208"/>
    </row>
    <row r="154" spans="2:40">
      <c r="B154" s="17" t="s">
        <v>45</v>
      </c>
      <c r="C154" s="3">
        <v>1103960.5</v>
      </c>
      <c r="D154" s="3">
        <f t="shared" si="17"/>
        <v>66.223690000000005</v>
      </c>
      <c r="E154" s="5">
        <f t="shared" si="18"/>
        <v>5.9987372736615127E-2</v>
      </c>
      <c r="H154" s="181"/>
      <c r="I154" s="181"/>
      <c r="J154" s="181"/>
      <c r="K154" s="181"/>
      <c r="L154" s="181"/>
      <c r="M154" s="181"/>
      <c r="P154" s="181"/>
      <c r="Q154" s="181"/>
      <c r="R154" s="181"/>
      <c r="S154" s="181"/>
      <c r="T154" s="181"/>
      <c r="U154" s="181"/>
      <c r="V154" s="181"/>
      <c r="W154" s="181"/>
      <c r="X154" s="181"/>
      <c r="Y154" s="181"/>
      <c r="AN154" s="208"/>
    </row>
    <row r="155" spans="2:40">
      <c r="B155" s="17" t="s">
        <v>46</v>
      </c>
      <c r="C155" s="3">
        <v>2102560.5</v>
      </c>
      <c r="D155" s="3">
        <f t="shared" si="17"/>
        <v>42.442370000000004</v>
      </c>
      <c r="E155" s="5">
        <f t="shared" si="18"/>
        <v>2.0186039830958492E-2</v>
      </c>
      <c r="H155" s="181"/>
      <c r="I155" s="181"/>
      <c r="J155" s="181"/>
      <c r="K155" s="181"/>
      <c r="L155" s="181"/>
      <c r="M155" s="181"/>
      <c r="P155" s="181"/>
      <c r="Q155" s="181"/>
      <c r="R155" s="181"/>
      <c r="S155" s="181"/>
      <c r="T155" s="181"/>
      <c r="U155" s="181"/>
      <c r="V155" s="181"/>
      <c r="W155" s="181"/>
      <c r="X155" s="181"/>
      <c r="Y155" s="181"/>
      <c r="AN155" s="208"/>
    </row>
    <row r="156" spans="2:40">
      <c r="B156" s="17" t="s">
        <v>47</v>
      </c>
      <c r="C156" s="3">
        <v>586917.5</v>
      </c>
      <c r="D156" s="3">
        <f t="shared" si="17"/>
        <v>13.74999</v>
      </c>
      <c r="E156" s="5">
        <f t="shared" si="18"/>
        <v>2.3427466381561294E-2</v>
      </c>
      <c r="H156" s="181"/>
      <c r="I156" s="181"/>
      <c r="J156" s="181"/>
      <c r="K156" s="181"/>
      <c r="L156" s="181"/>
      <c r="M156" s="181"/>
      <c r="P156" s="181"/>
      <c r="Q156" s="181"/>
      <c r="R156" s="181"/>
      <c r="S156" s="181"/>
      <c r="T156" s="181"/>
      <c r="U156" s="181"/>
      <c r="V156" s="181"/>
      <c r="W156" s="181"/>
      <c r="X156" s="181"/>
      <c r="Y156" s="181"/>
      <c r="AN156" s="208"/>
    </row>
    <row r="157" spans="2:40">
      <c r="B157" s="17" t="s">
        <v>48</v>
      </c>
      <c r="C157" s="3">
        <v>2483421</v>
      </c>
      <c r="D157" s="3">
        <f t="shared" si="17"/>
        <v>84.135259999999988</v>
      </c>
      <c r="E157" s="5">
        <f t="shared" si="18"/>
        <v>3.3878774480847182E-2</v>
      </c>
      <c r="H157" s="181"/>
      <c r="I157" s="181"/>
      <c r="J157" s="181"/>
      <c r="K157" s="181"/>
      <c r="L157" s="181"/>
      <c r="M157" s="181"/>
      <c r="P157" s="181"/>
      <c r="Q157" s="181"/>
      <c r="R157" s="181"/>
      <c r="S157" s="181"/>
      <c r="T157" s="181"/>
      <c r="U157" s="181"/>
      <c r="V157" s="181"/>
      <c r="W157" s="181"/>
      <c r="X157" s="181"/>
      <c r="Y157" s="181"/>
      <c r="AN157" s="208"/>
    </row>
    <row r="158" spans="2:40">
      <c r="B158" s="17" t="s">
        <v>49</v>
      </c>
      <c r="C158" s="3">
        <v>2068901</v>
      </c>
      <c r="D158" s="3">
        <f t="shared" si="17"/>
        <v>309.7912</v>
      </c>
      <c r="E158" s="5">
        <f t="shared" si="18"/>
        <v>0.14973708263469349</v>
      </c>
      <c r="H158" s="181"/>
      <c r="I158" s="181"/>
      <c r="J158" s="181"/>
      <c r="K158" s="181"/>
      <c r="L158" s="181"/>
      <c r="M158" s="181"/>
      <c r="P158" s="181"/>
      <c r="Q158" s="181"/>
      <c r="R158" s="181"/>
      <c r="S158" s="181"/>
      <c r="T158" s="181"/>
      <c r="U158" s="181"/>
      <c r="V158" s="181"/>
      <c r="W158" s="181"/>
      <c r="X158" s="181"/>
      <c r="Y158" s="181"/>
      <c r="AN158" s="208"/>
    </row>
    <row r="159" spans="2:40">
      <c r="B159" s="17" t="s">
        <v>50</v>
      </c>
      <c r="C159" s="3">
        <v>7513504.5</v>
      </c>
      <c r="D159" s="3">
        <f t="shared" si="17"/>
        <v>1501.4793500000001</v>
      </c>
      <c r="E159" s="5">
        <f t="shared" si="18"/>
        <v>0.19983741940927832</v>
      </c>
      <c r="H159" s="181"/>
      <c r="I159" s="181"/>
      <c r="J159" s="181"/>
      <c r="K159" s="181"/>
      <c r="L159" s="181"/>
      <c r="M159" s="181"/>
      <c r="P159" s="181"/>
      <c r="Q159" s="181"/>
      <c r="R159" s="181"/>
      <c r="S159" s="181"/>
      <c r="T159" s="181"/>
      <c r="U159" s="181"/>
      <c r="V159" s="181"/>
      <c r="W159" s="181"/>
      <c r="X159" s="181"/>
      <c r="Y159" s="181"/>
      <c r="AN159" s="208"/>
    </row>
    <row r="160" spans="2:40">
      <c r="B160" s="17" t="s">
        <v>51</v>
      </c>
      <c r="C160" s="3">
        <v>4992766.5</v>
      </c>
      <c r="D160" s="3">
        <f t="shared" si="17"/>
        <v>6.4516099999999996</v>
      </c>
      <c r="E160" s="5">
        <f t="shared" si="18"/>
        <v>1.2921914133176466E-3</v>
      </c>
      <c r="H160" s="181"/>
      <c r="I160" s="181"/>
      <c r="J160" s="181"/>
      <c r="K160" s="181"/>
      <c r="L160" s="181"/>
      <c r="M160" s="181"/>
      <c r="P160" s="181"/>
      <c r="Q160" s="181"/>
      <c r="R160" s="181"/>
      <c r="S160" s="181"/>
      <c r="T160" s="181"/>
      <c r="U160" s="181"/>
      <c r="V160" s="181"/>
      <c r="W160" s="181"/>
      <c r="X160" s="181"/>
      <c r="Y160" s="181"/>
      <c r="AN160" s="208"/>
    </row>
    <row r="161" spans="2:40">
      <c r="B161" s="17" t="s">
        <v>52</v>
      </c>
      <c r="C161" s="3">
        <v>1096314.5</v>
      </c>
      <c r="D161" s="3">
        <f t="shared" si="17"/>
        <v>54.973649999999999</v>
      </c>
      <c r="E161" s="5">
        <f t="shared" si="18"/>
        <v>5.014405081753457E-2</v>
      </c>
      <c r="H161" s="181"/>
      <c r="I161" s="181"/>
      <c r="J161" s="181"/>
      <c r="K161" s="181"/>
      <c r="L161" s="181"/>
      <c r="M161" s="181"/>
      <c r="P161" s="181"/>
      <c r="Q161" s="181"/>
      <c r="R161" s="181"/>
      <c r="S161" s="181"/>
      <c r="T161" s="181"/>
      <c r="U161" s="181"/>
      <c r="V161" s="181"/>
      <c r="W161" s="181"/>
      <c r="X161" s="181"/>
      <c r="Y161" s="181"/>
      <c r="AN161" s="208"/>
    </row>
    <row r="162" spans="2:40">
      <c r="B162" s="17" t="s">
        <v>53</v>
      </c>
      <c r="C162" s="3">
        <v>2740521</v>
      </c>
      <c r="D162" s="3">
        <f t="shared" si="17"/>
        <v>3118.5044799999996</v>
      </c>
      <c r="E162" s="5">
        <f t="shared" si="18"/>
        <v>1.137923949497194</v>
      </c>
      <c r="H162" s="181"/>
      <c r="I162" s="181"/>
      <c r="J162" s="181"/>
      <c r="K162" s="181"/>
      <c r="L162" s="181"/>
      <c r="M162" s="181"/>
      <c r="P162" s="181"/>
      <c r="Q162" s="181"/>
      <c r="R162" s="181"/>
      <c r="S162" s="181"/>
      <c r="T162" s="181"/>
      <c r="U162" s="181"/>
      <c r="V162" s="181"/>
      <c r="W162" s="181"/>
      <c r="X162" s="181"/>
      <c r="Y162" s="181"/>
      <c r="AN162" s="208"/>
    </row>
    <row r="163" spans="2:40">
      <c r="B163" s="17" t="s">
        <v>54</v>
      </c>
      <c r="C163" s="3">
        <v>6445718</v>
      </c>
      <c r="D163" s="3">
        <f t="shared" si="17"/>
        <v>170.65691015982566</v>
      </c>
      <c r="E163" s="5">
        <f t="shared" si="18"/>
        <v>2.6476012472128888E-2</v>
      </c>
      <c r="H163" s="181"/>
      <c r="I163" s="181"/>
      <c r="J163" s="181"/>
      <c r="K163" s="181"/>
      <c r="L163" s="181"/>
      <c r="M163" s="181"/>
      <c r="P163" s="181"/>
      <c r="Q163" s="181"/>
      <c r="R163" s="181"/>
      <c r="S163" s="181"/>
      <c r="T163" s="181"/>
      <c r="U163" s="181"/>
      <c r="V163" s="181"/>
      <c r="W163" s="181"/>
      <c r="X163" s="181"/>
      <c r="Y163" s="181"/>
      <c r="AN163" s="208"/>
    </row>
    <row r="164" spans="2:40">
      <c r="B164" s="17" t="s">
        <v>55</v>
      </c>
      <c r="C164" s="3">
        <v>1467053</v>
      </c>
      <c r="D164" s="3">
        <f t="shared" si="17"/>
        <v>6</v>
      </c>
      <c r="E164" s="5">
        <f t="shared" si="18"/>
        <v>4.0898317920347801E-3</v>
      </c>
      <c r="H164" s="181"/>
      <c r="I164" s="181"/>
      <c r="J164" s="181"/>
      <c r="K164" s="181"/>
      <c r="L164" s="181"/>
      <c r="M164" s="181"/>
      <c r="P164" s="181"/>
      <c r="Q164" s="181"/>
      <c r="R164" s="181"/>
      <c r="S164" s="181"/>
      <c r="T164" s="181"/>
      <c r="U164" s="181"/>
      <c r="V164" s="181"/>
      <c r="W164" s="181"/>
      <c r="X164" s="181"/>
      <c r="Y164" s="181"/>
      <c r="AN164" s="208"/>
    </row>
    <row r="165" spans="2:40">
      <c r="B165" s="17" t="s">
        <v>56</v>
      </c>
      <c r="C165" s="3">
        <v>640633</v>
      </c>
      <c r="D165" s="3">
        <f t="shared" si="17"/>
        <v>0</v>
      </c>
      <c r="E165" s="5">
        <f t="shared" si="18"/>
        <v>0</v>
      </c>
      <c r="F165" s="5">
        <f>E170-E165</f>
        <v>0.13236585667981743</v>
      </c>
      <c r="G165" s="3">
        <f>F165*C165/1000</f>
        <v>84.797935862361484</v>
      </c>
      <c r="H165" s="181"/>
      <c r="I165" s="181"/>
      <c r="J165" s="181"/>
      <c r="K165" s="181"/>
      <c r="L165" s="181"/>
      <c r="M165" s="181"/>
      <c r="P165" s="181"/>
      <c r="Q165" s="181"/>
      <c r="R165" s="181"/>
      <c r="S165" s="181"/>
      <c r="T165" s="181"/>
      <c r="U165" s="181"/>
      <c r="V165" s="181"/>
      <c r="W165" s="181"/>
      <c r="X165" s="181"/>
      <c r="Y165" s="181"/>
      <c r="AN165" s="208"/>
    </row>
    <row r="166" spans="2:40">
      <c r="B166" s="17" t="s">
        <v>57</v>
      </c>
      <c r="C166" s="3">
        <v>2189121</v>
      </c>
      <c r="D166" s="3">
        <f t="shared" si="17"/>
        <v>0</v>
      </c>
      <c r="E166" s="5">
        <f t="shared" si="18"/>
        <v>0</v>
      </c>
      <c r="F166" s="5">
        <f>E170-E166</f>
        <v>0.13236585667981743</v>
      </c>
      <c r="G166" s="3">
        <f>F166*C166/1000</f>
        <v>289.76487654077863</v>
      </c>
      <c r="H166" s="181"/>
      <c r="I166" s="181"/>
      <c r="J166" s="181"/>
      <c r="K166" s="181"/>
      <c r="L166" s="181"/>
      <c r="M166" s="181"/>
      <c r="P166" s="181"/>
      <c r="Q166" s="181"/>
      <c r="R166" s="181"/>
      <c r="S166" s="181"/>
      <c r="T166" s="181"/>
      <c r="U166" s="181"/>
      <c r="V166" s="181"/>
      <c r="W166" s="181"/>
      <c r="X166" s="181"/>
      <c r="Y166" s="181"/>
      <c r="AN166" s="208"/>
    </row>
    <row r="167" spans="2:40">
      <c r="B167" s="17" t="s">
        <v>58</v>
      </c>
      <c r="C167" s="3">
        <v>318027.5</v>
      </c>
      <c r="D167" s="3">
        <f t="shared" si="17"/>
        <v>5.1666600000000003</v>
      </c>
      <c r="E167" s="5">
        <f t="shared" si="18"/>
        <v>1.6245953573197285E-2</v>
      </c>
      <c r="H167" s="181"/>
      <c r="I167" s="181"/>
      <c r="J167" s="181"/>
      <c r="K167" s="181"/>
      <c r="L167" s="181"/>
      <c r="M167" s="181"/>
      <c r="P167" s="181"/>
      <c r="Q167" s="181"/>
      <c r="R167" s="181"/>
      <c r="S167" s="181"/>
      <c r="T167" s="181"/>
      <c r="U167" s="181"/>
      <c r="V167" s="181"/>
      <c r="W167" s="181"/>
      <c r="X167" s="181"/>
      <c r="Y167" s="181"/>
      <c r="AN167" s="208"/>
    </row>
    <row r="168" spans="2:40">
      <c r="B168" s="17" t="s">
        <v>59</v>
      </c>
      <c r="C168" s="3">
        <v>169659.5</v>
      </c>
      <c r="D168" s="3">
        <f t="shared" si="17"/>
        <v>0</v>
      </c>
      <c r="E168" s="5">
        <f t="shared" si="18"/>
        <v>0</v>
      </c>
      <c r="H168" s="181"/>
      <c r="I168" s="181"/>
      <c r="J168" s="181"/>
      <c r="K168" s="181"/>
      <c r="L168" s="181"/>
      <c r="M168" s="181"/>
      <c r="P168" s="181"/>
      <c r="Q168" s="181"/>
      <c r="R168" s="181"/>
      <c r="S168" s="181"/>
      <c r="T168" s="181"/>
      <c r="U168" s="181"/>
      <c r="V168" s="181"/>
      <c r="W168" s="181"/>
      <c r="X168" s="181"/>
      <c r="Y168" s="181"/>
      <c r="AN168" s="208"/>
    </row>
    <row r="169" spans="2:40" ht="13.5" thickBot="1">
      <c r="B169" s="157" t="s">
        <v>60</v>
      </c>
      <c r="C169" s="153">
        <v>46697861.5</v>
      </c>
      <c r="D169" s="153">
        <f>SUM(D151:D168)</f>
        <v>5806.6396301598243</v>
      </c>
      <c r="E169" s="159"/>
      <c r="F169" s="153"/>
      <c r="G169" s="153">
        <f>SUM(G151:G168)</f>
        <v>374.56281240314013</v>
      </c>
      <c r="H169" s="181"/>
      <c r="I169" s="181"/>
      <c r="J169" s="181"/>
      <c r="K169" s="181"/>
      <c r="L169" s="181"/>
      <c r="M169" s="181"/>
      <c r="P169" s="181"/>
      <c r="Q169" s="181"/>
      <c r="R169" s="181"/>
      <c r="S169" s="181"/>
      <c r="T169" s="181"/>
      <c r="U169" s="181"/>
      <c r="V169" s="181"/>
      <c r="W169" s="181"/>
      <c r="X169" s="181"/>
      <c r="Y169" s="181"/>
      <c r="AN169" s="208"/>
    </row>
    <row r="170" spans="2:40">
      <c r="B170" s="17" t="s">
        <v>285</v>
      </c>
      <c r="C170" s="3">
        <f>C169-C165-C166</f>
        <v>43868107.5</v>
      </c>
      <c r="D170" s="3">
        <f>D169-D165-D166</f>
        <v>5806.6396301598243</v>
      </c>
      <c r="E170" s="5">
        <f t="shared" si="18"/>
        <v>0.13236585667981743</v>
      </c>
      <c r="H170" s="181"/>
      <c r="I170" s="181"/>
      <c r="J170" s="181"/>
      <c r="K170" s="181"/>
      <c r="L170" s="181"/>
      <c r="M170" s="181"/>
      <c r="P170" s="181"/>
      <c r="Q170" s="181"/>
      <c r="R170" s="181"/>
      <c r="S170" s="181"/>
      <c r="T170" s="181"/>
      <c r="U170" s="181"/>
      <c r="V170" s="181"/>
      <c r="W170" s="181"/>
      <c r="X170" s="181"/>
      <c r="Y170" s="181"/>
      <c r="AN170" s="208"/>
    </row>
    <row r="171" spans="2:40">
      <c r="C171" s="3"/>
      <c r="D171" s="3"/>
      <c r="E171" s="5"/>
      <c r="H171" s="181"/>
      <c r="I171" s="181"/>
      <c r="J171" s="181"/>
      <c r="K171" s="181"/>
      <c r="L171" s="181"/>
      <c r="M171" s="181"/>
      <c r="P171" s="181"/>
      <c r="Q171" s="181"/>
      <c r="R171" s="181"/>
      <c r="S171" s="181"/>
      <c r="T171" s="181"/>
      <c r="U171" s="181"/>
      <c r="V171" s="181"/>
      <c r="W171" s="181"/>
      <c r="X171" s="181"/>
      <c r="Y171" s="181"/>
      <c r="AN171" s="208"/>
    </row>
    <row r="172" spans="2:40">
      <c r="B172" s="197" t="s">
        <v>201</v>
      </c>
      <c r="C172" s="198"/>
      <c r="D172" s="213">
        <f>M139</f>
        <v>55371.964079840174</v>
      </c>
      <c r="E172" s="5"/>
      <c r="H172" s="181"/>
      <c r="I172" s="181"/>
      <c r="J172" s="181"/>
      <c r="K172" s="181"/>
      <c r="L172" s="181"/>
      <c r="M172" s="181"/>
      <c r="P172" s="181"/>
      <c r="Q172" s="181"/>
      <c r="R172" s="181"/>
      <c r="S172" s="181"/>
      <c r="T172" s="181"/>
      <c r="U172" s="181"/>
      <c r="V172" s="181"/>
      <c r="W172" s="181"/>
      <c r="X172" s="181"/>
      <c r="Y172" s="181"/>
      <c r="AN172" s="208"/>
    </row>
    <row r="173" spans="2:40">
      <c r="C173" s="3"/>
      <c r="D173" s="3"/>
      <c r="E173" s="5"/>
      <c r="H173" s="181"/>
      <c r="I173" s="181"/>
      <c r="J173" s="181"/>
      <c r="K173" s="181"/>
      <c r="L173" s="181"/>
      <c r="M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AN173" s="208"/>
    </row>
    <row r="174" spans="2:40">
      <c r="C174" s="3"/>
      <c r="D174" s="3"/>
      <c r="E174" s="5"/>
      <c r="H174" s="181"/>
      <c r="I174" s="181"/>
      <c r="J174" s="181"/>
      <c r="K174" s="181"/>
      <c r="L174" s="181"/>
      <c r="M174" s="181"/>
      <c r="P174" s="181"/>
      <c r="Q174" s="181"/>
      <c r="R174" s="181"/>
      <c r="S174" s="181"/>
      <c r="T174" s="181"/>
      <c r="U174" s="181"/>
      <c r="V174" s="181"/>
      <c r="W174" s="181"/>
      <c r="X174" s="181"/>
      <c r="Y174" s="181"/>
      <c r="AN174" s="208"/>
    </row>
    <row r="175" spans="2:40">
      <c r="S175" s="3"/>
    </row>
    <row r="176" spans="2:40">
      <c r="B176" s="57" t="s">
        <v>295</v>
      </c>
      <c r="S176" s="3"/>
    </row>
    <row r="177" spans="1:15">
      <c r="B177" s="17" t="s">
        <v>224</v>
      </c>
    </row>
    <row r="179" spans="1:15">
      <c r="B179" s="25" t="s">
        <v>166</v>
      </c>
    </row>
    <row r="180" spans="1:15">
      <c r="C180" s="47" t="s">
        <v>229</v>
      </c>
      <c r="D180" s="47" t="s">
        <v>228</v>
      </c>
    </row>
    <row r="181" spans="1:15" s="67" customFormat="1" ht="39" thickBot="1">
      <c r="A181" s="17"/>
      <c r="B181" s="137"/>
      <c r="C181" s="299" t="s">
        <v>222</v>
      </c>
      <c r="D181" s="299" t="s">
        <v>223</v>
      </c>
      <c r="E181" s="124" t="s">
        <v>146</v>
      </c>
      <c r="F181" s="124" t="s">
        <v>147</v>
      </c>
      <c r="G181" s="137" t="s">
        <v>209</v>
      </c>
      <c r="H181" s="137" t="s">
        <v>194</v>
      </c>
      <c r="I181" s="210" t="s">
        <v>144</v>
      </c>
      <c r="K181" s="107"/>
      <c r="L181" s="108"/>
      <c r="M181" s="108"/>
      <c r="N181" s="109"/>
    </row>
    <row r="182" spans="1:15" ht="13.5" thickTop="1">
      <c r="B182" s="17" t="s">
        <v>42</v>
      </c>
      <c r="C182" s="143">
        <v>3581.3244442405794</v>
      </c>
      <c r="D182" s="60">
        <v>9335.821322323487</v>
      </c>
      <c r="E182" s="110">
        <f>C182</f>
        <v>3581.3244442405794</v>
      </c>
      <c r="F182" s="59">
        <f>F201-F199</f>
        <v>9151.0081201727498</v>
      </c>
      <c r="G182" s="3">
        <f>E182+F182</f>
        <v>12732.332564413329</v>
      </c>
      <c r="H182" s="45">
        <f t="shared" ref="H182:H199" si="19">G182/G$200</f>
        <v>0.14037824883683298</v>
      </c>
      <c r="I182" s="3">
        <f t="shared" ref="I182:I199" si="20">H182*I$203</f>
        <v>10300.26763491577</v>
      </c>
      <c r="K182" s="22"/>
      <c r="L182" s="19"/>
      <c r="M182" s="110"/>
      <c r="N182" s="111"/>
      <c r="O182" s="111"/>
    </row>
    <row r="183" spans="1:15">
      <c r="B183" s="17" t="s">
        <v>43</v>
      </c>
      <c r="C183" s="143">
        <v>974.87088024503009</v>
      </c>
      <c r="D183" s="143">
        <v>293.24940656908592</v>
      </c>
      <c r="E183" s="110">
        <f t="shared" ref="E183:E199" si="21">C183</f>
        <v>974.87088024503009</v>
      </c>
      <c r="F183" s="110">
        <f>D183</f>
        <v>293.24940656908592</v>
      </c>
      <c r="G183" s="3">
        <f>E183+F183</f>
        <v>1268.1202868141161</v>
      </c>
      <c r="H183" s="45">
        <f t="shared" si="19"/>
        <v>1.3981452673878575E-2</v>
      </c>
      <c r="I183" s="3">
        <f t="shared" si="20"/>
        <v>1025.8904471251064</v>
      </c>
      <c r="K183" s="22"/>
      <c r="L183" s="19"/>
      <c r="M183" s="110"/>
      <c r="N183" s="111"/>
      <c r="O183" s="111"/>
    </row>
    <row r="184" spans="1:15">
      <c r="B184" s="17" t="s">
        <v>44</v>
      </c>
      <c r="C184" s="143">
        <v>695.07958034744001</v>
      </c>
      <c r="D184" s="143">
        <v>314.2392043720069</v>
      </c>
      <c r="E184" s="110">
        <f t="shared" si="21"/>
        <v>695.07958034744001</v>
      </c>
      <c r="F184" s="110">
        <f t="shared" ref="F184:F198" si="22">D184</f>
        <v>314.2392043720069</v>
      </c>
      <c r="G184" s="3">
        <f t="shared" ref="G184:G199" si="23">E184+F184</f>
        <v>1009.318784719447</v>
      </c>
      <c r="H184" s="45">
        <f t="shared" si="19"/>
        <v>1.1128079069584443E-2</v>
      </c>
      <c r="I184" s="3">
        <f t="shared" si="20"/>
        <v>816.52388193311924</v>
      </c>
      <c r="K184" s="22"/>
      <c r="L184" s="19"/>
      <c r="M184" s="110"/>
      <c r="N184" s="111"/>
      <c r="O184" s="111"/>
    </row>
    <row r="185" spans="1:15">
      <c r="A185" s="104"/>
      <c r="B185" s="17" t="s">
        <v>45</v>
      </c>
      <c r="C185" s="143">
        <v>631.72717765379002</v>
      </c>
      <c r="D185" s="143">
        <v>10355.188730628779</v>
      </c>
      <c r="E185" s="110">
        <f t="shared" si="21"/>
        <v>631.72717765379002</v>
      </c>
      <c r="F185" s="110">
        <f t="shared" si="22"/>
        <v>10355.188730628779</v>
      </c>
      <c r="G185" s="3">
        <f t="shared" si="23"/>
        <v>10986.915908282568</v>
      </c>
      <c r="H185" s="45">
        <f t="shared" si="19"/>
        <v>0.12113444316032246</v>
      </c>
      <c r="I185" s="3">
        <f t="shared" si="20"/>
        <v>8888.251525406069</v>
      </c>
      <c r="K185" s="22"/>
      <c r="L185" s="19"/>
      <c r="M185" s="110"/>
      <c r="N185" s="111"/>
      <c r="O185" s="111"/>
    </row>
    <row r="186" spans="1:15">
      <c r="B186" s="17" t="s">
        <v>46</v>
      </c>
      <c r="C186" s="143">
        <v>1182.0555307204199</v>
      </c>
      <c r="D186" s="143">
        <v>12442.704115313119</v>
      </c>
      <c r="E186" s="110">
        <f t="shared" si="21"/>
        <v>1182.0555307204199</v>
      </c>
      <c r="F186" s="110">
        <f t="shared" si="22"/>
        <v>12442.704115313119</v>
      </c>
      <c r="G186" s="3">
        <f t="shared" si="23"/>
        <v>13624.759646033539</v>
      </c>
      <c r="H186" s="45">
        <f t="shared" si="19"/>
        <v>0.15021755756511412</v>
      </c>
      <c r="I186" s="3">
        <f t="shared" si="20"/>
        <v>11022.227867954854</v>
      </c>
      <c r="K186" s="22"/>
      <c r="L186" s="19"/>
      <c r="M186" s="110"/>
      <c r="N186" s="111"/>
      <c r="O186" s="111"/>
    </row>
    <row r="187" spans="1:15">
      <c r="B187" s="17" t="s">
        <v>47</v>
      </c>
      <c r="C187" s="143">
        <v>293.43146413247996</v>
      </c>
      <c r="D187" s="143">
        <v>337.31775591974099</v>
      </c>
      <c r="E187" s="110">
        <f t="shared" si="21"/>
        <v>293.43146413247996</v>
      </c>
      <c r="F187" s="110">
        <f t="shared" si="22"/>
        <v>337.31775591974099</v>
      </c>
      <c r="G187" s="3">
        <f t="shared" si="23"/>
        <v>630.74922005222095</v>
      </c>
      <c r="H187" s="45">
        <f t="shared" si="19"/>
        <v>6.9542222933766757E-3</v>
      </c>
      <c r="I187" s="3">
        <f t="shared" si="20"/>
        <v>510.26673582270001</v>
      </c>
      <c r="K187" s="22"/>
      <c r="L187" s="19"/>
      <c r="M187" s="110"/>
      <c r="N187" s="111"/>
      <c r="O187" s="111"/>
    </row>
    <row r="188" spans="1:15">
      <c r="B188" s="17" t="s">
        <v>48</v>
      </c>
      <c r="C188" s="143">
        <v>1491.8186696057003</v>
      </c>
      <c r="D188" s="143">
        <v>701.92610185649971</v>
      </c>
      <c r="E188" s="110">
        <f t="shared" si="21"/>
        <v>1491.8186696057003</v>
      </c>
      <c r="F188" s="110">
        <f t="shared" si="22"/>
        <v>701.92610185649971</v>
      </c>
      <c r="G188" s="3">
        <f t="shared" si="23"/>
        <v>2193.7447714621999</v>
      </c>
      <c r="H188" s="45">
        <f t="shared" si="19"/>
        <v>2.4186773935951748E-2</v>
      </c>
      <c r="I188" s="3">
        <f t="shared" si="20"/>
        <v>1774.7068853600088</v>
      </c>
      <c r="K188" s="33"/>
      <c r="L188" s="19"/>
      <c r="M188" s="110"/>
      <c r="O188" s="111"/>
    </row>
    <row r="189" spans="1:15">
      <c r="B189" s="17" t="s">
        <v>49</v>
      </c>
      <c r="C189" s="143">
        <v>859.17021641225006</v>
      </c>
      <c r="D189" s="143">
        <v>230.18558547490801</v>
      </c>
      <c r="E189" s="110">
        <f t="shared" si="21"/>
        <v>859.17021641225006</v>
      </c>
      <c r="F189" s="110">
        <f t="shared" si="22"/>
        <v>230.18558547490801</v>
      </c>
      <c r="G189" s="3">
        <f t="shared" si="23"/>
        <v>1089.3558018871581</v>
      </c>
      <c r="H189" s="45">
        <f t="shared" si="19"/>
        <v>1.2010514103014982E-2</v>
      </c>
      <c r="I189" s="3">
        <f t="shared" si="20"/>
        <v>881.27263816903189</v>
      </c>
      <c r="K189" s="22"/>
      <c r="L189" s="19"/>
      <c r="M189" s="110"/>
      <c r="N189" s="111"/>
      <c r="O189" s="111"/>
    </row>
    <row r="190" spans="1:15">
      <c r="B190" s="17" t="s">
        <v>50</v>
      </c>
      <c r="C190" s="143">
        <v>4865.5080892689002</v>
      </c>
      <c r="D190" s="143">
        <v>15113.739188439769</v>
      </c>
      <c r="E190" s="110">
        <f t="shared" si="21"/>
        <v>4865.5080892689002</v>
      </c>
      <c r="F190" s="110">
        <f t="shared" si="22"/>
        <v>15113.739188439769</v>
      </c>
      <c r="G190" s="3">
        <f t="shared" si="23"/>
        <v>19979.24727770867</v>
      </c>
      <c r="H190" s="45">
        <f t="shared" si="19"/>
        <v>0.22027792093349519</v>
      </c>
      <c r="I190" s="3">
        <f t="shared" si="20"/>
        <v>16162.913830867559</v>
      </c>
      <c r="K190" s="20"/>
      <c r="L190" s="19"/>
      <c r="M190" s="110"/>
      <c r="N190" s="111"/>
      <c r="O190" s="111"/>
    </row>
    <row r="191" spans="1:15">
      <c r="B191" s="17" t="s">
        <v>51</v>
      </c>
      <c r="C191" s="143">
        <v>2646.0775952969298</v>
      </c>
      <c r="D191" s="143">
        <v>5383.0903209855178</v>
      </c>
      <c r="E191" s="110">
        <f t="shared" si="21"/>
        <v>2646.0775952969298</v>
      </c>
      <c r="F191" s="110">
        <f t="shared" si="22"/>
        <v>5383.0903209855178</v>
      </c>
      <c r="G191" s="3">
        <f t="shared" si="23"/>
        <v>8029.1679162824475</v>
      </c>
      <c r="H191" s="45">
        <f t="shared" si="19"/>
        <v>8.8524276757810855E-2</v>
      </c>
      <c r="I191" s="3">
        <f t="shared" si="20"/>
        <v>6495.4774001537317</v>
      </c>
      <c r="K191" s="20"/>
      <c r="L191" s="19"/>
      <c r="M191" s="110"/>
      <c r="N191" s="111"/>
      <c r="O191" s="111"/>
    </row>
    <row r="192" spans="1:15">
      <c r="B192" s="17" t="s">
        <v>52</v>
      </c>
      <c r="C192" s="143">
        <v>608.46449850944998</v>
      </c>
      <c r="D192" s="143">
        <v>115.65823117282139</v>
      </c>
      <c r="E192" s="110">
        <f t="shared" si="21"/>
        <v>608.46449850944998</v>
      </c>
      <c r="F192" s="110">
        <f t="shared" si="22"/>
        <v>115.65823117282139</v>
      </c>
      <c r="G192" s="3">
        <f t="shared" si="23"/>
        <v>724.12272968227137</v>
      </c>
      <c r="H192" s="45">
        <f t="shared" si="19"/>
        <v>7.9836966417180938E-3</v>
      </c>
      <c r="I192" s="3">
        <f t="shared" si="20"/>
        <v>585.80451606330109</v>
      </c>
      <c r="K192" s="20"/>
      <c r="L192" s="19"/>
      <c r="M192" s="110"/>
      <c r="N192" s="111"/>
      <c r="O192" s="111"/>
    </row>
    <row r="193" spans="2:25">
      <c r="B193" s="17" t="s">
        <v>53</v>
      </c>
      <c r="C193" s="143">
        <v>980.39857800600009</v>
      </c>
      <c r="D193" s="143">
        <v>897.76267704580732</v>
      </c>
      <c r="E193" s="110">
        <f t="shared" si="21"/>
        <v>980.39857800600009</v>
      </c>
      <c r="F193" s="110">
        <f t="shared" si="22"/>
        <v>897.76267704580732</v>
      </c>
      <c r="G193" s="3">
        <f t="shared" si="23"/>
        <v>1878.1612550518075</v>
      </c>
      <c r="H193" s="45">
        <f t="shared" si="19"/>
        <v>2.0707359526114417E-2</v>
      </c>
      <c r="I193" s="3">
        <f t="shared" si="20"/>
        <v>1519.4045152915237</v>
      </c>
      <c r="K193" s="20"/>
      <c r="L193" s="19"/>
      <c r="M193" s="110"/>
      <c r="N193" s="111"/>
      <c r="O193" s="111"/>
    </row>
    <row r="194" spans="2:25" ht="12.75" customHeight="1">
      <c r="B194" s="17" t="s">
        <v>54</v>
      </c>
      <c r="C194" s="143">
        <v>5608.3691117313801</v>
      </c>
      <c r="D194" s="143">
        <v>5476.7248373191123</v>
      </c>
      <c r="E194" s="110">
        <f t="shared" si="21"/>
        <v>5608.3691117313801</v>
      </c>
      <c r="F194" s="110">
        <f t="shared" si="22"/>
        <v>5476.7248373191123</v>
      </c>
      <c r="G194" s="3">
        <f t="shared" si="23"/>
        <v>11085.093949050493</v>
      </c>
      <c r="H194" s="45">
        <f t="shared" si="19"/>
        <v>0.1222168890803853</v>
      </c>
      <c r="I194" s="3">
        <f t="shared" si="20"/>
        <v>8967.6760998636782</v>
      </c>
      <c r="K194" s="20"/>
      <c r="L194" s="19"/>
      <c r="M194" s="110"/>
      <c r="N194" s="111"/>
      <c r="O194" s="111"/>
    </row>
    <row r="195" spans="2:25" ht="12.75" customHeight="1">
      <c r="B195" s="17" t="s">
        <v>55</v>
      </c>
      <c r="C195" s="143">
        <v>595.05820197515004</v>
      </c>
      <c r="D195" s="143">
        <v>875.2923106420883</v>
      </c>
      <c r="E195" s="110">
        <f t="shared" si="21"/>
        <v>595.05820197515004</v>
      </c>
      <c r="F195" s="110">
        <f t="shared" si="22"/>
        <v>875.2923106420883</v>
      </c>
      <c r="G195" s="3">
        <f t="shared" si="23"/>
        <v>1470.3505126172383</v>
      </c>
      <c r="H195" s="45">
        <f t="shared" si="19"/>
        <v>1.6211108930224382E-2</v>
      </c>
      <c r="I195" s="3">
        <f t="shared" si="20"/>
        <v>1189.491691367158</v>
      </c>
      <c r="K195" s="20"/>
      <c r="L195" s="19"/>
      <c r="M195" s="110"/>
      <c r="N195" s="111"/>
      <c r="O195" s="111"/>
    </row>
    <row r="196" spans="2:25" ht="12.75" customHeight="1">
      <c r="B196" s="17" t="s">
        <v>56</v>
      </c>
      <c r="C196" s="143">
        <v>565.9636488399301</v>
      </c>
      <c r="D196" s="143">
        <v>177.30392693387495</v>
      </c>
      <c r="E196" s="110">
        <f t="shared" si="21"/>
        <v>565.9636488399301</v>
      </c>
      <c r="F196" s="110">
        <f t="shared" si="22"/>
        <v>177.30392693387495</v>
      </c>
      <c r="G196" s="3">
        <f t="shared" si="23"/>
        <v>743.26757577380499</v>
      </c>
      <c r="H196" s="45">
        <f t="shared" si="19"/>
        <v>8.1947750089366635E-3</v>
      </c>
      <c r="I196" s="3">
        <f t="shared" si="20"/>
        <v>601.29241174733556</v>
      </c>
      <c r="K196" s="20"/>
      <c r="L196" s="19"/>
      <c r="M196" s="110"/>
      <c r="N196" s="111"/>
      <c r="O196" s="111"/>
    </row>
    <row r="197" spans="2:25" ht="12.75" customHeight="1">
      <c r="B197" s="17" t="s">
        <v>57</v>
      </c>
      <c r="C197" s="143">
        <v>1785.6492746434501</v>
      </c>
      <c r="D197" s="143">
        <v>926.71176916534341</v>
      </c>
      <c r="E197" s="110">
        <f t="shared" si="21"/>
        <v>1785.6492746434501</v>
      </c>
      <c r="F197" s="110">
        <f t="shared" si="22"/>
        <v>926.71176916534341</v>
      </c>
      <c r="G197" s="3">
        <f t="shared" si="23"/>
        <v>2712.3610438087935</v>
      </c>
      <c r="H197" s="45">
        <f t="shared" si="19"/>
        <v>2.9904692766770113E-2</v>
      </c>
      <c r="I197" s="3">
        <f t="shared" si="20"/>
        <v>2194.2597346095458</v>
      </c>
      <c r="K197" s="20"/>
      <c r="L197" s="19"/>
      <c r="M197" s="110"/>
      <c r="N197" s="111"/>
      <c r="O197" s="111"/>
    </row>
    <row r="198" spans="2:25">
      <c r="B198" s="17" t="s">
        <v>58</v>
      </c>
      <c r="C198" s="143">
        <v>193.97350942042999</v>
      </c>
      <c r="D198" s="143">
        <v>58.220583059081243</v>
      </c>
      <c r="E198" s="110">
        <f t="shared" si="21"/>
        <v>193.97350942042999</v>
      </c>
      <c r="F198" s="110">
        <f t="shared" si="22"/>
        <v>58.220583059081243</v>
      </c>
      <c r="G198" s="3">
        <f t="shared" si="23"/>
        <v>252.19409247951123</v>
      </c>
      <c r="H198" s="45">
        <f t="shared" si="19"/>
        <v>2.7805246909916345E-3</v>
      </c>
      <c r="I198" s="3">
        <f t="shared" si="20"/>
        <v>204.02126910697433</v>
      </c>
      <c r="K198" s="20"/>
      <c r="L198" s="19"/>
      <c r="M198" s="110"/>
      <c r="N198" s="111"/>
      <c r="O198" s="111"/>
    </row>
    <row r="199" spans="2:25">
      <c r="B199" s="17" t="s">
        <v>59</v>
      </c>
      <c r="C199" s="143">
        <v>106.10436520143999</v>
      </c>
      <c r="D199" s="144">
        <v>0</v>
      </c>
      <c r="E199" s="110">
        <f t="shared" si="21"/>
        <v>106.10436520143999</v>
      </c>
      <c r="F199" s="59">
        <f>C207*F201</f>
        <v>184.81320215073796</v>
      </c>
      <c r="G199" s="3">
        <f t="shared" si="23"/>
        <v>290.91756735217797</v>
      </c>
      <c r="H199" s="45">
        <f t="shared" si="19"/>
        <v>3.2074640254773994E-3</v>
      </c>
      <c r="I199" s="3">
        <f t="shared" si="20"/>
        <v>235.347984217858</v>
      </c>
      <c r="K199" s="20"/>
      <c r="L199" s="19"/>
      <c r="M199" s="110"/>
      <c r="N199" s="111"/>
      <c r="O199" s="111"/>
    </row>
    <row r="200" spans="2:25" ht="13.5" thickBot="1">
      <c r="B200" s="51" t="s">
        <v>60</v>
      </c>
      <c r="C200" s="63">
        <v>27665.044836250749</v>
      </c>
      <c r="D200" s="63">
        <v>63035.136067221036</v>
      </c>
      <c r="E200" s="52">
        <f t="shared" ref="E200:I200" si="24">SUM(E182:E199)</f>
        <v>27665.044836250749</v>
      </c>
      <c r="F200" s="52">
        <f t="shared" si="24"/>
        <v>63035.136067221043</v>
      </c>
      <c r="G200" s="52">
        <f t="shared" si="24"/>
        <v>90700.180903471788</v>
      </c>
      <c r="H200" s="64">
        <f t="shared" si="24"/>
        <v>0.99999999999999989</v>
      </c>
      <c r="I200" s="142">
        <f t="shared" si="24"/>
        <v>73375.097069975323</v>
      </c>
      <c r="J200" s="23"/>
      <c r="K200" s="19"/>
      <c r="L200" s="19"/>
      <c r="M200" s="3"/>
    </row>
    <row r="201" spans="2:25" ht="13.5" thickTop="1">
      <c r="B201" s="17" t="s">
        <v>6</v>
      </c>
      <c r="E201" s="110">
        <f>+C182</f>
        <v>3581.3244442405794</v>
      </c>
      <c r="F201" s="3">
        <f>+D182</f>
        <v>9335.821322323487</v>
      </c>
      <c r="G201" s="3"/>
      <c r="H201" s="3"/>
      <c r="I201" s="3"/>
      <c r="J201" s="21"/>
      <c r="K201" s="19"/>
      <c r="L201" s="19"/>
      <c r="M201" s="19"/>
    </row>
    <row r="202" spans="2:25">
      <c r="B202" s="17" t="s">
        <v>20</v>
      </c>
      <c r="E202" s="4">
        <f>C207</f>
        <v>1.9796137454861005E-2</v>
      </c>
      <c r="F202" s="3"/>
      <c r="G202" s="3"/>
      <c r="H202" s="3"/>
      <c r="I202" s="3"/>
      <c r="J202" s="21"/>
      <c r="K202" s="19"/>
      <c r="L202" s="19"/>
      <c r="M202" s="19"/>
    </row>
    <row r="203" spans="2:25">
      <c r="E203" s="3"/>
      <c r="F203" s="3"/>
      <c r="G203" s="3"/>
      <c r="H203" s="25" t="s">
        <v>10</v>
      </c>
      <c r="I203" s="8">
        <f>D107+D172</f>
        <v>73375.097069975323</v>
      </c>
      <c r="J203" s="3"/>
      <c r="U203" s="27"/>
    </row>
    <row r="204" spans="2:25">
      <c r="C204" s="3"/>
      <c r="E204" s="3"/>
      <c r="J204" s="3"/>
    </row>
    <row r="205" spans="2:25" ht="18.75">
      <c r="B205" s="211" t="s">
        <v>7</v>
      </c>
      <c r="C205" s="194">
        <f>C40</f>
        <v>169659.5</v>
      </c>
      <c r="N205" s="112"/>
      <c r="O205" s="113"/>
      <c r="P205" s="114"/>
      <c r="Q205" s="114"/>
      <c r="R205" s="3"/>
      <c r="S205" s="3"/>
      <c r="T205" s="3"/>
      <c r="U205" s="190"/>
    </row>
    <row r="206" spans="2:25" ht="12.75" customHeight="1">
      <c r="B206" s="211" t="s">
        <v>8</v>
      </c>
      <c r="C206" s="194">
        <f>+C23+C40</f>
        <v>8570333.5</v>
      </c>
      <c r="N206" s="113"/>
      <c r="O206" s="113"/>
      <c r="P206" s="114"/>
      <c r="Q206" s="114"/>
      <c r="R206" s="3"/>
      <c r="S206" s="3"/>
      <c r="T206" s="3"/>
      <c r="U206" s="190"/>
    </row>
    <row r="207" spans="2:25" ht="12.75" customHeight="1">
      <c r="B207" s="211" t="s">
        <v>296</v>
      </c>
      <c r="C207" s="212">
        <f>C205/C206</f>
        <v>1.9796137454861005E-2</v>
      </c>
      <c r="N207" s="113"/>
      <c r="O207" s="115"/>
      <c r="P207" s="114"/>
      <c r="Q207" s="114"/>
      <c r="R207" s="3"/>
      <c r="S207" s="3"/>
      <c r="T207" s="3"/>
      <c r="U207" s="190"/>
    </row>
    <row r="208" spans="2:25">
      <c r="N208" s="113"/>
      <c r="O208" s="116"/>
      <c r="P208" s="114"/>
      <c r="Q208" s="114"/>
      <c r="R208" s="3"/>
      <c r="S208" s="3"/>
      <c r="T208" s="3"/>
      <c r="U208" s="190"/>
      <c r="V208" s="24"/>
      <c r="W208" s="24"/>
      <c r="X208" s="24"/>
      <c r="Y208" s="24"/>
    </row>
    <row r="209" spans="2:25">
      <c r="B209" s="25"/>
      <c r="C209" s="25"/>
      <c r="D209" s="25"/>
      <c r="N209" s="113"/>
      <c r="O209" s="113"/>
      <c r="P209" s="114"/>
      <c r="Q209" s="114"/>
      <c r="R209" s="3"/>
      <c r="S209" s="3"/>
      <c r="T209" s="3"/>
      <c r="U209" s="190"/>
      <c r="V209" s="24"/>
      <c r="W209" s="24"/>
      <c r="X209" s="24"/>
      <c r="Y209" s="24"/>
    </row>
    <row r="210" spans="2:25">
      <c r="B210" s="67"/>
      <c r="C210" s="67"/>
      <c r="D210" s="113"/>
      <c r="E210" s="113"/>
      <c r="F210" s="117"/>
      <c r="G210" s="117"/>
      <c r="H210" s="114"/>
      <c r="I210" s="190"/>
      <c r="N210" s="8"/>
      <c r="O210" s="8"/>
      <c r="P210" s="3"/>
      <c r="Q210" s="3"/>
      <c r="R210" s="3"/>
      <c r="S210" s="118"/>
      <c r="T210" s="24"/>
      <c r="U210" s="24"/>
      <c r="V210" s="24"/>
      <c r="W210" s="24"/>
    </row>
    <row r="211" spans="2:25">
      <c r="B211" s="17" t="s">
        <v>327</v>
      </c>
      <c r="C211" s="45"/>
      <c r="D211" s="45"/>
      <c r="E211" s="73"/>
      <c r="F211" s="45"/>
      <c r="G211" s="45"/>
      <c r="H211" s="45"/>
      <c r="I211" s="45"/>
      <c r="J211" s="8"/>
      <c r="K211" s="8"/>
      <c r="L211" s="8"/>
      <c r="M211" s="8"/>
      <c r="P211" s="3"/>
      <c r="Q211" s="3"/>
      <c r="R211" s="3"/>
      <c r="T211" s="24"/>
      <c r="U211" s="24"/>
      <c r="V211" s="24"/>
      <c r="W211" s="24"/>
    </row>
    <row r="212" spans="2:25">
      <c r="B212" s="222" t="s">
        <v>409</v>
      </c>
      <c r="C212" s="45"/>
      <c r="D212" s="45"/>
      <c r="E212" s="45"/>
      <c r="F212" s="45"/>
      <c r="G212" s="45"/>
      <c r="H212" s="45"/>
      <c r="I212" s="45"/>
      <c r="J212" s="8"/>
      <c r="K212" s="8"/>
      <c r="L212" s="8"/>
      <c r="M212" s="8"/>
      <c r="N212" s="8"/>
      <c r="O212" s="8"/>
      <c r="P212" s="3"/>
      <c r="Q212" s="3"/>
      <c r="R212" s="3"/>
      <c r="S212" s="27"/>
      <c r="T212" s="24"/>
      <c r="U212" s="24"/>
      <c r="V212" s="24"/>
      <c r="W212" s="24"/>
    </row>
    <row r="213" spans="2:25">
      <c r="B213" s="17" t="s">
        <v>328</v>
      </c>
      <c r="C213" s="45"/>
      <c r="D213" s="45"/>
      <c r="E213" s="45"/>
      <c r="F213" s="45"/>
      <c r="G213" s="45"/>
      <c r="H213" s="45"/>
      <c r="I213" s="45"/>
      <c r="J213" s="8"/>
      <c r="K213" s="8"/>
      <c r="L213" s="8"/>
      <c r="M213" s="8"/>
      <c r="N213" s="8"/>
      <c r="O213" s="8"/>
      <c r="P213" s="3"/>
      <c r="Q213" s="3"/>
      <c r="R213" s="3"/>
      <c r="S213" s="27"/>
      <c r="T213" s="24"/>
      <c r="U213" s="24"/>
      <c r="V213" s="24"/>
      <c r="W213" s="24"/>
    </row>
    <row r="214" spans="2:25">
      <c r="C214" s="45"/>
      <c r="D214" s="45"/>
      <c r="E214" s="45"/>
      <c r="F214" s="45"/>
      <c r="G214" s="45"/>
      <c r="H214" s="45"/>
      <c r="I214" s="45"/>
      <c r="J214" s="8"/>
      <c r="K214" s="8"/>
      <c r="L214" s="8"/>
      <c r="M214" s="8"/>
      <c r="N214" s="8"/>
      <c r="O214" s="8"/>
      <c r="P214" s="3"/>
      <c r="Q214" s="3"/>
      <c r="R214" s="3"/>
      <c r="S214" s="27"/>
      <c r="T214" s="24"/>
      <c r="U214" s="24"/>
      <c r="V214" s="24"/>
      <c r="W214" s="24"/>
    </row>
    <row r="215" spans="2:25">
      <c r="C215" s="45"/>
      <c r="D215" s="45"/>
      <c r="E215" s="45"/>
      <c r="F215" s="45"/>
      <c r="G215" s="45"/>
      <c r="H215" s="45"/>
      <c r="I215" s="45"/>
      <c r="J215" s="8"/>
      <c r="K215" s="8"/>
      <c r="L215" s="8"/>
      <c r="M215" s="8"/>
      <c r="N215" s="8"/>
      <c r="O215" s="8"/>
      <c r="P215" s="3"/>
      <c r="Q215" s="3"/>
      <c r="R215" s="3"/>
      <c r="S215" s="3"/>
    </row>
    <row r="216" spans="2:25">
      <c r="C216" s="45"/>
      <c r="D216" s="45"/>
      <c r="E216" s="45"/>
      <c r="F216" s="45"/>
      <c r="G216" s="45"/>
      <c r="H216" s="45"/>
      <c r="I216" s="45"/>
      <c r="J216" s="8"/>
      <c r="K216" s="8"/>
      <c r="L216" s="8"/>
      <c r="M216" s="8"/>
      <c r="N216" s="8"/>
      <c r="O216" s="8"/>
      <c r="P216" s="3"/>
      <c r="Q216" s="3"/>
      <c r="R216" s="3"/>
      <c r="S216" s="3"/>
    </row>
    <row r="217" spans="2:25">
      <c r="C217" s="45"/>
      <c r="D217" s="45"/>
      <c r="E217" s="45"/>
      <c r="F217" s="45"/>
      <c r="G217" s="73"/>
      <c r="H217" s="45"/>
      <c r="I217" s="45"/>
      <c r="J217" s="8"/>
      <c r="K217" s="8"/>
      <c r="L217" s="8"/>
      <c r="M217" s="8"/>
      <c r="N217" s="8"/>
      <c r="O217" s="8"/>
      <c r="P217" s="3"/>
      <c r="Q217" s="3"/>
      <c r="R217" s="3"/>
      <c r="S217" s="3"/>
    </row>
    <row r="218" spans="2:25">
      <c r="C218" s="73"/>
      <c r="D218" s="45"/>
      <c r="E218" s="45"/>
      <c r="F218" s="45"/>
      <c r="G218" s="45"/>
      <c r="H218" s="45"/>
      <c r="I218" s="45"/>
      <c r="J218" s="8"/>
      <c r="K218" s="8"/>
      <c r="L218" s="8"/>
      <c r="M218" s="8"/>
      <c r="N218" s="8"/>
      <c r="O218" s="8"/>
      <c r="P218" s="3"/>
      <c r="Q218" s="3"/>
      <c r="R218" s="3"/>
      <c r="S218" s="3"/>
    </row>
    <row r="219" spans="2:25">
      <c r="C219" s="45"/>
      <c r="D219" s="45"/>
      <c r="E219" s="45"/>
      <c r="F219" s="73"/>
      <c r="G219" s="45"/>
      <c r="H219" s="45"/>
      <c r="I219" s="45"/>
      <c r="J219" s="8"/>
      <c r="K219" s="8"/>
      <c r="L219" s="8"/>
      <c r="M219" s="8"/>
      <c r="N219" s="8"/>
      <c r="O219" s="8"/>
      <c r="P219" s="3"/>
      <c r="Q219" s="3"/>
      <c r="R219" s="3"/>
      <c r="S219" s="3"/>
    </row>
    <row r="220" spans="2:25">
      <c r="C220" s="45"/>
      <c r="D220" s="45"/>
      <c r="E220" s="45"/>
      <c r="F220" s="45"/>
      <c r="G220" s="45"/>
      <c r="H220" s="45"/>
      <c r="I220" s="45"/>
      <c r="J220" s="8"/>
      <c r="K220" s="8"/>
      <c r="L220" s="8"/>
      <c r="M220" s="8"/>
      <c r="N220" s="8"/>
      <c r="O220" s="8"/>
      <c r="P220" s="3"/>
      <c r="Q220" s="3"/>
      <c r="R220" s="3"/>
      <c r="S220" s="3"/>
    </row>
    <row r="221" spans="2:25">
      <c r="C221" s="45"/>
      <c r="D221" s="73"/>
      <c r="E221" s="45"/>
      <c r="F221" s="45"/>
      <c r="G221" s="45"/>
      <c r="H221" s="45"/>
      <c r="I221" s="45"/>
      <c r="J221" s="8"/>
      <c r="K221" s="8"/>
      <c r="L221" s="8"/>
      <c r="M221" s="8"/>
      <c r="N221" s="8"/>
      <c r="O221" s="8"/>
      <c r="P221" s="3"/>
      <c r="Q221" s="3"/>
      <c r="R221" s="3"/>
      <c r="S221" s="3"/>
    </row>
    <row r="222" spans="2:25">
      <c r="C222" s="45"/>
      <c r="D222" s="45"/>
      <c r="E222" s="45"/>
      <c r="F222" s="45"/>
      <c r="G222" s="45"/>
      <c r="H222" s="45"/>
      <c r="I222" s="45"/>
      <c r="J222" s="8"/>
      <c r="K222" s="8"/>
      <c r="L222" s="8"/>
      <c r="M222" s="8"/>
      <c r="N222" s="8"/>
      <c r="O222" s="8"/>
      <c r="P222" s="8"/>
      <c r="Q222" s="3"/>
      <c r="R222" s="3"/>
      <c r="S222" s="3"/>
    </row>
    <row r="223" spans="2:25">
      <c r="C223" s="45"/>
      <c r="D223" s="45"/>
      <c r="E223" s="45"/>
      <c r="F223" s="45"/>
      <c r="G223" s="45"/>
      <c r="H223" s="45"/>
      <c r="I223" s="73"/>
      <c r="J223" s="8"/>
      <c r="K223" s="8"/>
      <c r="L223" s="8"/>
      <c r="M223" s="8"/>
      <c r="N223" s="8"/>
      <c r="O223" s="8"/>
      <c r="P223" s="8"/>
      <c r="Q223" s="3"/>
      <c r="R223" s="3"/>
      <c r="S223" s="3"/>
    </row>
    <row r="224" spans="2:25">
      <c r="C224" s="45"/>
      <c r="D224" s="45"/>
      <c r="E224" s="45"/>
      <c r="F224" s="45"/>
      <c r="G224" s="45"/>
      <c r="H224" s="45"/>
      <c r="I224" s="45"/>
      <c r="J224" s="8"/>
      <c r="K224" s="8"/>
      <c r="L224" s="8"/>
      <c r="M224" s="8"/>
      <c r="N224" s="8"/>
      <c r="O224" s="8"/>
      <c r="P224" s="8"/>
      <c r="Q224" s="3"/>
      <c r="R224" s="3"/>
      <c r="S224" s="3"/>
    </row>
    <row r="225" spans="2:19">
      <c r="C225" s="45"/>
      <c r="D225" s="45"/>
      <c r="E225" s="45"/>
      <c r="F225" s="45"/>
      <c r="G225" s="45"/>
      <c r="H225" s="45"/>
      <c r="I225" s="45"/>
      <c r="J225" s="8"/>
      <c r="K225" s="8"/>
      <c r="L225" s="8"/>
      <c r="M225" s="8"/>
      <c r="N225" s="8"/>
      <c r="O225" s="8"/>
      <c r="P225" s="8"/>
      <c r="Q225" s="3"/>
      <c r="R225" s="3"/>
      <c r="S225" s="3"/>
    </row>
    <row r="226" spans="2:19">
      <c r="C226" s="45"/>
      <c r="D226" s="45"/>
      <c r="E226" s="45"/>
      <c r="F226" s="45"/>
      <c r="G226" s="45"/>
      <c r="H226" s="73"/>
      <c r="I226" s="45"/>
      <c r="J226" s="8"/>
      <c r="K226" s="8"/>
      <c r="L226" s="8"/>
      <c r="M226" s="8"/>
      <c r="N226" s="8"/>
      <c r="O226" s="8"/>
      <c r="P226" s="8"/>
      <c r="Q226" s="3"/>
      <c r="R226" s="3"/>
      <c r="S226" s="3"/>
    </row>
    <row r="227" spans="2:19">
      <c r="C227" s="45"/>
      <c r="D227" s="45"/>
      <c r="E227" s="45"/>
      <c r="F227" s="45"/>
      <c r="G227" s="45"/>
      <c r="H227" s="45"/>
      <c r="I227" s="45"/>
      <c r="J227" s="8"/>
      <c r="K227" s="8"/>
      <c r="L227" s="8"/>
      <c r="M227" s="8"/>
      <c r="N227" s="8"/>
      <c r="O227" s="8"/>
      <c r="P227" s="8"/>
      <c r="Q227" s="3"/>
      <c r="R227" s="3"/>
      <c r="S227" s="3"/>
    </row>
    <row r="228" spans="2:19">
      <c r="C228" s="45"/>
      <c r="D228" s="45"/>
      <c r="E228" s="45"/>
      <c r="F228" s="45"/>
      <c r="G228" s="45"/>
      <c r="H228" s="45"/>
      <c r="I228" s="45"/>
      <c r="J228" s="8"/>
      <c r="K228" s="8"/>
      <c r="L228" s="8"/>
      <c r="M228" s="8"/>
      <c r="N228" s="8"/>
      <c r="O228" s="8"/>
      <c r="P228" s="8"/>
      <c r="Q228" s="3"/>
      <c r="R228" s="3"/>
      <c r="S228" s="3"/>
    </row>
    <row r="229" spans="2:19">
      <c r="B229" s="28"/>
      <c r="C229" s="45"/>
      <c r="D229" s="45"/>
      <c r="E229" s="45"/>
      <c r="F229" s="45"/>
      <c r="G229" s="45"/>
      <c r="H229" s="45"/>
      <c r="I229" s="45"/>
      <c r="J229" s="8"/>
      <c r="K229" s="8"/>
      <c r="L229" s="8"/>
      <c r="M229" s="8"/>
      <c r="N229" s="8"/>
      <c r="O229" s="8"/>
      <c r="P229" s="8"/>
      <c r="Q229" s="8"/>
      <c r="R229" s="8"/>
      <c r="S229" s="8"/>
    </row>
    <row r="230" spans="2:19">
      <c r="B230" s="2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3"/>
      <c r="R230" s="3"/>
      <c r="S230" s="3"/>
    </row>
    <row r="231" spans="2:19">
      <c r="C231" s="3"/>
      <c r="D231" s="3"/>
      <c r="E231" s="3"/>
      <c r="F231" s="3"/>
      <c r="G231" s="3"/>
      <c r="H231" s="23"/>
      <c r="L231" s="114"/>
      <c r="M231" s="119"/>
      <c r="N231" s="120"/>
      <c r="O231" s="121"/>
      <c r="P231" s="121"/>
      <c r="Q231" s="190"/>
      <c r="R231" s="190"/>
      <c r="S231" s="190"/>
    </row>
    <row r="232" spans="2:19">
      <c r="B232" s="25"/>
      <c r="C232" s="27"/>
      <c r="D232" s="27"/>
      <c r="E232" s="3"/>
      <c r="F232" s="45"/>
      <c r="G232" s="3"/>
      <c r="H232" s="23"/>
      <c r="L232" s="114"/>
      <c r="M232" s="119"/>
      <c r="N232" s="120"/>
      <c r="O232" s="121"/>
      <c r="P232" s="121"/>
      <c r="Q232" s="8"/>
      <c r="R232" s="8"/>
      <c r="S232" s="8"/>
    </row>
    <row r="233" spans="2:19">
      <c r="B233" s="28"/>
      <c r="C233" s="3"/>
      <c r="D233" s="3"/>
      <c r="E233" s="3"/>
      <c r="F233" s="45"/>
      <c r="G233" s="3"/>
      <c r="H233" s="23"/>
      <c r="L233" s="114"/>
      <c r="M233" s="119"/>
      <c r="N233" s="120"/>
      <c r="O233" s="121"/>
      <c r="P233" s="121"/>
      <c r="Q233" s="190"/>
      <c r="R233" s="190"/>
      <c r="S233" s="190"/>
    </row>
    <row r="234" spans="2:19">
      <c r="C234" s="3"/>
      <c r="D234" s="3"/>
      <c r="E234" s="3"/>
      <c r="F234" s="45"/>
      <c r="L234" s="114"/>
      <c r="M234" s="122"/>
      <c r="N234" s="117"/>
      <c r="O234" s="117"/>
      <c r="P234" s="114"/>
      <c r="Q234" s="190"/>
      <c r="R234" s="190"/>
      <c r="S234" s="190"/>
    </row>
    <row r="235" spans="2:19">
      <c r="C235" s="3"/>
      <c r="D235" s="3"/>
      <c r="E235" s="3"/>
      <c r="F235" s="45"/>
      <c r="L235" s="190"/>
      <c r="M235" s="190"/>
      <c r="N235" s="190"/>
      <c r="O235" s="190"/>
      <c r="P235" s="190"/>
      <c r="Q235" s="190"/>
      <c r="R235" s="190"/>
      <c r="S235" s="190"/>
    </row>
    <row r="236" spans="2:19">
      <c r="C236" s="3"/>
      <c r="D236" s="3"/>
      <c r="E236" s="3"/>
      <c r="F236" s="45"/>
      <c r="L236" s="190"/>
      <c r="M236" s="190"/>
      <c r="N236" s="190"/>
      <c r="O236" s="190"/>
      <c r="P236" s="190"/>
      <c r="Q236" s="190"/>
      <c r="R236" s="190"/>
      <c r="S236" s="190"/>
    </row>
    <row r="237" spans="2:19">
      <c r="C237" s="3"/>
      <c r="D237" s="3"/>
      <c r="E237" s="3"/>
      <c r="F237" s="45"/>
      <c r="L237" s="196"/>
      <c r="M237" s="196"/>
      <c r="N237" s="196"/>
      <c r="O237" s="196"/>
      <c r="P237" s="196"/>
      <c r="Q237" s="196"/>
      <c r="R237" s="196"/>
      <c r="S237" s="196"/>
    </row>
    <row r="238" spans="2:19">
      <c r="C238" s="3"/>
      <c r="D238" s="3"/>
      <c r="E238" s="3"/>
      <c r="F238" s="45"/>
      <c r="L238" s="190"/>
      <c r="M238" s="190"/>
      <c r="N238" s="190"/>
      <c r="O238" s="190"/>
      <c r="P238" s="190"/>
      <c r="Q238" s="190"/>
      <c r="R238" s="190"/>
      <c r="S238" s="190"/>
    </row>
    <row r="239" spans="2:19">
      <c r="C239" s="3"/>
      <c r="D239" s="3"/>
      <c r="E239" s="3"/>
      <c r="F239" s="45"/>
      <c r="L239" s="190"/>
      <c r="M239" s="190"/>
      <c r="N239" s="190"/>
      <c r="O239" s="190"/>
      <c r="P239" s="190"/>
      <c r="Q239" s="190"/>
      <c r="R239" s="190"/>
      <c r="S239" s="190"/>
    </row>
    <row r="240" spans="2:19">
      <c r="C240" s="3"/>
      <c r="D240" s="3"/>
      <c r="E240" s="3"/>
      <c r="F240" s="45"/>
      <c r="L240" s="190"/>
      <c r="M240" s="190"/>
      <c r="N240" s="190"/>
      <c r="O240" s="190"/>
      <c r="P240" s="190"/>
      <c r="Q240" s="190"/>
      <c r="R240" s="190"/>
      <c r="S240" s="190"/>
    </row>
    <row r="241" spans="3:6">
      <c r="C241" s="3"/>
      <c r="D241" s="3"/>
      <c r="E241" s="3"/>
      <c r="F241" s="45"/>
    </row>
    <row r="242" spans="3:6">
      <c r="C242" s="3"/>
      <c r="D242" s="3"/>
      <c r="E242" s="3"/>
      <c r="F242" s="45"/>
    </row>
    <row r="243" spans="3:6">
      <c r="C243" s="3"/>
      <c r="D243" s="3"/>
      <c r="E243" s="3"/>
      <c r="F243" s="45"/>
    </row>
    <row r="244" spans="3:6">
      <c r="C244" s="3"/>
      <c r="D244" s="3"/>
      <c r="E244" s="3"/>
      <c r="F244" s="45"/>
    </row>
    <row r="245" spans="3:6">
      <c r="C245" s="3"/>
      <c r="D245" s="3"/>
      <c r="E245" s="3"/>
      <c r="F245" s="45"/>
    </row>
    <row r="246" spans="3:6">
      <c r="C246" s="3"/>
      <c r="D246" s="3"/>
      <c r="E246" s="3"/>
      <c r="F246" s="45"/>
    </row>
    <row r="247" spans="3:6">
      <c r="C247" s="3"/>
      <c r="D247" s="3"/>
      <c r="E247" s="3"/>
      <c r="F247" s="45"/>
    </row>
    <row r="248" spans="3:6">
      <c r="C248" s="3"/>
      <c r="D248" s="3"/>
      <c r="E248" s="3"/>
      <c r="F248" s="45"/>
    </row>
    <row r="249" spans="3:6">
      <c r="C249" s="3"/>
      <c r="D249" s="3"/>
      <c r="E249" s="3"/>
      <c r="F249" s="45"/>
    </row>
    <row r="250" spans="3:6">
      <c r="C250" s="3"/>
      <c r="D250" s="3"/>
      <c r="E250" s="3"/>
      <c r="F250" s="45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33CC"/>
  </sheetPr>
  <dimension ref="A2:W117"/>
  <sheetViews>
    <sheetView zoomScaleNormal="100" workbookViewId="0"/>
  </sheetViews>
  <sheetFormatPr baseColWidth="10" defaultRowHeight="12.75"/>
  <cols>
    <col min="1" max="1" width="4.75" style="17" customWidth="1"/>
    <col min="2" max="2" width="16.875" style="17" customWidth="1"/>
    <col min="3" max="3" width="15.625" style="17" customWidth="1"/>
    <col min="4" max="4" width="15.375" style="17" customWidth="1"/>
    <col min="5" max="5" width="11" style="17"/>
    <col min="6" max="6" width="18.25" style="17" customWidth="1"/>
    <col min="7" max="7" width="11" style="17"/>
    <col min="8" max="8" width="33.75" style="17" customWidth="1"/>
    <col min="9" max="9" width="11" style="17"/>
    <col min="10" max="10" width="11.625" style="17" customWidth="1"/>
    <col min="11" max="11" width="12" style="17" customWidth="1"/>
    <col min="12" max="13" width="11.375" style="17" customWidth="1"/>
    <col min="14" max="16" width="11" style="17"/>
    <col min="17" max="17" width="11.875" style="17" customWidth="1"/>
    <col min="18" max="20" width="11" style="17"/>
    <col min="21" max="21" width="14.875" style="17" customWidth="1"/>
    <col min="22" max="22" width="13.75" style="17" customWidth="1"/>
    <col min="23" max="16384" width="11" style="17"/>
  </cols>
  <sheetData>
    <row r="2" spans="1:3">
      <c r="B2" s="28" t="s">
        <v>34</v>
      </c>
    </row>
    <row r="3" spans="1:3">
      <c r="A3" s="25"/>
      <c r="B3" s="29" t="s">
        <v>449</v>
      </c>
      <c r="C3" s="3"/>
    </row>
    <row r="5" spans="1:3">
      <c r="B5" s="28" t="s">
        <v>21</v>
      </c>
    </row>
    <row r="6" spans="1:3">
      <c r="B6" s="8">
        <f>Resumen!D13</f>
        <v>156300</v>
      </c>
      <c r="C6" s="17" t="s">
        <v>410</v>
      </c>
    </row>
    <row r="8" spans="1:3" ht="12.75" customHeight="1">
      <c r="B8" s="28" t="s">
        <v>24</v>
      </c>
    </row>
    <row r="9" spans="1:3" ht="12.75" customHeight="1">
      <c r="B9" s="17" t="s">
        <v>302</v>
      </c>
    </row>
    <row r="10" spans="1:3" ht="13.5" customHeight="1">
      <c r="B10" s="17" t="s">
        <v>68</v>
      </c>
    </row>
    <row r="12" spans="1:3">
      <c r="B12" s="28" t="s">
        <v>36</v>
      </c>
    </row>
    <row r="13" spans="1:3">
      <c r="B13" s="17" t="s">
        <v>175</v>
      </c>
    </row>
    <row r="14" spans="1:3">
      <c r="B14" s="17" t="s">
        <v>272</v>
      </c>
    </row>
    <row r="19" spans="1:15">
      <c r="B19" s="25" t="s">
        <v>37</v>
      </c>
    </row>
    <row r="20" spans="1:15">
      <c r="B20" s="25"/>
      <c r="D20" s="173" t="s">
        <v>211</v>
      </c>
    </row>
    <row r="21" spans="1:15">
      <c r="C21" s="271" t="s">
        <v>102</v>
      </c>
    </row>
    <row r="22" spans="1:15" s="25" customFormat="1" ht="41.25" thickBot="1">
      <c r="A22" s="48"/>
      <c r="B22" s="49"/>
      <c r="C22" s="49" t="s">
        <v>364</v>
      </c>
      <c r="D22" s="49" t="s">
        <v>38</v>
      </c>
      <c r="E22" s="49" t="s">
        <v>39</v>
      </c>
      <c r="F22" s="49" t="s">
        <v>40</v>
      </c>
      <c r="G22" s="49" t="s">
        <v>41</v>
      </c>
      <c r="H22" s="48"/>
      <c r="I22" s="48"/>
      <c r="J22" s="48"/>
      <c r="K22" s="48"/>
      <c r="L22" s="48"/>
      <c r="M22" s="48"/>
      <c r="N22" s="48"/>
      <c r="O22" s="48"/>
    </row>
    <row r="23" spans="1:15" ht="13.5" thickTop="1">
      <c r="B23" s="17" t="s">
        <v>42</v>
      </c>
      <c r="C23" s="3">
        <v>8400674</v>
      </c>
      <c r="D23" s="3">
        <f t="shared" ref="D23:D40" si="0">F59+E97</f>
        <v>14953.494787260963</v>
      </c>
      <c r="E23" s="5">
        <f t="shared" ref="E23:E41" si="1">D23*1000/C23</f>
        <v>1.7800351242365746</v>
      </c>
      <c r="F23" s="5">
        <f>E23-E$41</f>
        <v>-1.5670132197223885</v>
      </c>
      <c r="G23" s="3">
        <f t="shared" ref="G23:G41" si="2">F23*C23/1000</f>
        <v>-13163.967212578156</v>
      </c>
      <c r="H23" s="5"/>
      <c r="I23" s="5"/>
      <c r="J23" s="5"/>
      <c r="K23" s="5"/>
      <c r="L23" s="5"/>
      <c r="M23" s="5"/>
      <c r="N23" s="5"/>
      <c r="O23" s="5"/>
    </row>
    <row r="24" spans="1:15">
      <c r="B24" s="17" t="s">
        <v>43</v>
      </c>
      <c r="C24" s="3">
        <v>1321616</v>
      </c>
      <c r="D24" s="3">
        <f t="shared" si="0"/>
        <v>6901.7894371543216</v>
      </c>
      <c r="E24" s="5">
        <f t="shared" si="1"/>
        <v>5.2222350797465538</v>
      </c>
      <c r="F24" s="5">
        <f t="shared" ref="F24:F41" si="3">E24-E$41</f>
        <v>1.8751867357875907</v>
      </c>
      <c r="G24" s="3">
        <f t="shared" si="2"/>
        <v>2478.2767930046525</v>
      </c>
      <c r="H24" s="5"/>
      <c r="I24" s="5"/>
      <c r="J24" s="5"/>
      <c r="K24" s="5"/>
      <c r="L24" s="5"/>
      <c r="M24" s="5"/>
      <c r="N24" s="5"/>
      <c r="O24" s="5"/>
    </row>
    <row r="25" spans="1:15">
      <c r="B25" s="17" t="s">
        <v>44</v>
      </c>
      <c r="C25" s="3">
        <v>1056492.5</v>
      </c>
      <c r="D25" s="3">
        <f t="shared" si="0"/>
        <v>3826.462775187073</v>
      </c>
      <c r="E25" s="5">
        <f t="shared" si="1"/>
        <v>3.6218551245627135</v>
      </c>
      <c r="F25" s="5">
        <f t="shared" si="3"/>
        <v>0.27480678060375041</v>
      </c>
      <c r="G25" s="3">
        <f t="shared" si="2"/>
        <v>290.33130265700777</v>
      </c>
      <c r="H25" s="5"/>
      <c r="I25" s="5"/>
      <c r="J25" s="5"/>
      <c r="K25" s="5"/>
      <c r="L25" s="5"/>
      <c r="M25" s="5"/>
      <c r="N25" s="5"/>
      <c r="O25" s="5"/>
    </row>
    <row r="26" spans="1:15">
      <c r="B26" s="17" t="s">
        <v>45</v>
      </c>
      <c r="C26" s="3">
        <v>1103960.5</v>
      </c>
      <c r="D26" s="3">
        <f t="shared" si="0"/>
        <v>1666.8120232801937</v>
      </c>
      <c r="E26" s="5">
        <f t="shared" si="1"/>
        <v>1.5098475201605435</v>
      </c>
      <c r="F26" s="5">
        <f t="shared" si="3"/>
        <v>-1.8372008237984196</v>
      </c>
      <c r="G26" s="3">
        <f t="shared" si="2"/>
        <v>-2028.1971400409152</v>
      </c>
      <c r="H26" s="5"/>
      <c r="I26" s="5"/>
      <c r="J26" s="5"/>
      <c r="K26" s="5"/>
      <c r="L26" s="5"/>
      <c r="M26" s="5"/>
      <c r="N26" s="5"/>
      <c r="O26" s="5"/>
    </row>
    <row r="27" spans="1:15">
      <c r="B27" s="17" t="s">
        <v>46</v>
      </c>
      <c r="C27" s="3">
        <v>2102560.5</v>
      </c>
      <c r="D27" s="3">
        <f t="shared" si="0"/>
        <v>2729.8277428333877</v>
      </c>
      <c r="E27" s="5">
        <f t="shared" si="1"/>
        <v>1.2983349315434145</v>
      </c>
      <c r="F27" s="5">
        <f t="shared" si="3"/>
        <v>-2.0487134124155486</v>
      </c>
      <c r="G27" s="3">
        <f t="shared" si="2"/>
        <v>-4307.5438967651417</v>
      </c>
      <c r="H27" s="5"/>
      <c r="I27" s="5"/>
      <c r="J27" s="5"/>
      <c r="K27" s="5"/>
      <c r="L27" s="5"/>
      <c r="M27" s="5"/>
      <c r="N27" s="5"/>
      <c r="O27" s="5"/>
    </row>
    <row r="28" spans="1:15" ht="12.75" customHeight="1">
      <c r="B28" s="17" t="s">
        <v>47</v>
      </c>
      <c r="C28" s="3">
        <v>586917.5</v>
      </c>
      <c r="D28" s="3">
        <f t="shared" si="0"/>
        <v>2309.181876513755</v>
      </c>
      <c r="E28" s="5">
        <f t="shared" si="1"/>
        <v>3.934423281830504</v>
      </c>
      <c r="F28" s="5">
        <f t="shared" si="3"/>
        <v>0.58737493787154094</v>
      </c>
      <c r="G28" s="3">
        <f t="shared" si="2"/>
        <v>344.74063009822015</v>
      </c>
      <c r="H28" s="5"/>
      <c r="I28" s="5"/>
      <c r="J28" s="5"/>
      <c r="K28" s="5"/>
      <c r="L28" s="5"/>
      <c r="M28" s="5"/>
      <c r="N28" s="5"/>
      <c r="O28" s="5"/>
    </row>
    <row r="29" spans="1:15">
      <c r="B29" s="17" t="s">
        <v>48</v>
      </c>
      <c r="C29" s="3">
        <v>2483421</v>
      </c>
      <c r="D29" s="3">
        <f t="shared" si="0"/>
        <v>9892.9289176878865</v>
      </c>
      <c r="E29" s="5">
        <f t="shared" si="1"/>
        <v>3.9835891367947229</v>
      </c>
      <c r="F29" s="5">
        <f t="shared" si="3"/>
        <v>0.63654079283575982</v>
      </c>
      <c r="G29" s="3">
        <f t="shared" si="2"/>
        <v>1580.7987722849755</v>
      </c>
      <c r="H29" s="5"/>
      <c r="I29" s="5"/>
      <c r="J29" s="5"/>
      <c r="K29" s="5"/>
      <c r="L29" s="5"/>
      <c r="M29" s="5"/>
      <c r="N29" s="5"/>
      <c r="O29" s="5"/>
    </row>
    <row r="30" spans="1:15">
      <c r="B30" s="17" t="s">
        <v>49</v>
      </c>
      <c r="C30" s="3">
        <v>2068901</v>
      </c>
      <c r="D30" s="3">
        <f t="shared" si="0"/>
        <v>6763.9682409716952</v>
      </c>
      <c r="E30" s="5">
        <f t="shared" si="1"/>
        <v>3.2693532658023248</v>
      </c>
      <c r="F30" s="5">
        <f t="shared" si="3"/>
        <v>-7.7695078156638342E-2</v>
      </c>
      <c r="G30" s="3">
        <f t="shared" si="2"/>
        <v>-160.74342489334722</v>
      </c>
      <c r="H30" s="5"/>
      <c r="I30" s="5"/>
      <c r="J30" s="5"/>
      <c r="K30" s="5"/>
      <c r="L30" s="5"/>
      <c r="M30" s="5"/>
      <c r="N30" s="5"/>
      <c r="O30" s="5"/>
    </row>
    <row r="31" spans="1:15">
      <c r="B31" s="17" t="s">
        <v>50</v>
      </c>
      <c r="C31" s="3">
        <v>7513504.5</v>
      </c>
      <c r="D31" s="3">
        <f t="shared" si="0"/>
        <v>35452.434999819256</v>
      </c>
      <c r="E31" s="5">
        <f t="shared" si="1"/>
        <v>4.718495210832609</v>
      </c>
      <c r="F31" s="5">
        <f t="shared" si="3"/>
        <v>1.3714468668736459</v>
      </c>
      <c r="G31" s="3">
        <f t="shared" si="2"/>
        <v>10304.37220576604</v>
      </c>
      <c r="H31" s="5"/>
      <c r="I31" s="5"/>
      <c r="J31" s="5"/>
      <c r="K31" s="5"/>
      <c r="L31" s="5"/>
      <c r="M31" s="5"/>
      <c r="N31" s="5"/>
      <c r="O31" s="5"/>
    </row>
    <row r="32" spans="1:15">
      <c r="B32" s="17" t="s">
        <v>51</v>
      </c>
      <c r="C32" s="3">
        <v>4992766.5</v>
      </c>
      <c r="D32" s="3">
        <f t="shared" si="0"/>
        <v>15665.316240104112</v>
      </c>
      <c r="E32" s="5">
        <f t="shared" si="1"/>
        <v>3.1376024174381301</v>
      </c>
      <c r="F32" s="5">
        <f t="shared" si="3"/>
        <v>-0.20944592652083305</v>
      </c>
      <c r="G32" s="3">
        <f t="shared" si="2"/>
        <v>-1045.7146054946768</v>
      </c>
      <c r="H32" s="5"/>
      <c r="I32" s="5"/>
      <c r="J32" s="5"/>
      <c r="K32" s="5"/>
      <c r="L32" s="5"/>
      <c r="M32" s="5"/>
      <c r="N32" s="5"/>
      <c r="O32" s="5"/>
    </row>
    <row r="33" spans="1:15">
      <c r="B33" s="17" t="s">
        <v>52</v>
      </c>
      <c r="C33" s="3">
        <v>1096314.5</v>
      </c>
      <c r="D33" s="3">
        <f t="shared" si="0"/>
        <v>2051.5521508874672</v>
      </c>
      <c r="E33" s="5">
        <f t="shared" si="1"/>
        <v>1.8713171730260498</v>
      </c>
      <c r="F33" s="5">
        <f t="shared" si="3"/>
        <v>-1.4757311709329133</v>
      </c>
      <c r="G33" s="3">
        <f t="shared" si="2"/>
        <v>-1617.8654807957314</v>
      </c>
      <c r="H33" s="5"/>
      <c r="I33" s="5"/>
      <c r="J33" s="5"/>
      <c r="K33" s="5"/>
      <c r="L33" s="5"/>
      <c r="M33" s="5"/>
      <c r="N33" s="5"/>
      <c r="O33" s="5"/>
    </row>
    <row r="34" spans="1:15">
      <c r="B34" s="17" t="s">
        <v>53</v>
      </c>
      <c r="C34" s="3">
        <v>2740521</v>
      </c>
      <c r="D34" s="3">
        <f t="shared" si="0"/>
        <v>9106.7703719770088</v>
      </c>
      <c r="E34" s="5">
        <f t="shared" si="1"/>
        <v>3.3230069654554768</v>
      </c>
      <c r="F34" s="5">
        <f t="shared" si="3"/>
        <v>-2.404137850348631E-2</v>
      </c>
      <c r="G34" s="3">
        <f t="shared" si="2"/>
        <v>-65.885902657752808</v>
      </c>
      <c r="H34" s="5"/>
      <c r="I34" s="5"/>
      <c r="J34" s="5"/>
      <c r="K34" s="5"/>
      <c r="L34" s="5"/>
      <c r="M34" s="5"/>
      <c r="N34" s="5"/>
      <c r="O34" s="5"/>
    </row>
    <row r="35" spans="1:15">
      <c r="B35" s="17" t="s">
        <v>54</v>
      </c>
      <c r="C35" s="3">
        <v>6445718</v>
      </c>
      <c r="D35" s="3">
        <f t="shared" si="0"/>
        <v>17900.108289050357</v>
      </c>
      <c r="E35" s="5">
        <f t="shared" si="1"/>
        <v>2.7770542070022852</v>
      </c>
      <c r="F35" s="5">
        <f t="shared" si="3"/>
        <v>-0.56999413695667789</v>
      </c>
      <c r="G35" s="3">
        <f t="shared" si="2"/>
        <v>-3674.021468476124</v>
      </c>
      <c r="H35" s="5"/>
      <c r="I35" s="5"/>
      <c r="J35" s="5"/>
      <c r="K35" s="5"/>
      <c r="L35" s="5"/>
      <c r="M35" s="5"/>
      <c r="N35" s="5"/>
      <c r="O35" s="5"/>
    </row>
    <row r="36" spans="1:15">
      <c r="B36" s="17" t="s">
        <v>55</v>
      </c>
      <c r="C36" s="3">
        <v>1467053</v>
      </c>
      <c r="D36" s="3">
        <f t="shared" si="0"/>
        <v>4282.2977533167041</v>
      </c>
      <c r="E36" s="5">
        <f t="shared" si="1"/>
        <v>2.9189795824122946</v>
      </c>
      <c r="F36" s="5">
        <f t="shared" si="3"/>
        <v>-0.42806876154666851</v>
      </c>
      <c r="G36" s="3">
        <f t="shared" si="2"/>
        <v>-627.99956083332472</v>
      </c>
      <c r="H36" s="5"/>
      <c r="I36" s="5"/>
      <c r="J36" s="5"/>
      <c r="K36" s="5"/>
      <c r="L36" s="5"/>
      <c r="M36" s="5"/>
      <c r="N36" s="5"/>
      <c r="O36" s="5"/>
    </row>
    <row r="37" spans="1:15">
      <c r="B37" s="17" t="s">
        <v>56</v>
      </c>
      <c r="C37" s="3">
        <v>640633</v>
      </c>
      <c r="D37" s="3">
        <f t="shared" si="0"/>
        <v>5090.5041119907455</v>
      </c>
      <c r="E37" s="5">
        <f t="shared" si="1"/>
        <v>7.9460535314146243</v>
      </c>
      <c r="F37" s="5">
        <f t="shared" si="3"/>
        <v>4.5990051874556617</v>
      </c>
      <c r="G37" s="3">
        <f t="shared" si="2"/>
        <v>2946.2744902552827</v>
      </c>
      <c r="H37" s="5"/>
      <c r="I37" s="5"/>
      <c r="J37" s="5"/>
      <c r="K37" s="5"/>
      <c r="L37" s="5"/>
      <c r="M37" s="5"/>
      <c r="N37" s="5"/>
      <c r="O37" s="5"/>
    </row>
    <row r="38" spans="1:15">
      <c r="B38" s="17" t="s">
        <v>57</v>
      </c>
      <c r="C38" s="3">
        <v>2189121</v>
      </c>
      <c r="D38" s="3">
        <f t="shared" si="0"/>
        <v>15620.683850269314</v>
      </c>
      <c r="E38" s="5">
        <f t="shared" si="1"/>
        <v>7.1355963650567116</v>
      </c>
      <c r="F38" s="5">
        <f t="shared" si="3"/>
        <v>3.7885480210977485</v>
      </c>
      <c r="G38" s="3">
        <f t="shared" si="2"/>
        <v>8293.5900324935246</v>
      </c>
      <c r="H38" s="5"/>
      <c r="I38" s="5"/>
      <c r="J38" s="5"/>
      <c r="K38" s="5"/>
      <c r="L38" s="5"/>
      <c r="M38" s="5"/>
      <c r="N38" s="5"/>
      <c r="O38" s="5"/>
    </row>
    <row r="39" spans="1:15">
      <c r="B39" s="17" t="s">
        <v>58</v>
      </c>
      <c r="C39" s="3">
        <v>318027.5</v>
      </c>
      <c r="D39" s="3">
        <f t="shared" si="0"/>
        <v>1937.9700827820554</v>
      </c>
      <c r="E39" s="5">
        <f t="shared" si="1"/>
        <v>6.0937185708218804</v>
      </c>
      <c r="F39" s="5">
        <f t="shared" si="3"/>
        <v>2.7466702268629173</v>
      </c>
      <c r="G39" s="3">
        <f t="shared" si="2"/>
        <v>873.51666557364638</v>
      </c>
      <c r="H39" s="5"/>
      <c r="I39" s="5"/>
      <c r="J39" s="5"/>
      <c r="K39" s="5"/>
      <c r="L39" s="5"/>
      <c r="M39" s="5"/>
      <c r="N39" s="5"/>
      <c r="O39" s="5"/>
    </row>
    <row r="40" spans="1:15">
      <c r="B40" s="17" t="s">
        <v>59</v>
      </c>
      <c r="C40" s="3">
        <v>169659.5</v>
      </c>
      <c r="D40" s="3">
        <f t="shared" si="0"/>
        <v>147.89634891371145</v>
      </c>
      <c r="E40" s="5">
        <f t="shared" si="1"/>
        <v>0.87172453598950506</v>
      </c>
      <c r="F40" s="5">
        <f t="shared" si="3"/>
        <v>-2.4753238079694579</v>
      </c>
      <c r="G40" s="3">
        <f t="shared" si="2"/>
        <v>-419.96219959819427</v>
      </c>
      <c r="H40" s="5"/>
      <c r="I40" s="5"/>
      <c r="J40" s="5"/>
      <c r="K40" s="5"/>
      <c r="L40" s="5"/>
      <c r="M40" s="5"/>
      <c r="N40" s="5"/>
      <c r="O40" s="5"/>
    </row>
    <row r="41" spans="1:15" ht="13.5" thickBot="1">
      <c r="A41" s="28"/>
      <c r="B41" s="51" t="s">
        <v>60</v>
      </c>
      <c r="C41" s="52">
        <v>46697861.5</v>
      </c>
      <c r="D41" s="52">
        <f>SUM(D23:D40)</f>
        <v>156300.00000000003</v>
      </c>
      <c r="E41" s="54">
        <f t="shared" si="1"/>
        <v>3.3470483439589631</v>
      </c>
      <c r="F41" s="54">
        <f t="shared" si="3"/>
        <v>0</v>
      </c>
      <c r="G41" s="52">
        <f t="shared" si="2"/>
        <v>0</v>
      </c>
      <c r="H41" s="7"/>
      <c r="I41" s="7"/>
      <c r="J41" s="7"/>
      <c r="K41" s="7"/>
      <c r="L41" s="7"/>
      <c r="M41" s="7"/>
      <c r="N41" s="7"/>
      <c r="O41" s="7"/>
    </row>
    <row r="42" spans="1:15" ht="13.5" thickTop="1">
      <c r="D42" s="3"/>
      <c r="E42" s="3"/>
      <c r="F42" s="3"/>
      <c r="G42" s="3"/>
    </row>
    <row r="43" spans="1:15">
      <c r="D43" s="3"/>
      <c r="E43" s="3"/>
      <c r="F43" s="3"/>
      <c r="G43" s="3"/>
    </row>
    <row r="44" spans="1:15">
      <c r="D44" s="3"/>
      <c r="E44" s="3"/>
      <c r="F44" s="3"/>
      <c r="G44" s="3"/>
    </row>
    <row r="46" spans="1:15" ht="13.5" thickBot="1">
      <c r="B46" s="151"/>
      <c r="C46" s="151"/>
      <c r="D46" s="152"/>
      <c r="H46" s="151"/>
      <c r="I46" s="151"/>
      <c r="J46" s="151"/>
    </row>
    <row r="47" spans="1:15">
      <c r="B47" s="289" t="s">
        <v>202</v>
      </c>
      <c r="C47" s="289"/>
      <c r="D47" s="154">
        <v>311319.02085999999</v>
      </c>
      <c r="H47" s="300" t="s">
        <v>122</v>
      </c>
      <c r="I47" s="289"/>
      <c r="J47" s="60">
        <v>152500</v>
      </c>
    </row>
    <row r="48" spans="1:15">
      <c r="B48" s="289" t="s">
        <v>203</v>
      </c>
      <c r="C48" s="289"/>
      <c r="D48" s="154">
        <v>155019.02085999999</v>
      </c>
      <c r="E48" s="17" t="s">
        <v>205</v>
      </c>
      <c r="H48" s="300" t="s">
        <v>412</v>
      </c>
      <c r="I48" s="289"/>
      <c r="J48" s="60">
        <v>3800</v>
      </c>
    </row>
    <row r="49" spans="1:10" ht="13.5" thickBot="1">
      <c r="B49" s="151" t="s">
        <v>204</v>
      </c>
      <c r="C49" s="151"/>
      <c r="D49" s="155">
        <f>D47-D48</f>
        <v>156300</v>
      </c>
      <c r="E49" s="17" t="s">
        <v>206</v>
      </c>
      <c r="H49" s="151" t="s">
        <v>204</v>
      </c>
      <c r="I49" s="151"/>
      <c r="J49" s="153">
        <f>+SUM(J47:J48)</f>
        <v>156300</v>
      </c>
    </row>
    <row r="50" spans="1:10">
      <c r="A50" s="32"/>
      <c r="D50" s="3"/>
      <c r="E50" s="3"/>
      <c r="F50" s="3"/>
    </row>
    <row r="51" spans="1:10">
      <c r="D51" s="3"/>
      <c r="E51" s="3"/>
      <c r="F51" s="3"/>
      <c r="G51" s="3"/>
    </row>
    <row r="53" spans="1:10">
      <c r="E53" s="24"/>
    </row>
    <row r="54" spans="1:10">
      <c r="B54" s="57" t="s">
        <v>304</v>
      </c>
    </row>
    <row r="55" spans="1:10">
      <c r="B55" s="219" t="s">
        <v>411</v>
      </c>
    </row>
    <row r="58" spans="1:10" ht="128.25" thickBot="1">
      <c r="B58" s="284" t="s">
        <v>212</v>
      </c>
      <c r="C58" s="301" t="s">
        <v>413</v>
      </c>
      <c r="D58" s="301" t="s">
        <v>414</v>
      </c>
      <c r="E58" s="301" t="s">
        <v>303</v>
      </c>
      <c r="F58" s="285" t="s">
        <v>209</v>
      </c>
      <c r="G58" s="284" t="s">
        <v>213</v>
      </c>
    </row>
    <row r="59" spans="1:10">
      <c r="B59" s="17" t="s">
        <v>42</v>
      </c>
      <c r="C59" s="250">
        <v>0</v>
      </c>
      <c r="D59" s="250">
        <v>0</v>
      </c>
      <c r="E59" s="250">
        <v>0</v>
      </c>
      <c r="F59" s="27">
        <f t="shared" ref="F59:F76" si="4">SUM(C59:E59)</f>
        <v>0</v>
      </c>
    </row>
    <row r="60" spans="1:10">
      <c r="B60" s="17" t="s">
        <v>43</v>
      </c>
      <c r="C60" s="250">
        <v>0</v>
      </c>
      <c r="D60" s="250">
        <v>0</v>
      </c>
      <c r="E60" s="250">
        <v>0</v>
      </c>
      <c r="F60" s="27">
        <f t="shared" si="4"/>
        <v>0</v>
      </c>
    </row>
    <row r="61" spans="1:10">
      <c r="B61" s="17" t="s">
        <v>44</v>
      </c>
      <c r="C61" s="250">
        <v>0</v>
      </c>
      <c r="D61" s="250">
        <v>0</v>
      </c>
      <c r="E61" s="250">
        <v>0</v>
      </c>
      <c r="F61" s="27">
        <f t="shared" si="4"/>
        <v>0</v>
      </c>
    </row>
    <row r="62" spans="1:10">
      <c r="B62" s="17" t="s">
        <v>45</v>
      </c>
      <c r="C62" s="250">
        <v>0</v>
      </c>
      <c r="D62" s="250">
        <v>0</v>
      </c>
      <c r="E62" s="250">
        <v>0</v>
      </c>
      <c r="F62" s="27">
        <f t="shared" si="4"/>
        <v>0</v>
      </c>
    </row>
    <row r="63" spans="1:10">
      <c r="B63" s="17" t="s">
        <v>46</v>
      </c>
      <c r="C63" s="250">
        <v>0</v>
      </c>
      <c r="D63" s="250">
        <v>0</v>
      </c>
      <c r="E63" s="250">
        <v>0</v>
      </c>
      <c r="F63" s="27">
        <f t="shared" si="4"/>
        <v>0</v>
      </c>
    </row>
    <row r="64" spans="1:10">
      <c r="B64" s="17" t="s">
        <v>47</v>
      </c>
      <c r="C64" s="250">
        <v>0</v>
      </c>
      <c r="D64" s="250">
        <v>0</v>
      </c>
      <c r="E64" s="250">
        <v>0</v>
      </c>
      <c r="F64" s="27">
        <f t="shared" si="4"/>
        <v>0</v>
      </c>
    </row>
    <row r="65" spans="2:7">
      <c r="B65" s="17" t="s">
        <v>48</v>
      </c>
      <c r="C65" s="250">
        <v>0</v>
      </c>
      <c r="D65" s="250">
        <v>0</v>
      </c>
      <c r="E65" s="250">
        <v>0</v>
      </c>
      <c r="F65" s="27">
        <f t="shared" si="4"/>
        <v>0</v>
      </c>
    </row>
    <row r="66" spans="2:7">
      <c r="B66" s="17" t="s">
        <v>49</v>
      </c>
      <c r="C66" s="250">
        <v>0</v>
      </c>
      <c r="D66" s="250">
        <v>0</v>
      </c>
      <c r="E66" s="250">
        <v>0</v>
      </c>
      <c r="F66" s="27">
        <f t="shared" si="4"/>
        <v>0</v>
      </c>
    </row>
    <row r="67" spans="2:7">
      <c r="B67" s="17" t="s">
        <v>50</v>
      </c>
      <c r="C67" s="250">
        <v>0</v>
      </c>
      <c r="D67" s="250">
        <v>0</v>
      </c>
      <c r="E67" s="250">
        <v>0</v>
      </c>
      <c r="F67" s="27">
        <f t="shared" si="4"/>
        <v>0</v>
      </c>
    </row>
    <row r="68" spans="2:7">
      <c r="B68" s="17" t="s">
        <v>51</v>
      </c>
      <c r="C68" s="250">
        <v>0</v>
      </c>
      <c r="D68" s="250">
        <v>0</v>
      </c>
      <c r="E68" s="250">
        <v>0</v>
      </c>
      <c r="F68" s="27">
        <f t="shared" si="4"/>
        <v>0</v>
      </c>
    </row>
    <row r="69" spans="2:7">
      <c r="B69" s="17" t="s">
        <v>52</v>
      </c>
      <c r="C69" s="250">
        <v>0</v>
      </c>
      <c r="D69" s="250">
        <v>0</v>
      </c>
      <c r="E69" s="250">
        <v>0</v>
      </c>
      <c r="F69" s="27">
        <f t="shared" si="4"/>
        <v>0</v>
      </c>
    </row>
    <row r="70" spans="2:7">
      <c r="B70" s="17" t="s">
        <v>53</v>
      </c>
      <c r="C70" s="250">
        <v>0</v>
      </c>
      <c r="D70" s="250">
        <v>0</v>
      </c>
      <c r="E70" s="250">
        <v>0</v>
      </c>
      <c r="F70" s="27">
        <f t="shared" si="4"/>
        <v>0</v>
      </c>
    </row>
    <row r="71" spans="2:7">
      <c r="B71" s="17" t="s">
        <v>54</v>
      </c>
      <c r="C71" s="250">
        <v>0</v>
      </c>
      <c r="D71" s="250">
        <v>0</v>
      </c>
      <c r="E71" s="250">
        <v>0</v>
      </c>
      <c r="F71" s="27">
        <f t="shared" si="4"/>
        <v>0</v>
      </c>
    </row>
    <row r="72" spans="2:7">
      <c r="B72" s="17" t="s">
        <v>55</v>
      </c>
      <c r="C72" s="250">
        <v>0</v>
      </c>
      <c r="D72" s="250">
        <v>0</v>
      </c>
      <c r="E72" s="250">
        <v>0</v>
      </c>
      <c r="F72" s="27">
        <f t="shared" si="4"/>
        <v>0</v>
      </c>
    </row>
    <row r="73" spans="2:7">
      <c r="B73" s="17" t="s">
        <v>56</v>
      </c>
      <c r="C73" s="250">
        <v>0</v>
      </c>
      <c r="D73" s="250">
        <v>0</v>
      </c>
      <c r="E73" s="250">
        <v>0</v>
      </c>
      <c r="F73" s="27">
        <f t="shared" si="4"/>
        <v>0</v>
      </c>
    </row>
    <row r="74" spans="2:7">
      <c r="B74" s="17" t="s">
        <v>57</v>
      </c>
      <c r="C74" s="250">
        <v>0</v>
      </c>
      <c r="D74" s="250">
        <v>0</v>
      </c>
      <c r="E74" s="250">
        <v>0</v>
      </c>
      <c r="F74" s="27">
        <f t="shared" si="4"/>
        <v>0</v>
      </c>
    </row>
    <row r="75" spans="2:7">
      <c r="B75" s="17" t="s">
        <v>58</v>
      </c>
      <c r="C75" s="250">
        <v>0</v>
      </c>
      <c r="D75" s="250">
        <v>0</v>
      </c>
      <c r="E75" s="250">
        <v>0</v>
      </c>
      <c r="F75" s="27">
        <f t="shared" si="4"/>
        <v>0</v>
      </c>
    </row>
    <row r="76" spans="2:7">
      <c r="B76" s="17" t="s">
        <v>59</v>
      </c>
      <c r="C76" s="250">
        <v>0</v>
      </c>
      <c r="D76" s="250">
        <v>0</v>
      </c>
      <c r="E76" s="250">
        <v>0</v>
      </c>
      <c r="F76" s="27">
        <f t="shared" si="4"/>
        <v>0</v>
      </c>
    </row>
    <row r="77" spans="2:7" ht="13.5">
      <c r="B77" s="35" t="s">
        <v>244</v>
      </c>
      <c r="C77" s="281">
        <f t="shared" ref="C77:F77" si="5">SUM(C59:C76)</f>
        <v>0</v>
      </c>
      <c r="D77" s="281">
        <f t="shared" si="5"/>
        <v>0</v>
      </c>
      <c r="E77" s="281">
        <f t="shared" si="5"/>
        <v>0</v>
      </c>
      <c r="F77" s="277">
        <f t="shared" si="5"/>
        <v>0</v>
      </c>
      <c r="G77" s="35"/>
    </row>
    <row r="78" spans="2:7">
      <c r="B78" s="17" t="s">
        <v>13</v>
      </c>
      <c r="C78" s="250">
        <v>0</v>
      </c>
      <c r="D78" s="250">
        <v>0</v>
      </c>
      <c r="E78" s="250">
        <v>0</v>
      </c>
      <c r="F78" s="27">
        <f>SUM(C78:E78)</f>
        <v>0</v>
      </c>
    </row>
    <row r="79" spans="2:7">
      <c r="B79" s="17" t="s">
        <v>245</v>
      </c>
      <c r="C79" s="250">
        <v>0</v>
      </c>
      <c r="D79" s="250">
        <v>0</v>
      </c>
      <c r="E79" s="250">
        <v>0</v>
      </c>
      <c r="F79" s="27">
        <f>SUM(C79:E79)</f>
        <v>0</v>
      </c>
    </row>
    <row r="80" spans="2:7">
      <c r="B80" s="17" t="s">
        <v>14</v>
      </c>
      <c r="C80" s="250">
        <v>0</v>
      </c>
      <c r="D80" s="250">
        <v>0</v>
      </c>
      <c r="E80" s="250">
        <v>152500</v>
      </c>
      <c r="F80" s="27">
        <f>SUM(C80:E80)</f>
        <v>152500</v>
      </c>
    </row>
    <row r="81" spans="1:23">
      <c r="B81" s="17" t="s">
        <v>11</v>
      </c>
      <c r="C81" s="250">
        <v>500</v>
      </c>
      <c r="D81" s="250">
        <v>3300</v>
      </c>
      <c r="E81" s="250">
        <v>0</v>
      </c>
      <c r="F81" s="27">
        <f>SUM(C81:E81)</f>
        <v>3800</v>
      </c>
    </row>
    <row r="82" spans="1:23" ht="13.5">
      <c r="B82" s="28" t="s">
        <v>246</v>
      </c>
      <c r="C82" s="281">
        <f t="shared" ref="C82:F82" si="6">SUM(C78:C81)</f>
        <v>500</v>
      </c>
      <c r="D82" s="281">
        <f t="shared" si="6"/>
        <v>3300</v>
      </c>
      <c r="E82" s="281">
        <f t="shared" si="6"/>
        <v>152500</v>
      </c>
      <c r="F82" s="277">
        <f t="shared" si="6"/>
        <v>156300</v>
      </c>
    </row>
    <row r="83" spans="1:23" ht="14.25" thickBot="1">
      <c r="B83" s="152" t="s">
        <v>209</v>
      </c>
      <c r="C83" s="283">
        <f t="shared" ref="C83:F83" si="7">C77+C82</f>
        <v>500</v>
      </c>
      <c r="D83" s="283">
        <f t="shared" si="7"/>
        <v>3300</v>
      </c>
      <c r="E83" s="283">
        <f t="shared" si="7"/>
        <v>152500</v>
      </c>
      <c r="F83" s="278">
        <f t="shared" si="7"/>
        <v>156300</v>
      </c>
    </row>
    <row r="84" spans="1:23">
      <c r="B84" s="28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6"/>
      <c r="R84" s="196"/>
      <c r="S84" s="196"/>
      <c r="T84" s="196"/>
      <c r="U84" s="196"/>
      <c r="V84" s="196"/>
      <c r="W84" s="3"/>
    </row>
    <row r="85" spans="1:23">
      <c r="B85" s="78"/>
      <c r="C85" s="17" t="s">
        <v>247</v>
      </c>
      <c r="D85" s="196"/>
      <c r="E85" s="196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3"/>
    </row>
    <row r="86" spans="1:23">
      <c r="B86" s="184"/>
      <c r="C86" s="17" t="s">
        <v>138</v>
      </c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6"/>
      <c r="R86" s="196"/>
      <c r="S86" s="196"/>
      <c r="T86" s="196"/>
      <c r="U86" s="196"/>
      <c r="V86" s="196"/>
      <c r="W86" s="3"/>
    </row>
    <row r="87" spans="1:23">
      <c r="B87" s="185"/>
      <c r="C87" s="17" t="s">
        <v>248</v>
      </c>
      <c r="D87" s="196"/>
      <c r="E87" s="196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6"/>
      <c r="R87" s="196"/>
      <c r="S87" s="196"/>
      <c r="T87" s="196"/>
      <c r="U87" s="196"/>
      <c r="V87" s="196"/>
      <c r="W87" s="3"/>
    </row>
    <row r="88" spans="1:23">
      <c r="B88" s="28"/>
      <c r="C88" s="196"/>
      <c r="D88" s="196"/>
      <c r="E88" s="196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6"/>
      <c r="R88" s="196"/>
      <c r="S88" s="196"/>
      <c r="T88" s="196"/>
      <c r="U88" s="196"/>
      <c r="V88" s="196"/>
      <c r="W88" s="3"/>
    </row>
    <row r="89" spans="1:23">
      <c r="B89" s="197" t="s">
        <v>12</v>
      </c>
      <c r="C89" s="218"/>
      <c r="D89" s="199">
        <f>F82</f>
        <v>156300</v>
      </c>
      <c r="E89" s="196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6"/>
      <c r="R89" s="196"/>
      <c r="S89" s="196"/>
      <c r="T89" s="196"/>
      <c r="U89" s="196"/>
      <c r="V89" s="196"/>
      <c r="W89" s="3"/>
    </row>
    <row r="90" spans="1:23">
      <c r="B90" s="28"/>
      <c r="C90" s="196"/>
      <c r="D90" s="196"/>
      <c r="E90" s="196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6"/>
      <c r="R90" s="196"/>
      <c r="S90" s="196"/>
      <c r="T90" s="196"/>
      <c r="U90" s="196"/>
      <c r="V90" s="196"/>
      <c r="W90" s="3"/>
    </row>
    <row r="91" spans="1:23">
      <c r="B91" s="28"/>
      <c r="C91" s="196"/>
      <c r="D91" s="196"/>
      <c r="E91" s="196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  <c r="S91" s="196"/>
      <c r="T91" s="196"/>
      <c r="U91" s="196"/>
      <c r="V91" s="196"/>
      <c r="W91" s="3"/>
    </row>
    <row r="92" spans="1:23">
      <c r="O92" s="24"/>
      <c r="P92" s="24"/>
      <c r="Q92" s="24"/>
      <c r="R92" s="24"/>
      <c r="S92" s="24"/>
    </row>
    <row r="93" spans="1:23">
      <c r="B93" s="57" t="s">
        <v>300</v>
      </c>
      <c r="O93" s="24"/>
      <c r="P93" s="24"/>
      <c r="Q93" s="24"/>
      <c r="R93" s="24"/>
      <c r="S93" s="24"/>
    </row>
    <row r="94" spans="1:23">
      <c r="B94" s="25"/>
      <c r="O94" s="24"/>
      <c r="P94" s="24"/>
      <c r="Q94" s="24"/>
      <c r="R94" s="24"/>
      <c r="S94" s="24"/>
    </row>
    <row r="95" spans="1:23" ht="15.75">
      <c r="C95" s="47" t="s">
        <v>103</v>
      </c>
      <c r="D95" s="291"/>
    </row>
    <row r="96" spans="1:23" s="31" customFormat="1" ht="26.25" thickBot="1">
      <c r="A96" s="17"/>
      <c r="B96" s="138"/>
      <c r="C96" s="314" t="s">
        <v>301</v>
      </c>
      <c r="D96" s="125" t="s">
        <v>158</v>
      </c>
      <c r="E96" s="125" t="s">
        <v>144</v>
      </c>
    </row>
    <row r="97" spans="2:5" ht="13.5" thickTop="1">
      <c r="B97" s="17" t="s">
        <v>42</v>
      </c>
      <c r="C97" s="60">
        <v>15879406</v>
      </c>
      <c r="D97" s="128">
        <f>C97/C$115</f>
        <v>9.5671751677933223E-2</v>
      </c>
      <c r="E97" s="145">
        <f>$E$117*D97</f>
        <v>14953.494787260963</v>
      </c>
    </row>
    <row r="98" spans="2:5">
      <c r="B98" s="17" t="s">
        <v>43</v>
      </c>
      <c r="C98" s="60">
        <v>7329144</v>
      </c>
      <c r="D98" s="128">
        <f t="shared" ref="D98:D114" si="8">C98/C$115</f>
        <v>4.4157322054730143E-2</v>
      </c>
      <c r="E98" s="145">
        <f t="shared" ref="E98:E114" si="9">$E$117*D98</f>
        <v>6901.7894371543216</v>
      </c>
    </row>
    <row r="99" spans="2:5">
      <c r="B99" s="17" t="s">
        <v>44</v>
      </c>
      <c r="C99" s="60">
        <v>4063395</v>
      </c>
      <c r="D99" s="128">
        <f t="shared" si="8"/>
        <v>2.4481527672342119E-2</v>
      </c>
      <c r="E99" s="145">
        <f t="shared" si="9"/>
        <v>3826.462775187073</v>
      </c>
    </row>
    <row r="100" spans="2:5">
      <c r="B100" s="17" t="s">
        <v>45</v>
      </c>
      <c r="C100" s="60">
        <v>1770020</v>
      </c>
      <c r="D100" s="128">
        <f t="shared" si="8"/>
        <v>1.0664184409982045E-2</v>
      </c>
      <c r="E100" s="145">
        <f t="shared" si="9"/>
        <v>1666.8120232801937</v>
      </c>
    </row>
    <row r="101" spans="2:5">
      <c r="B101" s="17" t="s">
        <v>46</v>
      </c>
      <c r="C101" s="60">
        <v>2898857</v>
      </c>
      <c r="D101" s="128">
        <f t="shared" si="8"/>
        <v>1.7465308655363963E-2</v>
      </c>
      <c r="E101" s="145">
        <f t="shared" si="9"/>
        <v>2729.8277428333877</v>
      </c>
    </row>
    <row r="102" spans="2:5">
      <c r="B102" s="17" t="s">
        <v>47</v>
      </c>
      <c r="C102" s="60">
        <v>2452165</v>
      </c>
      <c r="D102" s="128">
        <f t="shared" si="8"/>
        <v>1.4774036318066249E-2</v>
      </c>
      <c r="E102" s="145">
        <f t="shared" si="9"/>
        <v>2309.181876513755</v>
      </c>
    </row>
    <row r="103" spans="2:5">
      <c r="B103" s="17" t="s">
        <v>48</v>
      </c>
      <c r="C103" s="60">
        <v>10505493</v>
      </c>
      <c r="D103" s="128">
        <f t="shared" si="8"/>
        <v>6.3294490836134906E-2</v>
      </c>
      <c r="E103" s="145">
        <f t="shared" si="9"/>
        <v>9892.9289176878865</v>
      </c>
    </row>
    <row r="104" spans="2:5">
      <c r="B104" s="17" t="s">
        <v>49</v>
      </c>
      <c r="C104" s="60">
        <v>7182789</v>
      </c>
      <c r="D104" s="128">
        <f t="shared" si="8"/>
        <v>4.3275548566677514E-2</v>
      </c>
      <c r="E104" s="145">
        <f t="shared" si="9"/>
        <v>6763.9682409716952</v>
      </c>
    </row>
    <row r="105" spans="2:5">
      <c r="B105" s="17" t="s">
        <v>50</v>
      </c>
      <c r="C105" s="60">
        <v>37647628</v>
      </c>
      <c r="D105" s="128">
        <f t="shared" si="8"/>
        <v>0.22682300063863886</v>
      </c>
      <c r="E105" s="145">
        <f t="shared" si="9"/>
        <v>35452.434999819256</v>
      </c>
    </row>
    <row r="106" spans="2:5">
      <c r="B106" s="17" t="s">
        <v>51</v>
      </c>
      <c r="C106" s="60">
        <v>16635303</v>
      </c>
      <c r="D106" s="128">
        <f t="shared" si="8"/>
        <v>0.10022595163214403</v>
      </c>
      <c r="E106" s="145">
        <f t="shared" si="9"/>
        <v>15665.316240104112</v>
      </c>
    </row>
    <row r="107" spans="2:5">
      <c r="B107" s="17" t="s">
        <v>52</v>
      </c>
      <c r="C107" s="60">
        <v>2178583</v>
      </c>
      <c r="D107" s="128">
        <f t="shared" si="8"/>
        <v>1.3125733530949885E-2</v>
      </c>
      <c r="E107" s="145">
        <f t="shared" si="9"/>
        <v>2051.5521508874672</v>
      </c>
    </row>
    <row r="108" spans="2:5">
      <c r="B108" s="17" t="s">
        <v>53</v>
      </c>
      <c r="C108" s="60">
        <v>9670656</v>
      </c>
      <c r="D108" s="128">
        <f t="shared" si="8"/>
        <v>5.8264685681234864E-2</v>
      </c>
      <c r="E108" s="145">
        <f t="shared" si="9"/>
        <v>9106.7703719770088</v>
      </c>
    </row>
    <row r="109" spans="2:5">
      <c r="B109" s="17" t="s">
        <v>54</v>
      </c>
      <c r="C109" s="60">
        <v>19008472</v>
      </c>
      <c r="D109" s="128">
        <f t="shared" si="8"/>
        <v>0.11452404535540855</v>
      </c>
      <c r="E109" s="145">
        <f t="shared" si="9"/>
        <v>17900.108289050357</v>
      </c>
    </row>
    <row r="110" spans="2:5">
      <c r="B110" s="17" t="s">
        <v>55</v>
      </c>
      <c r="C110" s="60">
        <v>4547455</v>
      </c>
      <c r="D110" s="128">
        <f t="shared" si="8"/>
        <v>2.7397938280976995E-2</v>
      </c>
      <c r="E110" s="145">
        <f t="shared" si="9"/>
        <v>4282.2977533167041</v>
      </c>
    </row>
    <row r="111" spans="2:5">
      <c r="B111" s="17" t="s">
        <v>56</v>
      </c>
      <c r="C111" s="60">
        <v>5405705</v>
      </c>
      <c r="D111" s="128">
        <f t="shared" si="8"/>
        <v>3.2568804299364977E-2</v>
      </c>
      <c r="E111" s="145">
        <f t="shared" si="9"/>
        <v>5090.5041119907455</v>
      </c>
    </row>
    <row r="112" spans="2:5">
      <c r="B112" s="17" t="s">
        <v>57</v>
      </c>
      <c r="C112" s="60">
        <v>16587907</v>
      </c>
      <c r="D112" s="128">
        <f t="shared" si="8"/>
        <v>9.9940395715094776E-2</v>
      </c>
      <c r="E112" s="145">
        <f t="shared" si="9"/>
        <v>15620.683850269314</v>
      </c>
    </row>
    <row r="113" spans="1:5">
      <c r="B113" s="17" t="s">
        <v>58</v>
      </c>
      <c r="C113" s="60">
        <v>2057968</v>
      </c>
      <c r="D113" s="128">
        <f t="shared" si="8"/>
        <v>1.2399040836737398E-2</v>
      </c>
      <c r="E113" s="145">
        <f t="shared" si="9"/>
        <v>1937.9700827820554</v>
      </c>
    </row>
    <row r="114" spans="1:5">
      <c r="B114" s="19" t="s">
        <v>59</v>
      </c>
      <c r="C114" s="60">
        <v>157054</v>
      </c>
      <c r="D114" s="128">
        <f t="shared" si="8"/>
        <v>9.4623383821952308E-4</v>
      </c>
      <c r="E114" s="145">
        <f t="shared" si="9"/>
        <v>147.89634891371145</v>
      </c>
    </row>
    <row r="115" spans="1:5" ht="13.5" thickBot="1">
      <c r="B115" s="51" t="s">
        <v>60</v>
      </c>
      <c r="C115" s="63">
        <v>165978000</v>
      </c>
      <c r="D115" s="64">
        <f>SUM(D97:D114)</f>
        <v>1</v>
      </c>
      <c r="E115" s="146">
        <f>SUM(E97:E114)</f>
        <v>156300.00000000003</v>
      </c>
    </row>
    <row r="116" spans="1:5" ht="13.5" thickTop="1">
      <c r="A116" s="104"/>
    </row>
    <row r="117" spans="1:5">
      <c r="B117" s="17" t="s">
        <v>188</v>
      </c>
      <c r="E117" s="3">
        <f>D89</f>
        <v>156300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33CC"/>
  </sheetPr>
  <dimension ref="A2:AA122"/>
  <sheetViews>
    <sheetView zoomScaleNormal="100" workbookViewId="0"/>
  </sheetViews>
  <sheetFormatPr baseColWidth="10" defaultRowHeight="12.75"/>
  <cols>
    <col min="1" max="1" width="4.75" style="17" customWidth="1"/>
    <col min="2" max="2" width="20.125" style="17" customWidth="1"/>
    <col min="3" max="3" width="24" style="17" customWidth="1"/>
    <col min="4" max="4" width="16.625" style="17" customWidth="1"/>
    <col min="5" max="5" width="16.375" style="17" customWidth="1"/>
    <col min="6" max="6" width="14" style="17" customWidth="1"/>
    <col min="7" max="7" width="15" style="17" customWidth="1"/>
    <col min="8" max="8" width="21.875" style="17" customWidth="1"/>
    <col min="9" max="9" width="24.75" style="17" customWidth="1"/>
    <col min="10" max="10" width="26.25" style="17" customWidth="1"/>
    <col min="11" max="11" width="14.75" style="17" customWidth="1"/>
    <col min="12" max="16384" width="11" style="17"/>
  </cols>
  <sheetData>
    <row r="2" spans="1:7">
      <c r="B2" s="28" t="s">
        <v>34</v>
      </c>
    </row>
    <row r="3" spans="1:7">
      <c r="A3" s="25"/>
      <c r="B3" s="29" t="s">
        <v>66</v>
      </c>
    </row>
    <row r="5" spans="1:7">
      <c r="B5" s="28" t="s">
        <v>21</v>
      </c>
    </row>
    <row r="6" spans="1:7">
      <c r="B6" s="8">
        <f>Resumen!D14</f>
        <v>35633.848230000003</v>
      </c>
    </row>
    <row r="8" spans="1:7">
      <c r="B8" s="28" t="s">
        <v>24</v>
      </c>
    </row>
    <row r="9" spans="1:7">
      <c r="B9" s="17" t="s">
        <v>162</v>
      </c>
      <c r="G9" s="28"/>
    </row>
    <row r="10" spans="1:7">
      <c r="B10" s="17" t="s">
        <v>418</v>
      </c>
    </row>
    <row r="12" spans="1:7">
      <c r="B12" s="28" t="s">
        <v>36</v>
      </c>
    </row>
    <row r="13" spans="1:7">
      <c r="B13" s="17" t="s">
        <v>160</v>
      </c>
      <c r="G13" s="28"/>
    </row>
    <row r="14" spans="1:7">
      <c r="B14" s="17" t="s">
        <v>417</v>
      </c>
    </row>
    <row r="19" spans="1:7">
      <c r="B19" s="25" t="s">
        <v>37</v>
      </c>
    </row>
    <row r="20" spans="1:7">
      <c r="D20" s="173" t="s">
        <v>211</v>
      </c>
    </row>
    <row r="21" spans="1:7">
      <c r="C21" s="271" t="s">
        <v>102</v>
      </c>
    </row>
    <row r="22" spans="1:7" s="25" customFormat="1" ht="27.75" thickBot="1">
      <c r="A22" s="48"/>
      <c r="B22" s="156"/>
      <c r="C22" s="156" t="s">
        <v>364</v>
      </c>
      <c r="D22" s="156" t="s">
        <v>38</v>
      </c>
      <c r="E22" s="156" t="s">
        <v>39</v>
      </c>
      <c r="F22" s="156" t="s">
        <v>40</v>
      </c>
      <c r="G22" s="156" t="s">
        <v>41</v>
      </c>
    </row>
    <row r="23" spans="1:7">
      <c r="B23" s="17" t="s">
        <v>42</v>
      </c>
      <c r="C23" s="3">
        <v>8400674</v>
      </c>
      <c r="D23" s="3">
        <f t="shared" ref="D23:D40" si="0">K53+E96</f>
        <v>2159.6898543131365</v>
      </c>
      <c r="E23" s="5">
        <f t="shared" ref="E23:E41" si="1">D23*1000/C23</f>
        <v>0.25708530700193061</v>
      </c>
      <c r="F23" s="5">
        <f>E23-E$41</f>
        <v>-0.50598707116253827</v>
      </c>
      <c r="G23" s="3">
        <f t="shared" ref="G23:G41" si="2">F23*C23/1000</f>
        <v>-4250.6324330512853</v>
      </c>
    </row>
    <row r="24" spans="1:7">
      <c r="B24" s="17" t="s">
        <v>43</v>
      </c>
      <c r="C24" s="3">
        <v>1321616</v>
      </c>
      <c r="D24" s="3">
        <f t="shared" si="0"/>
        <v>1630.8415774902319</v>
      </c>
      <c r="E24" s="5">
        <f t="shared" si="1"/>
        <v>1.2339753585687763</v>
      </c>
      <c r="F24" s="5">
        <f t="shared" ref="F24:F41" si="3">E24-E$41</f>
        <v>0.47090298040430734</v>
      </c>
      <c r="G24" s="3">
        <f t="shared" si="2"/>
        <v>622.35291335001898</v>
      </c>
    </row>
    <row r="25" spans="1:7">
      <c r="B25" s="17" t="s">
        <v>44</v>
      </c>
      <c r="C25" s="3">
        <v>1056492.5</v>
      </c>
      <c r="D25" s="3">
        <f t="shared" si="0"/>
        <v>308.47284781343996</v>
      </c>
      <c r="E25" s="5">
        <f t="shared" si="1"/>
        <v>0.2919782656416775</v>
      </c>
      <c r="F25" s="5">
        <f t="shared" si="3"/>
        <v>-0.47109411252279143</v>
      </c>
      <c r="G25" s="3">
        <f t="shared" si="2"/>
        <v>-497.70739667448521</v>
      </c>
    </row>
    <row r="26" spans="1:7">
      <c r="B26" s="17" t="s">
        <v>45</v>
      </c>
      <c r="C26" s="3">
        <v>1103960.5</v>
      </c>
      <c r="D26" s="3">
        <f t="shared" si="0"/>
        <v>28.424875073364092</v>
      </c>
      <c r="E26" s="5">
        <f t="shared" si="1"/>
        <v>2.5748090691074629E-2</v>
      </c>
      <c r="F26" s="5">
        <f t="shared" si="3"/>
        <v>-0.73732428747339429</v>
      </c>
      <c r="G26" s="3">
        <f t="shared" si="2"/>
        <v>-813.97688906127212</v>
      </c>
    </row>
    <row r="27" spans="1:7">
      <c r="B27" s="17" t="s">
        <v>46</v>
      </c>
      <c r="C27" s="3">
        <v>2102560.5</v>
      </c>
      <c r="D27" s="3">
        <f t="shared" si="0"/>
        <v>59.703962648616312</v>
      </c>
      <c r="E27" s="5">
        <f t="shared" si="1"/>
        <v>2.8395835767206848E-2</v>
      </c>
      <c r="F27" s="5">
        <f t="shared" si="3"/>
        <v>-0.7346765423972621</v>
      </c>
      <c r="G27" s="3">
        <f t="shared" si="2"/>
        <v>-1544.7018783210585</v>
      </c>
    </row>
    <row r="28" spans="1:7" ht="12.75" customHeight="1">
      <c r="B28" s="17" t="s">
        <v>47</v>
      </c>
      <c r="C28" s="3">
        <v>586917.5</v>
      </c>
      <c r="D28" s="3">
        <f t="shared" si="0"/>
        <v>783.72408410991738</v>
      </c>
      <c r="E28" s="5">
        <f t="shared" si="1"/>
        <v>1.3353223989911995</v>
      </c>
      <c r="F28" s="5">
        <f t="shared" si="3"/>
        <v>0.5722500208267306</v>
      </c>
      <c r="G28" s="3">
        <f t="shared" si="2"/>
        <v>335.86355159857266</v>
      </c>
    </row>
    <row r="29" spans="1:7">
      <c r="B29" s="17" t="s">
        <v>48</v>
      </c>
      <c r="C29" s="3">
        <v>2483421</v>
      </c>
      <c r="D29" s="3">
        <f t="shared" si="0"/>
        <v>456.51681441291259</v>
      </c>
      <c r="E29" s="5">
        <f t="shared" si="1"/>
        <v>0.18382578483990938</v>
      </c>
      <c r="F29" s="5">
        <f t="shared" si="3"/>
        <v>-0.57924659332455952</v>
      </c>
      <c r="G29" s="3">
        <f t="shared" si="2"/>
        <v>-1438.513154040671</v>
      </c>
    </row>
    <row r="30" spans="1:7">
      <c r="B30" s="17" t="s">
        <v>49</v>
      </c>
      <c r="C30" s="3">
        <v>2068901</v>
      </c>
      <c r="D30" s="3">
        <f t="shared" si="0"/>
        <v>544.69284032488872</v>
      </c>
      <c r="E30" s="5">
        <f t="shared" si="1"/>
        <v>0.26327641599326829</v>
      </c>
      <c r="F30" s="5">
        <f t="shared" si="3"/>
        <v>-0.49979596217120065</v>
      </c>
      <c r="G30" s="3">
        <f t="shared" si="2"/>
        <v>-1034.0283659319593</v>
      </c>
    </row>
    <row r="31" spans="1:7">
      <c r="B31" s="17" t="s">
        <v>50</v>
      </c>
      <c r="C31" s="3">
        <v>7513504.5</v>
      </c>
      <c r="D31" s="3">
        <f t="shared" si="0"/>
        <v>9925.6673408046026</v>
      </c>
      <c r="E31" s="5">
        <f t="shared" si="1"/>
        <v>1.3210436409274264</v>
      </c>
      <c r="F31" s="5">
        <f t="shared" si="3"/>
        <v>0.5579712627629575</v>
      </c>
      <c r="G31" s="3">
        <f t="shared" si="2"/>
        <v>4192.3195936401635</v>
      </c>
    </row>
    <row r="32" spans="1:7">
      <c r="B32" s="17" t="s">
        <v>51</v>
      </c>
      <c r="C32" s="3">
        <v>4992766.5</v>
      </c>
      <c r="D32" s="3">
        <f t="shared" si="0"/>
        <v>1984.7215268969453</v>
      </c>
      <c r="E32" s="5">
        <f t="shared" si="1"/>
        <v>0.39751939669058128</v>
      </c>
      <c r="F32" s="5">
        <f t="shared" si="3"/>
        <v>-0.36555298147388765</v>
      </c>
      <c r="G32" s="3">
        <f t="shared" si="2"/>
        <v>-1825.1206798779469</v>
      </c>
    </row>
    <row r="33" spans="1:7">
      <c r="B33" s="17" t="s">
        <v>52</v>
      </c>
      <c r="C33" s="3">
        <v>1096314.5</v>
      </c>
      <c r="D33" s="3">
        <f t="shared" si="0"/>
        <v>23.595227038849572</v>
      </c>
      <c r="E33" s="5">
        <f t="shared" si="1"/>
        <v>2.1522315940224791E-2</v>
      </c>
      <c r="F33" s="5">
        <f t="shared" si="3"/>
        <v>-0.74155006222424413</v>
      </c>
      <c r="G33" s="3">
        <f t="shared" si="2"/>
        <v>-812.97208569234112</v>
      </c>
    </row>
    <row r="34" spans="1:7">
      <c r="B34" s="17" t="s">
        <v>53</v>
      </c>
      <c r="C34" s="3">
        <v>2740521</v>
      </c>
      <c r="D34" s="3">
        <f t="shared" si="0"/>
        <v>645.61369326098054</v>
      </c>
      <c r="E34" s="5">
        <f t="shared" si="1"/>
        <v>0.23558064078362492</v>
      </c>
      <c r="F34" s="5">
        <f t="shared" si="3"/>
        <v>-0.52749173738084398</v>
      </c>
      <c r="G34" s="3">
        <f t="shared" si="2"/>
        <v>-1445.6021836186881</v>
      </c>
    </row>
    <row r="35" spans="1:7">
      <c r="B35" s="17" t="s">
        <v>54</v>
      </c>
      <c r="C35" s="3">
        <v>6445718</v>
      </c>
      <c r="D35" s="3">
        <f t="shared" si="0"/>
        <v>10733.430407021933</v>
      </c>
      <c r="E35" s="5">
        <f t="shared" si="1"/>
        <v>1.6652032259279621</v>
      </c>
      <c r="F35" s="5">
        <f t="shared" si="3"/>
        <v>0.90213084776349317</v>
      </c>
      <c r="G35" s="3">
        <f t="shared" si="2"/>
        <v>5814.8810437844077</v>
      </c>
    </row>
    <row r="36" spans="1:7">
      <c r="B36" s="17" t="s">
        <v>55</v>
      </c>
      <c r="C36" s="3">
        <v>1467053</v>
      </c>
      <c r="D36" s="3">
        <f t="shared" si="0"/>
        <v>149.17391446499434</v>
      </c>
      <c r="E36" s="5">
        <f t="shared" si="1"/>
        <v>0.10168270298686846</v>
      </c>
      <c r="F36" s="5">
        <f t="shared" si="3"/>
        <v>-0.6613896751776005</v>
      </c>
      <c r="G36" s="3">
        <f t="shared" si="2"/>
        <v>-970.29370713832441</v>
      </c>
    </row>
    <row r="37" spans="1:7">
      <c r="B37" s="17" t="s">
        <v>56</v>
      </c>
      <c r="C37" s="3">
        <v>640633</v>
      </c>
      <c r="D37" s="3">
        <f t="shared" si="0"/>
        <v>733.04745154998841</v>
      </c>
      <c r="E37" s="5">
        <f t="shared" si="1"/>
        <v>1.1442549034314315</v>
      </c>
      <c r="F37" s="5">
        <f t="shared" si="3"/>
        <v>0.38118252526696261</v>
      </c>
      <c r="G37" s="3">
        <f t="shared" si="2"/>
        <v>244.19810470935008</v>
      </c>
    </row>
    <row r="38" spans="1:7">
      <c r="B38" s="17" t="s">
        <v>57</v>
      </c>
      <c r="C38" s="3">
        <v>2189121</v>
      </c>
      <c r="D38" s="3">
        <f t="shared" si="0"/>
        <v>5340.8881988609246</v>
      </c>
      <c r="E38" s="5">
        <f t="shared" si="1"/>
        <v>2.4397409731398696</v>
      </c>
      <c r="F38" s="5">
        <f t="shared" si="3"/>
        <v>1.6766685949754008</v>
      </c>
      <c r="G38" s="3">
        <f t="shared" si="2"/>
        <v>3670.4304313011444</v>
      </c>
    </row>
    <row r="39" spans="1:7">
      <c r="B39" s="19" t="s">
        <v>58</v>
      </c>
      <c r="C39" s="21">
        <v>318027.5</v>
      </c>
      <c r="D39" s="3">
        <f t="shared" si="0"/>
        <v>124.05830959759979</v>
      </c>
      <c r="E39" s="50">
        <f t="shared" si="1"/>
        <v>0.39008673651680997</v>
      </c>
      <c r="F39" s="50">
        <f t="shared" si="3"/>
        <v>-0.37298564164765896</v>
      </c>
      <c r="G39" s="21">
        <f t="shared" si="2"/>
        <v>-118.61969114910086</v>
      </c>
    </row>
    <row r="40" spans="1:7">
      <c r="B40" s="19" t="s">
        <v>59</v>
      </c>
      <c r="C40" s="21">
        <v>169659.5</v>
      </c>
      <c r="D40" s="3">
        <f t="shared" si="0"/>
        <v>1.585304316672705</v>
      </c>
      <c r="E40" s="50">
        <f t="shared" si="1"/>
        <v>9.3440350624203472E-3</v>
      </c>
      <c r="F40" s="50">
        <f t="shared" si="3"/>
        <v>-0.75372834310204861</v>
      </c>
      <c r="G40" s="21">
        <f t="shared" si="2"/>
        <v>-127.87717382652203</v>
      </c>
    </row>
    <row r="41" spans="1:7" ht="13.5" thickBot="1">
      <c r="A41" s="28"/>
      <c r="B41" s="157" t="s">
        <v>60</v>
      </c>
      <c r="C41" s="153">
        <v>46697861.5</v>
      </c>
      <c r="D41" s="158">
        <f>SUM(D23:D40)</f>
        <v>35633.848229999996</v>
      </c>
      <c r="E41" s="159">
        <f t="shared" si="1"/>
        <v>0.76307237816446893</v>
      </c>
      <c r="F41" s="159">
        <f t="shared" si="3"/>
        <v>0</v>
      </c>
      <c r="G41" s="153">
        <f t="shared" si="2"/>
        <v>0</v>
      </c>
    </row>
    <row r="45" spans="1:7">
      <c r="B45" s="163" t="s">
        <v>157</v>
      </c>
    </row>
    <row r="47" spans="1:7">
      <c r="B47" s="17" t="s">
        <v>0</v>
      </c>
      <c r="E47" s="3"/>
    </row>
    <row r="48" spans="1:7">
      <c r="B48" s="17" t="s">
        <v>208</v>
      </c>
      <c r="E48" s="3"/>
    </row>
    <row r="49" spans="1:12">
      <c r="A49" s="32"/>
      <c r="B49" s="17" t="s">
        <v>1</v>
      </c>
    </row>
    <row r="52" spans="1:12" ht="64.5" thickBot="1">
      <c r="B52" s="284" t="s">
        <v>212</v>
      </c>
      <c r="C52" s="284" t="s">
        <v>215</v>
      </c>
      <c r="D52" s="284" t="s">
        <v>216</v>
      </c>
      <c r="E52" s="284" t="s">
        <v>241</v>
      </c>
      <c r="F52" s="284" t="s">
        <v>217</v>
      </c>
      <c r="G52" s="284" t="s">
        <v>218</v>
      </c>
      <c r="H52" s="286" t="s">
        <v>305</v>
      </c>
      <c r="I52" s="286" t="s">
        <v>306</v>
      </c>
      <c r="J52" s="286" t="s">
        <v>307</v>
      </c>
      <c r="K52" s="285" t="s">
        <v>209</v>
      </c>
      <c r="L52" s="284" t="s">
        <v>213</v>
      </c>
    </row>
    <row r="53" spans="1:12">
      <c r="B53" s="17" t="s">
        <v>42</v>
      </c>
      <c r="C53" s="27">
        <v>0</v>
      </c>
      <c r="D53" s="180">
        <v>0</v>
      </c>
      <c r="E53" s="27">
        <v>0</v>
      </c>
      <c r="F53" s="180">
        <v>0</v>
      </c>
      <c r="G53" s="180">
        <v>0</v>
      </c>
      <c r="H53" s="250">
        <v>0</v>
      </c>
      <c r="I53" s="250">
        <v>1254.9235000000001</v>
      </c>
      <c r="J53" s="250">
        <v>0</v>
      </c>
      <c r="K53" s="27">
        <f>SUM(C53:J53)</f>
        <v>1254.9235000000001</v>
      </c>
    </row>
    <row r="54" spans="1:12">
      <c r="B54" s="17" t="s">
        <v>43</v>
      </c>
      <c r="C54" s="27">
        <v>0</v>
      </c>
      <c r="D54" s="180">
        <v>0</v>
      </c>
      <c r="E54" s="27">
        <v>0</v>
      </c>
      <c r="F54" s="180">
        <v>0</v>
      </c>
      <c r="G54" s="180">
        <v>0</v>
      </c>
      <c r="H54" s="250">
        <v>0</v>
      </c>
      <c r="I54" s="250">
        <v>74.275509999999997</v>
      </c>
      <c r="J54" s="250">
        <v>0</v>
      </c>
      <c r="K54" s="27">
        <f t="shared" ref="K54:K75" si="4">SUM(C54:J54)</f>
        <v>74.275509999999997</v>
      </c>
    </row>
    <row r="55" spans="1:12">
      <c r="B55" s="17" t="s">
        <v>44</v>
      </c>
      <c r="C55" s="27">
        <v>0</v>
      </c>
      <c r="D55" s="180">
        <v>0</v>
      </c>
      <c r="E55" s="27">
        <v>0</v>
      </c>
      <c r="F55" s="180">
        <v>0</v>
      </c>
      <c r="G55" s="180">
        <v>0</v>
      </c>
      <c r="H55" s="250">
        <v>0</v>
      </c>
      <c r="I55" s="250">
        <v>138.0342</v>
      </c>
      <c r="J55" s="250">
        <v>0</v>
      </c>
      <c r="K55" s="27">
        <f t="shared" si="4"/>
        <v>138.0342</v>
      </c>
    </row>
    <row r="56" spans="1:12">
      <c r="B56" s="17" t="s">
        <v>45</v>
      </c>
      <c r="C56" s="27">
        <v>0</v>
      </c>
      <c r="D56" s="180">
        <v>0</v>
      </c>
      <c r="E56" s="27">
        <v>0</v>
      </c>
      <c r="F56" s="180">
        <v>0</v>
      </c>
      <c r="G56" s="180">
        <v>0</v>
      </c>
      <c r="H56" s="250">
        <v>0</v>
      </c>
      <c r="I56" s="250">
        <v>0</v>
      </c>
      <c r="J56" s="250">
        <v>0</v>
      </c>
      <c r="K56" s="27">
        <f t="shared" si="4"/>
        <v>0</v>
      </c>
    </row>
    <row r="57" spans="1:12">
      <c r="B57" s="17" t="s">
        <v>46</v>
      </c>
      <c r="C57" s="27">
        <v>0</v>
      </c>
      <c r="D57" s="180">
        <v>0</v>
      </c>
      <c r="E57" s="27">
        <v>0</v>
      </c>
      <c r="F57" s="180">
        <v>0</v>
      </c>
      <c r="G57" s="180">
        <v>0</v>
      </c>
      <c r="H57" s="250">
        <v>0</v>
      </c>
      <c r="I57" s="250">
        <v>15.94219</v>
      </c>
      <c r="J57" s="250">
        <v>0</v>
      </c>
      <c r="K57" s="27">
        <f t="shared" si="4"/>
        <v>15.94219</v>
      </c>
    </row>
    <row r="58" spans="1:12">
      <c r="B58" s="17" t="s">
        <v>47</v>
      </c>
      <c r="C58" s="27">
        <v>0</v>
      </c>
      <c r="D58" s="180">
        <v>0</v>
      </c>
      <c r="E58" s="27">
        <v>0</v>
      </c>
      <c r="F58" s="180">
        <v>0</v>
      </c>
      <c r="G58" s="180">
        <v>0</v>
      </c>
      <c r="H58" s="250">
        <v>0</v>
      </c>
      <c r="I58" s="250">
        <v>520.52670000000001</v>
      </c>
      <c r="J58" s="250">
        <v>0</v>
      </c>
      <c r="K58" s="27">
        <f t="shared" si="4"/>
        <v>520.52670000000001</v>
      </c>
    </row>
    <row r="59" spans="1:12">
      <c r="B59" s="17" t="s">
        <v>48</v>
      </c>
      <c r="C59" s="27">
        <v>0</v>
      </c>
      <c r="D59" s="180">
        <v>0</v>
      </c>
      <c r="E59" s="27">
        <v>0</v>
      </c>
      <c r="F59" s="180">
        <v>0</v>
      </c>
      <c r="G59" s="180">
        <v>0</v>
      </c>
      <c r="H59" s="250">
        <v>0</v>
      </c>
      <c r="I59" s="250">
        <v>170.14818</v>
      </c>
      <c r="J59" s="250">
        <v>0</v>
      </c>
      <c r="K59" s="27">
        <f t="shared" si="4"/>
        <v>170.14818</v>
      </c>
    </row>
    <row r="60" spans="1:12">
      <c r="B60" s="17" t="s">
        <v>49</v>
      </c>
      <c r="C60" s="27">
        <v>0</v>
      </c>
      <c r="D60" s="180">
        <v>0</v>
      </c>
      <c r="E60" s="27">
        <v>0</v>
      </c>
      <c r="F60" s="180">
        <v>0</v>
      </c>
      <c r="G60" s="180">
        <v>0</v>
      </c>
      <c r="H60" s="250">
        <v>0</v>
      </c>
      <c r="I60" s="250">
        <v>14.27951</v>
      </c>
      <c r="J60" s="250">
        <v>0</v>
      </c>
      <c r="K60" s="27">
        <f t="shared" si="4"/>
        <v>14.27951</v>
      </c>
    </row>
    <row r="61" spans="1:12">
      <c r="B61" s="17" t="s">
        <v>50</v>
      </c>
      <c r="C61" s="27">
        <v>0</v>
      </c>
      <c r="D61" s="180">
        <v>0</v>
      </c>
      <c r="E61" s="27">
        <v>0</v>
      </c>
      <c r="F61" s="180">
        <v>0</v>
      </c>
      <c r="G61" s="180">
        <v>0</v>
      </c>
      <c r="H61" s="250">
        <v>0</v>
      </c>
      <c r="I61" s="250">
        <v>5715.5599199999997</v>
      </c>
      <c r="J61" s="250">
        <v>0</v>
      </c>
      <c r="K61" s="27">
        <f t="shared" si="4"/>
        <v>5715.5599199999997</v>
      </c>
    </row>
    <row r="62" spans="1:12">
      <c r="B62" s="17" t="s">
        <v>51</v>
      </c>
      <c r="C62" s="27">
        <v>0</v>
      </c>
      <c r="D62" s="180">
        <v>0</v>
      </c>
      <c r="E62" s="27">
        <v>0</v>
      </c>
      <c r="F62" s="180">
        <v>0</v>
      </c>
      <c r="G62" s="180">
        <v>0</v>
      </c>
      <c r="H62" s="250">
        <v>0</v>
      </c>
      <c r="I62" s="250">
        <v>904.26290000000006</v>
      </c>
      <c r="J62" s="250">
        <v>0</v>
      </c>
      <c r="K62" s="27">
        <f t="shared" si="4"/>
        <v>904.26290000000006</v>
      </c>
    </row>
    <row r="63" spans="1:12">
      <c r="B63" s="17" t="s">
        <v>52</v>
      </c>
      <c r="C63" s="27">
        <v>0</v>
      </c>
      <c r="D63" s="180">
        <v>0</v>
      </c>
      <c r="E63" s="27">
        <v>0</v>
      </c>
      <c r="F63" s="180">
        <v>0</v>
      </c>
      <c r="G63" s="180">
        <v>0</v>
      </c>
      <c r="H63" s="250">
        <v>0</v>
      </c>
      <c r="I63" s="250">
        <v>0</v>
      </c>
      <c r="J63" s="250">
        <v>0</v>
      </c>
      <c r="K63" s="27">
        <f t="shared" si="4"/>
        <v>0</v>
      </c>
    </row>
    <row r="64" spans="1:12">
      <c r="B64" s="17" t="s">
        <v>53</v>
      </c>
      <c r="C64" s="27">
        <v>0</v>
      </c>
      <c r="D64" s="180">
        <v>0</v>
      </c>
      <c r="E64" s="27">
        <v>0</v>
      </c>
      <c r="F64" s="180">
        <v>0</v>
      </c>
      <c r="G64" s="180">
        <v>0</v>
      </c>
      <c r="H64" s="250">
        <v>0</v>
      </c>
      <c r="I64" s="250">
        <v>306.80097999999998</v>
      </c>
      <c r="J64" s="250">
        <v>0</v>
      </c>
      <c r="K64" s="27">
        <f t="shared" si="4"/>
        <v>306.80097999999998</v>
      </c>
    </row>
    <row r="65" spans="2:27">
      <c r="B65" s="17" t="s">
        <v>54</v>
      </c>
      <c r="C65" s="27">
        <v>0</v>
      </c>
      <c r="D65" s="180">
        <v>493.53015000000005</v>
      </c>
      <c r="E65" s="27">
        <v>0</v>
      </c>
      <c r="F65" s="180">
        <v>0</v>
      </c>
      <c r="G65" s="182">
        <v>0</v>
      </c>
      <c r="H65" s="250">
        <v>0</v>
      </c>
      <c r="I65" s="250">
        <v>6364.6975899999998</v>
      </c>
      <c r="J65" s="250">
        <v>0</v>
      </c>
      <c r="K65" s="27">
        <f t="shared" si="4"/>
        <v>6858.2277400000003</v>
      </c>
    </row>
    <row r="66" spans="2:27">
      <c r="B66" s="17" t="s">
        <v>55</v>
      </c>
      <c r="C66" s="27">
        <v>0</v>
      </c>
      <c r="D66" s="180">
        <v>0</v>
      </c>
      <c r="E66" s="27">
        <v>0</v>
      </c>
      <c r="F66" s="180">
        <v>0</v>
      </c>
      <c r="G66" s="180">
        <v>0</v>
      </c>
      <c r="H66" s="250">
        <v>0</v>
      </c>
      <c r="I66" s="250">
        <v>28.56175</v>
      </c>
      <c r="J66" s="250">
        <v>0</v>
      </c>
      <c r="K66" s="27">
        <f t="shared" si="4"/>
        <v>28.56175</v>
      </c>
    </row>
    <row r="67" spans="2:27">
      <c r="B67" s="17" t="s">
        <v>56</v>
      </c>
      <c r="C67" s="27">
        <v>0</v>
      </c>
      <c r="D67" s="180">
        <v>0</v>
      </c>
      <c r="E67" s="27">
        <v>0</v>
      </c>
      <c r="F67" s="180">
        <v>0</v>
      </c>
      <c r="G67" s="180">
        <v>0</v>
      </c>
      <c r="H67" s="250">
        <v>0</v>
      </c>
      <c r="I67" s="250">
        <v>176.47660000000002</v>
      </c>
      <c r="J67" s="250">
        <v>0</v>
      </c>
      <c r="K67" s="27">
        <f t="shared" si="4"/>
        <v>176.47660000000002</v>
      </c>
    </row>
    <row r="68" spans="2:27">
      <c r="B68" s="17" t="s">
        <v>57</v>
      </c>
      <c r="C68" s="27">
        <v>0</v>
      </c>
      <c r="D68" s="180">
        <v>0</v>
      </c>
      <c r="E68" s="27">
        <v>0</v>
      </c>
      <c r="F68" s="180">
        <v>0</v>
      </c>
      <c r="G68" s="180">
        <v>0</v>
      </c>
      <c r="H68" s="250">
        <v>0</v>
      </c>
      <c r="I68" s="250">
        <v>2454.12941</v>
      </c>
      <c r="J68" s="250">
        <v>18.943279999999998</v>
      </c>
      <c r="K68" s="27">
        <f t="shared" si="4"/>
        <v>2473.07269</v>
      </c>
    </row>
    <row r="69" spans="2:27">
      <c r="B69" s="17" t="s">
        <v>58</v>
      </c>
      <c r="C69" s="27">
        <v>0</v>
      </c>
      <c r="D69" s="180">
        <v>0</v>
      </c>
      <c r="E69" s="27">
        <v>0</v>
      </c>
      <c r="F69" s="180">
        <v>0</v>
      </c>
      <c r="G69" s="180">
        <v>0</v>
      </c>
      <c r="H69" s="250">
        <v>0</v>
      </c>
      <c r="I69" s="250">
        <v>92.776200000000003</v>
      </c>
      <c r="J69" s="250">
        <v>0</v>
      </c>
      <c r="K69" s="27">
        <f t="shared" si="4"/>
        <v>92.776200000000003</v>
      </c>
    </row>
    <row r="70" spans="2:27">
      <c r="B70" s="17" t="s">
        <v>59</v>
      </c>
      <c r="C70" s="27">
        <v>0</v>
      </c>
      <c r="D70" s="180">
        <v>0</v>
      </c>
      <c r="E70" s="27">
        <v>0</v>
      </c>
      <c r="F70" s="180">
        <v>0</v>
      </c>
      <c r="G70" s="180">
        <v>0</v>
      </c>
      <c r="H70" s="250">
        <v>0</v>
      </c>
      <c r="I70" s="250">
        <v>0</v>
      </c>
      <c r="J70" s="250">
        <v>0</v>
      </c>
      <c r="K70" s="27">
        <f t="shared" si="4"/>
        <v>0</v>
      </c>
    </row>
    <row r="71" spans="2:27" ht="13.5">
      <c r="B71" s="35" t="s">
        <v>244</v>
      </c>
      <c r="C71" s="277">
        <f>SUM(C53:C70)</f>
        <v>0</v>
      </c>
      <c r="D71" s="280">
        <f t="shared" ref="D71:K71" si="5">SUM(D53:D70)</f>
        <v>493.53015000000005</v>
      </c>
      <c r="E71" s="277">
        <f t="shared" si="5"/>
        <v>0</v>
      </c>
      <c r="F71" s="280">
        <f t="shared" si="5"/>
        <v>0</v>
      </c>
      <c r="G71" s="280">
        <v>0</v>
      </c>
      <c r="H71" s="281">
        <f t="shared" si="5"/>
        <v>0</v>
      </c>
      <c r="I71" s="281">
        <f t="shared" si="5"/>
        <v>18231.395140000001</v>
      </c>
      <c r="J71" s="281">
        <f t="shared" si="5"/>
        <v>18.943279999999998</v>
      </c>
      <c r="K71" s="277">
        <f t="shared" si="5"/>
        <v>18743.868570000002</v>
      </c>
      <c r="M71" s="201">
        <f>K71/K77</f>
        <v>0.52601303258118526</v>
      </c>
    </row>
    <row r="72" spans="2:27">
      <c r="B72" s="17" t="s">
        <v>13</v>
      </c>
      <c r="C72" s="27">
        <v>1229.4406900000001</v>
      </c>
      <c r="D72" s="180">
        <v>0</v>
      </c>
      <c r="E72" s="27">
        <v>0</v>
      </c>
      <c r="F72" s="180">
        <v>0</v>
      </c>
      <c r="G72" s="180">
        <v>1655.7309599999999</v>
      </c>
      <c r="H72" s="250">
        <v>0</v>
      </c>
      <c r="I72" s="250">
        <v>0</v>
      </c>
      <c r="J72" s="250">
        <v>0</v>
      </c>
      <c r="K72" s="27">
        <f t="shared" si="4"/>
        <v>2885.1716500000002</v>
      </c>
    </row>
    <row r="73" spans="2:27">
      <c r="B73" s="17" t="s">
        <v>245</v>
      </c>
      <c r="C73" s="27">
        <v>0</v>
      </c>
      <c r="D73" s="180">
        <v>0</v>
      </c>
      <c r="E73" s="27">
        <v>0</v>
      </c>
      <c r="F73" s="180">
        <v>0</v>
      </c>
      <c r="G73" s="182">
        <v>10798.790849999999</v>
      </c>
      <c r="H73" s="250">
        <v>0</v>
      </c>
      <c r="I73" s="250">
        <v>0</v>
      </c>
      <c r="J73" s="250">
        <v>0</v>
      </c>
      <c r="K73" s="27">
        <f t="shared" si="4"/>
        <v>10798.790849999999</v>
      </c>
    </row>
    <row r="74" spans="2:27">
      <c r="B74" s="17" t="s">
        <v>14</v>
      </c>
      <c r="C74" s="27">
        <v>0</v>
      </c>
      <c r="D74" s="180">
        <v>17.913580000000003</v>
      </c>
      <c r="E74" s="27">
        <v>0</v>
      </c>
      <c r="F74" s="180">
        <v>5</v>
      </c>
      <c r="G74" s="180">
        <v>0</v>
      </c>
      <c r="H74" s="250">
        <v>0</v>
      </c>
      <c r="I74" s="250">
        <v>0</v>
      </c>
      <c r="J74" s="250">
        <v>0</v>
      </c>
      <c r="K74" s="27">
        <f t="shared" si="4"/>
        <v>22.913580000000003</v>
      </c>
    </row>
    <row r="75" spans="2:27">
      <c r="B75" s="17" t="s">
        <v>11</v>
      </c>
      <c r="C75" s="27">
        <v>0</v>
      </c>
      <c r="D75" s="180">
        <v>543.77101000000005</v>
      </c>
      <c r="E75" s="27">
        <v>0</v>
      </c>
      <c r="F75" s="180">
        <v>361.36</v>
      </c>
      <c r="G75" s="180">
        <v>2186.2225699999999</v>
      </c>
      <c r="H75" s="250">
        <v>91.75</v>
      </c>
      <c r="I75" s="250">
        <v>0</v>
      </c>
      <c r="J75" s="250">
        <v>0</v>
      </c>
      <c r="K75" s="27">
        <f t="shared" si="4"/>
        <v>3183.10358</v>
      </c>
    </row>
    <row r="76" spans="2:27" ht="13.5">
      <c r="B76" s="28" t="s">
        <v>246</v>
      </c>
      <c r="C76" s="277">
        <f>SUM(C72:C75)</f>
        <v>1229.4406900000001</v>
      </c>
      <c r="D76" s="280">
        <f t="shared" ref="D76:K76" si="6">SUM(D72:D75)</f>
        <v>561.68459000000007</v>
      </c>
      <c r="E76" s="277">
        <f t="shared" si="6"/>
        <v>0</v>
      </c>
      <c r="F76" s="281">
        <f t="shared" si="6"/>
        <v>366.36</v>
      </c>
      <c r="G76" s="280">
        <v>14640.744379999998</v>
      </c>
      <c r="H76" s="281">
        <f t="shared" si="6"/>
        <v>91.75</v>
      </c>
      <c r="I76" s="281">
        <f t="shared" si="6"/>
        <v>0</v>
      </c>
      <c r="J76" s="281">
        <f t="shared" si="6"/>
        <v>0</v>
      </c>
      <c r="K76" s="277">
        <f t="shared" si="6"/>
        <v>16889.979660000001</v>
      </c>
    </row>
    <row r="77" spans="2:27" ht="14.25" thickBot="1">
      <c r="B77" s="152" t="s">
        <v>209</v>
      </c>
      <c r="C77" s="282">
        <f>C71+C76</f>
        <v>1229.4406900000001</v>
      </c>
      <c r="D77" s="282">
        <f t="shared" ref="D77:K77" si="7">D71+D76</f>
        <v>1055.2147400000001</v>
      </c>
      <c r="E77" s="282">
        <f t="shared" si="7"/>
        <v>0</v>
      </c>
      <c r="F77" s="283">
        <f t="shared" si="7"/>
        <v>366.36</v>
      </c>
      <c r="G77" s="282">
        <f t="shared" si="7"/>
        <v>14640.744379999998</v>
      </c>
      <c r="H77" s="283">
        <f t="shared" si="7"/>
        <v>91.75</v>
      </c>
      <c r="I77" s="283">
        <f t="shared" si="7"/>
        <v>18231.395140000001</v>
      </c>
      <c r="J77" s="283">
        <f t="shared" si="7"/>
        <v>18.943279999999998</v>
      </c>
      <c r="K77" s="278">
        <f t="shared" si="7"/>
        <v>35633.848230000003</v>
      </c>
    </row>
    <row r="78" spans="2:27" ht="13.5">
      <c r="B78" s="80"/>
      <c r="C78" s="217"/>
      <c r="D78" s="217"/>
      <c r="E78" s="217"/>
      <c r="F78" s="181"/>
      <c r="G78" s="181"/>
      <c r="H78" s="181"/>
      <c r="I78" s="181"/>
      <c r="J78" s="181"/>
      <c r="K78" s="180">
        <f t="shared" ref="K78" si="8">SUM(C78:J78)</f>
        <v>0</v>
      </c>
      <c r="L78" s="181"/>
      <c r="M78" s="181"/>
      <c r="N78" s="181"/>
      <c r="O78" s="181"/>
      <c r="P78" s="181"/>
      <c r="Q78" s="181"/>
      <c r="R78" s="181"/>
      <c r="S78" s="181"/>
      <c r="T78" s="181"/>
      <c r="U78" s="181"/>
      <c r="V78" s="181"/>
      <c r="W78" s="181"/>
      <c r="X78" s="216"/>
      <c r="Y78" s="217"/>
      <c r="Z78" s="216"/>
      <c r="AA78" s="215"/>
    </row>
    <row r="79" spans="2:27" ht="13.5">
      <c r="B79" s="174" t="s">
        <v>214</v>
      </c>
      <c r="D79" s="217"/>
      <c r="E79" s="217"/>
      <c r="F79" s="181"/>
      <c r="G79" s="181"/>
      <c r="H79" s="181"/>
      <c r="I79" s="181"/>
      <c r="J79" s="181"/>
      <c r="K79" s="181"/>
      <c r="L79" s="181"/>
      <c r="M79" s="181"/>
      <c r="N79" s="181"/>
      <c r="O79" s="181"/>
      <c r="P79" s="181"/>
      <c r="Q79" s="181"/>
      <c r="R79" s="181"/>
      <c r="S79" s="181"/>
      <c r="T79" s="181"/>
      <c r="U79" s="181"/>
      <c r="V79" s="181"/>
      <c r="W79" s="181"/>
      <c r="X79" s="216"/>
      <c r="Y79" s="217"/>
      <c r="Z79" s="216"/>
      <c r="AA79" s="215"/>
    </row>
    <row r="80" spans="2:27" ht="13.5">
      <c r="D80" s="217"/>
      <c r="E80" s="217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216"/>
      <c r="Y80" s="217"/>
      <c r="Z80" s="216"/>
      <c r="AA80" s="215"/>
    </row>
    <row r="81" spans="1:10" ht="13.5">
      <c r="B81" s="78"/>
      <c r="C81" s="17" t="s">
        <v>247</v>
      </c>
      <c r="D81" s="217"/>
      <c r="E81" s="217"/>
      <c r="F81" s="216"/>
      <c r="G81" s="217"/>
      <c r="H81" s="216"/>
      <c r="I81" s="215"/>
    </row>
    <row r="82" spans="1:10" ht="13.5">
      <c r="B82" s="184"/>
      <c r="C82" s="17" t="s">
        <v>138</v>
      </c>
      <c r="D82" s="217"/>
      <c r="E82" s="217"/>
      <c r="F82" s="216"/>
      <c r="G82" s="217"/>
      <c r="H82" s="216"/>
      <c r="I82" s="215"/>
    </row>
    <row r="83" spans="1:10" ht="13.5">
      <c r="B83" s="185"/>
      <c r="C83" s="17" t="s">
        <v>248</v>
      </c>
      <c r="D83" s="217"/>
      <c r="E83" s="217"/>
      <c r="F83" s="216"/>
      <c r="G83" s="217"/>
      <c r="H83" s="216"/>
      <c r="I83" s="215"/>
    </row>
    <row r="85" spans="1:10">
      <c r="B85" s="17" t="s">
        <v>308</v>
      </c>
    </row>
    <row r="86" spans="1:10">
      <c r="B86" s="211" t="s">
        <v>309</v>
      </c>
      <c r="C86" s="220">
        <f>K76</f>
        <v>16889.979660000001</v>
      </c>
    </row>
    <row r="88" spans="1:10">
      <c r="F88" s="3"/>
    </row>
    <row r="90" spans="1:10">
      <c r="B90" s="57" t="s">
        <v>310</v>
      </c>
    </row>
    <row r="91" spans="1:10">
      <c r="B91" s="290" t="s">
        <v>416</v>
      </c>
    </row>
    <row r="92" spans="1:10">
      <c r="B92" s="57"/>
    </row>
    <row r="94" spans="1:10">
      <c r="A94" s="40"/>
      <c r="C94" s="195" t="s">
        <v>207</v>
      </c>
    </row>
    <row r="95" spans="1:10" s="44" customFormat="1" ht="42" customHeight="1" thickBot="1">
      <c r="A95" s="17"/>
      <c r="B95" s="160"/>
      <c r="C95" s="306" t="s">
        <v>221</v>
      </c>
      <c r="D95" s="207" t="s">
        <v>168</v>
      </c>
      <c r="E95" s="189" t="s">
        <v>144</v>
      </c>
      <c r="F95" s="104"/>
    </row>
    <row r="96" spans="1:10">
      <c r="B96" s="17" t="s">
        <v>42</v>
      </c>
      <c r="C96" s="60">
        <v>4090.166666666667</v>
      </c>
      <c r="D96" s="45">
        <f>C96/C$114</f>
        <v>5.3568232320366012E-2</v>
      </c>
      <c r="E96" s="3">
        <f>D96*E$116</f>
        <v>904.76635431313662</v>
      </c>
      <c r="F96" s="3"/>
      <c r="G96" s="44"/>
      <c r="I96" s="3"/>
      <c r="J96" s="45"/>
    </row>
    <row r="97" spans="2:10">
      <c r="B97" s="17" t="s">
        <v>43</v>
      </c>
      <c r="C97" s="60">
        <v>7036.75</v>
      </c>
      <c r="D97" s="45">
        <f t="shared" ref="D97:D113" si="9">C97/C$114</f>
        <v>9.2159143990954442E-2</v>
      </c>
      <c r="E97" s="3">
        <f t="shared" ref="E97:E113" si="10">D97*E$116</f>
        <v>1556.5660674902319</v>
      </c>
      <c r="F97" s="3"/>
      <c r="G97" s="44"/>
      <c r="I97" s="3"/>
      <c r="J97" s="45"/>
    </row>
    <row r="98" spans="2:10">
      <c r="B98" s="17" t="s">
        <v>44</v>
      </c>
      <c r="C98" s="60">
        <v>770.5</v>
      </c>
      <c r="D98" s="45">
        <f t="shared" si="9"/>
        <v>1.0091110305898376E-2</v>
      </c>
      <c r="E98" s="3">
        <f t="shared" si="10"/>
        <v>170.43864781343996</v>
      </c>
      <c r="F98" s="3"/>
      <c r="G98" s="44"/>
      <c r="I98" s="3"/>
      <c r="J98" s="45"/>
    </row>
    <row r="99" spans="2:10">
      <c r="B99" s="17" t="s">
        <v>45</v>
      </c>
      <c r="C99" s="60">
        <v>128.5</v>
      </c>
      <c r="D99" s="45">
        <f t="shared" si="9"/>
        <v>1.6829431204515785E-3</v>
      </c>
      <c r="E99" s="3">
        <f t="shared" si="10"/>
        <v>28.424875073364092</v>
      </c>
      <c r="F99" s="3"/>
      <c r="G99" s="44"/>
      <c r="I99" s="3"/>
      <c r="J99" s="45"/>
    </row>
    <row r="100" spans="2:10">
      <c r="B100" s="17" t="s">
        <v>46</v>
      </c>
      <c r="C100" s="60">
        <v>197.83333333333334</v>
      </c>
      <c r="D100" s="45">
        <f t="shared" si="9"/>
        <v>2.5909902515901737E-3</v>
      </c>
      <c r="E100" s="3">
        <f t="shared" si="10"/>
        <v>43.761772648616315</v>
      </c>
      <c r="F100" s="3"/>
      <c r="G100" s="44"/>
      <c r="I100" s="3"/>
      <c r="J100" s="45"/>
    </row>
    <row r="101" spans="2:10">
      <c r="B101" s="17" t="s">
        <v>47</v>
      </c>
      <c r="C101" s="60">
        <v>1189.8333333333333</v>
      </c>
      <c r="D101" s="45">
        <f t="shared" si="9"/>
        <v>1.5583049204803915E-2</v>
      </c>
      <c r="E101" s="3">
        <f t="shared" si="10"/>
        <v>263.19738410991732</v>
      </c>
      <c r="F101" s="3"/>
      <c r="G101" s="44"/>
      <c r="I101" s="3"/>
      <c r="J101" s="45"/>
    </row>
    <row r="102" spans="2:10">
      <c r="B102" s="17" t="s">
        <v>48</v>
      </c>
      <c r="C102" s="60">
        <v>1294.5833333333333</v>
      </c>
      <c r="D102" s="45">
        <f t="shared" si="9"/>
        <v>1.6954942526728453E-2</v>
      </c>
      <c r="E102" s="3">
        <f t="shared" si="10"/>
        <v>286.36863441291257</v>
      </c>
      <c r="F102" s="3"/>
      <c r="G102" s="44"/>
      <c r="I102" s="3"/>
      <c r="J102" s="45"/>
    </row>
    <row r="103" spans="2:10">
      <c r="B103" s="17" t="s">
        <v>49</v>
      </c>
      <c r="C103" s="60">
        <v>2397.8333333333335</v>
      </c>
      <c r="D103" s="45">
        <f t="shared" si="9"/>
        <v>3.1404024220410977E-2</v>
      </c>
      <c r="E103" s="3">
        <f t="shared" si="10"/>
        <v>530.41333032488876</v>
      </c>
      <c r="F103" s="3"/>
      <c r="G103" s="44"/>
      <c r="I103" s="3"/>
      <c r="J103" s="45"/>
    </row>
    <row r="104" spans="2:10">
      <c r="B104" s="17" t="s">
        <v>50</v>
      </c>
      <c r="C104" s="60">
        <v>19032.583333333332</v>
      </c>
      <c r="D104" s="45">
        <f t="shared" si="9"/>
        <v>0.24926657731715723</v>
      </c>
      <c r="E104" s="3">
        <f t="shared" si="10"/>
        <v>4210.107420804603</v>
      </c>
      <c r="F104" s="3"/>
      <c r="G104" s="44"/>
      <c r="I104" s="3"/>
      <c r="J104" s="45"/>
    </row>
    <row r="105" spans="2:10">
      <c r="B105" s="17" t="s">
        <v>51</v>
      </c>
      <c r="C105" s="60">
        <v>4884.4166666666661</v>
      </c>
      <c r="D105" s="45">
        <f t="shared" si="9"/>
        <v>6.3970392424791411E-2</v>
      </c>
      <c r="E105" s="3">
        <f t="shared" si="10"/>
        <v>1080.4586268969451</v>
      </c>
      <c r="F105" s="3"/>
      <c r="G105" s="44"/>
      <c r="I105" s="3"/>
      <c r="J105" s="45"/>
    </row>
    <row r="106" spans="2:10">
      <c r="B106" s="17" t="s">
        <v>52</v>
      </c>
      <c r="C106" s="60">
        <v>106.66666666666667</v>
      </c>
      <c r="D106" s="45">
        <f t="shared" si="9"/>
        <v>1.3969955863670691E-3</v>
      </c>
      <c r="E106" s="3">
        <f t="shared" si="10"/>
        <v>23.595227038849572</v>
      </c>
      <c r="F106" s="3"/>
      <c r="G106" s="44"/>
      <c r="I106" s="3"/>
      <c r="J106" s="45"/>
    </row>
    <row r="107" spans="2:10">
      <c r="B107" s="17" t="s">
        <v>53</v>
      </c>
      <c r="C107" s="60">
        <v>1531.6666666666665</v>
      </c>
      <c r="D107" s="45">
        <f t="shared" si="9"/>
        <v>2.0059983497989632E-2</v>
      </c>
      <c r="E107" s="3">
        <f t="shared" si="10"/>
        <v>338.81271326098056</v>
      </c>
      <c r="F107" s="3"/>
      <c r="G107" s="44"/>
      <c r="I107" s="3"/>
      <c r="J107" s="45"/>
    </row>
    <row r="108" spans="2:10">
      <c r="B108" s="17" t="s">
        <v>54</v>
      </c>
      <c r="C108" s="60">
        <v>17518.583333333336</v>
      </c>
      <c r="D108" s="45">
        <f t="shared" si="9"/>
        <v>0.2294379712131597</v>
      </c>
      <c r="E108" s="3">
        <f t="shared" si="10"/>
        <v>3875.2026670219329</v>
      </c>
      <c r="F108" s="3"/>
      <c r="G108" s="44"/>
      <c r="I108" s="3"/>
      <c r="J108" s="45"/>
    </row>
    <row r="109" spans="2:10">
      <c r="B109" s="17" t="s">
        <v>55</v>
      </c>
      <c r="C109" s="60">
        <v>545.25</v>
      </c>
      <c r="D109" s="45">
        <f t="shared" si="9"/>
        <v>7.1410485324997913E-3</v>
      </c>
      <c r="E109" s="3">
        <f t="shared" si="10"/>
        <v>120.61216446499434</v>
      </c>
      <c r="F109" s="3"/>
      <c r="G109" s="44"/>
      <c r="I109" s="3"/>
      <c r="J109" s="45"/>
    </row>
    <row r="110" spans="2:10">
      <c r="B110" s="17" t="s">
        <v>56</v>
      </c>
      <c r="C110" s="60">
        <v>2516.0833333333335</v>
      </c>
      <c r="D110" s="45">
        <f t="shared" si="9"/>
        <v>3.2952724796235094E-2</v>
      </c>
      <c r="E110" s="3">
        <f t="shared" si="10"/>
        <v>556.57085154998845</v>
      </c>
      <c r="F110" s="3"/>
      <c r="G110" s="44"/>
      <c r="I110" s="3"/>
      <c r="J110" s="45"/>
    </row>
    <row r="111" spans="2:10">
      <c r="B111" s="19" t="s">
        <v>57</v>
      </c>
      <c r="C111" s="61">
        <v>12964.5</v>
      </c>
      <c r="D111" s="62">
        <f t="shared" si="9"/>
        <v>0.16979389949489876</v>
      </c>
      <c r="E111" s="21">
        <f t="shared" si="10"/>
        <v>2867.8155088609246</v>
      </c>
      <c r="F111" s="3"/>
      <c r="G111" s="44"/>
      <c r="I111" s="3"/>
      <c r="J111" s="45"/>
    </row>
    <row r="112" spans="2:10">
      <c r="B112" s="19" t="s">
        <v>58</v>
      </c>
      <c r="C112" s="61">
        <v>141.41666666666666</v>
      </c>
      <c r="D112" s="62">
        <f t="shared" si="9"/>
        <v>1.8521105547382158E-3</v>
      </c>
      <c r="E112" s="21">
        <f t="shared" si="10"/>
        <v>31.282109597599781</v>
      </c>
      <c r="F112" s="3"/>
      <c r="G112" s="44"/>
      <c r="I112" s="3"/>
      <c r="J112" s="45"/>
    </row>
    <row r="113" spans="1:10">
      <c r="B113" s="19" t="s">
        <v>59</v>
      </c>
      <c r="C113" s="61">
        <v>7.1666666666666634</v>
      </c>
      <c r="D113" s="62">
        <f t="shared" si="9"/>
        <v>9.3860640959037418E-5</v>
      </c>
      <c r="E113" s="21">
        <f t="shared" si="10"/>
        <v>1.585304316672705</v>
      </c>
      <c r="F113" s="3"/>
      <c r="G113" s="44"/>
      <c r="I113" s="3"/>
      <c r="J113" s="45"/>
    </row>
    <row r="114" spans="1:10" ht="13.5" thickBot="1">
      <c r="B114" s="157" t="s">
        <v>60</v>
      </c>
      <c r="C114" s="162">
        <v>76354.333333333343</v>
      </c>
      <c r="D114" s="161">
        <f>SUM(D96:D113)</f>
        <v>0.99999999999999989</v>
      </c>
      <c r="E114" s="153">
        <f>SUM(E96:E113)</f>
        <v>16889.979659999997</v>
      </c>
      <c r="F114" s="3"/>
      <c r="G114" s="44"/>
      <c r="I114" s="3"/>
      <c r="J114" s="45"/>
    </row>
    <row r="115" spans="1:10">
      <c r="G115" s="44"/>
    </row>
    <row r="116" spans="1:10">
      <c r="B116" s="17" t="s">
        <v>188</v>
      </c>
      <c r="E116" s="8">
        <f>C86</f>
        <v>16889.979660000001</v>
      </c>
      <c r="G116" s="44"/>
    </row>
    <row r="117" spans="1:10">
      <c r="G117" s="44"/>
    </row>
    <row r="119" spans="1:10">
      <c r="C119" s="105"/>
    </row>
    <row r="120" spans="1:10">
      <c r="A120" s="104"/>
      <c r="C120" s="3"/>
    </row>
    <row r="121" spans="1:10">
      <c r="C121" s="3"/>
    </row>
    <row r="122" spans="1:10">
      <c r="C122" s="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FF33CC"/>
  </sheetPr>
  <dimension ref="A2:S108"/>
  <sheetViews>
    <sheetView zoomScaleNormal="100" workbookViewId="0"/>
  </sheetViews>
  <sheetFormatPr baseColWidth="10" defaultRowHeight="12.75"/>
  <cols>
    <col min="1" max="1" width="4.75" style="17" customWidth="1"/>
    <col min="2" max="2" width="18.5" style="17" customWidth="1"/>
    <col min="3" max="3" width="16.125" style="17" customWidth="1"/>
    <col min="4" max="4" width="15.75" style="17" customWidth="1"/>
    <col min="5" max="7" width="11" style="17"/>
    <col min="8" max="8" width="16.25" style="17" customWidth="1"/>
    <col min="9" max="9" width="27.625" style="17" customWidth="1"/>
    <col min="10" max="10" width="15.5" style="17" customWidth="1"/>
    <col min="11" max="11" width="14.5" style="17" customWidth="1"/>
    <col min="12" max="16384" width="11" style="17"/>
  </cols>
  <sheetData>
    <row r="2" spans="1:3">
      <c r="B2" s="28" t="s">
        <v>34</v>
      </c>
    </row>
    <row r="3" spans="1:3">
      <c r="A3" s="25"/>
      <c r="B3" s="29" t="s">
        <v>67</v>
      </c>
      <c r="C3" s="3"/>
    </row>
    <row r="5" spans="1:3">
      <c r="B5" s="28" t="s">
        <v>74</v>
      </c>
    </row>
    <row r="6" spans="1:3">
      <c r="B6" s="8">
        <f>Resumen!D15</f>
        <v>40003.75551000001</v>
      </c>
    </row>
    <row r="8" spans="1:3">
      <c r="B8" s="28" t="s">
        <v>24</v>
      </c>
    </row>
    <row r="9" spans="1:3">
      <c r="B9" s="17" t="s">
        <v>69</v>
      </c>
    </row>
    <row r="10" spans="1:3">
      <c r="B10" s="17" t="s">
        <v>70</v>
      </c>
    </row>
    <row r="12" spans="1:3">
      <c r="B12" s="28" t="s">
        <v>36</v>
      </c>
    </row>
    <row r="13" spans="1:3">
      <c r="B13" s="17" t="s">
        <v>176</v>
      </c>
    </row>
    <row r="19" spans="1:7">
      <c r="B19" s="25" t="s">
        <v>37</v>
      </c>
    </row>
    <row r="20" spans="1:7">
      <c r="D20" s="173" t="s">
        <v>211</v>
      </c>
    </row>
    <row r="21" spans="1:7">
      <c r="C21" s="271" t="s">
        <v>102</v>
      </c>
    </row>
    <row r="22" spans="1:7" s="25" customFormat="1" ht="41.25" thickBot="1">
      <c r="A22" s="48"/>
      <c r="B22" s="156"/>
      <c r="C22" s="156" t="s">
        <v>364</v>
      </c>
      <c r="D22" s="156" t="s">
        <v>38</v>
      </c>
      <c r="E22" s="156" t="s">
        <v>39</v>
      </c>
      <c r="F22" s="156" t="s">
        <v>40</v>
      </c>
      <c r="G22" s="156" t="s">
        <v>41</v>
      </c>
    </row>
    <row r="23" spans="1:7">
      <c r="B23" s="17" t="s">
        <v>42</v>
      </c>
      <c r="C23" s="3">
        <v>8400674</v>
      </c>
      <c r="D23" s="3">
        <f t="shared" ref="D23:D40" si="0">E88+M48</f>
        <v>4090.183601801828</v>
      </c>
      <c r="E23" s="5">
        <f t="shared" ref="E23:E41" si="1">D23*1000/C23</f>
        <v>0.48688755233232811</v>
      </c>
      <c r="F23" s="5">
        <f>E23-E$41</f>
        <v>-0.36976314268932714</v>
      </c>
      <c r="G23" s="3">
        <f t="shared" ref="G23:G41" si="2">F23*C23/1000</f>
        <v>-3106.2596189485207</v>
      </c>
    </row>
    <row r="24" spans="1:7">
      <c r="B24" s="17" t="s">
        <v>43</v>
      </c>
      <c r="C24" s="3">
        <v>1321616</v>
      </c>
      <c r="D24" s="3">
        <f t="shared" si="0"/>
        <v>739.91431401008833</v>
      </c>
      <c r="E24" s="5">
        <f t="shared" si="1"/>
        <v>0.55985574781940317</v>
      </c>
      <c r="F24" s="5">
        <f t="shared" ref="F24:F41" si="3">E24-E$41</f>
        <v>-0.29679494720225208</v>
      </c>
      <c r="G24" s="3">
        <f t="shared" si="2"/>
        <v>-392.24895094165157</v>
      </c>
    </row>
    <row r="25" spans="1:7">
      <c r="B25" s="17" t="s">
        <v>44</v>
      </c>
      <c r="C25" s="3">
        <v>1056492.5</v>
      </c>
      <c r="D25" s="3">
        <f t="shared" si="0"/>
        <v>338.29847612832947</v>
      </c>
      <c r="E25" s="5">
        <f t="shared" si="1"/>
        <v>0.32020906549580758</v>
      </c>
      <c r="F25" s="5">
        <f t="shared" si="3"/>
        <v>-0.53644162952584762</v>
      </c>
      <c r="G25" s="3">
        <f t="shared" si="2"/>
        <v>-566.74655828183654</v>
      </c>
    </row>
    <row r="26" spans="1:7">
      <c r="B26" s="17" t="s">
        <v>45</v>
      </c>
      <c r="C26" s="3">
        <v>1103960.5</v>
      </c>
      <c r="D26" s="3">
        <f t="shared" si="0"/>
        <v>457.51676196508606</v>
      </c>
      <c r="E26" s="5">
        <f t="shared" si="1"/>
        <v>0.41443218481556726</v>
      </c>
      <c r="F26" s="5">
        <f t="shared" si="3"/>
        <v>-0.44221851020608799</v>
      </c>
      <c r="G26" s="3">
        <f t="shared" si="2"/>
        <v>-488.19176763636801</v>
      </c>
    </row>
    <row r="27" spans="1:7">
      <c r="B27" s="17" t="s">
        <v>46</v>
      </c>
      <c r="C27" s="3">
        <v>2102560.5</v>
      </c>
      <c r="D27" s="3">
        <f t="shared" si="0"/>
        <v>1153.9895377648904</v>
      </c>
      <c r="E27" s="5">
        <f t="shared" si="1"/>
        <v>0.54884962300247264</v>
      </c>
      <c r="F27" s="5">
        <f t="shared" si="3"/>
        <v>-0.30780107201918261</v>
      </c>
      <c r="G27" s="3">
        <f t="shared" si="2"/>
        <v>-647.17037588518861</v>
      </c>
    </row>
    <row r="28" spans="1:7" ht="12.75" customHeight="1">
      <c r="B28" s="17" t="s">
        <v>47</v>
      </c>
      <c r="C28" s="3">
        <v>586917.5</v>
      </c>
      <c r="D28" s="3">
        <f t="shared" si="0"/>
        <v>225.64192181184325</v>
      </c>
      <c r="E28" s="5">
        <f t="shared" si="1"/>
        <v>0.38445253687586967</v>
      </c>
      <c r="F28" s="5">
        <f t="shared" si="3"/>
        <v>-0.47219815814578558</v>
      </c>
      <c r="G28" s="3">
        <f t="shared" si="2"/>
        <v>-277.14136248352906</v>
      </c>
    </row>
    <row r="29" spans="1:7">
      <c r="B29" s="17" t="s">
        <v>48</v>
      </c>
      <c r="C29" s="3">
        <v>2483421</v>
      </c>
      <c r="D29" s="3">
        <f t="shared" si="0"/>
        <v>1147.2683459228078</v>
      </c>
      <c r="E29" s="5">
        <f t="shared" si="1"/>
        <v>0.46197094488723739</v>
      </c>
      <c r="F29" s="5">
        <f t="shared" si="3"/>
        <v>-0.39467975013441786</v>
      </c>
      <c r="G29" s="3">
        <f t="shared" si="2"/>
        <v>-980.1559797585661</v>
      </c>
    </row>
    <row r="30" spans="1:7">
      <c r="B30" s="17" t="s">
        <v>49</v>
      </c>
      <c r="C30" s="3">
        <v>2068901</v>
      </c>
      <c r="D30" s="3">
        <f t="shared" si="0"/>
        <v>942.17034827276302</v>
      </c>
      <c r="E30" s="5">
        <f t="shared" si="1"/>
        <v>0.45539653578047623</v>
      </c>
      <c r="F30" s="5">
        <f t="shared" si="3"/>
        <v>-0.40125415924117902</v>
      </c>
      <c r="G30" s="3">
        <f t="shared" si="2"/>
        <v>-830.15513130823456</v>
      </c>
    </row>
    <row r="31" spans="1:7">
      <c r="B31" s="17" t="s">
        <v>50</v>
      </c>
      <c r="C31" s="3">
        <v>7513504.5</v>
      </c>
      <c r="D31" s="3">
        <f t="shared" si="0"/>
        <v>12865.071754917561</v>
      </c>
      <c r="E31" s="5">
        <f t="shared" si="1"/>
        <v>1.7122598056496219</v>
      </c>
      <c r="F31" s="5">
        <f t="shared" si="3"/>
        <v>0.85560911062796663</v>
      </c>
      <c r="G31" s="3">
        <f t="shared" si="2"/>
        <v>6428.6229029442247</v>
      </c>
    </row>
    <row r="32" spans="1:7">
      <c r="B32" s="17" t="s">
        <v>51</v>
      </c>
      <c r="C32" s="3">
        <v>4992766.5</v>
      </c>
      <c r="D32" s="3">
        <f t="shared" si="0"/>
        <v>3023.8324785003097</v>
      </c>
      <c r="E32" s="5">
        <f t="shared" si="1"/>
        <v>0.60564267896371882</v>
      </c>
      <c r="F32" s="5">
        <f t="shared" si="3"/>
        <v>-0.25100801605793643</v>
      </c>
      <c r="G32" s="3">
        <f t="shared" si="2"/>
        <v>-1253.2244138055271</v>
      </c>
    </row>
    <row r="33" spans="1:14">
      <c r="B33" s="17" t="s">
        <v>52</v>
      </c>
      <c r="C33" s="3">
        <v>1096314.5</v>
      </c>
      <c r="D33" s="3">
        <f t="shared" si="0"/>
        <v>394.92905837555537</v>
      </c>
      <c r="E33" s="5">
        <f t="shared" si="1"/>
        <v>0.36023336221089419</v>
      </c>
      <c r="F33" s="5">
        <f t="shared" si="3"/>
        <v>-0.49641733281076106</v>
      </c>
      <c r="G33" s="3">
        <f t="shared" si="2"/>
        <v>-544.22952001176304</v>
      </c>
    </row>
    <row r="34" spans="1:14">
      <c r="B34" s="17" t="s">
        <v>53</v>
      </c>
      <c r="C34" s="3">
        <v>2740521</v>
      </c>
      <c r="D34" s="3">
        <f t="shared" si="0"/>
        <v>1121.2582985736487</v>
      </c>
      <c r="E34" s="5">
        <f t="shared" si="1"/>
        <v>0.40914056070858379</v>
      </c>
      <c r="F34" s="5">
        <f t="shared" si="3"/>
        <v>-0.44751013431307146</v>
      </c>
      <c r="G34" s="3">
        <f t="shared" si="2"/>
        <v>-1226.4109207977929</v>
      </c>
    </row>
    <row r="35" spans="1:14">
      <c r="B35" s="17" t="s">
        <v>54</v>
      </c>
      <c r="C35" s="3">
        <v>6445718</v>
      </c>
      <c r="D35" s="3">
        <f t="shared" si="0"/>
        <v>9174.732466251935</v>
      </c>
      <c r="E35" s="5">
        <f t="shared" si="1"/>
        <v>1.4233840925482524</v>
      </c>
      <c r="F35" s="5">
        <f t="shared" si="3"/>
        <v>0.56673339752659713</v>
      </c>
      <c r="G35" s="3">
        <f t="shared" si="2"/>
        <v>3653.0036616383427</v>
      </c>
    </row>
    <row r="36" spans="1:14">
      <c r="B36" s="17" t="s">
        <v>55</v>
      </c>
      <c r="C36" s="3">
        <v>1467053</v>
      </c>
      <c r="D36" s="3">
        <f t="shared" si="0"/>
        <v>713.65556746294851</v>
      </c>
      <c r="E36" s="5">
        <f t="shared" si="1"/>
        <v>0.48645520472876475</v>
      </c>
      <c r="F36" s="5">
        <f t="shared" si="3"/>
        <v>-0.37019549029289051</v>
      </c>
      <c r="G36" s="3">
        <f t="shared" si="2"/>
        <v>-543.0964046206559</v>
      </c>
    </row>
    <row r="37" spans="1:14">
      <c r="B37" s="17" t="s">
        <v>56</v>
      </c>
      <c r="C37" s="3">
        <v>640633</v>
      </c>
      <c r="D37" s="3">
        <f t="shared" si="0"/>
        <v>691.46971878652721</v>
      </c>
      <c r="E37" s="5">
        <f t="shared" si="1"/>
        <v>1.0793538871499395</v>
      </c>
      <c r="F37" s="5">
        <f t="shared" si="3"/>
        <v>0.22270319212828427</v>
      </c>
      <c r="G37" s="3">
        <f t="shared" si="2"/>
        <v>142.67101408271913</v>
      </c>
    </row>
    <row r="38" spans="1:14">
      <c r="B38" s="19" t="s">
        <v>57</v>
      </c>
      <c r="C38" s="21">
        <v>2189121</v>
      </c>
      <c r="D38" s="3">
        <f t="shared" si="0"/>
        <v>2778.9888980809474</v>
      </c>
      <c r="E38" s="50">
        <f t="shared" si="1"/>
        <v>1.26945422298765</v>
      </c>
      <c r="F38" s="50">
        <f t="shared" si="3"/>
        <v>0.41280352796599473</v>
      </c>
      <c r="G38" s="21">
        <f t="shared" si="2"/>
        <v>903.67687194444636</v>
      </c>
    </row>
    <row r="39" spans="1:14">
      <c r="B39" s="19" t="s">
        <v>58</v>
      </c>
      <c r="C39" s="21">
        <v>318027.5</v>
      </c>
      <c r="D39" s="3">
        <f t="shared" si="0"/>
        <v>97.292609354493564</v>
      </c>
      <c r="E39" s="50">
        <f t="shared" si="1"/>
        <v>0.30592514595276682</v>
      </c>
      <c r="F39" s="50">
        <f t="shared" si="3"/>
        <v>-0.55072554906888849</v>
      </c>
      <c r="G39" s="21">
        <f t="shared" si="2"/>
        <v>-175.14586955650594</v>
      </c>
    </row>
    <row r="40" spans="1:14">
      <c r="B40" s="19" t="s">
        <v>59</v>
      </c>
      <c r="C40" s="21">
        <v>169659.5</v>
      </c>
      <c r="D40" s="3">
        <f t="shared" si="0"/>
        <v>47.541352018437721</v>
      </c>
      <c r="E40" s="50">
        <f t="shared" si="1"/>
        <v>0.2802162685758105</v>
      </c>
      <c r="F40" s="50">
        <f t="shared" si="3"/>
        <v>-0.57643442644584475</v>
      </c>
      <c r="G40" s="21">
        <f t="shared" si="2"/>
        <v>-97.797576573588799</v>
      </c>
    </row>
    <row r="41" spans="1:14" ht="13.5" thickBot="1">
      <c r="A41" s="28"/>
      <c r="B41" s="157" t="s">
        <v>60</v>
      </c>
      <c r="C41" s="153">
        <v>46697861.5</v>
      </c>
      <c r="D41" s="158">
        <f>SUM(D23:D40)</f>
        <v>40003.755509999995</v>
      </c>
      <c r="E41" s="159">
        <f t="shared" si="1"/>
        <v>0.85665069502165525</v>
      </c>
      <c r="F41" s="159">
        <f t="shared" si="3"/>
        <v>0</v>
      </c>
      <c r="G41" s="153">
        <f t="shared" si="2"/>
        <v>0</v>
      </c>
    </row>
    <row r="42" spans="1:14">
      <c r="B42" s="28"/>
      <c r="C42" s="6"/>
      <c r="D42" s="6"/>
      <c r="E42" s="5"/>
      <c r="F42" s="7"/>
      <c r="G42" s="3"/>
    </row>
    <row r="44" spans="1:14">
      <c r="B44" s="57" t="s">
        <v>157</v>
      </c>
    </row>
    <row r="47" spans="1:14" ht="51.75" thickBot="1">
      <c r="B47" s="284" t="s">
        <v>212</v>
      </c>
      <c r="C47" s="284" t="s">
        <v>215</v>
      </c>
      <c r="D47" s="284" t="s">
        <v>216</v>
      </c>
      <c r="E47" s="284" t="s">
        <v>241</v>
      </c>
      <c r="F47" s="284" t="s">
        <v>217</v>
      </c>
      <c r="G47" s="286" t="s">
        <v>243</v>
      </c>
      <c r="H47" s="286" t="s">
        <v>311</v>
      </c>
      <c r="I47" s="286" t="s">
        <v>312</v>
      </c>
      <c r="J47" s="286" t="s">
        <v>313</v>
      </c>
      <c r="K47" s="286" t="s">
        <v>314</v>
      </c>
      <c r="L47" s="286" t="s">
        <v>419</v>
      </c>
      <c r="M47" s="285" t="s">
        <v>209</v>
      </c>
      <c r="N47" s="284" t="s">
        <v>213</v>
      </c>
    </row>
    <row r="48" spans="1:14">
      <c r="B48" s="17" t="s">
        <v>42</v>
      </c>
      <c r="C48" s="27">
        <v>0</v>
      </c>
      <c r="D48" s="180">
        <v>0</v>
      </c>
      <c r="E48" s="27">
        <v>0</v>
      </c>
      <c r="F48" s="180">
        <v>0</v>
      </c>
      <c r="G48" s="250">
        <v>0</v>
      </c>
      <c r="H48" s="250">
        <v>0</v>
      </c>
      <c r="I48" s="250">
        <v>0</v>
      </c>
      <c r="J48" s="250">
        <v>1736.1780800000001</v>
      </c>
      <c r="K48" s="250">
        <v>0</v>
      </c>
      <c r="L48" s="250">
        <v>0</v>
      </c>
      <c r="M48" s="27">
        <f>SUM(C48:L48)</f>
        <v>1736.1780800000001</v>
      </c>
    </row>
    <row r="49" spans="2:13">
      <c r="B49" s="17" t="s">
        <v>43</v>
      </c>
      <c r="C49" s="27">
        <v>0</v>
      </c>
      <c r="D49" s="180">
        <v>0</v>
      </c>
      <c r="E49" s="27">
        <v>0</v>
      </c>
      <c r="F49" s="180">
        <v>0</v>
      </c>
      <c r="G49" s="250">
        <v>0</v>
      </c>
      <c r="H49" s="250">
        <v>0</v>
      </c>
      <c r="I49" s="250">
        <v>0</v>
      </c>
      <c r="J49" s="250">
        <v>369.57601</v>
      </c>
      <c r="K49" s="250">
        <v>0</v>
      </c>
      <c r="L49" s="250">
        <v>0</v>
      </c>
      <c r="M49" s="27">
        <f t="shared" ref="M49:M70" si="4">SUM(C49:L49)</f>
        <v>369.57601</v>
      </c>
    </row>
    <row r="50" spans="2:13">
      <c r="B50" s="17" t="s">
        <v>44</v>
      </c>
      <c r="C50" s="27">
        <v>0</v>
      </c>
      <c r="D50" s="180">
        <v>0</v>
      </c>
      <c r="E50" s="27">
        <v>0</v>
      </c>
      <c r="F50" s="180">
        <v>0</v>
      </c>
      <c r="G50" s="250">
        <v>0</v>
      </c>
      <c r="H50" s="250">
        <v>0</v>
      </c>
      <c r="I50" s="250">
        <v>0</v>
      </c>
      <c r="J50" s="250">
        <v>42.252089999999995</v>
      </c>
      <c r="K50" s="250">
        <v>0</v>
      </c>
      <c r="L50" s="250">
        <v>0</v>
      </c>
      <c r="M50" s="27">
        <f t="shared" si="4"/>
        <v>42.252089999999995</v>
      </c>
    </row>
    <row r="51" spans="2:13">
      <c r="B51" s="17" t="s">
        <v>45</v>
      </c>
      <c r="C51" s="27">
        <v>0</v>
      </c>
      <c r="D51" s="180">
        <v>0</v>
      </c>
      <c r="E51" s="27">
        <v>0</v>
      </c>
      <c r="F51" s="180">
        <v>0</v>
      </c>
      <c r="G51" s="250">
        <v>0</v>
      </c>
      <c r="H51" s="250">
        <v>0</v>
      </c>
      <c r="I51" s="250">
        <v>0</v>
      </c>
      <c r="J51" s="250">
        <v>148.16907</v>
      </c>
      <c r="K51" s="250">
        <v>0</v>
      </c>
      <c r="L51" s="250">
        <v>0</v>
      </c>
      <c r="M51" s="27">
        <f t="shared" si="4"/>
        <v>148.16907</v>
      </c>
    </row>
    <row r="52" spans="2:13">
      <c r="B52" s="17" t="s">
        <v>46</v>
      </c>
      <c r="C52" s="27">
        <v>0</v>
      </c>
      <c r="D52" s="180">
        <v>0</v>
      </c>
      <c r="E52" s="27">
        <v>0</v>
      </c>
      <c r="F52" s="180">
        <v>0</v>
      </c>
      <c r="G52" s="250">
        <v>0</v>
      </c>
      <c r="H52" s="250">
        <v>0</v>
      </c>
      <c r="I52" s="250">
        <v>0</v>
      </c>
      <c r="J52" s="250">
        <v>564.81788000000006</v>
      </c>
      <c r="K52" s="250">
        <v>0</v>
      </c>
      <c r="L52" s="250">
        <v>0</v>
      </c>
      <c r="M52" s="27">
        <f t="shared" si="4"/>
        <v>564.81788000000006</v>
      </c>
    </row>
    <row r="53" spans="2:13">
      <c r="B53" s="17" t="s">
        <v>47</v>
      </c>
      <c r="C53" s="27">
        <v>0</v>
      </c>
      <c r="D53" s="180">
        <v>0</v>
      </c>
      <c r="E53" s="27">
        <v>0</v>
      </c>
      <c r="F53" s="180">
        <v>0</v>
      </c>
      <c r="G53" s="250">
        <v>0</v>
      </c>
      <c r="H53" s="250">
        <v>0</v>
      </c>
      <c r="I53" s="250">
        <v>0</v>
      </c>
      <c r="J53" s="250">
        <v>61.178089999999997</v>
      </c>
      <c r="K53" s="250">
        <v>0</v>
      </c>
      <c r="L53" s="250">
        <v>0</v>
      </c>
      <c r="M53" s="27">
        <f t="shared" si="4"/>
        <v>61.178089999999997</v>
      </c>
    </row>
    <row r="54" spans="2:13">
      <c r="B54" s="17" t="s">
        <v>48</v>
      </c>
      <c r="C54" s="27">
        <v>0</v>
      </c>
      <c r="D54" s="180">
        <v>0</v>
      </c>
      <c r="E54" s="27">
        <v>0</v>
      </c>
      <c r="F54" s="180">
        <v>0</v>
      </c>
      <c r="G54" s="250">
        <v>0</v>
      </c>
      <c r="H54" s="250">
        <v>0</v>
      </c>
      <c r="I54" s="250">
        <v>0</v>
      </c>
      <c r="J54" s="250">
        <v>451.37338</v>
      </c>
      <c r="K54" s="250">
        <v>0</v>
      </c>
      <c r="L54" s="250">
        <v>0</v>
      </c>
      <c r="M54" s="27">
        <f t="shared" si="4"/>
        <v>451.37338</v>
      </c>
    </row>
    <row r="55" spans="2:13">
      <c r="B55" s="17" t="s">
        <v>49</v>
      </c>
      <c r="C55" s="27">
        <v>0</v>
      </c>
      <c r="D55" s="180">
        <v>0</v>
      </c>
      <c r="E55" s="27">
        <v>0</v>
      </c>
      <c r="F55" s="180">
        <v>0</v>
      </c>
      <c r="G55" s="250">
        <v>0</v>
      </c>
      <c r="H55" s="250">
        <v>0</v>
      </c>
      <c r="I55" s="250">
        <v>0</v>
      </c>
      <c r="J55" s="250">
        <v>362.43063000000001</v>
      </c>
      <c r="K55" s="250">
        <v>0</v>
      </c>
      <c r="L55" s="250">
        <v>0</v>
      </c>
      <c r="M55" s="27">
        <f t="shared" si="4"/>
        <v>362.43063000000001</v>
      </c>
    </row>
    <row r="56" spans="2:13">
      <c r="B56" s="17" t="s">
        <v>50</v>
      </c>
      <c r="C56" s="27">
        <v>0</v>
      </c>
      <c r="D56" s="180">
        <v>0</v>
      </c>
      <c r="E56" s="27">
        <v>0</v>
      </c>
      <c r="F56" s="180">
        <v>0</v>
      </c>
      <c r="G56" s="250">
        <v>0</v>
      </c>
      <c r="H56" s="250">
        <v>0</v>
      </c>
      <c r="I56" s="250">
        <v>0</v>
      </c>
      <c r="J56" s="250">
        <v>5759.6655599999995</v>
      </c>
      <c r="K56" s="250">
        <v>5000</v>
      </c>
      <c r="L56" s="250">
        <v>0</v>
      </c>
      <c r="M56" s="27">
        <f t="shared" si="4"/>
        <v>10759.665559999999</v>
      </c>
    </row>
    <row r="57" spans="2:13">
      <c r="B57" s="17" t="s">
        <v>51</v>
      </c>
      <c r="C57" s="27">
        <v>0</v>
      </c>
      <c r="D57" s="180">
        <v>0</v>
      </c>
      <c r="E57" s="27">
        <v>0</v>
      </c>
      <c r="F57" s="180">
        <v>0</v>
      </c>
      <c r="G57" s="250">
        <v>0</v>
      </c>
      <c r="H57" s="250">
        <v>0</v>
      </c>
      <c r="I57" s="250">
        <v>0</v>
      </c>
      <c r="J57" s="250">
        <v>1624.77808</v>
      </c>
      <c r="K57" s="250">
        <v>0</v>
      </c>
      <c r="L57" s="250">
        <v>0</v>
      </c>
      <c r="M57" s="27">
        <f t="shared" si="4"/>
        <v>1624.77808</v>
      </c>
    </row>
    <row r="58" spans="2:13">
      <c r="B58" s="17" t="s">
        <v>52</v>
      </c>
      <c r="C58" s="27">
        <v>0</v>
      </c>
      <c r="D58" s="180">
        <v>0</v>
      </c>
      <c r="E58" s="27">
        <v>0</v>
      </c>
      <c r="F58" s="180">
        <v>0</v>
      </c>
      <c r="G58" s="250">
        <v>0</v>
      </c>
      <c r="H58" s="250">
        <v>0</v>
      </c>
      <c r="I58" s="250">
        <v>0</v>
      </c>
      <c r="J58" s="250">
        <v>87.7239</v>
      </c>
      <c r="K58" s="250">
        <v>0</v>
      </c>
      <c r="L58" s="250">
        <v>0</v>
      </c>
      <c r="M58" s="27">
        <f t="shared" si="4"/>
        <v>87.7239</v>
      </c>
    </row>
    <row r="59" spans="2:13">
      <c r="B59" s="17" t="s">
        <v>53</v>
      </c>
      <c r="C59" s="27">
        <v>0</v>
      </c>
      <c r="D59" s="180">
        <v>0</v>
      </c>
      <c r="E59" s="27">
        <v>0</v>
      </c>
      <c r="F59" s="180">
        <v>0</v>
      </c>
      <c r="G59" s="250">
        <v>0</v>
      </c>
      <c r="H59" s="250">
        <v>0</v>
      </c>
      <c r="I59" s="250">
        <v>0</v>
      </c>
      <c r="J59" s="250">
        <v>353.31972999999999</v>
      </c>
      <c r="K59" s="250">
        <v>0</v>
      </c>
      <c r="L59" s="250">
        <v>0</v>
      </c>
      <c r="M59" s="27">
        <f t="shared" si="4"/>
        <v>353.31972999999999</v>
      </c>
    </row>
    <row r="60" spans="2:13">
      <c r="B60" s="17" t="s">
        <v>54</v>
      </c>
      <c r="C60" s="27">
        <v>0</v>
      </c>
      <c r="D60" s="180">
        <v>0</v>
      </c>
      <c r="E60" s="27">
        <v>0</v>
      </c>
      <c r="F60" s="180">
        <v>0</v>
      </c>
      <c r="G60" s="287">
        <v>0</v>
      </c>
      <c r="H60" s="250">
        <v>0</v>
      </c>
      <c r="I60" s="250">
        <v>0</v>
      </c>
      <c r="J60" s="250">
        <v>7368.5374199999997</v>
      </c>
      <c r="K60" s="250">
        <v>0</v>
      </c>
      <c r="L60" s="250">
        <v>0</v>
      </c>
      <c r="M60" s="27">
        <f t="shared" si="4"/>
        <v>7368.5374199999997</v>
      </c>
    </row>
    <row r="61" spans="2:13">
      <c r="B61" s="17" t="s">
        <v>55</v>
      </c>
      <c r="C61" s="27">
        <v>0</v>
      </c>
      <c r="D61" s="180">
        <v>0</v>
      </c>
      <c r="E61" s="27">
        <v>0</v>
      </c>
      <c r="F61" s="180">
        <v>0</v>
      </c>
      <c r="G61" s="250">
        <v>0</v>
      </c>
      <c r="H61" s="250">
        <v>0</v>
      </c>
      <c r="I61" s="250">
        <v>0</v>
      </c>
      <c r="J61" s="250">
        <v>302.56344999999999</v>
      </c>
      <c r="K61" s="250">
        <v>0</v>
      </c>
      <c r="L61" s="250">
        <v>0</v>
      </c>
      <c r="M61" s="27">
        <f t="shared" si="4"/>
        <v>302.56344999999999</v>
      </c>
    </row>
    <row r="62" spans="2:13">
      <c r="B62" s="17" t="s">
        <v>56</v>
      </c>
      <c r="C62" s="27">
        <v>0</v>
      </c>
      <c r="D62" s="180">
        <v>0</v>
      </c>
      <c r="E62" s="27">
        <v>0</v>
      </c>
      <c r="F62" s="180">
        <v>0</v>
      </c>
      <c r="G62" s="250">
        <v>0</v>
      </c>
      <c r="H62" s="250">
        <v>0</v>
      </c>
      <c r="I62" s="250">
        <v>0</v>
      </c>
      <c r="J62" s="250">
        <v>511.95393000000001</v>
      </c>
      <c r="K62" s="250">
        <v>0</v>
      </c>
      <c r="L62" s="250">
        <v>0</v>
      </c>
      <c r="M62" s="27">
        <f t="shared" si="4"/>
        <v>511.95393000000001</v>
      </c>
    </row>
    <row r="63" spans="2:13">
      <c r="B63" s="17" t="s">
        <v>57</v>
      </c>
      <c r="C63" s="27">
        <v>0</v>
      </c>
      <c r="D63" s="180">
        <v>0</v>
      </c>
      <c r="E63" s="27">
        <v>0</v>
      </c>
      <c r="F63" s="180">
        <v>0</v>
      </c>
      <c r="G63" s="250">
        <v>0</v>
      </c>
      <c r="H63" s="250">
        <v>0</v>
      </c>
      <c r="I63" s="250">
        <v>0</v>
      </c>
      <c r="J63" s="250">
        <v>2098.6004500000004</v>
      </c>
      <c r="K63" s="250">
        <v>0</v>
      </c>
      <c r="L63" s="250">
        <v>66.961130000000011</v>
      </c>
      <c r="M63" s="27">
        <f t="shared" si="4"/>
        <v>2165.5615800000005</v>
      </c>
    </row>
    <row r="64" spans="2:13">
      <c r="B64" s="17" t="s">
        <v>58</v>
      </c>
      <c r="C64" s="27">
        <v>0</v>
      </c>
      <c r="D64" s="180">
        <v>0</v>
      </c>
      <c r="E64" s="27">
        <v>0</v>
      </c>
      <c r="F64" s="180">
        <v>0</v>
      </c>
      <c r="G64" s="250">
        <v>0</v>
      </c>
      <c r="H64" s="250">
        <v>0</v>
      </c>
      <c r="I64" s="250">
        <v>0</v>
      </c>
      <c r="J64" s="250">
        <v>8.1761300000000006</v>
      </c>
      <c r="K64" s="250">
        <v>0</v>
      </c>
      <c r="L64" s="250">
        <v>0</v>
      </c>
      <c r="M64" s="27">
        <f t="shared" si="4"/>
        <v>8.1761300000000006</v>
      </c>
    </row>
    <row r="65" spans="2:19">
      <c r="B65" s="17" t="s">
        <v>59</v>
      </c>
      <c r="C65" s="27">
        <v>0</v>
      </c>
      <c r="D65" s="180">
        <v>0</v>
      </c>
      <c r="E65" s="27">
        <v>0</v>
      </c>
      <c r="F65" s="180">
        <v>0</v>
      </c>
      <c r="G65" s="250">
        <v>0</v>
      </c>
      <c r="H65" s="250">
        <v>0</v>
      </c>
      <c r="I65" s="250">
        <v>0</v>
      </c>
      <c r="J65" s="250">
        <v>0</v>
      </c>
      <c r="K65" s="250">
        <v>0</v>
      </c>
      <c r="L65" s="250">
        <v>0</v>
      </c>
      <c r="M65" s="27">
        <f t="shared" si="4"/>
        <v>0</v>
      </c>
    </row>
    <row r="66" spans="2:19" ht="13.5">
      <c r="B66" s="35" t="s">
        <v>244</v>
      </c>
      <c r="C66" s="277">
        <f>SUM(C48:C65)</f>
        <v>0</v>
      </c>
      <c r="D66" s="280">
        <f t="shared" ref="D66:M66" si="5">SUM(D48:D65)</f>
        <v>0</v>
      </c>
      <c r="E66" s="277">
        <f t="shared" si="5"/>
        <v>0</v>
      </c>
      <c r="F66" s="280">
        <f t="shared" si="5"/>
        <v>0</v>
      </c>
      <c r="G66" s="281">
        <v>0</v>
      </c>
      <c r="H66" s="281">
        <f t="shared" si="5"/>
        <v>0</v>
      </c>
      <c r="I66" s="281">
        <f t="shared" si="5"/>
        <v>0</v>
      </c>
      <c r="J66" s="281">
        <f t="shared" si="5"/>
        <v>21851.293880000001</v>
      </c>
      <c r="K66" s="281">
        <f t="shared" si="5"/>
        <v>5000</v>
      </c>
      <c r="L66" s="281">
        <f t="shared" si="5"/>
        <v>66.961130000000011</v>
      </c>
      <c r="M66" s="277">
        <f t="shared" si="5"/>
        <v>26918.255010000004</v>
      </c>
      <c r="O66" s="201">
        <f>M66/M72</f>
        <v>0.67289319882157239</v>
      </c>
    </row>
    <row r="67" spans="2:19">
      <c r="B67" s="17" t="s">
        <v>13</v>
      </c>
      <c r="C67" s="27">
        <v>1796.0246199999999</v>
      </c>
      <c r="D67" s="180">
        <v>0</v>
      </c>
      <c r="E67" s="27">
        <v>0</v>
      </c>
      <c r="F67" s="180">
        <v>0</v>
      </c>
      <c r="G67" s="250">
        <v>0</v>
      </c>
      <c r="H67" s="250">
        <v>0</v>
      </c>
      <c r="I67" s="250">
        <v>0</v>
      </c>
      <c r="J67" s="250">
        <v>0</v>
      </c>
      <c r="K67" s="250">
        <v>0</v>
      </c>
      <c r="L67" s="250">
        <v>0</v>
      </c>
      <c r="M67" s="27">
        <f t="shared" si="4"/>
        <v>1796.0246199999999</v>
      </c>
    </row>
    <row r="68" spans="2:19">
      <c r="B68" s="17" t="s">
        <v>245</v>
      </c>
      <c r="C68" s="27">
        <v>0</v>
      </c>
      <c r="D68" s="180">
        <v>0</v>
      </c>
      <c r="E68" s="27">
        <v>0</v>
      </c>
      <c r="F68" s="180">
        <v>0</v>
      </c>
      <c r="G68" s="287">
        <v>315.76857000000001</v>
      </c>
      <c r="H68" s="250">
        <v>0</v>
      </c>
      <c r="I68" s="250">
        <v>0</v>
      </c>
      <c r="J68" s="250">
        <v>0</v>
      </c>
      <c r="K68" s="250">
        <v>0</v>
      </c>
      <c r="L68" s="250">
        <v>0</v>
      </c>
      <c r="M68" s="27">
        <f t="shared" si="4"/>
        <v>315.76857000000001</v>
      </c>
    </row>
    <row r="69" spans="2:19">
      <c r="B69" s="17" t="s">
        <v>14</v>
      </c>
      <c r="C69" s="27">
        <v>0</v>
      </c>
      <c r="D69" s="180">
        <v>0</v>
      </c>
      <c r="E69" s="27">
        <v>0</v>
      </c>
      <c r="F69" s="180">
        <v>0</v>
      </c>
      <c r="G69" s="250">
        <v>0</v>
      </c>
      <c r="H69" s="250">
        <v>0</v>
      </c>
      <c r="I69" s="250">
        <v>0</v>
      </c>
      <c r="J69" s="250">
        <v>0</v>
      </c>
      <c r="K69" s="250">
        <v>0</v>
      </c>
      <c r="L69" s="250">
        <v>0</v>
      </c>
      <c r="M69" s="27">
        <f t="shared" si="4"/>
        <v>0</v>
      </c>
    </row>
    <row r="70" spans="2:19">
      <c r="B70" s="17" t="s">
        <v>11</v>
      </c>
      <c r="C70" s="27">
        <v>0</v>
      </c>
      <c r="D70" s="180">
        <v>0</v>
      </c>
      <c r="E70" s="27">
        <v>0</v>
      </c>
      <c r="F70" s="180">
        <v>823.91</v>
      </c>
      <c r="G70" s="250">
        <v>3149.7973099999999</v>
      </c>
      <c r="H70" s="250">
        <v>5000</v>
      </c>
      <c r="I70" s="250">
        <v>2000</v>
      </c>
      <c r="J70" s="250">
        <v>0</v>
      </c>
      <c r="K70" s="250">
        <v>0</v>
      </c>
      <c r="L70" s="250">
        <v>0</v>
      </c>
      <c r="M70" s="27">
        <f t="shared" si="4"/>
        <v>10973.70731</v>
      </c>
    </row>
    <row r="71" spans="2:19" ht="13.5">
      <c r="B71" s="28" t="s">
        <v>246</v>
      </c>
      <c r="C71" s="277">
        <f>SUM(C67:C70)</f>
        <v>1796.0246199999999</v>
      </c>
      <c r="D71" s="280">
        <f t="shared" ref="D71:M71" si="6">SUM(D67:D70)</f>
        <v>0</v>
      </c>
      <c r="E71" s="277">
        <f t="shared" si="6"/>
        <v>0</v>
      </c>
      <c r="F71" s="281">
        <f t="shared" si="6"/>
        <v>823.91</v>
      </c>
      <c r="G71" s="281">
        <v>3465.5658800000001</v>
      </c>
      <c r="H71" s="281">
        <f t="shared" si="6"/>
        <v>5000</v>
      </c>
      <c r="I71" s="281">
        <f t="shared" si="6"/>
        <v>2000</v>
      </c>
      <c r="J71" s="281">
        <f t="shared" si="6"/>
        <v>0</v>
      </c>
      <c r="K71" s="281">
        <f t="shared" si="6"/>
        <v>0</v>
      </c>
      <c r="L71" s="281">
        <f t="shared" si="6"/>
        <v>0</v>
      </c>
      <c r="M71" s="277">
        <f t="shared" si="6"/>
        <v>13085.5005</v>
      </c>
    </row>
    <row r="72" spans="2:19" ht="14.25" thickBot="1">
      <c r="B72" s="152" t="s">
        <v>209</v>
      </c>
      <c r="C72" s="282">
        <f>C66+C71</f>
        <v>1796.0246199999999</v>
      </c>
      <c r="D72" s="282">
        <f t="shared" ref="D72:M72" si="7">D66+D71</f>
        <v>0</v>
      </c>
      <c r="E72" s="282">
        <f t="shared" si="7"/>
        <v>0</v>
      </c>
      <c r="F72" s="283">
        <f t="shared" si="7"/>
        <v>823.91</v>
      </c>
      <c r="G72" s="283">
        <f t="shared" si="7"/>
        <v>3465.5658800000001</v>
      </c>
      <c r="H72" s="283">
        <f t="shared" si="7"/>
        <v>5000</v>
      </c>
      <c r="I72" s="283">
        <f t="shared" si="7"/>
        <v>2000</v>
      </c>
      <c r="J72" s="283">
        <f t="shared" si="7"/>
        <v>21851.293880000001</v>
      </c>
      <c r="K72" s="283">
        <f t="shared" si="7"/>
        <v>5000</v>
      </c>
      <c r="L72" s="283">
        <f t="shared" si="7"/>
        <v>66.961130000000011</v>
      </c>
      <c r="M72" s="278">
        <f t="shared" si="7"/>
        <v>40003.755510000003</v>
      </c>
    </row>
    <row r="73" spans="2:19" ht="13.5">
      <c r="B73" s="80"/>
      <c r="C73" s="217"/>
      <c r="D73" s="217"/>
      <c r="E73" s="217"/>
      <c r="F73" s="181"/>
      <c r="G73" s="181"/>
      <c r="H73" s="181"/>
      <c r="I73" s="181"/>
      <c r="J73" s="181"/>
      <c r="K73" s="181"/>
      <c r="L73" s="180"/>
      <c r="M73" s="181"/>
      <c r="N73" s="181"/>
      <c r="O73" s="181"/>
      <c r="P73" s="181"/>
      <c r="Q73" s="181"/>
      <c r="R73" s="181"/>
      <c r="S73" s="180">
        <f>SUM(C73:R73)</f>
        <v>0</v>
      </c>
    </row>
    <row r="74" spans="2:19" ht="13.5">
      <c r="B74" s="174" t="s">
        <v>214</v>
      </c>
      <c r="D74" s="217"/>
      <c r="E74" s="217"/>
      <c r="F74" s="181"/>
      <c r="G74" s="181"/>
      <c r="H74" s="181"/>
      <c r="I74" s="181"/>
      <c r="J74" s="181"/>
      <c r="K74" s="181"/>
      <c r="L74" s="181"/>
      <c r="M74" s="181"/>
      <c r="N74" s="181"/>
      <c r="O74" s="181"/>
      <c r="P74" s="181"/>
      <c r="Q74" s="181"/>
      <c r="R74" s="181"/>
      <c r="S74" s="181"/>
    </row>
    <row r="75" spans="2:19" ht="13.5">
      <c r="D75" s="217"/>
      <c r="E75" s="217"/>
      <c r="F75" s="181"/>
      <c r="G75" s="181"/>
      <c r="H75" s="181"/>
      <c r="I75" s="181"/>
      <c r="J75" s="181"/>
      <c r="K75" s="181"/>
      <c r="L75" s="181"/>
      <c r="M75" s="181"/>
      <c r="N75" s="181"/>
      <c r="O75" s="181"/>
      <c r="P75" s="181"/>
      <c r="Q75" s="181"/>
      <c r="R75" s="181"/>
      <c r="S75" s="181"/>
    </row>
    <row r="76" spans="2:19" ht="13.5">
      <c r="B76" s="78"/>
      <c r="C76" s="17" t="s">
        <v>247</v>
      </c>
      <c r="D76" s="217"/>
      <c r="E76" s="217"/>
      <c r="F76" s="216"/>
      <c r="G76" s="217"/>
      <c r="H76" s="216"/>
      <c r="I76" s="215"/>
    </row>
    <row r="77" spans="2:19" ht="13.5">
      <c r="B77" s="184"/>
      <c r="C77" s="17" t="s">
        <v>138</v>
      </c>
      <c r="D77" s="217"/>
      <c r="E77" s="217"/>
      <c r="F77" s="216"/>
      <c r="G77" s="217"/>
      <c r="H77" s="216"/>
      <c r="I77" s="215"/>
    </row>
    <row r="78" spans="2:19" ht="13.5">
      <c r="B78" s="185"/>
      <c r="C78" s="17" t="s">
        <v>248</v>
      </c>
      <c r="D78" s="217"/>
      <c r="E78" s="217"/>
      <c r="F78" s="216"/>
      <c r="G78" s="217"/>
      <c r="H78" s="216"/>
      <c r="I78" s="215"/>
    </row>
    <row r="79" spans="2:19" ht="13.5">
      <c r="D79" s="217"/>
      <c r="E79" s="217"/>
      <c r="F79" s="216"/>
      <c r="G79" s="217"/>
      <c r="H79" s="216"/>
      <c r="I79" s="215"/>
    </row>
    <row r="80" spans="2:19" ht="13.5">
      <c r="B80" s="211" t="s">
        <v>309</v>
      </c>
      <c r="C80" s="194">
        <f>M71</f>
        <v>13085.5005</v>
      </c>
      <c r="D80" s="217"/>
      <c r="E80" s="217"/>
      <c r="F80" s="216"/>
      <c r="G80" s="217"/>
      <c r="H80" s="216"/>
      <c r="I80" s="215"/>
    </row>
    <row r="81" spans="1:9" ht="13.5">
      <c r="D81" s="217"/>
      <c r="E81" s="217"/>
      <c r="F81" s="216"/>
      <c r="G81" s="217"/>
      <c r="H81" s="216"/>
      <c r="I81" s="215"/>
    </row>
    <row r="84" spans="1:9">
      <c r="B84" s="57" t="s">
        <v>326</v>
      </c>
    </row>
    <row r="86" spans="1:9">
      <c r="C86" s="271" t="s">
        <v>102</v>
      </c>
    </row>
    <row r="87" spans="1:9" s="25" customFormat="1" ht="27.75" thickBot="1">
      <c r="B87" s="207"/>
      <c r="C87" s="156" t="s">
        <v>364</v>
      </c>
      <c r="D87" s="207" t="s">
        <v>210</v>
      </c>
      <c r="E87" s="207" t="s">
        <v>144</v>
      </c>
      <c r="F87" s="104"/>
    </row>
    <row r="88" spans="1:9">
      <c r="A88" s="104"/>
      <c r="B88" s="17" t="s">
        <v>42</v>
      </c>
      <c r="C88" s="3">
        <v>8400674</v>
      </c>
      <c r="D88" s="45">
        <f>C88/C$106</f>
        <v>0.17989419065795978</v>
      </c>
      <c r="E88" s="3">
        <f>D88*E$108</f>
        <v>2354.0055218018279</v>
      </c>
    </row>
    <row r="89" spans="1:9">
      <c r="B89" s="17" t="s">
        <v>43</v>
      </c>
      <c r="C89" s="3">
        <v>1321616</v>
      </c>
      <c r="D89" s="45">
        <f t="shared" ref="D89:D105" si="8">C89/C$106</f>
        <v>2.8301424466728526E-2</v>
      </c>
      <c r="E89" s="3">
        <f t="shared" ref="E89:E105" si="9">D89*E$108</f>
        <v>370.33830401008834</v>
      </c>
    </row>
    <row r="90" spans="1:9">
      <c r="B90" s="17" t="s">
        <v>44</v>
      </c>
      <c r="C90" s="3">
        <v>1056492.5</v>
      </c>
      <c r="D90" s="45">
        <f t="shared" si="8"/>
        <v>2.262400174363445E-2</v>
      </c>
      <c r="E90" s="3">
        <f t="shared" si="9"/>
        <v>296.04638612832946</v>
      </c>
    </row>
    <row r="91" spans="1:9">
      <c r="B91" s="17" t="s">
        <v>45</v>
      </c>
      <c r="C91" s="3">
        <v>1103960.5</v>
      </c>
      <c r="D91" s="45">
        <f t="shared" si="8"/>
        <v>2.3640493687275166E-2</v>
      </c>
      <c r="E91" s="3">
        <f t="shared" si="9"/>
        <v>309.34769196508603</v>
      </c>
    </row>
    <row r="92" spans="1:9">
      <c r="B92" s="17" t="s">
        <v>46</v>
      </c>
      <c r="C92" s="3">
        <v>2102560.5</v>
      </c>
      <c r="D92" s="45">
        <f t="shared" si="8"/>
        <v>4.5024770566849191E-2</v>
      </c>
      <c r="E92" s="3">
        <f t="shared" si="9"/>
        <v>589.17165776489037</v>
      </c>
    </row>
    <row r="93" spans="1:9">
      <c r="B93" s="17" t="s">
        <v>47</v>
      </c>
      <c r="C93" s="3">
        <v>586917.5</v>
      </c>
      <c r="D93" s="45">
        <f t="shared" si="8"/>
        <v>1.2568402088391136E-2</v>
      </c>
      <c r="E93" s="3">
        <f t="shared" si="9"/>
        <v>164.46383181184325</v>
      </c>
    </row>
    <row r="94" spans="1:9">
      <c r="B94" s="17" t="s">
        <v>48</v>
      </c>
      <c r="C94" s="3">
        <v>2483421</v>
      </c>
      <c r="D94" s="45">
        <f t="shared" si="8"/>
        <v>5.3180615133735835E-2</v>
      </c>
      <c r="E94" s="3">
        <f t="shared" si="9"/>
        <v>695.89496592280784</v>
      </c>
    </row>
    <row r="95" spans="1:9">
      <c r="B95" s="17" t="s">
        <v>49</v>
      </c>
      <c r="C95" s="3">
        <v>2068901</v>
      </c>
      <c r="D95" s="45">
        <f t="shared" si="8"/>
        <v>4.4303977388771863E-2</v>
      </c>
      <c r="E95" s="3">
        <f t="shared" si="9"/>
        <v>579.73971827276296</v>
      </c>
    </row>
    <row r="96" spans="1:9">
      <c r="B96" s="17" t="s">
        <v>50</v>
      </c>
      <c r="C96" s="3">
        <v>7513504.5</v>
      </c>
      <c r="D96" s="45">
        <f t="shared" si="8"/>
        <v>0.16089611512510055</v>
      </c>
      <c r="E96" s="3">
        <f t="shared" si="9"/>
        <v>2105.4061949175607</v>
      </c>
    </row>
    <row r="97" spans="2:5">
      <c r="B97" s="17" t="s">
        <v>51</v>
      </c>
      <c r="C97" s="3">
        <v>4992766.5</v>
      </c>
      <c r="D97" s="45">
        <f t="shared" si="8"/>
        <v>0.10691638416889819</v>
      </c>
      <c r="E97" s="3">
        <f t="shared" si="9"/>
        <v>1399.0543985003094</v>
      </c>
    </row>
    <row r="98" spans="2:5">
      <c r="B98" s="17" t="s">
        <v>52</v>
      </c>
      <c r="C98" s="3">
        <v>1096314.5</v>
      </c>
      <c r="D98" s="45">
        <f t="shared" si="8"/>
        <v>2.3476760279483033E-2</v>
      </c>
      <c r="E98" s="3">
        <f t="shared" si="9"/>
        <v>307.20515837555536</v>
      </c>
    </row>
    <row r="99" spans="2:5">
      <c r="B99" s="17" t="s">
        <v>53</v>
      </c>
      <c r="C99" s="3">
        <v>2740521</v>
      </c>
      <c r="D99" s="45">
        <f t="shared" si="8"/>
        <v>5.8686220567080997E-2</v>
      </c>
      <c r="E99" s="3">
        <f t="shared" si="9"/>
        <v>767.93856857364869</v>
      </c>
    </row>
    <row r="100" spans="2:5">
      <c r="B100" s="17" t="s">
        <v>54</v>
      </c>
      <c r="C100" s="3">
        <v>6445718</v>
      </c>
      <c r="D100" s="45">
        <f t="shared" si="8"/>
        <v>0.13803026076472474</v>
      </c>
      <c r="E100" s="3">
        <f t="shared" si="9"/>
        <v>1806.195046251936</v>
      </c>
    </row>
    <row r="101" spans="2:5">
      <c r="B101" s="17" t="s">
        <v>55</v>
      </c>
      <c r="C101" s="3">
        <v>1467053</v>
      </c>
      <c r="D101" s="45">
        <f t="shared" si="8"/>
        <v>3.1415849738643815E-2</v>
      </c>
      <c r="E101" s="3">
        <f t="shared" si="9"/>
        <v>411.09211746294852</v>
      </c>
    </row>
    <row r="102" spans="2:5">
      <c r="B102" s="17" t="s">
        <v>56</v>
      </c>
      <c r="C102" s="3">
        <v>640633</v>
      </c>
      <c r="D102" s="45">
        <f t="shared" si="8"/>
        <v>1.3718679601634434E-2</v>
      </c>
      <c r="E102" s="3">
        <f t="shared" si="9"/>
        <v>179.5157887865272</v>
      </c>
    </row>
    <row r="103" spans="2:5">
      <c r="B103" s="17" t="s">
        <v>57</v>
      </c>
      <c r="C103" s="3">
        <v>2189121</v>
      </c>
      <c r="D103" s="45">
        <f t="shared" si="8"/>
        <v>4.6878399345974334E-2</v>
      </c>
      <c r="E103" s="3">
        <f t="shared" si="9"/>
        <v>613.42731808094686</v>
      </c>
    </row>
    <row r="104" spans="2:5">
      <c r="B104" s="17" t="s">
        <v>58</v>
      </c>
      <c r="C104" s="3">
        <v>318027.5</v>
      </c>
      <c r="D104" s="45">
        <f t="shared" si="8"/>
        <v>6.8103225669124056E-3</v>
      </c>
      <c r="E104" s="3">
        <f t="shared" si="9"/>
        <v>89.116479354493563</v>
      </c>
    </row>
    <row r="105" spans="2:5">
      <c r="B105" s="17" t="s">
        <v>59</v>
      </c>
      <c r="C105" s="3">
        <v>169659.5</v>
      </c>
      <c r="D105" s="45">
        <f t="shared" si="8"/>
        <v>3.6331321082015717E-3</v>
      </c>
      <c r="E105" s="3">
        <f t="shared" si="9"/>
        <v>47.541352018437721</v>
      </c>
    </row>
    <row r="106" spans="2:5" ht="13.5" thickBot="1">
      <c r="B106" s="157" t="s">
        <v>60</v>
      </c>
      <c r="C106" s="153">
        <v>46697861.5</v>
      </c>
      <c r="D106" s="161">
        <f>SUM(D88:D105)</f>
        <v>0.99999999999999989</v>
      </c>
      <c r="E106" s="153">
        <f>SUM(E88:E105)</f>
        <v>13085.500500000002</v>
      </c>
    </row>
    <row r="108" spans="2:5">
      <c r="B108" s="17" t="s">
        <v>188</v>
      </c>
      <c r="E108" s="3">
        <f>C80</f>
        <v>13085.5005</v>
      </c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33CC"/>
  </sheetPr>
  <dimension ref="A2:H114"/>
  <sheetViews>
    <sheetView zoomScaleNormal="100" workbookViewId="0"/>
  </sheetViews>
  <sheetFormatPr baseColWidth="10" defaultRowHeight="12.75"/>
  <cols>
    <col min="1" max="1" width="4.75" style="17" customWidth="1"/>
    <col min="2" max="16384" width="11" style="17"/>
  </cols>
  <sheetData>
    <row r="2" spans="1:2">
      <c r="B2" s="28" t="s">
        <v>34</v>
      </c>
    </row>
    <row r="3" spans="1:2">
      <c r="A3" s="25"/>
      <c r="B3" s="29" t="s">
        <v>63</v>
      </c>
    </row>
    <row r="5" spans="1:2">
      <c r="B5" s="28" t="s">
        <v>21</v>
      </c>
    </row>
    <row r="6" spans="1:2">
      <c r="B6" s="8">
        <f>Resumen!D16</f>
        <v>31028.894090000002</v>
      </c>
    </row>
    <row r="8" spans="1:2">
      <c r="B8" s="28" t="s">
        <v>24</v>
      </c>
    </row>
    <row r="9" spans="1:2">
      <c r="B9" s="17" t="s">
        <v>271</v>
      </c>
    </row>
    <row r="19" spans="1:8">
      <c r="B19" s="25" t="s">
        <v>37</v>
      </c>
    </row>
    <row r="20" spans="1:8">
      <c r="E20" s="173" t="s">
        <v>211</v>
      </c>
    </row>
    <row r="21" spans="1:8">
      <c r="C21" s="271" t="s">
        <v>102</v>
      </c>
    </row>
    <row r="22" spans="1:8" s="25" customFormat="1" ht="41.25" thickBot="1">
      <c r="A22" s="48"/>
      <c r="B22" s="156"/>
      <c r="C22" s="156" t="s">
        <v>364</v>
      </c>
      <c r="D22" s="156" t="s">
        <v>259</v>
      </c>
      <c r="E22" s="156" t="s">
        <v>38</v>
      </c>
      <c r="F22" s="156" t="s">
        <v>39</v>
      </c>
      <c r="G22" s="156" t="s">
        <v>40</v>
      </c>
      <c r="H22" s="156" t="s">
        <v>41</v>
      </c>
    </row>
    <row r="23" spans="1:8">
      <c r="B23" s="17" t="s">
        <v>42</v>
      </c>
      <c r="C23" s="3">
        <v>8400674</v>
      </c>
      <c r="D23" s="45">
        <f>C23/C$41</f>
        <v>0.17989419065795978</v>
      </c>
      <c r="E23" s="3">
        <f>D23*B$6</f>
        <v>5581.9177893321021</v>
      </c>
      <c r="F23" s="5">
        <f t="shared" ref="F23:F41" si="0">E23*1000/C23</f>
        <v>0.66446070747800734</v>
      </c>
      <c r="G23" s="5">
        <f>F23-F$41</f>
        <v>0</v>
      </c>
      <c r="H23" s="3">
        <f t="shared" ref="H23:H41" si="1">G23*C23/1000</f>
        <v>0</v>
      </c>
    </row>
    <row r="24" spans="1:8">
      <c r="B24" s="17" t="s">
        <v>43</v>
      </c>
      <c r="C24" s="3">
        <v>1321616</v>
      </c>
      <c r="D24" s="45">
        <f t="shared" ref="D24:D40" si="2">C24/C$41</f>
        <v>2.8301424466728526E-2</v>
      </c>
      <c r="E24" s="3">
        <f t="shared" ref="E24:E40" si="3">D24*B$6</f>
        <v>878.16190237425417</v>
      </c>
      <c r="F24" s="5">
        <f t="shared" si="0"/>
        <v>0.66446070747800734</v>
      </c>
      <c r="G24" s="5">
        <f t="shared" ref="G24:G41" si="4">F24-F$41</f>
        <v>0</v>
      </c>
      <c r="H24" s="3">
        <f t="shared" si="1"/>
        <v>0</v>
      </c>
    </row>
    <row r="25" spans="1:8">
      <c r="B25" s="17" t="s">
        <v>44</v>
      </c>
      <c r="C25" s="3">
        <v>1056492.5</v>
      </c>
      <c r="D25" s="45">
        <f t="shared" si="2"/>
        <v>2.262400174363445E-2</v>
      </c>
      <c r="E25" s="3">
        <f t="shared" si="3"/>
        <v>701.99775399520877</v>
      </c>
      <c r="F25" s="5">
        <f t="shared" si="0"/>
        <v>0.66446070747800745</v>
      </c>
      <c r="G25" s="5">
        <f t="shared" si="4"/>
        <v>0</v>
      </c>
      <c r="H25" s="3">
        <f t="shared" si="1"/>
        <v>0</v>
      </c>
    </row>
    <row r="26" spans="1:8">
      <c r="B26" s="17" t="s">
        <v>45</v>
      </c>
      <c r="C26" s="3">
        <v>1103960.5</v>
      </c>
      <c r="D26" s="45">
        <f t="shared" si="2"/>
        <v>2.3640493687275166E-2</v>
      </c>
      <c r="E26" s="3">
        <f t="shared" si="3"/>
        <v>733.53837485777478</v>
      </c>
      <c r="F26" s="5">
        <f t="shared" si="0"/>
        <v>0.66446070747800745</v>
      </c>
      <c r="G26" s="5">
        <f t="shared" si="4"/>
        <v>0</v>
      </c>
      <c r="H26" s="3">
        <f t="shared" si="1"/>
        <v>0</v>
      </c>
    </row>
    <row r="27" spans="1:8">
      <c r="B27" s="17" t="s">
        <v>46</v>
      </c>
      <c r="C27" s="3">
        <v>2102560.5</v>
      </c>
      <c r="D27" s="45">
        <f t="shared" si="2"/>
        <v>4.5024770566849191E-2</v>
      </c>
      <c r="E27" s="3">
        <f t="shared" si="3"/>
        <v>1397.0688373453129</v>
      </c>
      <c r="F27" s="5">
        <f t="shared" si="0"/>
        <v>0.66446070747800734</v>
      </c>
      <c r="G27" s="5">
        <f t="shared" si="4"/>
        <v>0</v>
      </c>
      <c r="H27" s="3">
        <f t="shared" si="1"/>
        <v>0</v>
      </c>
    </row>
    <row r="28" spans="1:8">
      <c r="B28" s="17" t="s">
        <v>47</v>
      </c>
      <c r="C28" s="3">
        <v>586917.5</v>
      </c>
      <c r="D28" s="45">
        <f t="shared" si="2"/>
        <v>1.2568402088391136E-2</v>
      </c>
      <c r="E28" s="3">
        <f t="shared" si="3"/>
        <v>389.98361728122342</v>
      </c>
      <c r="F28" s="5">
        <f t="shared" si="0"/>
        <v>0.66446070747800745</v>
      </c>
      <c r="G28" s="5">
        <f t="shared" si="4"/>
        <v>0</v>
      </c>
      <c r="H28" s="3">
        <f t="shared" si="1"/>
        <v>0</v>
      </c>
    </row>
    <row r="29" spans="1:8">
      <c r="B29" s="17" t="s">
        <v>48</v>
      </c>
      <c r="C29" s="3">
        <v>2483421</v>
      </c>
      <c r="D29" s="45">
        <f t="shared" si="2"/>
        <v>5.3180615133735835E-2</v>
      </c>
      <c r="E29" s="3">
        <f t="shared" si="3"/>
        <v>1650.1356746257404</v>
      </c>
      <c r="F29" s="5">
        <f t="shared" si="0"/>
        <v>0.66446070747800734</v>
      </c>
      <c r="G29" s="5">
        <f t="shared" si="4"/>
        <v>0</v>
      </c>
      <c r="H29" s="3">
        <f t="shared" si="1"/>
        <v>0</v>
      </c>
    </row>
    <row r="30" spans="1:8">
      <c r="B30" s="17" t="s">
        <v>49</v>
      </c>
      <c r="C30" s="3">
        <v>2068901</v>
      </c>
      <c r="D30" s="45">
        <f t="shared" si="2"/>
        <v>4.4303977388771863E-2</v>
      </c>
      <c r="E30" s="3">
        <f t="shared" si="3"/>
        <v>1374.703422161957</v>
      </c>
      <c r="F30" s="5">
        <f t="shared" si="0"/>
        <v>0.66446070747800745</v>
      </c>
      <c r="G30" s="5">
        <f t="shared" si="4"/>
        <v>0</v>
      </c>
      <c r="H30" s="3">
        <f t="shared" si="1"/>
        <v>0</v>
      </c>
    </row>
    <row r="31" spans="1:8" ht="12.75" customHeight="1">
      <c r="B31" s="17" t="s">
        <v>50</v>
      </c>
      <c r="C31" s="3">
        <v>7513504.5</v>
      </c>
      <c r="D31" s="45">
        <f t="shared" si="2"/>
        <v>0.16089611512510055</v>
      </c>
      <c r="E31" s="3">
        <f t="shared" si="3"/>
        <v>4992.4285157091927</v>
      </c>
      <c r="F31" s="5">
        <f t="shared" si="0"/>
        <v>0.66446070747800745</v>
      </c>
      <c r="G31" s="5">
        <f t="shared" si="4"/>
        <v>0</v>
      </c>
      <c r="H31" s="3">
        <f t="shared" si="1"/>
        <v>0</v>
      </c>
    </row>
    <row r="32" spans="1:8">
      <c r="B32" s="17" t="s">
        <v>51</v>
      </c>
      <c r="C32" s="3">
        <v>4992766.5</v>
      </c>
      <c r="D32" s="45">
        <f t="shared" si="2"/>
        <v>0.10691638416889819</v>
      </c>
      <c r="E32" s="3">
        <f t="shared" si="3"/>
        <v>3317.4971608624946</v>
      </c>
      <c r="F32" s="5">
        <f t="shared" si="0"/>
        <v>0.66446070747800734</v>
      </c>
      <c r="G32" s="5">
        <f t="shared" si="4"/>
        <v>0</v>
      </c>
      <c r="H32" s="3">
        <f t="shared" si="1"/>
        <v>0</v>
      </c>
    </row>
    <row r="33" spans="1:8">
      <c r="B33" s="17" t="s">
        <v>52</v>
      </c>
      <c r="C33" s="3">
        <v>1096314.5</v>
      </c>
      <c r="D33" s="45">
        <f t="shared" si="2"/>
        <v>2.3476760279483033E-2</v>
      </c>
      <c r="E33" s="3">
        <f t="shared" si="3"/>
        <v>728.4579082883979</v>
      </c>
      <c r="F33" s="5">
        <f t="shared" si="0"/>
        <v>0.66446070747800745</v>
      </c>
      <c r="G33" s="5">
        <f t="shared" si="4"/>
        <v>0</v>
      </c>
      <c r="H33" s="3">
        <f t="shared" si="1"/>
        <v>0</v>
      </c>
    </row>
    <row r="34" spans="1:8">
      <c r="B34" s="17" t="s">
        <v>53</v>
      </c>
      <c r="C34" s="3">
        <v>2740521</v>
      </c>
      <c r="D34" s="45">
        <f t="shared" si="2"/>
        <v>5.8686220567080997E-2</v>
      </c>
      <c r="E34" s="3">
        <f t="shared" si="3"/>
        <v>1820.9685225183362</v>
      </c>
      <c r="F34" s="5">
        <f t="shared" si="0"/>
        <v>0.66446070747800734</v>
      </c>
      <c r="G34" s="5">
        <f t="shared" si="4"/>
        <v>0</v>
      </c>
      <c r="H34" s="3">
        <f t="shared" si="1"/>
        <v>0</v>
      </c>
    </row>
    <row r="35" spans="1:8">
      <c r="B35" s="17" t="s">
        <v>54</v>
      </c>
      <c r="C35" s="3">
        <v>6445718</v>
      </c>
      <c r="D35" s="45">
        <f t="shared" si="2"/>
        <v>0.13803026076472474</v>
      </c>
      <c r="E35" s="3">
        <f t="shared" si="3"/>
        <v>4282.9263424837263</v>
      </c>
      <c r="F35" s="5">
        <f t="shared" si="0"/>
        <v>0.66446070747800734</v>
      </c>
      <c r="G35" s="5">
        <f t="shared" si="4"/>
        <v>0</v>
      </c>
      <c r="H35" s="3">
        <f t="shared" si="1"/>
        <v>0</v>
      </c>
    </row>
    <row r="36" spans="1:8">
      <c r="B36" s="17" t="s">
        <v>55</v>
      </c>
      <c r="C36" s="3">
        <v>1467053</v>
      </c>
      <c r="D36" s="45">
        <f t="shared" si="2"/>
        <v>3.1415849738643815E-2</v>
      </c>
      <c r="E36" s="3">
        <f t="shared" si="3"/>
        <v>974.79907428773322</v>
      </c>
      <c r="F36" s="5">
        <f t="shared" si="0"/>
        <v>0.66446070747800734</v>
      </c>
      <c r="G36" s="5">
        <f t="shared" si="4"/>
        <v>0</v>
      </c>
      <c r="H36" s="3">
        <f t="shared" si="1"/>
        <v>0</v>
      </c>
    </row>
    <row r="37" spans="1:8">
      <c r="B37" s="17" t="s">
        <v>56</v>
      </c>
      <c r="C37" s="3">
        <v>640633</v>
      </c>
      <c r="D37" s="45">
        <f t="shared" si="2"/>
        <v>1.3718679601634434E-2</v>
      </c>
      <c r="E37" s="3">
        <f t="shared" si="3"/>
        <v>425.6754564137583</v>
      </c>
      <c r="F37" s="5">
        <f t="shared" si="0"/>
        <v>0.66446070747800734</v>
      </c>
      <c r="G37" s="5">
        <f t="shared" si="4"/>
        <v>0</v>
      </c>
      <c r="H37" s="3">
        <f t="shared" si="1"/>
        <v>0</v>
      </c>
    </row>
    <row r="38" spans="1:8">
      <c r="B38" s="17" t="s">
        <v>57</v>
      </c>
      <c r="C38" s="3">
        <v>2189121</v>
      </c>
      <c r="D38" s="45">
        <f t="shared" si="2"/>
        <v>4.6878399345974334E-2</v>
      </c>
      <c r="E38" s="3">
        <f t="shared" si="3"/>
        <v>1454.584888414963</v>
      </c>
      <c r="F38" s="5">
        <f t="shared" si="0"/>
        <v>0.66446070747800734</v>
      </c>
      <c r="G38" s="5">
        <f t="shared" si="4"/>
        <v>0</v>
      </c>
      <c r="H38" s="3">
        <f t="shared" si="1"/>
        <v>0</v>
      </c>
    </row>
    <row r="39" spans="1:8">
      <c r="B39" s="17" t="s">
        <v>58</v>
      </c>
      <c r="C39" s="3">
        <v>318027.5</v>
      </c>
      <c r="D39" s="45">
        <f t="shared" si="2"/>
        <v>6.8103225669124056E-3</v>
      </c>
      <c r="E39" s="3">
        <f t="shared" si="3"/>
        <v>211.31677764746198</v>
      </c>
      <c r="F39" s="5">
        <f t="shared" si="0"/>
        <v>0.66446070747800734</v>
      </c>
      <c r="G39" s="5">
        <f t="shared" si="4"/>
        <v>0</v>
      </c>
      <c r="H39" s="3">
        <f t="shared" si="1"/>
        <v>0</v>
      </c>
    </row>
    <row r="40" spans="1:8">
      <c r="B40" s="19" t="s">
        <v>59</v>
      </c>
      <c r="C40" s="21">
        <v>169659.5</v>
      </c>
      <c r="D40" s="62">
        <f t="shared" si="2"/>
        <v>3.6331321082015717E-3</v>
      </c>
      <c r="E40" s="21">
        <f t="shared" si="3"/>
        <v>112.732071400365</v>
      </c>
      <c r="F40" s="50">
        <f t="shared" si="0"/>
        <v>0.66446070747800745</v>
      </c>
      <c r="G40" s="50">
        <f t="shared" si="4"/>
        <v>0</v>
      </c>
      <c r="H40" s="21">
        <f t="shared" si="1"/>
        <v>0</v>
      </c>
    </row>
    <row r="41" spans="1:8" ht="14.25" thickBot="1">
      <c r="A41" s="28"/>
      <c r="B41" s="157" t="s">
        <v>60</v>
      </c>
      <c r="C41" s="153">
        <v>46697861.5</v>
      </c>
      <c r="D41" s="164">
        <f>SUM(D23:D40)</f>
        <v>0.99999999999999989</v>
      </c>
      <c r="E41" s="165">
        <f>SUM(E23:E40)</f>
        <v>31028.894090000005</v>
      </c>
      <c r="F41" s="159">
        <f t="shared" si="0"/>
        <v>0.66446070747800734</v>
      </c>
      <c r="G41" s="166">
        <f t="shared" si="4"/>
        <v>0</v>
      </c>
      <c r="H41" s="153">
        <f t="shared" si="1"/>
        <v>0</v>
      </c>
    </row>
    <row r="42" spans="1:8">
      <c r="E42" s="3"/>
    </row>
    <row r="50" spans="1:1">
      <c r="A50" s="32"/>
    </row>
    <row r="88" spans="1:1">
      <c r="A88" s="40"/>
    </row>
    <row r="114" spans="1:1">
      <c r="A114" s="104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FF33CC"/>
  </sheetPr>
  <dimension ref="A2:P137"/>
  <sheetViews>
    <sheetView workbookViewId="0"/>
  </sheetViews>
  <sheetFormatPr baseColWidth="10" defaultRowHeight="12.75"/>
  <cols>
    <col min="1" max="1" width="4.75" style="17" customWidth="1"/>
    <col min="2" max="2" width="24.875" style="17" customWidth="1"/>
    <col min="3" max="3" width="32.625" style="17" customWidth="1"/>
    <col min="4" max="5" width="18.875" style="17" bestFit="1" customWidth="1"/>
    <col min="6" max="6" width="15.375" style="17" bestFit="1" customWidth="1"/>
    <col min="7" max="7" width="14" style="17" customWidth="1"/>
    <col min="8" max="8" width="28.125" style="17" customWidth="1"/>
    <col min="9" max="9" width="23.875" style="17" customWidth="1"/>
    <col min="10" max="10" width="27.875" style="17" customWidth="1"/>
    <col min="11" max="12" width="11" style="17"/>
    <col min="13" max="13" width="17.5" style="17" customWidth="1"/>
    <col min="14" max="14" width="32.25" style="17" customWidth="1"/>
    <col min="15" max="16384" width="11" style="17"/>
  </cols>
  <sheetData>
    <row r="2" spans="1:3">
      <c r="B2" s="28" t="s">
        <v>34</v>
      </c>
    </row>
    <row r="3" spans="1:3">
      <c r="A3" s="25"/>
      <c r="B3" s="29" t="s">
        <v>450</v>
      </c>
      <c r="C3" s="3"/>
    </row>
    <row r="5" spans="1:3">
      <c r="B5" s="28" t="s">
        <v>35</v>
      </c>
    </row>
    <row r="6" spans="1:3">
      <c r="B6" s="8">
        <f>Resumen!D17</f>
        <v>2531007.15</v>
      </c>
    </row>
    <row r="8" spans="1:3">
      <c r="B8" s="28" t="s">
        <v>24</v>
      </c>
    </row>
    <row r="9" spans="1:3">
      <c r="B9" s="17" t="s">
        <v>143</v>
      </c>
    </row>
    <row r="11" spans="1:3">
      <c r="B11" s="28" t="s">
        <v>36</v>
      </c>
    </row>
    <row r="12" spans="1:3" ht="15.75">
      <c r="B12" s="205" t="s">
        <v>396</v>
      </c>
    </row>
    <row r="16" spans="1:3" ht="15.75">
      <c r="B16" s="205"/>
    </row>
    <row r="19" spans="1:7">
      <c r="B19" s="25" t="s">
        <v>37</v>
      </c>
    </row>
    <row r="20" spans="1:7">
      <c r="D20" s="173" t="s">
        <v>211</v>
      </c>
    </row>
    <row r="21" spans="1:7">
      <c r="C21" s="271" t="s">
        <v>102</v>
      </c>
    </row>
    <row r="22" spans="1:7" s="25" customFormat="1" ht="26.25" thickBot="1">
      <c r="A22" s="48"/>
      <c r="B22" s="178"/>
      <c r="C22" s="178" t="s">
        <v>364</v>
      </c>
      <c r="D22" s="178" t="s">
        <v>38</v>
      </c>
      <c r="E22" s="178" t="s">
        <v>39</v>
      </c>
      <c r="F22" s="178" t="s">
        <v>40</v>
      </c>
      <c r="G22" s="178" t="s">
        <v>41</v>
      </c>
    </row>
    <row r="23" spans="1:7">
      <c r="B23" s="17" t="s">
        <v>42</v>
      </c>
      <c r="C23" s="3">
        <v>8400674</v>
      </c>
      <c r="D23" s="3">
        <f>E57</f>
        <v>372647.32666234038</v>
      </c>
      <c r="E23" s="5">
        <f t="shared" ref="E23:E41" si="0">D23*1000/C23</f>
        <v>44.359217684478701</v>
      </c>
      <c r="F23" s="5">
        <f>E23-E$41</f>
        <v>-9.8404194873433966</v>
      </c>
      <c r="G23" s="3">
        <f t="shared" ref="G23:G41" si="1">F23*C23/1000</f>
        <v>-82666.156136418998</v>
      </c>
    </row>
    <row r="24" spans="1:7">
      <c r="B24" s="17" t="s">
        <v>43</v>
      </c>
      <c r="C24" s="3">
        <v>1321616</v>
      </c>
      <c r="D24" s="3">
        <f t="shared" ref="D24:D40" si="2">E58</f>
        <v>96625.707363384543</v>
      </c>
      <c r="E24" s="5">
        <f t="shared" si="0"/>
        <v>73.111786905867163</v>
      </c>
      <c r="F24" s="5">
        <f t="shared" ref="F24:F41" si="3">E24-E$41</f>
        <v>18.912149734045066</v>
      </c>
      <c r="G24" s="3">
        <f t="shared" si="1"/>
        <v>24994.599682909706</v>
      </c>
    </row>
    <row r="25" spans="1:7">
      <c r="B25" s="17" t="s">
        <v>44</v>
      </c>
      <c r="C25" s="3">
        <v>1056492.5</v>
      </c>
      <c r="D25" s="3">
        <f t="shared" si="2"/>
        <v>101401.10004513491</v>
      </c>
      <c r="E25" s="5">
        <f t="shared" si="0"/>
        <v>95.979006046076918</v>
      </c>
      <c r="F25" s="5">
        <f t="shared" si="3"/>
        <v>41.779368874254821</v>
      </c>
      <c r="G25" s="3">
        <f t="shared" si="1"/>
        <v>44139.589870383665</v>
      </c>
    </row>
    <row r="26" spans="1:7">
      <c r="B26" s="17" t="s">
        <v>45</v>
      </c>
      <c r="C26" s="3">
        <v>1103960.5</v>
      </c>
      <c r="D26" s="3">
        <f t="shared" si="2"/>
        <v>54765.026956007976</v>
      </c>
      <c r="E26" s="5">
        <f t="shared" si="0"/>
        <v>49.607777593499016</v>
      </c>
      <c r="F26" s="5">
        <f t="shared" si="3"/>
        <v>-4.5918595783230813</v>
      </c>
      <c r="G26" s="3">
        <f t="shared" si="1"/>
        <v>-5069.2315960153383</v>
      </c>
    </row>
    <row r="27" spans="1:7">
      <c r="B27" s="17" t="s">
        <v>46</v>
      </c>
      <c r="C27" s="3">
        <v>2102560.5</v>
      </c>
      <c r="D27" s="3">
        <f t="shared" si="2"/>
        <v>84133.201662049862</v>
      </c>
      <c r="E27" s="5">
        <f t="shared" si="0"/>
        <v>40.014640083864343</v>
      </c>
      <c r="F27" s="5">
        <f t="shared" si="3"/>
        <v>-14.184997087957754</v>
      </c>
      <c r="G27" s="3">
        <f t="shared" si="1"/>
        <v>-29824.814569754999</v>
      </c>
    </row>
    <row r="28" spans="1:7">
      <c r="B28" s="17" t="s">
        <v>47</v>
      </c>
      <c r="C28" s="3">
        <v>586917.5</v>
      </c>
      <c r="D28" s="3">
        <f t="shared" si="2"/>
        <v>42105.823768862712</v>
      </c>
      <c r="E28" s="5">
        <f t="shared" si="0"/>
        <v>71.740617325029007</v>
      </c>
      <c r="F28" s="5">
        <f t="shared" si="3"/>
        <v>17.54098015320691</v>
      </c>
      <c r="G28" s="3">
        <f t="shared" si="1"/>
        <v>10295.108219069816</v>
      </c>
    </row>
    <row r="29" spans="1:7">
      <c r="B29" s="17" t="s">
        <v>48</v>
      </c>
      <c r="C29" s="3">
        <v>2483421</v>
      </c>
      <c r="D29" s="3">
        <f t="shared" si="2"/>
        <v>126719.50641942545</v>
      </c>
      <c r="E29" s="5">
        <f t="shared" si="0"/>
        <v>51.026187835016884</v>
      </c>
      <c r="F29" s="5">
        <f t="shared" si="3"/>
        <v>-3.1734493368052128</v>
      </c>
      <c r="G29" s="3">
        <f t="shared" si="1"/>
        <v>-7881.0107254581389</v>
      </c>
    </row>
    <row r="30" spans="1:7">
      <c r="B30" s="17" t="s">
        <v>49</v>
      </c>
      <c r="C30" s="3">
        <v>2068901</v>
      </c>
      <c r="D30" s="3">
        <f t="shared" si="2"/>
        <v>109618.30552215099</v>
      </c>
      <c r="E30" s="5">
        <f t="shared" si="0"/>
        <v>52.983833214905388</v>
      </c>
      <c r="F30" s="5">
        <f t="shared" si="3"/>
        <v>-1.2158039569167087</v>
      </c>
      <c r="G30" s="3">
        <f t="shared" si="1"/>
        <v>-2515.3780222689356</v>
      </c>
    </row>
    <row r="31" spans="1:7" ht="12.75" customHeight="1">
      <c r="B31" s="17" t="s">
        <v>50</v>
      </c>
      <c r="C31" s="3">
        <v>7513504.5</v>
      </c>
      <c r="D31" s="3">
        <f t="shared" si="2"/>
        <v>453760.36211088079</v>
      </c>
      <c r="E31" s="5">
        <f t="shared" si="0"/>
        <v>60.392638629667523</v>
      </c>
      <c r="F31" s="5">
        <f t="shared" si="3"/>
        <v>6.1930014578454262</v>
      </c>
      <c r="G31" s="3">
        <f t="shared" si="1"/>
        <v>46531.144322028165</v>
      </c>
    </row>
    <row r="32" spans="1:7">
      <c r="B32" s="17" t="s">
        <v>51</v>
      </c>
      <c r="C32" s="3">
        <v>4992766.5</v>
      </c>
      <c r="D32" s="3">
        <f t="shared" si="2"/>
        <v>256969.07724425159</v>
      </c>
      <c r="E32" s="5">
        <f t="shared" si="0"/>
        <v>51.468274601716622</v>
      </c>
      <c r="F32" s="5">
        <f t="shared" si="3"/>
        <v>-2.7313625701054747</v>
      </c>
      <c r="G32" s="3">
        <f t="shared" si="1"/>
        <v>-13637.055539376515</v>
      </c>
    </row>
    <row r="33" spans="1:7">
      <c r="B33" s="17" t="s">
        <v>52</v>
      </c>
      <c r="C33" s="3">
        <v>1096314.5</v>
      </c>
      <c r="D33" s="3">
        <f t="shared" si="2"/>
        <v>42086.212299943822</v>
      </c>
      <c r="E33" s="5">
        <f t="shared" si="0"/>
        <v>38.388812972868479</v>
      </c>
      <c r="F33" s="5">
        <f t="shared" si="3"/>
        <v>-15.810824198953618</v>
      </c>
      <c r="G33" s="3">
        <f t="shared" si="1"/>
        <v>-17333.635826263737</v>
      </c>
    </row>
    <row r="34" spans="1:7">
      <c r="B34" s="17" t="s">
        <v>53</v>
      </c>
      <c r="C34" s="3">
        <v>2740521</v>
      </c>
      <c r="D34" s="3">
        <f t="shared" si="2"/>
        <v>190731.34097069135</v>
      </c>
      <c r="E34" s="5">
        <f t="shared" si="0"/>
        <v>69.596744914814138</v>
      </c>
      <c r="F34" s="5">
        <f t="shared" si="3"/>
        <v>15.397107742992041</v>
      </c>
      <c r="G34" s="3">
        <f t="shared" si="1"/>
        <v>42196.097108932292</v>
      </c>
    </row>
    <row r="35" spans="1:7">
      <c r="B35" s="17" t="s">
        <v>54</v>
      </c>
      <c r="C35" s="3">
        <v>6445718</v>
      </c>
      <c r="D35" s="3">
        <f t="shared" si="2"/>
        <v>282846.41048273054</v>
      </c>
      <c r="E35" s="5">
        <f t="shared" si="0"/>
        <v>43.881288396844319</v>
      </c>
      <c r="F35" s="5">
        <f t="shared" si="3"/>
        <v>-10.318348774977778</v>
      </c>
      <c r="G35" s="3">
        <f t="shared" si="1"/>
        <v>-66509.166429152217</v>
      </c>
    </row>
    <row r="36" spans="1:7">
      <c r="B36" s="17" t="s">
        <v>55</v>
      </c>
      <c r="C36" s="3">
        <v>1467053</v>
      </c>
      <c r="D36" s="3">
        <f t="shared" si="2"/>
        <v>84015.532848536503</v>
      </c>
      <c r="E36" s="5">
        <f t="shared" si="0"/>
        <v>57.268232878114496</v>
      </c>
      <c r="F36" s="5">
        <f t="shared" si="3"/>
        <v>3.068595706292399</v>
      </c>
      <c r="G36" s="3">
        <f t="shared" si="1"/>
        <v>4501.7925367033822</v>
      </c>
    </row>
    <row r="37" spans="1:7">
      <c r="B37" s="17" t="s">
        <v>56</v>
      </c>
      <c r="C37" s="3">
        <v>640633</v>
      </c>
      <c r="D37" s="3">
        <f t="shared" si="2"/>
        <v>46557.627213451364</v>
      </c>
      <c r="E37" s="5">
        <f t="shared" si="0"/>
        <v>72.674412984425345</v>
      </c>
      <c r="F37" s="5">
        <f t="shared" si="3"/>
        <v>18.474775812603248</v>
      </c>
      <c r="G37" s="3">
        <f t="shared" si="1"/>
        <v>11835.551053155456</v>
      </c>
    </row>
    <row r="38" spans="1:7">
      <c r="B38" s="17" t="s">
        <v>57</v>
      </c>
      <c r="C38" s="3">
        <v>2189121</v>
      </c>
      <c r="D38" s="3">
        <f t="shared" si="2"/>
        <v>165707.10663018422</v>
      </c>
      <c r="E38" s="5">
        <f t="shared" si="0"/>
        <v>75.695727477002976</v>
      </c>
      <c r="F38" s="5">
        <f t="shared" si="3"/>
        <v>21.496090305180878</v>
      </c>
      <c r="G38" s="3">
        <f t="shared" si="1"/>
        <v>47057.542704967869</v>
      </c>
    </row>
    <row r="39" spans="1:7">
      <c r="B39" s="17" t="s">
        <v>58</v>
      </c>
      <c r="C39" s="3">
        <v>318027.5</v>
      </c>
      <c r="D39" s="3">
        <f t="shared" si="2"/>
        <v>16179.46185808651</v>
      </c>
      <c r="E39" s="5">
        <f t="shared" si="0"/>
        <v>50.87441135778041</v>
      </c>
      <c r="F39" s="5">
        <f t="shared" si="3"/>
        <v>-3.325225814041687</v>
      </c>
      <c r="G39" s="3">
        <f t="shared" si="1"/>
        <v>-1057.5132525751426</v>
      </c>
    </row>
    <row r="40" spans="1:7">
      <c r="B40" s="17" t="s">
        <v>59</v>
      </c>
      <c r="C40" s="3">
        <v>169659.5</v>
      </c>
      <c r="D40" s="3">
        <f t="shared" si="2"/>
        <v>4138.0199418863685</v>
      </c>
      <c r="E40" s="5">
        <f t="shared" si="0"/>
        <v>24.390145803131382</v>
      </c>
      <c r="F40" s="5">
        <f t="shared" si="3"/>
        <v>-29.809491368690715</v>
      </c>
      <c r="G40" s="3">
        <f t="shared" si="1"/>
        <v>-5057.4634008663825</v>
      </c>
    </row>
    <row r="41" spans="1:7">
      <c r="A41" s="28"/>
      <c r="B41" s="260" t="s">
        <v>60</v>
      </c>
      <c r="C41" s="261">
        <v>46697861.5</v>
      </c>
      <c r="D41" s="262">
        <f>SUM(D23:D40)</f>
        <v>2531007.15</v>
      </c>
      <c r="E41" s="263">
        <f t="shared" si="0"/>
        <v>54.199637171822097</v>
      </c>
      <c r="F41" s="264">
        <f t="shared" si="3"/>
        <v>0</v>
      </c>
      <c r="G41" s="261">
        <f t="shared" si="1"/>
        <v>0</v>
      </c>
    </row>
    <row r="46" spans="1:7">
      <c r="B46" s="57" t="s">
        <v>394</v>
      </c>
    </row>
    <row r="48" spans="1:7">
      <c r="B48" s="19"/>
      <c r="C48" s="19"/>
      <c r="D48" s="265"/>
      <c r="E48" s="19"/>
      <c r="F48" s="19"/>
      <c r="G48" s="21"/>
    </row>
    <row r="49" spans="2:8">
      <c r="B49" s="296" t="s">
        <v>392</v>
      </c>
      <c r="C49" s="297"/>
      <c r="D49" s="295">
        <v>880895.32</v>
      </c>
      <c r="E49" s="19" t="s">
        <v>393</v>
      </c>
      <c r="F49" s="19"/>
      <c r="G49" s="21"/>
    </row>
    <row r="50" spans="2:8">
      <c r="B50" s="296" t="s">
        <v>391</v>
      </c>
      <c r="C50" s="297"/>
      <c r="D50" s="295">
        <f>296738.4+2234268.75</f>
        <v>2531007.15</v>
      </c>
      <c r="E50" s="19" t="str">
        <f>IF(D50=B6,"OK","error!!!")</f>
        <v>OK</v>
      </c>
      <c r="F50" s="19"/>
      <c r="G50" s="21"/>
    </row>
    <row r="51" spans="2:8">
      <c r="B51" s="268"/>
      <c r="C51" s="268"/>
      <c r="D51" s="269"/>
      <c r="E51" s="19"/>
      <c r="F51" s="19"/>
      <c r="G51" s="21"/>
    </row>
    <row r="52" spans="2:8">
      <c r="B52" s="19"/>
      <c r="C52" s="19"/>
      <c r="D52" s="19"/>
      <c r="E52" s="19"/>
      <c r="F52" s="19"/>
      <c r="G52" s="21"/>
    </row>
    <row r="53" spans="2:8">
      <c r="B53" s="267"/>
      <c r="C53" s="19"/>
      <c r="D53" s="19"/>
      <c r="E53" s="19"/>
      <c r="F53" s="19"/>
    </row>
    <row r="54" spans="2:8">
      <c r="E54" s="266"/>
      <c r="F54" s="65"/>
      <c r="G54" s="19"/>
    </row>
    <row r="55" spans="2:8">
      <c r="C55" s="234"/>
    </row>
    <row r="56" spans="2:8" ht="26.25" thickBot="1">
      <c r="B56" s="151"/>
      <c r="C56" s="229" t="s">
        <v>360</v>
      </c>
      <c r="D56" s="230" t="s">
        <v>329</v>
      </c>
      <c r="E56" s="227" t="s">
        <v>330</v>
      </c>
    </row>
    <row r="57" spans="2:8">
      <c r="B57" s="17" t="s">
        <v>42</v>
      </c>
      <c r="C57" s="231">
        <v>38003</v>
      </c>
      <c r="D57" s="225">
        <f>+C57/$C$75</f>
        <v>0.14723282257908296</v>
      </c>
      <c r="E57" s="224">
        <f t="shared" ref="E57:E74" si="4">+D57*$D$50</f>
        <v>372647.32666234038</v>
      </c>
      <c r="G57" s="224"/>
      <c r="H57" s="3"/>
    </row>
    <row r="58" spans="2:8">
      <c r="B58" s="17" t="s">
        <v>43</v>
      </c>
      <c r="C58" s="231">
        <v>9854</v>
      </c>
      <c r="D58" s="225">
        <f t="shared" ref="D58:D74" si="5">+C58/$C$75</f>
        <v>3.8176781667086379E-2</v>
      </c>
      <c r="E58" s="224">
        <f t="shared" si="4"/>
        <v>96625.707363384543</v>
      </c>
      <c r="G58" s="224"/>
      <c r="H58" s="3"/>
    </row>
    <row r="59" spans="2:8">
      <c r="B59" s="17" t="s">
        <v>44</v>
      </c>
      <c r="C59" s="231">
        <v>10341</v>
      </c>
      <c r="D59" s="225">
        <f t="shared" si="5"/>
        <v>4.0063537570462777E-2</v>
      </c>
      <c r="E59" s="224">
        <f t="shared" si="4"/>
        <v>101401.10004513491</v>
      </c>
      <c r="G59" s="224"/>
      <c r="H59" s="3"/>
    </row>
    <row r="60" spans="2:8">
      <c r="B60" s="17" t="s">
        <v>45</v>
      </c>
      <c r="C60" s="231">
        <v>5585</v>
      </c>
      <c r="D60" s="225">
        <f t="shared" si="5"/>
        <v>2.1637642136257094E-2</v>
      </c>
      <c r="E60" s="224">
        <f t="shared" si="4"/>
        <v>54765.026956007976</v>
      </c>
      <c r="G60" s="224"/>
      <c r="H60" s="3"/>
    </row>
    <row r="61" spans="2:8">
      <c r="B61" s="17" t="s">
        <v>46</v>
      </c>
      <c r="C61" s="231">
        <v>8580</v>
      </c>
      <c r="D61" s="225">
        <f t="shared" si="5"/>
        <v>3.3240997229916899E-2</v>
      </c>
      <c r="E61" s="224">
        <f t="shared" si="4"/>
        <v>84133.201662049862</v>
      </c>
      <c r="G61" s="224"/>
      <c r="H61" s="3"/>
    </row>
    <row r="62" spans="2:8">
      <c r="B62" s="17" t="s">
        <v>47</v>
      </c>
      <c r="C62" s="231">
        <v>4294</v>
      </c>
      <c r="D62" s="225">
        <f t="shared" si="5"/>
        <v>1.6635995583364004E-2</v>
      </c>
      <c r="E62" s="224">
        <f t="shared" si="4"/>
        <v>42105.823768862712</v>
      </c>
      <c r="G62" s="224"/>
      <c r="H62" s="3"/>
    </row>
    <row r="63" spans="2:8">
      <c r="B63" s="17" t="s">
        <v>48</v>
      </c>
      <c r="C63" s="231">
        <v>12923</v>
      </c>
      <c r="D63" s="225">
        <f t="shared" si="5"/>
        <v>5.0066830676248959E-2</v>
      </c>
      <c r="E63" s="224">
        <f t="shared" si="4"/>
        <v>126719.50641942545</v>
      </c>
      <c r="G63" s="224"/>
      <c r="H63" s="3"/>
    </row>
    <row r="64" spans="2:8">
      <c r="B64" s="17" t="s">
        <v>49</v>
      </c>
      <c r="C64" s="231">
        <v>11179</v>
      </c>
      <c r="D64" s="225">
        <f t="shared" si="5"/>
        <v>4.3310152451426692E-2</v>
      </c>
      <c r="E64" s="224">
        <f t="shared" si="4"/>
        <v>109618.30552215099</v>
      </c>
      <c r="G64" s="224"/>
      <c r="H64" s="3"/>
    </row>
    <row r="65" spans="2:14">
      <c r="B65" s="17" t="s">
        <v>50</v>
      </c>
      <c r="C65" s="231">
        <v>46275</v>
      </c>
      <c r="D65" s="225">
        <f t="shared" si="5"/>
        <v>0.17928055324177208</v>
      </c>
      <c r="E65" s="224">
        <f t="shared" si="4"/>
        <v>453760.36211088079</v>
      </c>
      <c r="G65" s="224"/>
      <c r="H65" s="3"/>
    </row>
    <row r="66" spans="2:14">
      <c r="B66" s="17" t="s">
        <v>51</v>
      </c>
      <c r="C66" s="231">
        <v>26206</v>
      </c>
      <c r="D66" s="225">
        <f t="shared" si="5"/>
        <v>0.10152838850899792</v>
      </c>
      <c r="E66" s="224">
        <f t="shared" si="4"/>
        <v>256969.07724425159</v>
      </c>
      <c r="G66" s="224"/>
      <c r="H66" s="3"/>
    </row>
    <row r="67" spans="2:14">
      <c r="B67" s="17" t="s">
        <v>52</v>
      </c>
      <c r="C67" s="231">
        <v>4292</v>
      </c>
      <c r="D67" s="225">
        <f t="shared" si="5"/>
        <v>1.6628247099161227E-2</v>
      </c>
      <c r="E67" s="224">
        <f t="shared" si="4"/>
        <v>42086.212299943822</v>
      </c>
      <c r="G67" s="224"/>
      <c r="H67" s="3"/>
    </row>
    <row r="68" spans="2:14">
      <c r="B68" s="17" t="s">
        <v>53</v>
      </c>
      <c r="C68" s="231">
        <v>19451</v>
      </c>
      <c r="D68" s="225">
        <f t="shared" si="5"/>
        <v>7.5357883114115801E-2</v>
      </c>
      <c r="E68" s="224">
        <f t="shared" si="4"/>
        <v>190731.34097069135</v>
      </c>
      <c r="G68" s="224"/>
      <c r="H68" s="3"/>
    </row>
    <row r="69" spans="2:14">
      <c r="B69" s="17" t="s">
        <v>54</v>
      </c>
      <c r="C69" s="231">
        <v>28845</v>
      </c>
      <c r="D69" s="225">
        <f t="shared" si="5"/>
        <v>0.11175251341456327</v>
      </c>
      <c r="E69" s="224">
        <f t="shared" si="4"/>
        <v>282846.41048273054</v>
      </c>
      <c r="G69" s="224"/>
      <c r="H69" s="3"/>
    </row>
    <row r="70" spans="2:14">
      <c r="B70" s="17" t="s">
        <v>55</v>
      </c>
      <c r="C70" s="231">
        <v>8568</v>
      </c>
      <c r="D70" s="225">
        <f t="shared" si="5"/>
        <v>3.3194506324700231E-2</v>
      </c>
      <c r="E70" s="224">
        <f t="shared" si="4"/>
        <v>84015.532848536503</v>
      </c>
      <c r="G70" s="224"/>
      <c r="H70" s="3"/>
    </row>
    <row r="71" spans="2:14">
      <c r="B71" s="17" t="s">
        <v>56</v>
      </c>
      <c r="C71" s="231">
        <v>4748</v>
      </c>
      <c r="D71" s="225">
        <f t="shared" si="5"/>
        <v>1.8394901497394572E-2</v>
      </c>
      <c r="E71" s="224">
        <f t="shared" si="4"/>
        <v>46557.627213451364</v>
      </c>
      <c r="G71" s="224"/>
      <c r="H71" s="3"/>
    </row>
    <row r="72" spans="2:14">
      <c r="B72" s="17" t="s">
        <v>57</v>
      </c>
      <c r="C72" s="231">
        <v>16899</v>
      </c>
      <c r="D72" s="225">
        <f t="shared" si="5"/>
        <v>6.5470817271371287E-2</v>
      </c>
      <c r="E72" s="224">
        <f t="shared" si="4"/>
        <v>165707.10663018422</v>
      </c>
      <c r="G72" s="224"/>
      <c r="H72" s="3"/>
    </row>
    <row r="73" spans="2:14">
      <c r="B73" s="17" t="s">
        <v>58</v>
      </c>
      <c r="C73" s="231">
        <v>1650</v>
      </c>
      <c r="D73" s="225">
        <f t="shared" si="5"/>
        <v>6.3924994672917108E-3</v>
      </c>
      <c r="E73" s="224">
        <f t="shared" si="4"/>
        <v>16179.46185808651</v>
      </c>
      <c r="G73" s="224"/>
      <c r="H73" s="3"/>
    </row>
    <row r="74" spans="2:14">
      <c r="B74" s="19" t="s">
        <v>59</v>
      </c>
      <c r="C74" s="231">
        <f>212+210</f>
        <v>422</v>
      </c>
      <c r="D74" s="225">
        <f t="shared" si="5"/>
        <v>1.6349301667861224E-3</v>
      </c>
      <c r="E74" s="224">
        <f t="shared" si="4"/>
        <v>4138.0199418863685</v>
      </c>
      <c r="G74" s="224"/>
      <c r="H74" s="3"/>
    </row>
    <row r="75" spans="2:14" ht="13.5" thickBot="1">
      <c r="B75" s="157" t="s">
        <v>60</v>
      </c>
      <c r="C75" s="228">
        <f>SUM(C57:C74)</f>
        <v>258115</v>
      </c>
      <c r="D75" s="233">
        <f>SUM(D57:D74)</f>
        <v>1</v>
      </c>
      <c r="E75" s="228">
        <f>SUM(E57:E74)</f>
        <v>2531007.15</v>
      </c>
      <c r="G75" s="224"/>
      <c r="H75" s="3"/>
    </row>
    <row r="77" spans="2:14">
      <c r="B77" s="246" t="s">
        <v>395</v>
      </c>
    </row>
    <row r="80" spans="2:14">
      <c r="N80" s="3"/>
    </row>
    <row r="81" spans="3:12">
      <c r="C81" s="3"/>
      <c r="D81" s="3"/>
      <c r="E81" s="3"/>
    </row>
    <row r="85" spans="3:12">
      <c r="D85" s="19"/>
    </row>
    <row r="86" spans="3:12">
      <c r="D86" s="71"/>
    </row>
    <row r="87" spans="3:12">
      <c r="D87" s="71"/>
      <c r="L87" s="3"/>
    </row>
    <row r="88" spans="3:12">
      <c r="D88" s="21"/>
    </row>
    <row r="89" spans="3:12">
      <c r="D89" s="19"/>
      <c r="L89" s="3"/>
    </row>
    <row r="91" spans="3:12">
      <c r="L91" s="3"/>
    </row>
    <row r="93" spans="3:12">
      <c r="L93" s="3"/>
    </row>
    <row r="95" spans="3:12">
      <c r="L95" s="3"/>
    </row>
    <row r="97" spans="1:12">
      <c r="L97" s="3"/>
    </row>
    <row r="99" spans="1:12">
      <c r="A99" s="40"/>
      <c r="L99" s="3"/>
    </row>
    <row r="101" spans="1:12">
      <c r="L101" s="3"/>
    </row>
    <row r="103" spans="1:12">
      <c r="L103" s="3"/>
    </row>
    <row r="105" spans="1:12">
      <c r="L105" s="3"/>
    </row>
    <row r="107" spans="1:12">
      <c r="L107" s="3"/>
    </row>
    <row r="109" spans="1:12">
      <c r="L109" s="3"/>
    </row>
    <row r="111" spans="1:12">
      <c r="L111" s="3"/>
    </row>
    <row r="113" spans="1:15">
      <c r="L113" s="3"/>
    </row>
    <row r="115" spans="1:15">
      <c r="L115" s="3"/>
    </row>
    <row r="117" spans="1:15">
      <c r="L117" s="3"/>
    </row>
    <row r="119" spans="1:15">
      <c r="G119" s="42"/>
      <c r="H119" s="42"/>
      <c r="I119" s="42"/>
      <c r="L119" s="3"/>
    </row>
    <row r="120" spans="1:15">
      <c r="G120" s="42"/>
      <c r="H120" s="42"/>
      <c r="I120" s="42"/>
    </row>
    <row r="121" spans="1:15">
      <c r="G121" s="42"/>
      <c r="H121" s="42"/>
      <c r="I121" s="42"/>
    </row>
    <row r="122" spans="1:15">
      <c r="L122" s="3"/>
    </row>
    <row r="125" spans="1:15">
      <c r="A125" s="104"/>
    </row>
    <row r="126" spans="1:15">
      <c r="L126" s="42"/>
      <c r="M126" s="42"/>
      <c r="N126" s="43"/>
      <c r="O126" s="43"/>
    </row>
    <row r="127" spans="1:15">
      <c r="L127" s="42"/>
      <c r="M127" s="42"/>
      <c r="N127" s="43"/>
      <c r="O127" s="43"/>
    </row>
    <row r="128" spans="1:15">
      <c r="L128" s="42"/>
      <c r="M128" s="42"/>
      <c r="N128" s="43"/>
      <c r="O128" s="43"/>
    </row>
    <row r="129" spans="12:16">
      <c r="L129" s="42"/>
      <c r="M129" s="42"/>
      <c r="N129" s="43"/>
      <c r="O129" s="43"/>
    </row>
    <row r="130" spans="12:16">
      <c r="L130" s="42"/>
      <c r="M130" s="42"/>
      <c r="N130" s="43"/>
      <c r="O130" s="43"/>
      <c r="P130" s="3"/>
    </row>
    <row r="131" spans="12:16">
      <c r="N131" s="3"/>
    </row>
    <row r="132" spans="12:16">
      <c r="N132" s="3"/>
    </row>
    <row r="133" spans="12:16">
      <c r="N133" s="3"/>
    </row>
    <row r="134" spans="12:16">
      <c r="N134" s="3"/>
    </row>
    <row r="135" spans="12:16">
      <c r="N135" s="3"/>
    </row>
    <row r="136" spans="12:16">
      <c r="N136" s="3"/>
    </row>
    <row r="137" spans="12:16">
      <c r="N137" s="3"/>
    </row>
  </sheetData>
  <hyperlinks>
    <hyperlink ref="B77" r:id="rId1"/>
    <hyperlink ref="B12" r:id="rId2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33CC"/>
  </sheetPr>
  <dimension ref="A2:R122"/>
  <sheetViews>
    <sheetView zoomScaleNormal="100" workbookViewId="0"/>
  </sheetViews>
  <sheetFormatPr baseColWidth="10" defaultRowHeight="12.75"/>
  <cols>
    <col min="1" max="1" width="4.75" style="17" customWidth="1"/>
    <col min="2" max="2" width="20.5" style="17" customWidth="1"/>
    <col min="3" max="3" width="23.125" style="17" customWidth="1"/>
    <col min="4" max="4" width="20.75" style="17" customWidth="1"/>
    <col min="5" max="5" width="11" style="17"/>
    <col min="6" max="6" width="15.375" style="17" customWidth="1"/>
    <col min="7" max="7" width="11" style="17"/>
    <col min="8" max="8" width="11" style="17" customWidth="1"/>
    <col min="9" max="16384" width="11" style="17"/>
  </cols>
  <sheetData>
    <row r="2" spans="1:2">
      <c r="B2" s="28" t="s">
        <v>34</v>
      </c>
    </row>
    <row r="3" spans="1:2">
      <c r="A3" s="25"/>
      <c r="B3" s="84" t="s">
        <v>65</v>
      </c>
    </row>
    <row r="5" spans="1:2">
      <c r="B5" s="28" t="s">
        <v>74</v>
      </c>
    </row>
    <row r="6" spans="1:2">
      <c r="B6" s="8">
        <f>Resumen!D18</f>
        <v>7432.2234600000011</v>
      </c>
    </row>
    <row r="8" spans="1:2">
      <c r="B8" s="28" t="s">
        <v>24</v>
      </c>
    </row>
    <row r="9" spans="1:2">
      <c r="B9" s="17" t="s">
        <v>89</v>
      </c>
    </row>
    <row r="11" spans="1:2">
      <c r="B11" s="28" t="s">
        <v>36</v>
      </c>
    </row>
    <row r="12" spans="1:2">
      <c r="B12" s="2" t="s">
        <v>145</v>
      </c>
    </row>
    <row r="13" spans="1:2" ht="16.5">
      <c r="B13" s="70" t="s">
        <v>90</v>
      </c>
    </row>
    <row r="14" spans="1:2">
      <c r="B14" s="2" t="s">
        <v>321</v>
      </c>
    </row>
    <row r="15" spans="1:2" ht="15.75">
      <c r="B15" s="205" t="s">
        <v>323</v>
      </c>
    </row>
    <row r="19" spans="1:7">
      <c r="B19" s="25" t="s">
        <v>37</v>
      </c>
    </row>
    <row r="20" spans="1:7">
      <c r="D20" s="173" t="s">
        <v>211</v>
      </c>
    </row>
    <row r="21" spans="1:7">
      <c r="C21" s="271" t="s">
        <v>102</v>
      </c>
    </row>
    <row r="22" spans="1:7" s="25" customFormat="1" ht="27.75" thickBot="1">
      <c r="A22" s="48"/>
      <c r="B22" s="156"/>
      <c r="C22" s="167" t="s">
        <v>364</v>
      </c>
      <c r="D22" s="156" t="s">
        <v>38</v>
      </c>
      <c r="E22" s="156" t="s">
        <v>39</v>
      </c>
      <c r="F22" s="156" t="s">
        <v>40</v>
      </c>
      <c r="G22" s="156" t="s">
        <v>41</v>
      </c>
    </row>
    <row r="23" spans="1:7">
      <c r="B23" s="17" t="s">
        <v>42</v>
      </c>
      <c r="C23" s="3">
        <v>8400674</v>
      </c>
      <c r="D23" s="3">
        <f>H49</f>
        <v>1103.8489311735236</v>
      </c>
      <c r="E23" s="5">
        <f t="shared" ref="E23:E41" si="0">D23*1000/C23</f>
        <v>0.13140004375524197</v>
      </c>
      <c r="F23" s="5">
        <f>E23-E$41</f>
        <v>-2.7755498303145443E-2</v>
      </c>
      <c r="G23" s="3">
        <f t="shared" ref="G23:G41" si="1">F23*C23/1000</f>
        <v>-233.16489295227805</v>
      </c>
    </row>
    <row r="24" spans="1:7">
      <c r="B24" s="17" t="s">
        <v>43</v>
      </c>
      <c r="C24" s="3">
        <v>1321616</v>
      </c>
      <c r="D24" s="3">
        <f t="shared" ref="D24:D40" si="2">H50</f>
        <v>232.6228249274713</v>
      </c>
      <c r="E24" s="5">
        <f t="shared" si="0"/>
        <v>0.17601392910457447</v>
      </c>
      <c r="F24" s="5">
        <f t="shared" ref="F24:F41" si="3">E24-E$41</f>
        <v>1.6858387046187057E-2</v>
      </c>
      <c r="G24" s="3">
        <f t="shared" si="1"/>
        <v>22.280314054433553</v>
      </c>
    </row>
    <row r="25" spans="1:7" ht="12.75" customHeight="1">
      <c r="B25" s="17" t="s">
        <v>44</v>
      </c>
      <c r="C25" s="3">
        <v>1056492.5</v>
      </c>
      <c r="D25" s="3">
        <f t="shared" si="2"/>
        <v>183.44777513850593</v>
      </c>
      <c r="E25" s="5">
        <f t="shared" si="0"/>
        <v>0.17363850206083425</v>
      </c>
      <c r="F25" s="5">
        <f t="shared" si="3"/>
        <v>1.4482960002446837E-2</v>
      </c>
      <c r="G25" s="3">
        <f t="shared" si="1"/>
        <v>15.301138620385066</v>
      </c>
    </row>
    <row r="26" spans="1:7">
      <c r="B26" s="17" t="s">
        <v>45</v>
      </c>
      <c r="C26" s="3">
        <v>1103960.5</v>
      </c>
      <c r="D26" s="3">
        <f t="shared" si="2"/>
        <v>278.57807554905543</v>
      </c>
      <c r="E26" s="5">
        <f t="shared" si="0"/>
        <v>0.25234424198062833</v>
      </c>
      <c r="F26" s="5">
        <f t="shared" si="3"/>
        <v>9.3188699922240908E-2</v>
      </c>
      <c r="G26" s="3">
        <f t="shared" si="1"/>
        <v>102.87664376050704</v>
      </c>
    </row>
    <row r="27" spans="1:7">
      <c r="B27" s="17" t="s">
        <v>46</v>
      </c>
      <c r="C27" s="3">
        <v>2102560.5</v>
      </c>
      <c r="D27" s="3">
        <f t="shared" si="2"/>
        <v>97.218651384212023</v>
      </c>
      <c r="E27" s="5">
        <f t="shared" si="0"/>
        <v>4.6238218298218774E-2</v>
      </c>
      <c r="F27" s="5">
        <f t="shared" si="3"/>
        <v>-0.11291732376016864</v>
      </c>
      <c r="G27" s="3">
        <f t="shared" si="1"/>
        <v>-237.41550470384203</v>
      </c>
    </row>
    <row r="28" spans="1:7">
      <c r="B28" s="17" t="s">
        <v>47</v>
      </c>
      <c r="C28" s="3">
        <v>586917.5</v>
      </c>
      <c r="D28" s="3">
        <f t="shared" si="2"/>
        <v>103.0933603846626</v>
      </c>
      <c r="E28" s="5">
        <f t="shared" si="0"/>
        <v>0.17565221753425755</v>
      </c>
      <c r="F28" s="5">
        <f t="shared" si="3"/>
        <v>1.6496675475870137E-2</v>
      </c>
      <c r="G28" s="3">
        <f t="shared" si="1"/>
        <v>9.6821875286090116</v>
      </c>
    </row>
    <row r="29" spans="1:7">
      <c r="B29" s="17" t="s">
        <v>48</v>
      </c>
      <c r="C29" s="3">
        <v>2483421</v>
      </c>
      <c r="D29" s="3">
        <f t="shared" si="2"/>
        <v>398.76224099677199</v>
      </c>
      <c r="E29" s="5">
        <f t="shared" si="0"/>
        <v>0.16056973062431704</v>
      </c>
      <c r="F29" s="5">
        <f t="shared" si="3"/>
        <v>1.4141885659296194E-3</v>
      </c>
      <c r="G29" s="3">
        <f t="shared" si="1"/>
        <v>3.5120255825895015</v>
      </c>
    </row>
    <row r="30" spans="1:7">
      <c r="B30" s="17" t="s">
        <v>49</v>
      </c>
      <c r="C30" s="3">
        <v>2068901</v>
      </c>
      <c r="D30" s="3">
        <f t="shared" si="2"/>
        <v>342.41166298646232</v>
      </c>
      <c r="E30" s="5">
        <f t="shared" si="0"/>
        <v>0.1655041314139547</v>
      </c>
      <c r="F30" s="5">
        <f t="shared" si="3"/>
        <v>6.3485893555672857E-3</v>
      </c>
      <c r="G30" s="3">
        <f t="shared" si="1"/>
        <v>13.134602866322513</v>
      </c>
    </row>
    <row r="31" spans="1:7">
      <c r="B31" s="17" t="s">
        <v>50</v>
      </c>
      <c r="C31" s="3">
        <v>7513504.5</v>
      </c>
      <c r="D31" s="3">
        <f t="shared" si="2"/>
        <v>1380.5383225985781</v>
      </c>
      <c r="E31" s="5">
        <f t="shared" si="0"/>
        <v>0.18374093242355524</v>
      </c>
      <c r="F31" s="5">
        <f t="shared" si="3"/>
        <v>2.4585390365167825E-2</v>
      </c>
      <c r="G31" s="3">
        <f t="shared" si="1"/>
        <v>184.72244114294509</v>
      </c>
    </row>
    <row r="32" spans="1:7">
      <c r="B32" s="17" t="s">
        <v>51</v>
      </c>
      <c r="C32" s="3">
        <v>4992766.5</v>
      </c>
      <c r="D32" s="3">
        <f t="shared" si="2"/>
        <v>895.6757653472946</v>
      </c>
      <c r="E32" s="5">
        <f t="shared" si="0"/>
        <v>0.17939468335787276</v>
      </c>
      <c r="F32" s="5">
        <f t="shared" si="3"/>
        <v>2.0239141299485341E-2</v>
      </c>
      <c r="G32" s="3">
        <f t="shared" si="1"/>
        <v>101.04930666883689</v>
      </c>
    </row>
    <row r="33" spans="1:11">
      <c r="B33" s="17" t="s">
        <v>52</v>
      </c>
      <c r="C33" s="3">
        <v>1096314.5</v>
      </c>
      <c r="D33" s="3">
        <f t="shared" si="2"/>
        <v>190.488443864392</v>
      </c>
      <c r="E33" s="5">
        <f t="shared" si="0"/>
        <v>0.17375346569291203</v>
      </c>
      <c r="F33" s="5">
        <f t="shared" si="3"/>
        <v>1.4597923634524612E-2</v>
      </c>
      <c r="G33" s="3">
        <f t="shared" si="1"/>
        <v>16.003915350422034</v>
      </c>
    </row>
    <row r="34" spans="1:11">
      <c r="B34" s="17" t="s">
        <v>53</v>
      </c>
      <c r="C34" s="3">
        <v>2740521</v>
      </c>
      <c r="D34" s="3">
        <f t="shared" si="2"/>
        <v>409.40553682318028</v>
      </c>
      <c r="E34" s="5">
        <f t="shared" si="0"/>
        <v>0.14938967328591179</v>
      </c>
      <c r="F34" s="5">
        <f t="shared" si="3"/>
        <v>-9.7658687724756221E-3</v>
      </c>
      <c r="G34" s="3">
        <f t="shared" si="1"/>
        <v>-26.763568454213665</v>
      </c>
    </row>
    <row r="35" spans="1:11">
      <c r="B35" s="17" t="s">
        <v>54</v>
      </c>
      <c r="C35" s="3">
        <v>6445718</v>
      </c>
      <c r="D35" s="3">
        <f t="shared" si="2"/>
        <v>946.36586887491683</v>
      </c>
      <c r="E35" s="5">
        <f t="shared" si="0"/>
        <v>0.14682086136484979</v>
      </c>
      <c r="F35" s="5">
        <f t="shared" si="3"/>
        <v>-1.2334680693537631E-2</v>
      </c>
      <c r="G35" s="3">
        <f t="shared" si="1"/>
        <v>-79.505873370587992</v>
      </c>
    </row>
    <row r="36" spans="1:11">
      <c r="B36" s="17" t="s">
        <v>55</v>
      </c>
      <c r="C36" s="3">
        <v>1467053</v>
      </c>
      <c r="D36" s="3">
        <f t="shared" si="2"/>
        <v>255.37322440760551</v>
      </c>
      <c r="E36" s="5">
        <f t="shared" si="0"/>
        <v>0.17407225533610954</v>
      </c>
      <c r="F36" s="5">
        <f t="shared" si="3"/>
        <v>1.4916713277722121E-2</v>
      </c>
      <c r="G36" s="3">
        <f t="shared" si="1"/>
        <v>21.883608964222073</v>
      </c>
    </row>
    <row r="37" spans="1:11">
      <c r="B37" s="17" t="s">
        <v>56</v>
      </c>
      <c r="C37" s="3">
        <v>640633</v>
      </c>
      <c r="D37" s="3">
        <f t="shared" si="2"/>
        <v>155.2908426632024</v>
      </c>
      <c r="E37" s="5">
        <f t="shared" si="0"/>
        <v>0.24240219074447056</v>
      </c>
      <c r="F37" s="5">
        <f t="shared" si="3"/>
        <v>8.3246648686083141E-2</v>
      </c>
      <c r="G37" s="3">
        <f t="shared" si="1"/>
        <v>53.330550287711496</v>
      </c>
    </row>
    <row r="38" spans="1:11">
      <c r="B38" s="19" t="s">
        <v>57</v>
      </c>
      <c r="C38" s="21">
        <v>2189121</v>
      </c>
      <c r="D38" s="21">
        <f t="shared" si="2"/>
        <v>397.71244368952341</v>
      </c>
      <c r="E38" s="50">
        <f t="shared" si="0"/>
        <v>0.18167677514834651</v>
      </c>
      <c r="F38" s="50">
        <f t="shared" si="3"/>
        <v>2.2521233089959097E-2</v>
      </c>
      <c r="G38" s="21">
        <f t="shared" si="1"/>
        <v>49.301704303124353</v>
      </c>
    </row>
    <row r="39" spans="1:11">
      <c r="B39" s="19" t="s">
        <v>58</v>
      </c>
      <c r="C39" s="21">
        <v>318027.5</v>
      </c>
      <c r="D39" s="21">
        <f t="shared" si="2"/>
        <v>52.78214007891026</v>
      </c>
      <c r="E39" s="50">
        <f t="shared" si="0"/>
        <v>0.16596722006402045</v>
      </c>
      <c r="F39" s="50">
        <f t="shared" si="3"/>
        <v>6.8116780056330373E-3</v>
      </c>
      <c r="G39" s="21">
        <f t="shared" si="1"/>
        <v>2.1663009269364606</v>
      </c>
    </row>
    <row r="40" spans="1:11">
      <c r="B40" s="19" t="s">
        <v>59</v>
      </c>
      <c r="C40" s="21">
        <v>169659.5</v>
      </c>
      <c r="D40" s="21">
        <f t="shared" si="2"/>
        <v>8.6073491117314305</v>
      </c>
      <c r="E40" s="50">
        <f t="shared" si="0"/>
        <v>5.0733080739548506E-2</v>
      </c>
      <c r="F40" s="50">
        <f t="shared" si="3"/>
        <v>-0.10842246131883891</v>
      </c>
      <c r="G40" s="21">
        <f t="shared" si="1"/>
        <v>-18.39490057612355</v>
      </c>
    </row>
    <row r="41" spans="1:11" ht="14.25" thickBot="1">
      <c r="A41" s="28"/>
      <c r="B41" s="157" t="s">
        <v>60</v>
      </c>
      <c r="C41" s="153">
        <v>46697861.5</v>
      </c>
      <c r="D41" s="165">
        <f>SUM(D23:D40)</f>
        <v>7432.2234600000002</v>
      </c>
      <c r="E41" s="159">
        <f t="shared" si="0"/>
        <v>0.15915554205838742</v>
      </c>
      <c r="F41" s="166">
        <f t="shared" si="3"/>
        <v>0</v>
      </c>
      <c r="G41" s="153">
        <f t="shared" si="1"/>
        <v>0</v>
      </c>
    </row>
    <row r="42" spans="1:11">
      <c r="E42" s="3"/>
    </row>
    <row r="45" spans="1:11">
      <c r="B45" s="57" t="s">
        <v>88</v>
      </c>
    </row>
    <row r="47" spans="1:11">
      <c r="C47" s="195" t="s">
        <v>231</v>
      </c>
      <c r="D47" s="47" t="s">
        <v>230</v>
      </c>
    </row>
    <row r="48" spans="1:11" s="32" customFormat="1" ht="39" thickBot="1">
      <c r="A48" s="17"/>
      <c r="B48" s="168"/>
      <c r="C48" s="307" t="s">
        <v>315</v>
      </c>
      <c r="D48" s="307" t="s">
        <v>322</v>
      </c>
      <c r="E48" s="168" t="s">
        <v>422</v>
      </c>
      <c r="F48" s="168" t="s">
        <v>316</v>
      </c>
      <c r="G48" s="168" t="s">
        <v>317</v>
      </c>
      <c r="H48" s="168" t="s">
        <v>190</v>
      </c>
      <c r="J48" s="17"/>
      <c r="K48" s="17"/>
    </row>
    <row r="49" spans="1:8">
      <c r="B49" s="17" t="s">
        <v>42</v>
      </c>
      <c r="C49" s="60">
        <v>1785329.9999099998</v>
      </c>
      <c r="D49" s="169">
        <v>1240260.66398</v>
      </c>
      <c r="F49" s="3">
        <f>C49</f>
        <v>1785329.9999099998</v>
      </c>
      <c r="G49" s="45">
        <f>F49/F$67</f>
        <v>0.14852203208291634</v>
      </c>
      <c r="H49" s="3">
        <f>G49*H$69</f>
        <v>1103.8489311735236</v>
      </c>
    </row>
    <row r="50" spans="1:8">
      <c r="A50" s="32"/>
      <c r="B50" s="17" t="s">
        <v>43</v>
      </c>
      <c r="C50" s="60">
        <v>376236.72612999997</v>
      </c>
      <c r="D50" s="169">
        <v>207273.84034999998</v>
      </c>
      <c r="F50" s="3">
        <f>C50</f>
        <v>376236.72612999997</v>
      </c>
      <c r="G50" s="45">
        <f t="shared" ref="G50:G67" si="4">F50/F$67</f>
        <v>3.1299223735594094E-2</v>
      </c>
      <c r="H50" s="3">
        <f t="shared" ref="H50:H66" si="5">G50*H$69</f>
        <v>232.6228249274713</v>
      </c>
    </row>
    <row r="51" spans="1:8">
      <c r="B51" s="17" t="s">
        <v>44</v>
      </c>
      <c r="C51" s="60">
        <v>296702.57144999993</v>
      </c>
      <c r="D51" s="169">
        <v>148919.95319999999</v>
      </c>
      <c r="F51" s="3">
        <f>C51</f>
        <v>296702.57144999993</v>
      </c>
      <c r="G51" s="45">
        <f>F51/F$67</f>
        <v>2.4682758278974821E-2</v>
      </c>
      <c r="H51" s="3">
        <f t="shared" si="5"/>
        <v>183.44777513850593</v>
      </c>
    </row>
    <row r="52" spans="1:8">
      <c r="B52" s="17" t="s">
        <v>45</v>
      </c>
      <c r="C52" s="60">
        <v>450563.28049000003</v>
      </c>
      <c r="D52" s="169">
        <v>144333.07141</v>
      </c>
      <c r="F52" s="3">
        <f>C52</f>
        <v>450563.28049000003</v>
      </c>
      <c r="G52" s="45">
        <f t="shared" si="4"/>
        <v>3.7482467669110613E-2</v>
      </c>
      <c r="H52" s="3">
        <f t="shared" si="5"/>
        <v>278.57807554905543</v>
      </c>
    </row>
    <row r="53" spans="1:8">
      <c r="B53" s="17" t="s">
        <v>46</v>
      </c>
      <c r="C53" s="60">
        <v>0</v>
      </c>
      <c r="D53" s="169">
        <v>158327.65641999998</v>
      </c>
      <c r="E53" s="4">
        <f>D53/D68</f>
        <v>2.6477065862447816E-2</v>
      </c>
      <c r="F53" s="221">
        <f>E53*C68/2</f>
        <v>157238.34119448089</v>
      </c>
      <c r="G53" s="45">
        <f t="shared" si="4"/>
        <v>1.308069542142265E-2</v>
      </c>
      <c r="H53" s="3">
        <f t="shared" si="5"/>
        <v>97.218651384212023</v>
      </c>
    </row>
    <row r="54" spans="1:8">
      <c r="B54" s="17" t="s">
        <v>47</v>
      </c>
      <c r="C54" s="60">
        <v>166739.90786999997</v>
      </c>
      <c r="D54" s="169">
        <v>61190.146919999992</v>
      </c>
      <c r="E54" s="4"/>
      <c r="F54" s="3">
        <f t="shared" ref="F54:F61" si="6">C54</f>
        <v>166739.90786999997</v>
      </c>
      <c r="G54" s="45">
        <f t="shared" si="4"/>
        <v>1.3871133038384531E-2</v>
      </c>
      <c r="H54" s="3">
        <f t="shared" si="5"/>
        <v>103.0933603846626</v>
      </c>
    </row>
    <row r="55" spans="1:8">
      <c r="B55" s="17" t="s">
        <v>48</v>
      </c>
      <c r="C55" s="60">
        <v>644945.31051999994</v>
      </c>
      <c r="D55" s="169">
        <v>304978.22084999998</v>
      </c>
      <c r="E55" s="4"/>
      <c r="F55" s="3">
        <f t="shared" si="6"/>
        <v>644945.31051999994</v>
      </c>
      <c r="G55" s="45">
        <f t="shared" si="4"/>
        <v>5.3653155498202945E-2</v>
      </c>
      <c r="H55" s="3">
        <f t="shared" si="5"/>
        <v>398.76224099677199</v>
      </c>
    </row>
    <row r="56" spans="1:8">
      <c r="B56" s="17" t="s">
        <v>49</v>
      </c>
      <c r="C56" s="60">
        <v>553805.68570999987</v>
      </c>
      <c r="D56" s="169">
        <v>316147.52325999999</v>
      </c>
      <c r="E56" s="4"/>
      <c r="F56" s="3">
        <f t="shared" si="6"/>
        <v>553805.68570999987</v>
      </c>
      <c r="G56" s="45">
        <f t="shared" si="4"/>
        <v>4.6071228190232898E-2</v>
      </c>
      <c r="H56" s="3">
        <f t="shared" si="5"/>
        <v>342.41166298646232</v>
      </c>
    </row>
    <row r="57" spans="1:8">
      <c r="B57" s="17" t="s">
        <v>50</v>
      </c>
      <c r="C57" s="60">
        <v>2232838.5830300003</v>
      </c>
      <c r="D57" s="169">
        <v>902158.93921999994</v>
      </c>
      <c r="E57" s="4"/>
      <c r="F57" s="3">
        <f t="shared" si="6"/>
        <v>2232838.5830300003</v>
      </c>
      <c r="G57" s="45">
        <f t="shared" si="4"/>
        <v>0.18575037874313025</v>
      </c>
      <c r="H57" s="3">
        <f t="shared" si="5"/>
        <v>1380.5383225985781</v>
      </c>
    </row>
    <row r="58" spans="1:8">
      <c r="B58" s="17" t="s">
        <v>51</v>
      </c>
      <c r="C58" s="60">
        <v>1448637.3713900002</v>
      </c>
      <c r="D58" s="169">
        <v>651246.93645000004</v>
      </c>
      <c r="E58" s="4"/>
      <c r="F58" s="3">
        <f t="shared" si="6"/>
        <v>1448637.3713900002</v>
      </c>
      <c r="G58" s="45">
        <f t="shared" si="4"/>
        <v>0.12051249133826426</v>
      </c>
      <c r="H58" s="3">
        <f t="shared" si="5"/>
        <v>895.6757653472946</v>
      </c>
    </row>
    <row r="59" spans="1:8">
      <c r="B59" s="17" t="s">
        <v>52</v>
      </c>
      <c r="C59" s="60">
        <v>308089.92414000002</v>
      </c>
      <c r="D59" s="169">
        <v>154568.64326999997</v>
      </c>
      <c r="E59" s="4"/>
      <c r="F59" s="3">
        <f t="shared" si="6"/>
        <v>308089.92414000002</v>
      </c>
      <c r="G59" s="45">
        <f t="shared" si="4"/>
        <v>2.5630074888032494E-2</v>
      </c>
      <c r="H59" s="3">
        <f t="shared" si="5"/>
        <v>190.488443864392</v>
      </c>
    </row>
    <row r="60" spans="1:8">
      <c r="B60" s="17" t="s">
        <v>53</v>
      </c>
      <c r="C60" s="60">
        <v>662159.43719999993</v>
      </c>
      <c r="D60" s="169">
        <v>361017.44304999994</v>
      </c>
      <c r="E60" s="4"/>
      <c r="F60" s="3">
        <f t="shared" si="6"/>
        <v>662159.43719999993</v>
      </c>
      <c r="G60" s="45">
        <f t="shared" si="4"/>
        <v>5.5085202836888357E-2</v>
      </c>
      <c r="H60" s="3">
        <f t="shared" si="5"/>
        <v>409.40553682318028</v>
      </c>
    </row>
    <row r="61" spans="1:8">
      <c r="B61" s="17" t="s">
        <v>54</v>
      </c>
      <c r="C61" s="60">
        <v>1530621.9255899999</v>
      </c>
      <c r="D61" s="169">
        <v>818223.26679000002</v>
      </c>
      <c r="E61" s="4"/>
      <c r="F61" s="3">
        <f t="shared" si="6"/>
        <v>1530621.9255899999</v>
      </c>
      <c r="G61" s="45">
        <f t="shared" si="4"/>
        <v>0.12733280612029885</v>
      </c>
      <c r="H61" s="3">
        <f t="shared" si="5"/>
        <v>946.36586887491683</v>
      </c>
    </row>
    <row r="62" spans="1:8">
      <c r="B62" s="17" t="s">
        <v>55</v>
      </c>
      <c r="C62" s="60">
        <v>413032.49550999998</v>
      </c>
      <c r="D62" s="169">
        <v>247772.64543999999</v>
      </c>
      <c r="E62" s="4"/>
      <c r="F62" s="3">
        <f>C62</f>
        <v>413032.49550999998</v>
      </c>
      <c r="G62" s="45">
        <f t="shared" si="4"/>
        <v>3.4360272640080909E-2</v>
      </c>
      <c r="H62" s="3">
        <f t="shared" si="5"/>
        <v>255.37322440760551</v>
      </c>
    </row>
    <row r="63" spans="1:8">
      <c r="B63" s="17" t="s">
        <v>56</v>
      </c>
      <c r="C63" s="60">
        <v>251162.44831000004</v>
      </c>
      <c r="D63" s="169">
        <v>84187.975269999995</v>
      </c>
      <c r="E63" s="4"/>
      <c r="F63" s="3">
        <f t="shared" ref="F63:F65" si="7">C63</f>
        <v>251162.44831000004</v>
      </c>
      <c r="G63" s="45">
        <f t="shared" si="4"/>
        <v>2.0894264482085739E-2</v>
      </c>
      <c r="H63" s="3">
        <f t="shared" si="5"/>
        <v>155.2908426632024</v>
      </c>
    </row>
    <row r="64" spans="1:8">
      <c r="B64" s="17" t="s">
        <v>57</v>
      </c>
      <c r="C64" s="60">
        <v>643247.4018900001</v>
      </c>
      <c r="D64" s="169">
        <v>296524.64510000002</v>
      </c>
      <c r="E64" s="4"/>
      <c r="F64" s="3">
        <f t="shared" si="7"/>
        <v>643247.4018900001</v>
      </c>
      <c r="G64" s="45">
        <f t="shared" si="4"/>
        <v>5.3511906070908603E-2</v>
      </c>
      <c r="H64" s="3">
        <f t="shared" si="5"/>
        <v>397.71244368952341</v>
      </c>
    </row>
    <row r="65" spans="2:18">
      <c r="B65" s="19" t="s">
        <v>58</v>
      </c>
      <c r="C65" s="61">
        <v>85368.147290000008</v>
      </c>
      <c r="D65" s="170">
        <v>40999.785840000004</v>
      </c>
      <c r="E65" s="134"/>
      <c r="F65" s="3">
        <f t="shared" si="7"/>
        <v>85368.147290000008</v>
      </c>
      <c r="G65" s="62">
        <f t="shared" si="4"/>
        <v>7.1017967049809682E-3</v>
      </c>
      <c r="H65" s="21">
        <f t="shared" si="5"/>
        <v>52.78214007891026</v>
      </c>
    </row>
    <row r="66" spans="2:18">
      <c r="B66" s="19" t="s">
        <v>59</v>
      </c>
      <c r="C66" s="61">
        <v>27842.503000000001</v>
      </c>
      <c r="D66" s="170">
        <v>19003.74005</v>
      </c>
      <c r="E66" s="4"/>
      <c r="F66" s="221">
        <f>C66/2</f>
        <v>13921.2515</v>
      </c>
      <c r="G66" s="62">
        <f t="shared" si="4"/>
        <v>1.158112260490541E-3</v>
      </c>
      <c r="H66" s="21">
        <f t="shared" si="5"/>
        <v>8.6073491117314305</v>
      </c>
    </row>
    <row r="67" spans="2:18" ht="13.5" thickBot="1">
      <c r="B67" s="157" t="s">
        <v>60</v>
      </c>
      <c r="C67" s="162">
        <v>11877323.719430001</v>
      </c>
      <c r="D67" s="162">
        <v>6157135.0968700005</v>
      </c>
      <c r="E67" s="151"/>
      <c r="F67" s="153">
        <f>SUM(F49:F66)</f>
        <v>12020640.809124483</v>
      </c>
      <c r="G67" s="161">
        <f t="shared" si="4"/>
        <v>1</v>
      </c>
      <c r="H67" s="153">
        <f>SUM(H49:H66)</f>
        <v>7432.2234600000002</v>
      </c>
    </row>
    <row r="68" spans="2:18">
      <c r="B68" s="17" t="s">
        <v>325</v>
      </c>
      <c r="C68" s="3">
        <f>C67-C53</f>
        <v>11877323.719430001</v>
      </c>
      <c r="D68" s="3">
        <f>D67-D53-D66</f>
        <v>5979803.7004000004</v>
      </c>
    </row>
    <row r="69" spans="2:18">
      <c r="B69" s="17" t="s">
        <v>188</v>
      </c>
      <c r="H69" s="3">
        <f>B6</f>
        <v>7432.2234600000011</v>
      </c>
    </row>
    <row r="71" spans="2:18">
      <c r="B71" s="85" t="s">
        <v>421</v>
      </c>
      <c r="C71" s="196"/>
      <c r="D71" s="196"/>
      <c r="E71" s="196"/>
      <c r="F71" s="196"/>
      <c r="G71" s="196"/>
      <c r="H71" s="196"/>
      <c r="I71" s="196"/>
      <c r="K71" s="196"/>
      <c r="L71" s="196"/>
      <c r="M71" s="196"/>
      <c r="N71" s="196"/>
    </row>
    <row r="72" spans="2:18">
      <c r="B72" s="85" t="s">
        <v>324</v>
      </c>
      <c r="C72" s="23"/>
      <c r="D72" s="196"/>
      <c r="E72" s="196"/>
      <c r="F72" s="196"/>
      <c r="G72" s="196"/>
      <c r="H72" s="196"/>
      <c r="I72" s="196"/>
      <c r="K72" s="196"/>
      <c r="L72" s="196"/>
      <c r="M72" s="196"/>
      <c r="N72" s="196"/>
      <c r="O72" s="196"/>
      <c r="P72" s="196"/>
      <c r="Q72" s="196"/>
      <c r="R72" s="196"/>
    </row>
    <row r="73" spans="2:18">
      <c r="B73" s="85" t="s">
        <v>423</v>
      </c>
      <c r="C73" s="23"/>
      <c r="D73" s="8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</row>
    <row r="74" spans="2:18">
      <c r="C74" s="23"/>
      <c r="D74" s="8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</row>
    <row r="75" spans="2:18" ht="13.5" customHeight="1">
      <c r="C75" s="23"/>
      <c r="D75" s="86"/>
      <c r="E75" s="87"/>
      <c r="F75" s="88"/>
      <c r="G75" s="88"/>
      <c r="H75" s="88"/>
      <c r="I75" s="23"/>
      <c r="J75" s="88"/>
      <c r="K75" s="88"/>
      <c r="L75" s="88"/>
      <c r="M75" s="88"/>
      <c r="N75" s="88"/>
      <c r="O75" s="196"/>
      <c r="P75" s="196"/>
      <c r="Q75" s="196"/>
      <c r="R75" s="196"/>
    </row>
    <row r="76" spans="2:18" ht="14.25">
      <c r="B76" s="85"/>
      <c r="C76" s="23"/>
      <c r="D76" s="86"/>
      <c r="E76" s="87"/>
      <c r="F76" s="88"/>
      <c r="G76" s="88"/>
      <c r="H76" s="88"/>
      <c r="I76" s="196"/>
      <c r="J76" s="88"/>
      <c r="K76" s="88"/>
      <c r="L76" s="88"/>
      <c r="M76" s="88"/>
      <c r="N76" s="88"/>
      <c r="O76" s="196"/>
      <c r="P76" s="196"/>
      <c r="Q76" s="196"/>
      <c r="R76" s="196"/>
    </row>
    <row r="77" spans="2:18" ht="14.25">
      <c r="B77" s="85"/>
      <c r="C77" s="23"/>
      <c r="D77" s="86"/>
      <c r="E77" s="87"/>
      <c r="F77" s="88"/>
      <c r="G77" s="88"/>
      <c r="H77" s="88"/>
      <c r="I77" s="196"/>
      <c r="J77" s="88"/>
      <c r="K77" s="88"/>
      <c r="L77" s="88"/>
      <c r="M77" s="88"/>
      <c r="N77" s="88"/>
      <c r="O77" s="196"/>
      <c r="P77" s="196"/>
      <c r="Q77" s="196"/>
      <c r="R77" s="196"/>
    </row>
    <row r="78" spans="2:18" ht="14.25">
      <c r="B78" s="85"/>
      <c r="C78" s="23"/>
      <c r="D78" s="86"/>
      <c r="E78" s="87"/>
      <c r="F78" s="88"/>
      <c r="G78" s="88"/>
      <c r="H78" s="88"/>
      <c r="I78" s="196"/>
      <c r="J78" s="88"/>
      <c r="K78" s="88"/>
      <c r="L78" s="88"/>
      <c r="M78" s="88"/>
      <c r="N78" s="88"/>
      <c r="O78" s="196"/>
      <c r="P78" s="196"/>
      <c r="Q78" s="196"/>
      <c r="R78" s="196"/>
    </row>
    <row r="79" spans="2:18" ht="14.25">
      <c r="B79" s="85"/>
      <c r="C79" s="23"/>
      <c r="D79" s="86"/>
      <c r="E79" s="87"/>
      <c r="F79" s="88"/>
      <c r="G79" s="88"/>
      <c r="H79" s="88"/>
      <c r="I79" s="88"/>
      <c r="J79" s="88"/>
      <c r="K79" s="88"/>
      <c r="L79" s="88"/>
      <c r="M79" s="88"/>
      <c r="N79" s="88"/>
      <c r="O79" s="196"/>
      <c r="P79" s="196"/>
      <c r="Q79" s="196"/>
      <c r="R79" s="196"/>
    </row>
    <row r="80" spans="2:18" ht="13.5" customHeight="1">
      <c r="B80" s="85"/>
      <c r="C80" s="23"/>
      <c r="D80" s="86"/>
      <c r="E80" s="87"/>
      <c r="F80" s="88"/>
      <c r="G80" s="88"/>
      <c r="H80" s="88"/>
      <c r="I80" s="88"/>
      <c r="J80" s="88"/>
      <c r="K80" s="88"/>
      <c r="L80" s="88"/>
      <c r="M80" s="88"/>
      <c r="N80" s="88"/>
      <c r="O80" s="196"/>
      <c r="P80" s="196"/>
      <c r="Q80" s="196"/>
      <c r="R80" s="196"/>
    </row>
    <row r="81" spans="1:18" ht="14.25">
      <c r="B81" s="85"/>
      <c r="C81" s="23"/>
      <c r="D81" s="86"/>
      <c r="E81" s="87"/>
      <c r="F81" s="88"/>
      <c r="G81" s="88"/>
      <c r="H81" s="88"/>
      <c r="I81" s="88"/>
      <c r="J81" s="88"/>
      <c r="K81" s="88"/>
      <c r="L81" s="88"/>
      <c r="M81" s="88"/>
      <c r="N81" s="88"/>
      <c r="O81" s="196"/>
      <c r="P81" s="196"/>
      <c r="Q81" s="196"/>
      <c r="R81" s="196"/>
    </row>
    <row r="82" spans="1:18" ht="13.5" customHeight="1">
      <c r="B82" s="85"/>
      <c r="C82" s="23"/>
      <c r="D82" s="86"/>
      <c r="E82" s="87"/>
      <c r="F82" s="88"/>
      <c r="G82" s="88"/>
      <c r="H82" s="88"/>
      <c r="I82" s="88"/>
      <c r="J82" s="88"/>
      <c r="K82" s="88"/>
      <c r="L82" s="88"/>
      <c r="M82" s="88"/>
      <c r="N82" s="88"/>
      <c r="O82" s="196"/>
      <c r="P82" s="196"/>
      <c r="Q82" s="196"/>
      <c r="R82" s="196"/>
    </row>
    <row r="83" spans="1:18" ht="14.25">
      <c r="B83" s="85"/>
      <c r="C83" s="23"/>
      <c r="D83" s="86"/>
      <c r="E83" s="87"/>
      <c r="F83" s="88"/>
      <c r="G83" s="88"/>
      <c r="H83" s="88"/>
      <c r="I83" s="88"/>
      <c r="J83" s="88"/>
      <c r="K83" s="88"/>
      <c r="L83" s="88"/>
      <c r="M83" s="88"/>
      <c r="N83" s="88"/>
      <c r="O83" s="196"/>
      <c r="P83" s="196"/>
      <c r="Q83" s="196"/>
      <c r="R83" s="196"/>
    </row>
    <row r="84" spans="1:18" ht="14.25">
      <c r="B84" s="85"/>
      <c r="C84" s="23"/>
      <c r="D84" s="86"/>
      <c r="E84" s="87"/>
      <c r="F84" s="88"/>
      <c r="G84" s="88"/>
      <c r="H84" s="88"/>
      <c r="I84" s="88"/>
      <c r="J84" s="88"/>
      <c r="K84" s="88"/>
      <c r="L84" s="88"/>
      <c r="M84" s="88"/>
      <c r="N84" s="88"/>
      <c r="O84" s="196"/>
      <c r="P84" s="196"/>
      <c r="Q84" s="196"/>
      <c r="R84" s="196"/>
    </row>
    <row r="85" spans="1:18" ht="12" customHeight="1">
      <c r="B85" s="85"/>
      <c r="C85" s="23"/>
      <c r="D85" s="86"/>
      <c r="E85" s="87"/>
      <c r="F85" s="88"/>
      <c r="G85" s="88"/>
      <c r="H85" s="88"/>
      <c r="I85" s="88"/>
      <c r="J85" s="88"/>
      <c r="K85" s="88"/>
      <c r="L85" s="88"/>
      <c r="M85" s="88"/>
      <c r="N85" s="88"/>
      <c r="O85" s="196"/>
      <c r="P85" s="196"/>
      <c r="Q85" s="196"/>
      <c r="R85" s="196"/>
    </row>
    <row r="86" spans="1:18" ht="14.25">
      <c r="B86" s="85"/>
      <c r="C86" s="23"/>
      <c r="D86" s="86"/>
      <c r="E86" s="87"/>
      <c r="F86" s="88"/>
      <c r="G86" s="88"/>
      <c r="H86" s="88"/>
      <c r="I86" s="88"/>
      <c r="J86" s="88"/>
      <c r="K86" s="88"/>
      <c r="L86" s="88"/>
      <c r="M86" s="88"/>
      <c r="N86" s="88"/>
      <c r="O86" s="196"/>
      <c r="P86" s="196"/>
      <c r="Q86" s="196"/>
      <c r="R86" s="196"/>
    </row>
    <row r="87" spans="1:18" ht="14.25">
      <c r="B87" s="85"/>
      <c r="C87" s="23"/>
      <c r="D87" s="86"/>
      <c r="E87" s="87"/>
      <c r="F87" s="88"/>
      <c r="G87" s="88"/>
      <c r="H87" s="88"/>
      <c r="I87" s="88"/>
      <c r="J87" s="88"/>
      <c r="K87" s="88"/>
      <c r="L87" s="88"/>
      <c r="M87" s="88"/>
      <c r="N87" s="88"/>
      <c r="O87" s="196"/>
      <c r="P87" s="196"/>
      <c r="Q87" s="196"/>
      <c r="R87" s="196"/>
    </row>
    <row r="88" spans="1:18" ht="11.25" customHeight="1">
      <c r="A88" s="40"/>
      <c r="B88" s="196"/>
      <c r="C88" s="89"/>
      <c r="D88" s="86"/>
      <c r="E88" s="87"/>
      <c r="F88" s="88"/>
      <c r="G88" s="88"/>
      <c r="H88" s="88"/>
      <c r="I88" s="88"/>
      <c r="J88" s="88"/>
      <c r="K88" s="88"/>
      <c r="L88" s="88"/>
      <c r="M88" s="88"/>
      <c r="N88" s="88"/>
      <c r="O88" s="196"/>
      <c r="P88" s="196"/>
      <c r="Q88" s="196"/>
      <c r="R88" s="196"/>
    </row>
    <row r="89" spans="1:18" ht="14.25">
      <c r="B89" s="196"/>
      <c r="C89" s="89"/>
      <c r="D89" s="86"/>
      <c r="E89" s="87"/>
      <c r="F89" s="88"/>
      <c r="G89" s="88"/>
      <c r="H89" s="88"/>
      <c r="I89" s="88"/>
      <c r="J89" s="88"/>
      <c r="K89" s="88"/>
      <c r="L89" s="88"/>
      <c r="M89" s="88"/>
      <c r="N89" s="88"/>
      <c r="O89" s="196"/>
      <c r="P89" s="196"/>
      <c r="Q89" s="196"/>
      <c r="R89" s="196"/>
    </row>
    <row r="90" spans="1:18" ht="14.25">
      <c r="B90" s="196"/>
      <c r="C90" s="89"/>
      <c r="D90" s="86"/>
      <c r="E90" s="87"/>
      <c r="F90" s="88"/>
      <c r="G90" s="88"/>
      <c r="H90" s="88"/>
      <c r="I90" s="88"/>
      <c r="J90" s="88"/>
      <c r="K90" s="88"/>
      <c r="L90" s="88"/>
      <c r="M90" s="88"/>
      <c r="N90" s="88"/>
      <c r="O90" s="196"/>
      <c r="P90" s="196"/>
      <c r="Q90" s="196"/>
      <c r="R90" s="196"/>
    </row>
    <row r="91" spans="1:18" ht="14.25">
      <c r="B91" s="196"/>
      <c r="C91" s="90"/>
      <c r="D91" s="86"/>
      <c r="E91" s="87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6"/>
      <c r="R91" s="196"/>
    </row>
    <row r="92" spans="1:18" ht="14.25">
      <c r="B92" s="196"/>
      <c r="C92" s="326"/>
      <c r="D92" s="326"/>
      <c r="E92" s="87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6"/>
      <c r="R92" s="196"/>
    </row>
    <row r="93" spans="1:18" ht="14.25">
      <c r="B93" s="196"/>
      <c r="C93" s="91"/>
      <c r="D93" s="92"/>
      <c r="E93" s="87"/>
      <c r="F93" s="93"/>
      <c r="G93" s="93"/>
      <c r="H93" s="93"/>
      <c r="I93" s="93"/>
      <c r="J93" s="93"/>
      <c r="K93" s="93"/>
      <c r="L93" s="93"/>
      <c r="M93" s="93"/>
      <c r="N93" s="93"/>
      <c r="O93" s="196"/>
      <c r="P93" s="196"/>
      <c r="Q93" s="196"/>
      <c r="R93" s="196"/>
    </row>
    <row r="94" spans="1:18">
      <c r="B94" s="196"/>
      <c r="C94" s="91"/>
      <c r="D94" s="94"/>
      <c r="E94" s="196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6"/>
      <c r="R94" s="196"/>
    </row>
    <row r="95" spans="1:18">
      <c r="B95" s="196"/>
      <c r="C95" s="196"/>
      <c r="D95" s="196"/>
      <c r="E95" s="196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6"/>
      <c r="R95" s="196"/>
    </row>
    <row r="96" spans="1:18"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</row>
    <row r="97" spans="2:18">
      <c r="B97" s="196"/>
      <c r="C97" s="196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</row>
    <row r="98" spans="2:18" ht="18.75">
      <c r="B98" s="196"/>
      <c r="C98" s="196"/>
      <c r="D98" s="95"/>
      <c r="E98" s="95"/>
      <c r="F98" s="96"/>
      <c r="G98" s="96"/>
      <c r="H98" s="97"/>
      <c r="I98" s="327"/>
      <c r="J98" s="327"/>
      <c r="K98" s="98"/>
      <c r="L98" s="196"/>
      <c r="M98" s="196"/>
      <c r="N98" s="99"/>
      <c r="O98" s="196"/>
    </row>
    <row r="99" spans="2:18" ht="15.75">
      <c r="B99" s="196"/>
      <c r="C99" s="196"/>
      <c r="D99" s="196"/>
      <c r="E99" s="328"/>
      <c r="F99" s="328"/>
      <c r="G99" s="328"/>
      <c r="H99" s="328"/>
      <c r="I99" s="328"/>
      <c r="J99" s="328"/>
      <c r="K99" s="328"/>
      <c r="L99" s="328"/>
      <c r="M99" s="328"/>
      <c r="N99" s="328"/>
      <c r="O99" s="196"/>
    </row>
    <row r="100" spans="2:18" ht="18.75">
      <c r="C100" s="196"/>
      <c r="D100" s="196"/>
      <c r="E100" s="100"/>
      <c r="F100" s="329"/>
      <c r="G100" s="329"/>
      <c r="H100" s="329"/>
      <c r="I100" s="329"/>
      <c r="J100" s="100"/>
      <c r="K100" s="329"/>
      <c r="L100" s="329"/>
      <c r="M100" s="329"/>
      <c r="N100" s="329"/>
      <c r="O100" s="196"/>
    </row>
    <row r="101" spans="2:18">
      <c r="C101" s="196"/>
      <c r="D101" s="101"/>
      <c r="E101" s="102"/>
      <c r="F101" s="102"/>
      <c r="G101" s="102"/>
      <c r="H101" s="102"/>
      <c r="I101" s="103"/>
      <c r="J101" s="102"/>
      <c r="K101" s="102"/>
      <c r="L101" s="102"/>
      <c r="M101" s="102"/>
      <c r="N101" s="103"/>
      <c r="O101" s="196"/>
    </row>
    <row r="102" spans="2:18">
      <c r="C102" s="196"/>
      <c r="D102" s="85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196"/>
    </row>
    <row r="103" spans="2:18">
      <c r="C103" s="196"/>
      <c r="D103" s="85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196"/>
    </row>
    <row r="104" spans="2:18">
      <c r="C104" s="196"/>
      <c r="D104" s="85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196"/>
    </row>
    <row r="105" spans="2:18">
      <c r="C105" s="196"/>
      <c r="D105" s="85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196"/>
    </row>
    <row r="106" spans="2:18">
      <c r="C106" s="196"/>
      <c r="D106" s="85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196"/>
    </row>
    <row r="107" spans="2:18">
      <c r="C107" s="196"/>
      <c r="D107" s="85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196"/>
    </row>
    <row r="108" spans="2:18">
      <c r="C108" s="196"/>
      <c r="D108" s="85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196"/>
    </row>
    <row r="109" spans="2:18">
      <c r="C109" s="196"/>
      <c r="D109" s="85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196"/>
    </row>
    <row r="110" spans="2:18">
      <c r="C110" s="196"/>
      <c r="D110" s="85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196"/>
    </row>
    <row r="111" spans="2:18">
      <c r="C111" s="196"/>
      <c r="D111" s="85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196"/>
    </row>
    <row r="112" spans="2:18">
      <c r="C112" s="196"/>
      <c r="D112" s="85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196"/>
    </row>
    <row r="113" spans="1:15">
      <c r="C113" s="196"/>
      <c r="D113" s="85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196"/>
    </row>
    <row r="114" spans="1:15">
      <c r="A114" s="104"/>
      <c r="C114" s="196"/>
      <c r="D114" s="85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196"/>
    </row>
    <row r="115" spans="1:15">
      <c r="C115" s="196"/>
      <c r="D115" s="85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196"/>
    </row>
    <row r="116" spans="1:15">
      <c r="C116" s="196"/>
      <c r="D116" s="85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196"/>
    </row>
    <row r="117" spans="1:15">
      <c r="C117" s="196"/>
      <c r="D117" s="85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196"/>
    </row>
    <row r="118" spans="1:15">
      <c r="C118" s="196"/>
      <c r="D118" s="196"/>
      <c r="E118" s="196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</row>
    <row r="119" spans="1:15"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</row>
    <row r="120" spans="1:15">
      <c r="C120" s="196"/>
      <c r="D120" s="92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196"/>
    </row>
    <row r="121" spans="1:15">
      <c r="C121" s="196"/>
      <c r="D121" s="94"/>
      <c r="E121" s="196"/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</row>
    <row r="122" spans="1:15"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</row>
  </sheetData>
  <mergeCells count="6">
    <mergeCell ref="C92:D92"/>
    <mergeCell ref="I98:J98"/>
    <mergeCell ref="E99:I99"/>
    <mergeCell ref="J99:N99"/>
    <mergeCell ref="F100:I100"/>
    <mergeCell ref="K100:N100"/>
  </mergeCells>
  <hyperlinks>
    <hyperlink ref="B13" r:id="rId1"/>
    <hyperlink ref="B15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FF33CC"/>
  </sheetPr>
  <dimension ref="A2:J114"/>
  <sheetViews>
    <sheetView zoomScaleNormal="100" workbookViewId="0"/>
  </sheetViews>
  <sheetFormatPr baseColWidth="10" defaultRowHeight="12.75"/>
  <cols>
    <col min="1" max="1" width="4.75" style="17" customWidth="1"/>
    <col min="2" max="2" width="14.5" style="17" customWidth="1"/>
    <col min="3" max="3" width="11" style="17"/>
    <col min="4" max="4" width="15.25" style="17" customWidth="1"/>
    <col min="5" max="16384" width="11" style="17"/>
  </cols>
  <sheetData>
    <row r="2" spans="2:3">
      <c r="B2" s="28" t="s">
        <v>34</v>
      </c>
    </row>
    <row r="3" spans="2:3" s="25" customFormat="1">
      <c r="B3" s="29" t="s">
        <v>64</v>
      </c>
      <c r="C3" s="8"/>
    </row>
    <row r="5" spans="2:3">
      <c r="B5" s="28" t="s">
        <v>35</v>
      </c>
    </row>
    <row r="6" spans="2:3">
      <c r="B6" s="8">
        <f>Resumen!D19</f>
        <v>200.95674</v>
      </c>
    </row>
    <row r="8" spans="2:3">
      <c r="B8" s="28" t="s">
        <v>24</v>
      </c>
    </row>
    <row r="9" spans="2:3">
      <c r="B9" s="17" t="s">
        <v>173</v>
      </c>
    </row>
    <row r="11" spans="2:3">
      <c r="B11" s="28" t="s">
        <v>36</v>
      </c>
    </row>
    <row r="12" spans="2:3">
      <c r="B12" s="17" t="s">
        <v>160</v>
      </c>
    </row>
    <row r="19" spans="1:10">
      <c r="B19" s="25" t="s">
        <v>37</v>
      </c>
    </row>
    <row r="20" spans="1:10">
      <c r="E20" s="173" t="s">
        <v>211</v>
      </c>
    </row>
    <row r="21" spans="1:10">
      <c r="C21" s="271" t="s">
        <v>102</v>
      </c>
    </row>
    <row r="22" spans="1:10" s="25" customFormat="1" ht="41.25" thickBot="1">
      <c r="A22" s="48"/>
      <c r="B22" s="156"/>
      <c r="C22" s="156" t="s">
        <v>364</v>
      </c>
      <c r="D22" s="156" t="s">
        <v>334</v>
      </c>
      <c r="E22" s="156" t="s">
        <v>38</v>
      </c>
      <c r="F22" s="156" t="s">
        <v>39</v>
      </c>
      <c r="G22" s="156" t="s">
        <v>40</v>
      </c>
      <c r="H22" s="156" t="s">
        <v>41</v>
      </c>
      <c r="J22" s="291"/>
    </row>
    <row r="23" spans="1:10">
      <c r="B23" s="17" t="s">
        <v>42</v>
      </c>
      <c r="C23" s="3">
        <v>8400674</v>
      </c>
      <c r="D23" s="4">
        <f>'421M'!G123</f>
        <v>0.11340603369201888</v>
      </c>
      <c r="E23" s="3">
        <f t="shared" ref="E23:E40" si="0">D23*B$6</f>
        <v>22.789706827078277</v>
      </c>
      <c r="F23" s="5">
        <f t="shared" ref="F23:F41" si="1">E23*1000/C23</f>
        <v>2.7128426632289596E-3</v>
      </c>
      <c r="G23" s="5">
        <f>F23-F$41</f>
        <v>-1.5904965806890943E-3</v>
      </c>
      <c r="H23" s="3">
        <f t="shared" ref="H23:H41" si="2">G23*C23/1000</f>
        <v>-13.361243272483776</v>
      </c>
    </row>
    <row r="24" spans="1:10">
      <c r="B24" s="17" t="s">
        <v>43</v>
      </c>
      <c r="C24" s="3">
        <v>1321616</v>
      </c>
      <c r="D24" s="4">
        <f>'421M'!G124</f>
        <v>3.6230305482517502E-2</v>
      </c>
      <c r="E24" s="3">
        <f t="shared" si="0"/>
        <v>7.2807240789708443</v>
      </c>
      <c r="F24" s="5">
        <f t="shared" si="1"/>
        <v>5.5089557624687082E-3</v>
      </c>
      <c r="G24" s="5">
        <f t="shared" ref="G24:G41" si="3">F24-F$41</f>
        <v>1.2056165185506543E-3</v>
      </c>
      <c r="H24" s="3">
        <f t="shared" si="2"/>
        <v>1.5933620807808415</v>
      </c>
    </row>
    <row r="25" spans="1:10">
      <c r="B25" s="17" t="s">
        <v>44</v>
      </c>
      <c r="C25" s="3">
        <v>1056492.5</v>
      </c>
      <c r="D25" s="4">
        <f>'421M'!G125</f>
        <v>2.6205882815680599E-2</v>
      </c>
      <c r="E25" s="3">
        <f t="shared" si="0"/>
        <v>5.2662487794611943</v>
      </c>
      <c r="F25" s="5">
        <f t="shared" si="1"/>
        <v>4.984653255428878E-3</v>
      </c>
      <c r="G25" s="5">
        <f t="shared" si="3"/>
        <v>6.8131401151082412E-4</v>
      </c>
      <c r="H25" s="3">
        <f t="shared" si="2"/>
        <v>0.7198031433060994</v>
      </c>
    </row>
    <row r="26" spans="1:10">
      <c r="B26" s="17" t="s">
        <v>45</v>
      </c>
      <c r="C26" s="3">
        <v>1103960.5</v>
      </c>
      <c r="D26" s="4">
        <f>'421M'!G126</f>
        <v>1.6632176351378987E-2</v>
      </c>
      <c r="E26" s="3">
        <f t="shared" si="0"/>
        <v>3.3423479386782158</v>
      </c>
      <c r="F26" s="5">
        <f t="shared" si="1"/>
        <v>3.0275973992531582E-3</v>
      </c>
      <c r="G26" s="5">
        <f t="shared" si="3"/>
        <v>-1.2757418446648957E-3</v>
      </c>
      <c r="H26" s="3">
        <f t="shared" si="2"/>
        <v>-1.4083686047071806</v>
      </c>
    </row>
    <row r="27" spans="1:10">
      <c r="B27" s="17" t="s">
        <v>46</v>
      </c>
      <c r="C27" s="3">
        <v>2102560.5</v>
      </c>
      <c r="D27" s="4">
        <f>'421M'!G127</f>
        <v>2.5064709276601555E-2</v>
      </c>
      <c r="E27" s="3">
        <f t="shared" si="0"/>
        <v>5.0369222652736063</v>
      </c>
      <c r="F27" s="5">
        <f t="shared" si="1"/>
        <v>2.3956134747483396E-3</v>
      </c>
      <c r="G27" s="5">
        <f t="shared" si="3"/>
        <v>-1.9077257691697143E-3</v>
      </c>
      <c r="H27" s="3">
        <f t="shared" si="2"/>
        <v>-4.0111088470883596</v>
      </c>
    </row>
    <row r="28" spans="1:10">
      <c r="B28" s="17" t="s">
        <v>47</v>
      </c>
      <c r="C28" s="3">
        <v>586917.5</v>
      </c>
      <c r="D28" s="4">
        <f>'421M'!G128</f>
        <v>1.4113074199434746E-2</v>
      </c>
      <c r="E28" s="3">
        <f t="shared" si="0"/>
        <v>2.8361173824965165</v>
      </c>
      <c r="F28" s="5">
        <f t="shared" si="1"/>
        <v>4.8322249421707758E-3</v>
      </c>
      <c r="G28" s="5">
        <f t="shared" si="3"/>
        <v>5.2888569825272191E-4</v>
      </c>
      <c r="H28" s="3">
        <f t="shared" si="2"/>
        <v>0.31041227180424191</v>
      </c>
    </row>
    <row r="29" spans="1:10">
      <c r="B29" s="17" t="s">
        <v>48</v>
      </c>
      <c r="C29" s="3">
        <v>2483421</v>
      </c>
      <c r="D29" s="4">
        <f>'421M'!G129</f>
        <v>5.2966908747768708E-2</v>
      </c>
      <c r="E29" s="3">
        <f t="shared" si="0"/>
        <v>10.644057309829082</v>
      </c>
      <c r="F29" s="5">
        <f t="shared" si="1"/>
        <v>4.2860462683649214E-3</v>
      </c>
      <c r="G29" s="5">
        <f t="shared" si="3"/>
        <v>-1.7292975553132549E-5</v>
      </c>
      <c r="H29" s="3">
        <f t="shared" si="2"/>
        <v>-4.2945738641135989E-2</v>
      </c>
    </row>
    <row r="30" spans="1:10" ht="12.75" customHeight="1">
      <c r="B30" s="17" t="s">
        <v>49</v>
      </c>
      <c r="C30" s="3">
        <v>2068901</v>
      </c>
      <c r="D30" s="4">
        <f>'421M'!G130</f>
        <v>3.63001522281826E-2</v>
      </c>
      <c r="E30" s="3">
        <f t="shared" si="0"/>
        <v>7.2947602532793114</v>
      </c>
      <c r="F30" s="5">
        <f t="shared" si="1"/>
        <v>3.5259107387348703E-3</v>
      </c>
      <c r="G30" s="5">
        <f t="shared" si="3"/>
        <v>-7.7742850518318363E-4</v>
      </c>
      <c r="H30" s="3">
        <f t="shared" si="2"/>
        <v>-1.6084226118019938</v>
      </c>
    </row>
    <row r="31" spans="1:10">
      <c r="B31" s="17" t="s">
        <v>50</v>
      </c>
      <c r="C31" s="3">
        <v>7513504.5</v>
      </c>
      <c r="D31" s="4">
        <f>'421M'!G131</f>
        <v>0.19917237133165058</v>
      </c>
      <c r="E31" s="3">
        <f t="shared" si="0"/>
        <v>40.025030440877963</v>
      </c>
      <c r="F31" s="5">
        <f t="shared" si="1"/>
        <v>5.3270787873858283E-3</v>
      </c>
      <c r="G31" s="5">
        <f t="shared" si="3"/>
        <v>1.0237395434677743E-3</v>
      </c>
      <c r="H31" s="3">
        <f t="shared" si="2"/>
        <v>7.6918716666730678</v>
      </c>
    </row>
    <row r="32" spans="1:10">
      <c r="B32" s="17" t="s">
        <v>51</v>
      </c>
      <c r="C32" s="3">
        <v>4992766.5</v>
      </c>
      <c r="D32" s="4">
        <f>'421M'!G132</f>
        <v>9.5188360478691419E-2</v>
      </c>
      <c r="E32" s="3">
        <f t="shared" si="0"/>
        <v>19.128742607742666</v>
      </c>
      <c r="F32" s="5">
        <f t="shared" si="1"/>
        <v>3.8312912506007772E-3</v>
      </c>
      <c r="G32" s="5">
        <f t="shared" si="3"/>
        <v>-4.720479933172767E-4</v>
      </c>
      <c r="H32" s="3">
        <f t="shared" si="2"/>
        <v>-2.3568254074267228</v>
      </c>
    </row>
    <row r="33" spans="1:8">
      <c r="B33" s="17" t="s">
        <v>52</v>
      </c>
      <c r="C33" s="3">
        <v>1096314.5</v>
      </c>
      <c r="D33" s="4">
        <f>'421M'!G133</f>
        <v>1.3991393871759735E-2</v>
      </c>
      <c r="E33" s="3">
        <f t="shared" si="0"/>
        <v>2.8116649005248142</v>
      </c>
      <c r="F33" s="5">
        <f t="shared" si="1"/>
        <v>2.5646517495890222E-3</v>
      </c>
      <c r="G33" s="5">
        <f t="shared" si="3"/>
        <v>-1.7386874943290317E-3</v>
      </c>
      <c r="H33" s="3">
        <f t="shared" si="2"/>
        <v>-1.9061483110015851</v>
      </c>
    </row>
    <row r="34" spans="1:8">
      <c r="B34" s="17" t="s">
        <v>53</v>
      </c>
      <c r="C34" s="3">
        <v>2740521</v>
      </c>
      <c r="D34" s="4">
        <f>'421M'!G134</f>
        <v>7.6566692925910881E-2</v>
      </c>
      <c r="E34" s="3">
        <f t="shared" si="0"/>
        <v>15.386593002972113</v>
      </c>
      <c r="F34" s="5">
        <f t="shared" si="1"/>
        <v>5.6144773212728942E-3</v>
      </c>
      <c r="G34" s="5">
        <f t="shared" si="3"/>
        <v>1.3111380773548403E-3</v>
      </c>
      <c r="H34" s="3">
        <f t="shared" si="2"/>
        <v>3.5932014348905641</v>
      </c>
    </row>
    <row r="35" spans="1:8">
      <c r="B35" s="17" t="s">
        <v>54</v>
      </c>
      <c r="C35" s="3">
        <v>6445718</v>
      </c>
      <c r="D35" s="4">
        <f>'421M'!G135</f>
        <v>0.12167394836249573</v>
      </c>
      <c r="E35" s="3">
        <f t="shared" si="0"/>
        <v>24.45120000585548</v>
      </c>
      <c r="F35" s="5">
        <f t="shared" si="1"/>
        <v>3.7934020703132656E-3</v>
      </c>
      <c r="G35" s="5">
        <f t="shared" si="3"/>
        <v>-5.0993717360478833E-4</v>
      </c>
      <c r="H35" s="3">
        <f t="shared" si="2"/>
        <v>-3.286911218773509</v>
      </c>
    </row>
    <row r="36" spans="1:8">
      <c r="B36" s="17" t="s">
        <v>55</v>
      </c>
      <c r="C36" s="3">
        <v>1467053</v>
      </c>
      <c r="D36" s="4">
        <f>'421M'!G136</f>
        <v>2.9168912925394593E-2</v>
      </c>
      <c r="E36" s="3">
        <f t="shared" si="0"/>
        <v>5.8616896508311607</v>
      </c>
      <c r="F36" s="5">
        <f t="shared" si="1"/>
        <v>3.9955541148350886E-3</v>
      </c>
      <c r="G36" s="5">
        <f t="shared" si="3"/>
        <v>-3.0778512908296533E-4</v>
      </c>
      <c r="H36" s="3">
        <f t="shared" si="2"/>
        <v>-0.45153709697655153</v>
      </c>
    </row>
    <row r="37" spans="1:8">
      <c r="B37" s="17" t="s">
        <v>56</v>
      </c>
      <c r="C37" s="3">
        <v>640633</v>
      </c>
      <c r="D37" s="4">
        <f>'421M'!G137</f>
        <v>2.6108232301245385E-2</v>
      </c>
      <c r="E37" s="3">
        <f t="shared" si="0"/>
        <v>5.2466252504209701</v>
      </c>
      <c r="F37" s="5">
        <f t="shared" si="1"/>
        <v>8.1897517774154154E-3</v>
      </c>
      <c r="G37" s="5">
        <f t="shared" si="3"/>
        <v>3.8864125334973614E-3</v>
      </c>
      <c r="H37" s="3">
        <f t="shared" si="2"/>
        <v>2.4897641205720151</v>
      </c>
    </row>
    <row r="38" spans="1:8">
      <c r="B38" s="19" t="s">
        <v>57</v>
      </c>
      <c r="C38" s="21">
        <v>2189121</v>
      </c>
      <c r="D38" s="4">
        <f>'421M'!G138</f>
        <v>0.10605887786517762</v>
      </c>
      <c r="E38" s="21">
        <f t="shared" si="0"/>
        <v>21.313246343844252</v>
      </c>
      <c r="F38" s="50">
        <f t="shared" si="1"/>
        <v>9.7359836865318333E-3</v>
      </c>
      <c r="G38" s="50">
        <f t="shared" si="3"/>
        <v>5.4326444426137793E-3</v>
      </c>
      <c r="H38" s="21">
        <f t="shared" si="2"/>
        <v>11.892716034859118</v>
      </c>
    </row>
    <row r="39" spans="1:8">
      <c r="B39" s="19" t="s">
        <v>58</v>
      </c>
      <c r="C39" s="21">
        <v>318027.5</v>
      </c>
      <c r="D39" s="4">
        <f>'421M'!G139</f>
        <v>9.8817357231290419E-3</v>
      </c>
      <c r="E39" s="21">
        <f t="shared" si="0"/>
        <v>1.9858013964615548</v>
      </c>
      <c r="F39" s="50">
        <f t="shared" si="1"/>
        <v>6.2441185006376953E-3</v>
      </c>
      <c r="G39" s="50">
        <f t="shared" si="3"/>
        <v>1.9407792567196413E-3</v>
      </c>
      <c r="H39" s="21">
        <f t="shared" si="2"/>
        <v>0.61722117506640573</v>
      </c>
    </row>
    <row r="40" spans="1:8">
      <c r="B40" s="19" t="s">
        <v>59</v>
      </c>
      <c r="C40" s="21">
        <v>169659.5</v>
      </c>
      <c r="D40" s="4">
        <f>'421M'!G140</f>
        <v>1.2702314209615049E-3</v>
      </c>
      <c r="E40" s="21">
        <f t="shared" si="0"/>
        <v>0.25526156540199169</v>
      </c>
      <c r="F40" s="50">
        <f t="shared" si="1"/>
        <v>1.5045521494640246E-3</v>
      </c>
      <c r="G40" s="50">
        <f t="shared" si="3"/>
        <v>-2.7987870944540293E-3</v>
      </c>
      <c r="H40" s="21">
        <f t="shared" si="2"/>
        <v>-0.47484081905152342</v>
      </c>
    </row>
    <row r="41" spans="1:8" ht="14.25" thickBot="1">
      <c r="A41" s="28"/>
      <c r="B41" s="157" t="s">
        <v>60</v>
      </c>
      <c r="C41" s="153">
        <v>46697861.5</v>
      </c>
      <c r="D41" s="171">
        <f>SUM(D23:D40)</f>
        <v>1.0000000000000002</v>
      </c>
      <c r="E41" s="165">
        <f>SUM(E23:E40)</f>
        <v>200.95674</v>
      </c>
      <c r="F41" s="159">
        <f t="shared" si="1"/>
        <v>4.3033392439180539E-3</v>
      </c>
      <c r="G41" s="166">
        <f t="shared" si="3"/>
        <v>0</v>
      </c>
      <c r="H41" s="153">
        <f t="shared" si="2"/>
        <v>0</v>
      </c>
    </row>
    <row r="42" spans="1:8">
      <c r="E42" s="3"/>
    </row>
    <row r="50" spans="1:1">
      <c r="A50" s="32"/>
    </row>
    <row r="88" spans="1:1">
      <c r="A88" s="40"/>
    </row>
    <row r="114" spans="1:1">
      <c r="A114" s="104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C2:AA26"/>
  <sheetViews>
    <sheetView topLeftCell="D1" workbookViewId="0">
      <selection activeCell="E12" sqref="E12"/>
    </sheetView>
  </sheetViews>
  <sheetFormatPr baseColWidth="10" defaultRowHeight="18" customHeight="1"/>
  <cols>
    <col min="3" max="3" width="11" style="250"/>
    <col min="4" max="4" width="11" style="253"/>
    <col min="5" max="23" width="11" style="250"/>
  </cols>
  <sheetData>
    <row r="2" spans="3:27" s="238" customFormat="1" ht="18" customHeight="1">
      <c r="C2" s="254" t="s">
        <v>335</v>
      </c>
      <c r="D2" s="259" t="s">
        <v>33</v>
      </c>
      <c r="E2" s="254" t="s">
        <v>42</v>
      </c>
      <c r="F2" s="254" t="s">
        <v>43</v>
      </c>
      <c r="G2" s="254" t="s">
        <v>44</v>
      </c>
      <c r="H2" s="254" t="s">
        <v>45</v>
      </c>
      <c r="I2" s="254" t="s">
        <v>46</v>
      </c>
      <c r="J2" s="254" t="s">
        <v>47</v>
      </c>
      <c r="K2" s="254" t="s">
        <v>48</v>
      </c>
      <c r="L2" s="254" t="s">
        <v>49</v>
      </c>
      <c r="M2" s="254" t="s">
        <v>50</v>
      </c>
      <c r="N2" s="254" t="s">
        <v>51</v>
      </c>
      <c r="O2" s="254" t="s">
        <v>52</v>
      </c>
      <c r="P2" s="254" t="s">
        <v>53</v>
      </c>
      <c r="Q2" s="254" t="s">
        <v>54</v>
      </c>
      <c r="R2" s="254" t="s">
        <v>55</v>
      </c>
      <c r="S2" s="254" t="s">
        <v>56</v>
      </c>
      <c r="T2" s="254" t="s">
        <v>57</v>
      </c>
      <c r="U2" s="254" t="s">
        <v>58</v>
      </c>
      <c r="V2" s="254" t="s">
        <v>59</v>
      </c>
      <c r="W2" s="254" t="s">
        <v>339</v>
      </c>
      <c r="X2" s="254"/>
      <c r="Y2" s="254"/>
      <c r="Z2" s="254"/>
      <c r="AA2" s="237"/>
    </row>
    <row r="3" spans="3:27" ht="18" customHeight="1">
      <c r="C3" s="250" t="s">
        <v>80</v>
      </c>
      <c r="D3" s="251" t="s">
        <v>233</v>
      </c>
      <c r="E3" s="251">
        <f t="array" ref="E3:V3">TRANSPOSE('421M'!D23:D40)</f>
        <v>5406.2090470550238</v>
      </c>
      <c r="F3" s="251">
        <v>1707.8260530133575</v>
      </c>
      <c r="G3" s="251">
        <v>1218.2836719304182</v>
      </c>
      <c r="H3" s="251">
        <v>779.2933565801028</v>
      </c>
      <c r="I3" s="250">
        <v>5217.2967801753402</v>
      </c>
      <c r="J3" s="250">
        <v>657.60808503456383</v>
      </c>
      <c r="K3" s="250">
        <v>2463.8871067291061</v>
      </c>
      <c r="L3" s="250">
        <v>1826.1917101330494</v>
      </c>
      <c r="M3" s="250">
        <v>9309.4097672593525</v>
      </c>
      <c r="N3" s="250">
        <v>4390.5232766611834</v>
      </c>
      <c r="O3" s="250">
        <v>677.98586363388779</v>
      </c>
      <c r="P3" s="250">
        <v>3603.9920410790814</v>
      </c>
      <c r="Q3" s="250">
        <v>17215.589493793006</v>
      </c>
      <c r="R3" s="250">
        <v>1337.8607124247444</v>
      </c>
      <c r="S3" s="250">
        <v>1226.0205349819112</v>
      </c>
      <c r="T3" s="250">
        <v>4811.0720788873687</v>
      </c>
      <c r="U3" s="250">
        <v>472.3465855631074</v>
      </c>
      <c r="V3" s="250">
        <v>74.937135065402174</v>
      </c>
      <c r="W3" s="250">
        <f>SUM(E3:V3)</f>
        <v>62396.333300000006</v>
      </c>
      <c r="X3" s="250"/>
      <c r="Y3" s="317"/>
      <c r="Z3" s="250"/>
      <c r="AA3" s="181"/>
    </row>
    <row r="4" spans="3:27" ht="18" customHeight="1">
      <c r="C4" s="250" t="s">
        <v>93</v>
      </c>
      <c r="D4" s="251" t="s">
        <v>81</v>
      </c>
      <c r="E4" s="251">
        <f t="array" ref="E4:V4">TRANSPOSE('421O'!D23:D40)</f>
        <v>456.96406342518333</v>
      </c>
      <c r="F4" s="251">
        <v>120.15651484529751</v>
      </c>
      <c r="G4" s="251">
        <v>78.113913313283248</v>
      </c>
      <c r="H4" s="251">
        <v>56.886583896887139</v>
      </c>
      <c r="I4" s="250">
        <v>103.62572487400126</v>
      </c>
      <c r="J4" s="250">
        <v>45.341277126829212</v>
      </c>
      <c r="K4" s="250">
        <v>193.14773538666833</v>
      </c>
      <c r="L4" s="250">
        <v>145.23092263945816</v>
      </c>
      <c r="M4" s="250">
        <v>642.94484690367415</v>
      </c>
      <c r="N4" s="250">
        <v>343.49891961485287</v>
      </c>
      <c r="O4" s="250">
        <v>60.696993835046761</v>
      </c>
      <c r="P4" s="250">
        <v>193.93674300776286</v>
      </c>
      <c r="Q4" s="250">
        <v>418.80444652158894</v>
      </c>
      <c r="R4" s="250">
        <v>97.529423741754869</v>
      </c>
      <c r="S4" s="250">
        <v>76.757369034182702</v>
      </c>
      <c r="T4" s="250">
        <v>243.46591095251125</v>
      </c>
      <c r="U4" s="250">
        <v>31.854403640501967</v>
      </c>
      <c r="V4" s="250">
        <v>7.5938472405155704</v>
      </c>
      <c r="W4" s="250">
        <f t="shared" ref="W4:W20" si="0">SUM(E4:V4)</f>
        <v>3316.5496399999997</v>
      </c>
      <c r="X4" s="250"/>
      <c r="Y4" s="317"/>
      <c r="Z4" s="250"/>
      <c r="AA4" s="181"/>
    </row>
    <row r="5" spans="3:27" ht="18" customHeight="1">
      <c r="C5" s="250" t="s">
        <v>94</v>
      </c>
      <c r="D5" s="251" t="s">
        <v>82</v>
      </c>
      <c r="E5" s="251">
        <f t="array" ref="E5:V5">TRANSPOSE('422B'!D23:D40)</f>
        <v>1595.4553175984365</v>
      </c>
      <c r="F5" s="251">
        <v>736.38281987655421</v>
      </c>
      <c r="G5" s="251">
        <v>408.26244761629619</v>
      </c>
      <c r="H5" s="251">
        <v>177.83963841314872</v>
      </c>
      <c r="I5" s="250">
        <v>291.25754550311586</v>
      </c>
      <c r="J5" s="250">
        <v>246.37695445779079</v>
      </c>
      <c r="K5" s="250">
        <v>1055.520884776367</v>
      </c>
      <c r="L5" s="250">
        <v>721.6780593202011</v>
      </c>
      <c r="M5" s="250">
        <v>3782.5790390124034</v>
      </c>
      <c r="N5" s="250">
        <v>1671.4027357957359</v>
      </c>
      <c r="O5" s="250">
        <v>218.8892854165675</v>
      </c>
      <c r="P5" s="250">
        <v>971.64210927444174</v>
      </c>
      <c r="Q5" s="250">
        <v>1909.8427064476462</v>
      </c>
      <c r="R5" s="250">
        <v>456.89752257040328</v>
      </c>
      <c r="S5" s="250">
        <v>543.12867796304579</v>
      </c>
      <c r="T5" s="250">
        <v>1666.6407062693863</v>
      </c>
      <c r="U5" s="250">
        <v>206.7707059727183</v>
      </c>
      <c r="V5" s="250">
        <v>15.77972371574257</v>
      </c>
      <c r="W5" s="250">
        <f t="shared" si="0"/>
        <v>16676.346880000005</v>
      </c>
      <c r="X5" s="250"/>
      <c r="Y5" s="317"/>
      <c r="Z5" s="250"/>
      <c r="AA5" s="181"/>
    </row>
    <row r="6" spans="3:27" ht="18" customHeight="1">
      <c r="C6" s="250" t="s">
        <v>3</v>
      </c>
      <c r="D6" s="251" t="s">
        <v>83</v>
      </c>
      <c r="E6" s="251">
        <f t="array" ref="E6:V6">TRANSPOSE('422M'!D23:D40)</f>
        <v>11253.79373473572</v>
      </c>
      <c r="F6" s="251">
        <v>26.148854840275632</v>
      </c>
      <c r="G6" s="251">
        <v>6500.7747148202061</v>
      </c>
      <c r="H6" s="251">
        <v>3742.1276616175528</v>
      </c>
      <c r="I6" s="250">
        <v>3726.4509254501363</v>
      </c>
      <c r="J6" s="250">
        <v>985.02523379748948</v>
      </c>
      <c r="K6" s="250">
        <v>109.93192034891391</v>
      </c>
      <c r="L6" s="250">
        <v>236.9406438588241</v>
      </c>
      <c r="M6" s="250">
        <v>8333.4927794875857</v>
      </c>
      <c r="N6" s="250">
        <v>2183.2878442751216</v>
      </c>
      <c r="O6" s="250">
        <v>72.576413434234411</v>
      </c>
      <c r="P6" s="250">
        <v>37766.118551528743</v>
      </c>
      <c r="Q6" s="250">
        <v>1133.2059847617411</v>
      </c>
      <c r="R6" s="250">
        <v>4719.3346485709708</v>
      </c>
      <c r="S6" s="250">
        <v>3.2019005926868118</v>
      </c>
      <c r="T6" s="250">
        <v>43953.76411622364</v>
      </c>
      <c r="U6" s="250">
        <v>22.413304148807683</v>
      </c>
      <c r="V6" s="250">
        <v>40.5574075073663</v>
      </c>
      <c r="W6" s="250">
        <f t="shared" si="0"/>
        <v>124809.14664000002</v>
      </c>
      <c r="X6" s="250"/>
      <c r="Y6" s="317"/>
      <c r="Z6" s="250"/>
      <c r="AA6" s="181"/>
    </row>
    <row r="7" spans="3:27" ht="18" customHeight="1">
      <c r="C7" s="250" t="s">
        <v>336</v>
      </c>
      <c r="D7" s="251" t="s">
        <v>266</v>
      </c>
      <c r="E7" s="251">
        <f t="array" ref="E7:V7">TRANSPOSE('423N_2'!D23:D40)</f>
        <v>1312.9399469686907</v>
      </c>
      <c r="F7" s="251">
        <v>13.733578020842216</v>
      </c>
      <c r="G7" s="251">
        <v>348.25169959684695</v>
      </c>
      <c r="H7" s="251">
        <v>0</v>
      </c>
      <c r="I7" s="250">
        <v>0</v>
      </c>
      <c r="J7" s="250">
        <v>4.1487536950195238</v>
      </c>
      <c r="K7" s="250">
        <v>54.915085074139682</v>
      </c>
      <c r="L7" s="250">
        <v>187.34065335417671</v>
      </c>
      <c r="M7" s="250">
        <v>45.320807468779314</v>
      </c>
      <c r="N7" s="250">
        <v>551.64807301151995</v>
      </c>
      <c r="O7" s="250">
        <v>0</v>
      </c>
      <c r="P7" s="250">
        <v>115.64920160219373</v>
      </c>
      <c r="Q7" s="250">
        <v>14.366695967603043</v>
      </c>
      <c r="R7" s="250">
        <v>29.996263102112636</v>
      </c>
      <c r="S7" s="250">
        <v>0</v>
      </c>
      <c r="T7" s="250">
        <v>31.239312138075761</v>
      </c>
      <c r="U7" s="250">
        <v>0</v>
      </c>
      <c r="V7" s="250">
        <v>0</v>
      </c>
      <c r="W7" s="250">
        <f t="shared" si="0"/>
        <v>2709.5500700000002</v>
      </c>
      <c r="X7" s="250"/>
      <c r="Y7" s="317"/>
      <c r="Z7" s="250"/>
      <c r="AA7" s="181"/>
    </row>
    <row r="8" spans="3:27" ht="18" customHeight="1">
      <c r="C8" s="250" t="s">
        <v>95</v>
      </c>
      <c r="D8" s="251" t="s">
        <v>125</v>
      </c>
      <c r="E8" s="251">
        <f t="array" ref="E8:V8">TRANSPOSE('424M'!E23:E40)</f>
        <v>7188.7047141497569</v>
      </c>
      <c r="F8" s="251">
        <v>1130.945822858469</v>
      </c>
      <c r="G8" s="251">
        <v>904.07181795340034</v>
      </c>
      <c r="H8" s="251">
        <v>944.69158672091351</v>
      </c>
      <c r="I8" s="250">
        <v>1799.2230835448527</v>
      </c>
      <c r="J8" s="250">
        <v>502.24262946842009</v>
      </c>
      <c r="K8" s="250">
        <v>2125.1366556919725</v>
      </c>
      <c r="L8" s="250">
        <v>1770.4196558287047</v>
      </c>
      <c r="M8" s="250">
        <v>6429.5275853979601</v>
      </c>
      <c r="N8" s="250">
        <v>4272.4576712772077</v>
      </c>
      <c r="O8" s="250">
        <v>938.14867882514363</v>
      </c>
      <c r="P8" s="250">
        <v>2345.1447148081697</v>
      </c>
      <c r="Q8" s="250">
        <v>5515.7911582665802</v>
      </c>
      <c r="R8" s="250">
        <v>1255.4005567895558</v>
      </c>
      <c r="S8" s="250">
        <v>548.20856840057138</v>
      </c>
      <c r="T8" s="250">
        <v>1873.2954585006194</v>
      </c>
      <c r="U8" s="250">
        <v>272.14551933324185</v>
      </c>
      <c r="V8" s="250">
        <v>145.18264218445935</v>
      </c>
      <c r="W8" s="250">
        <f t="shared" si="0"/>
        <v>39960.738519999999</v>
      </c>
      <c r="X8" s="250"/>
      <c r="Y8" s="317"/>
      <c r="Z8" s="250"/>
      <c r="AA8" s="181"/>
    </row>
    <row r="9" spans="3:27" ht="18" customHeight="1">
      <c r="C9" s="250" t="s">
        <v>361</v>
      </c>
      <c r="D9" s="251" t="s">
        <v>363</v>
      </c>
      <c r="E9" s="251">
        <f t="array" ref="E9:V9">TRANSPOSE('425A_1'!D22:D39)</f>
        <v>57427.1206003283</v>
      </c>
      <c r="F9" s="251">
        <v>10703.692374100236</v>
      </c>
      <c r="G9" s="251">
        <v>9165.4680598142058</v>
      </c>
      <c r="H9" s="251">
        <v>10463.247211390875</v>
      </c>
      <c r="I9" s="250">
        <v>15146.121445491175</v>
      </c>
      <c r="J9" s="250">
        <v>5383.6809619788637</v>
      </c>
      <c r="K9" s="250">
        <v>17786.221343814315</v>
      </c>
      <c r="L9" s="250">
        <v>11020.426423850822</v>
      </c>
      <c r="M9" s="250">
        <v>56197.122719488412</v>
      </c>
      <c r="N9" s="250">
        <v>39868.6416902946</v>
      </c>
      <c r="O9" s="250">
        <v>7522.3257340200289</v>
      </c>
      <c r="P9" s="250">
        <v>22609.40887133298</v>
      </c>
      <c r="Q9" s="250">
        <v>53064.312507485709</v>
      </c>
      <c r="R9" s="250">
        <v>12334.238168065634</v>
      </c>
      <c r="S9" s="250">
        <v>7772.1391660096788</v>
      </c>
      <c r="T9" s="250">
        <v>17726.129446763603</v>
      </c>
      <c r="U9" s="250">
        <v>3049.9452602947358</v>
      </c>
      <c r="V9" s="250">
        <v>769.98423547578773</v>
      </c>
      <c r="W9" s="250">
        <f t="shared" si="0"/>
        <v>358010.22621999989</v>
      </c>
      <c r="X9" s="250"/>
      <c r="Y9" s="317"/>
      <c r="Z9" s="250"/>
      <c r="AA9" s="181"/>
    </row>
    <row r="10" spans="3:27" ht="18" customHeight="1">
      <c r="C10" s="250" t="s">
        <v>31</v>
      </c>
      <c r="D10" s="251" t="s">
        <v>234</v>
      </c>
      <c r="E10" s="251">
        <f t="array" ref="E10:V10">TRANSPOSE('431A'!D23:D40)</f>
        <v>18467.981441166907</v>
      </c>
      <c r="F10" s="251">
        <v>6501.8898171363317</v>
      </c>
      <c r="G10" s="251">
        <v>2659.9497110841621</v>
      </c>
      <c r="H10" s="251">
        <v>640.34754213355586</v>
      </c>
      <c r="I10" s="250">
        <v>1658.0130805767647</v>
      </c>
      <c r="J10" s="250">
        <v>1764.6728095146957</v>
      </c>
      <c r="K10" s="250">
        <v>8836.9472592842012</v>
      </c>
      <c r="L10" s="250">
        <v>3741.3713326503807</v>
      </c>
      <c r="M10" s="250">
        <v>41781.292741006415</v>
      </c>
      <c r="N10" s="250">
        <v>17325.528317081433</v>
      </c>
      <c r="O10" s="250">
        <v>1159.8895876115848</v>
      </c>
      <c r="P10" s="250">
        <v>12342.004079022865</v>
      </c>
      <c r="Q10" s="250">
        <v>19217.600725547258</v>
      </c>
      <c r="R10" s="250">
        <v>7235.32377843218</v>
      </c>
      <c r="S10" s="250">
        <v>5641.7084084831331</v>
      </c>
      <c r="T10" s="250">
        <v>15593.035309631196</v>
      </c>
      <c r="U10" s="250">
        <v>1139.5249749010729</v>
      </c>
      <c r="V10" s="250">
        <v>26.292854735835583</v>
      </c>
      <c r="W10" s="250">
        <f t="shared" si="0"/>
        <v>165733.37376999998</v>
      </c>
      <c r="X10" s="250"/>
      <c r="Y10" s="317"/>
      <c r="Z10" s="250"/>
      <c r="AA10" s="181"/>
    </row>
    <row r="11" spans="3:27" ht="18" customHeight="1">
      <c r="C11" s="250" t="s">
        <v>100</v>
      </c>
      <c r="D11" s="251" t="s">
        <v>84</v>
      </c>
      <c r="E11" s="251">
        <f t="array" ref="E11:V11">TRANSPOSE('431N'!D23:D40)</f>
        <v>988.07349167001189</v>
      </c>
      <c r="F11" s="251">
        <v>309.38548402295783</v>
      </c>
      <c r="G11" s="251">
        <v>123.99611208089532</v>
      </c>
      <c r="H11" s="251">
        <v>40.518648590594971</v>
      </c>
      <c r="I11" s="250">
        <v>101.44447308818773</v>
      </c>
      <c r="J11" s="250">
        <v>76.425347691684891</v>
      </c>
      <c r="K11" s="250">
        <v>430.6547843207764</v>
      </c>
      <c r="L11" s="250">
        <v>195.2928104424862</v>
      </c>
      <c r="M11" s="250">
        <v>2271.1747961445544</v>
      </c>
      <c r="N11" s="250">
        <v>801.16144189126942</v>
      </c>
      <c r="O11" s="250">
        <v>46.248445885764184</v>
      </c>
      <c r="P11" s="250">
        <v>557.39949872661725</v>
      </c>
      <c r="Q11" s="250">
        <v>1334.0302602538854</v>
      </c>
      <c r="R11" s="250">
        <v>384.33645729880686</v>
      </c>
      <c r="S11" s="250">
        <v>215.01113034959471</v>
      </c>
      <c r="T11" s="250">
        <v>686.53698319323939</v>
      </c>
      <c r="U11" s="250">
        <v>48.572304849784793</v>
      </c>
      <c r="V11" s="250">
        <v>11.214029498885891</v>
      </c>
      <c r="W11" s="250">
        <f t="shared" si="0"/>
        <v>8621.476499999997</v>
      </c>
      <c r="X11" s="250"/>
      <c r="Y11" s="317"/>
      <c r="Z11" s="250"/>
      <c r="AA11" s="181"/>
    </row>
    <row r="12" spans="3:27" ht="18" customHeight="1">
      <c r="C12" s="250" t="s">
        <v>101</v>
      </c>
      <c r="D12" s="251" t="s">
        <v>282</v>
      </c>
      <c r="E12" s="251">
        <f t="array" ref="E12:V12">TRANSPOSE('431O'!D23:D40)</f>
        <v>672.61986992156847</v>
      </c>
      <c r="F12" s="251">
        <v>140.77569196062646</v>
      </c>
      <c r="G12" s="251">
        <v>95.591150460007384</v>
      </c>
      <c r="H12" s="251">
        <v>199.24413896359522</v>
      </c>
      <c r="I12" s="250">
        <v>283.64283658168824</v>
      </c>
      <c r="J12" s="250">
        <v>53.706319230700473</v>
      </c>
      <c r="K12" s="250">
        <v>220.87776755227094</v>
      </c>
      <c r="L12" s="250">
        <v>146.93215282049482</v>
      </c>
      <c r="M12" s="250">
        <v>1040.841408120551</v>
      </c>
      <c r="N12" s="250">
        <v>498.70430700056551</v>
      </c>
      <c r="O12" s="250">
        <v>61.519680870932312</v>
      </c>
      <c r="P12" s="250">
        <v>261.7973454566602</v>
      </c>
      <c r="Q12" s="250">
        <v>968.25856198808572</v>
      </c>
      <c r="R12" s="250">
        <v>133.80313407429674</v>
      </c>
      <c r="S12" s="250">
        <v>69.407468004756964</v>
      </c>
      <c r="T12" s="250">
        <v>268.21468305456222</v>
      </c>
      <c r="U12" s="250">
        <v>30.225111230395903</v>
      </c>
      <c r="V12" s="250">
        <v>11.715192708240826</v>
      </c>
      <c r="W12" s="250">
        <f t="shared" si="0"/>
        <v>5157.8768199999986</v>
      </c>
      <c r="X12" s="250"/>
      <c r="Y12" s="317"/>
      <c r="Z12" s="250"/>
      <c r="AA12" s="181"/>
    </row>
    <row r="13" spans="3:27" ht="18" customHeight="1">
      <c r="C13" s="250" t="s">
        <v>32</v>
      </c>
      <c r="D13" s="251" t="s">
        <v>318</v>
      </c>
      <c r="E13" s="251">
        <f t="array" ref="E13:V13">TRANSPOSE('432A'!F23:F40)</f>
        <v>10962.500474915771</v>
      </c>
      <c r="F13" s="251">
        <v>1153.3047371251064</v>
      </c>
      <c r="G13" s="251">
        <v>959.77341193311918</v>
      </c>
      <c r="H13" s="251">
        <v>8954.4752154060698</v>
      </c>
      <c r="I13" s="250">
        <v>11064.670237954855</v>
      </c>
      <c r="J13" s="250">
        <v>524.01672582269998</v>
      </c>
      <c r="K13" s="250">
        <v>1858.8421453600088</v>
      </c>
      <c r="L13" s="250">
        <v>1226.0638381690319</v>
      </c>
      <c r="M13" s="250">
        <v>17668.03068086756</v>
      </c>
      <c r="N13" s="250">
        <v>6501.9290101537317</v>
      </c>
      <c r="O13" s="250">
        <v>640.77816606330111</v>
      </c>
      <c r="P13" s="250">
        <v>4637.9089952915238</v>
      </c>
      <c r="Q13" s="250">
        <v>9172.7617198883581</v>
      </c>
      <c r="R13" s="250">
        <v>1220.3416913671579</v>
      </c>
      <c r="S13" s="250">
        <v>694.90725759508791</v>
      </c>
      <c r="T13" s="250">
        <v>2514.1530666063013</v>
      </c>
      <c r="U13" s="250">
        <v>209.18792910697434</v>
      </c>
      <c r="V13" s="250">
        <v>235.347984217858</v>
      </c>
      <c r="W13" s="250">
        <f t="shared" si="0"/>
        <v>80198.993287844525</v>
      </c>
      <c r="X13" s="250"/>
      <c r="Y13" s="317"/>
      <c r="Z13" s="250"/>
      <c r="AA13" s="181"/>
    </row>
    <row r="14" spans="3:27" ht="18" customHeight="1">
      <c r="C14" s="250" t="s">
        <v>337</v>
      </c>
      <c r="D14" s="251" t="s">
        <v>142</v>
      </c>
      <c r="E14" s="251">
        <f t="array" ref="E14:V14">TRANSPOSE('467C_2'!D23:D40)</f>
        <v>14953.494787260963</v>
      </c>
      <c r="F14" s="251">
        <v>6901.7894371543216</v>
      </c>
      <c r="G14" s="251">
        <v>3826.462775187073</v>
      </c>
      <c r="H14" s="251">
        <v>1666.8120232801937</v>
      </c>
      <c r="I14" s="250">
        <v>2729.8277428333877</v>
      </c>
      <c r="J14" s="250">
        <v>2309.181876513755</v>
      </c>
      <c r="K14" s="250">
        <v>9892.9289176878865</v>
      </c>
      <c r="L14" s="250">
        <v>6763.9682409716952</v>
      </c>
      <c r="M14" s="250">
        <v>35452.434999819256</v>
      </c>
      <c r="N14" s="250">
        <v>15665.316240104112</v>
      </c>
      <c r="O14" s="250">
        <v>2051.5521508874672</v>
      </c>
      <c r="P14" s="250">
        <v>9106.7703719770088</v>
      </c>
      <c r="Q14" s="250">
        <v>17900.108289050357</v>
      </c>
      <c r="R14" s="250">
        <v>4282.2977533167041</v>
      </c>
      <c r="S14" s="250">
        <v>5090.5041119907455</v>
      </c>
      <c r="T14" s="250">
        <v>15620.683850269314</v>
      </c>
      <c r="U14" s="250">
        <v>1937.9700827820554</v>
      </c>
      <c r="V14" s="250">
        <v>147.89634891371145</v>
      </c>
      <c r="W14" s="250">
        <f t="shared" si="0"/>
        <v>156300.00000000003</v>
      </c>
      <c r="X14" s="250"/>
      <c r="Y14" s="317"/>
      <c r="Z14" s="250"/>
      <c r="AA14" s="181"/>
    </row>
    <row r="15" spans="3:27" ht="18" customHeight="1">
      <c r="C15" s="250" t="s">
        <v>96</v>
      </c>
      <c r="D15" s="251" t="s">
        <v>235</v>
      </c>
      <c r="E15" s="251">
        <f t="array" ref="E15:V15">TRANSPOSE('467G'!D23:D40)</f>
        <v>2159.6898543131365</v>
      </c>
      <c r="F15" s="251">
        <v>1630.8415774902319</v>
      </c>
      <c r="G15" s="251">
        <v>308.47284781343996</v>
      </c>
      <c r="H15" s="251">
        <v>28.424875073364092</v>
      </c>
      <c r="I15" s="250">
        <v>59.703962648616312</v>
      </c>
      <c r="J15" s="250">
        <v>783.72408410991738</v>
      </c>
      <c r="K15" s="250">
        <v>456.51681441291259</v>
      </c>
      <c r="L15" s="250">
        <v>544.69284032488872</v>
      </c>
      <c r="M15" s="250">
        <v>9925.6673408046026</v>
      </c>
      <c r="N15" s="250">
        <v>1984.7215268969453</v>
      </c>
      <c r="O15" s="250">
        <v>23.595227038849572</v>
      </c>
      <c r="P15" s="250">
        <v>645.61369326098054</v>
      </c>
      <c r="Q15" s="250">
        <v>10733.430407021933</v>
      </c>
      <c r="R15" s="250">
        <v>149.17391446499434</v>
      </c>
      <c r="S15" s="250">
        <v>733.04745154998841</v>
      </c>
      <c r="T15" s="250">
        <v>5340.8881988609246</v>
      </c>
      <c r="U15" s="250">
        <v>124.05830959759979</v>
      </c>
      <c r="V15" s="250">
        <v>1.585304316672705</v>
      </c>
      <c r="W15" s="250">
        <f t="shared" si="0"/>
        <v>35633.848229999996</v>
      </c>
      <c r="X15" s="250"/>
      <c r="Y15" s="317"/>
      <c r="Z15" s="250"/>
      <c r="AA15" s="181"/>
    </row>
    <row r="16" spans="3:27" ht="18" customHeight="1">
      <c r="C16" s="250" t="s">
        <v>97</v>
      </c>
      <c r="D16" s="252" t="s">
        <v>236</v>
      </c>
      <c r="E16" s="252">
        <f t="array" ref="E16:V16">TRANSPOSE('467I'!D23:D40)</f>
        <v>4090.183601801828</v>
      </c>
      <c r="F16" s="252">
        <v>739.91431401008833</v>
      </c>
      <c r="G16" s="252">
        <v>338.29847612832947</v>
      </c>
      <c r="H16" s="252">
        <v>457.51676196508606</v>
      </c>
      <c r="I16" s="250">
        <v>1153.9895377648904</v>
      </c>
      <c r="J16" s="250">
        <v>225.64192181184325</v>
      </c>
      <c r="K16" s="250">
        <v>1147.2683459228078</v>
      </c>
      <c r="L16" s="250">
        <v>942.17034827276302</v>
      </c>
      <c r="M16" s="250">
        <v>12865.071754917561</v>
      </c>
      <c r="N16" s="250">
        <v>3023.8324785003097</v>
      </c>
      <c r="O16" s="250">
        <v>394.92905837555537</v>
      </c>
      <c r="P16" s="250">
        <v>1121.2582985736487</v>
      </c>
      <c r="Q16" s="250">
        <v>9174.732466251935</v>
      </c>
      <c r="R16" s="250">
        <v>713.65556746294851</v>
      </c>
      <c r="S16" s="250">
        <v>691.46971878652721</v>
      </c>
      <c r="T16" s="250">
        <v>2778.9888980809474</v>
      </c>
      <c r="U16" s="250">
        <v>97.292609354493564</v>
      </c>
      <c r="V16" s="250">
        <v>47.541352018437721</v>
      </c>
      <c r="W16" s="250">
        <f t="shared" si="0"/>
        <v>40003.755509999995</v>
      </c>
      <c r="X16" s="250"/>
      <c r="Y16" s="317"/>
      <c r="Z16" s="250"/>
      <c r="AA16" s="181"/>
    </row>
    <row r="17" spans="3:27" ht="18" customHeight="1">
      <c r="C17" s="250" t="s">
        <v>98</v>
      </c>
      <c r="D17" s="251" t="s">
        <v>237</v>
      </c>
      <c r="E17" s="251">
        <f t="array" ref="E17:V17">TRANSPOSE('491M'!E23:E40)</f>
        <v>5581.9177893321021</v>
      </c>
      <c r="F17" s="251">
        <v>878.16190237425417</v>
      </c>
      <c r="G17" s="251">
        <v>701.99775399520877</v>
      </c>
      <c r="H17" s="251">
        <v>733.53837485777478</v>
      </c>
      <c r="I17" s="250">
        <v>1397.0688373453129</v>
      </c>
      <c r="J17" s="250">
        <v>389.98361728122342</v>
      </c>
      <c r="K17" s="250">
        <v>1650.1356746257404</v>
      </c>
      <c r="L17" s="250">
        <v>1374.703422161957</v>
      </c>
      <c r="M17" s="250">
        <v>4992.4285157091927</v>
      </c>
      <c r="N17" s="250">
        <v>3317.4971608624946</v>
      </c>
      <c r="O17" s="250">
        <v>728.4579082883979</v>
      </c>
      <c r="P17" s="250">
        <v>1820.9685225183362</v>
      </c>
      <c r="Q17" s="250">
        <v>4282.9263424837263</v>
      </c>
      <c r="R17" s="250">
        <v>974.79907428773322</v>
      </c>
      <c r="S17" s="250">
        <v>425.6754564137583</v>
      </c>
      <c r="T17" s="250">
        <v>1454.584888414963</v>
      </c>
      <c r="U17" s="250">
        <v>211.31677764746198</v>
      </c>
      <c r="V17" s="250">
        <v>112.732071400365</v>
      </c>
      <c r="W17" s="250">
        <f t="shared" si="0"/>
        <v>31028.894090000005</v>
      </c>
      <c r="X17" s="250"/>
      <c r="Y17" s="317"/>
      <c r="Z17" s="250"/>
      <c r="AA17" s="181"/>
    </row>
    <row r="18" spans="3:27" ht="18" customHeight="1">
      <c r="C18" s="250" t="s">
        <v>389</v>
      </c>
      <c r="D18" s="251" t="s">
        <v>420</v>
      </c>
      <c r="E18" s="252">
        <f t="array" ref="E18:V18">TRANSPOSE('492M_2'!D23:D40)</f>
        <v>372647.32666234038</v>
      </c>
      <c r="F18" s="252">
        <v>96625.707363384543</v>
      </c>
      <c r="G18" s="252">
        <v>101401.10004513491</v>
      </c>
      <c r="H18" s="252">
        <v>54765.026956007976</v>
      </c>
      <c r="I18" s="250">
        <v>84133.201662049862</v>
      </c>
      <c r="J18" s="250">
        <v>42105.823768862712</v>
      </c>
      <c r="K18" s="250">
        <v>126719.50641942545</v>
      </c>
      <c r="L18" s="250">
        <v>109618.30552215099</v>
      </c>
      <c r="M18" s="250">
        <v>453760.36211088079</v>
      </c>
      <c r="N18" s="250">
        <v>256969.07724425159</v>
      </c>
      <c r="O18" s="250">
        <v>42086.212299943822</v>
      </c>
      <c r="P18" s="250">
        <v>190731.34097069135</v>
      </c>
      <c r="Q18" s="250">
        <v>282846.41048273054</v>
      </c>
      <c r="R18" s="250">
        <v>84015.532848536503</v>
      </c>
      <c r="S18" s="250">
        <v>46557.627213451364</v>
      </c>
      <c r="T18" s="250">
        <v>165707.10663018422</v>
      </c>
      <c r="U18" s="250">
        <v>16179.46185808651</v>
      </c>
      <c r="V18" s="250">
        <v>4138.0199418863685</v>
      </c>
      <c r="W18" s="250">
        <f t="shared" si="0"/>
        <v>2531007.15</v>
      </c>
      <c r="X18" s="250"/>
      <c r="Y18" s="317"/>
      <c r="Z18" s="250"/>
      <c r="AA18" s="181"/>
    </row>
    <row r="19" spans="3:27" ht="18" customHeight="1">
      <c r="C19" s="250" t="s">
        <v>85</v>
      </c>
      <c r="D19" s="252" t="s">
        <v>182</v>
      </c>
      <c r="E19" s="251">
        <f t="array" ref="E19:V19">TRANSPOSE('492N'!D23:D40)</f>
        <v>1103.8489311735236</v>
      </c>
      <c r="F19" s="251">
        <v>232.6228249274713</v>
      </c>
      <c r="G19" s="251">
        <v>183.44777513850593</v>
      </c>
      <c r="H19" s="251">
        <v>278.57807554905543</v>
      </c>
      <c r="I19" s="250">
        <v>97.218651384212023</v>
      </c>
      <c r="J19" s="250">
        <v>103.0933603846626</v>
      </c>
      <c r="K19" s="250">
        <v>398.76224099677199</v>
      </c>
      <c r="L19" s="250">
        <v>342.41166298646232</v>
      </c>
      <c r="M19" s="250">
        <v>1380.5383225985781</v>
      </c>
      <c r="N19" s="250">
        <v>895.6757653472946</v>
      </c>
      <c r="O19" s="250">
        <v>190.488443864392</v>
      </c>
      <c r="P19" s="250">
        <v>409.40553682318028</v>
      </c>
      <c r="Q19" s="250">
        <v>946.36586887491683</v>
      </c>
      <c r="R19" s="250">
        <v>255.37322440760551</v>
      </c>
      <c r="S19" s="250">
        <v>155.2908426632024</v>
      </c>
      <c r="T19" s="250">
        <v>397.71244368952341</v>
      </c>
      <c r="U19" s="250">
        <v>52.78214007891026</v>
      </c>
      <c r="V19" s="250">
        <v>8.6073491117314305</v>
      </c>
      <c r="W19" s="250">
        <f t="shared" si="0"/>
        <v>7432.2234600000002</v>
      </c>
      <c r="X19" s="250"/>
      <c r="Y19" s="317"/>
      <c r="Z19" s="250"/>
      <c r="AA19" s="181"/>
    </row>
    <row r="20" spans="3:27" ht="18" customHeight="1">
      <c r="C20" s="250" t="s">
        <v>86</v>
      </c>
      <c r="D20" s="251" t="s">
        <v>137</v>
      </c>
      <c r="E20" s="253">
        <f t="array" ref="E20:V20">TRANSPOSE('921U'!E23:E40)</f>
        <v>22.789706827078277</v>
      </c>
      <c r="F20" s="250">
        <v>7.2807240789708443</v>
      </c>
      <c r="G20" s="250">
        <v>5.2662487794611943</v>
      </c>
      <c r="H20" s="250">
        <v>3.3423479386782158</v>
      </c>
      <c r="I20" s="250">
        <v>5.0369222652736063</v>
      </c>
      <c r="J20" s="250">
        <v>2.8361173824965165</v>
      </c>
      <c r="K20" s="250">
        <v>10.644057309829082</v>
      </c>
      <c r="L20" s="250">
        <v>7.2947602532793114</v>
      </c>
      <c r="M20" s="250">
        <v>40.025030440877963</v>
      </c>
      <c r="N20" s="250">
        <v>19.128742607742666</v>
      </c>
      <c r="O20" s="250">
        <v>2.8116649005248142</v>
      </c>
      <c r="P20" s="250">
        <v>15.386593002972113</v>
      </c>
      <c r="Q20" s="250">
        <v>24.45120000585548</v>
      </c>
      <c r="R20" s="250">
        <v>5.8616896508311607</v>
      </c>
      <c r="S20" s="250">
        <v>5.2466252504209701</v>
      </c>
      <c r="T20" s="250">
        <v>21.313246343844252</v>
      </c>
      <c r="U20" s="250">
        <v>1.9858013964615548</v>
      </c>
      <c r="V20" s="250">
        <v>0.25526156540199169</v>
      </c>
      <c r="W20" s="250">
        <f t="shared" si="0"/>
        <v>200.95674</v>
      </c>
      <c r="X20" s="250"/>
      <c r="Y20" s="317"/>
    </row>
    <row r="21" spans="3:27" ht="18" customHeight="1">
      <c r="D21" s="253" t="s">
        <v>338</v>
      </c>
      <c r="E21" s="250">
        <f>SUM(E3:E20)</f>
        <v>516291.61403498438</v>
      </c>
      <c r="F21" s="250">
        <f t="shared" ref="F21:V21" si="1">SUM(F3:F20)</f>
        <v>129560.55989121993</v>
      </c>
      <c r="G21" s="250">
        <f t="shared" si="1"/>
        <v>129227.58263277977</v>
      </c>
      <c r="H21" s="250">
        <f t="shared" si="1"/>
        <v>83931.910998385429</v>
      </c>
      <c r="I21" s="250">
        <f t="shared" si="1"/>
        <v>128967.79344953169</v>
      </c>
      <c r="J21" s="250">
        <f t="shared" si="1"/>
        <v>56163.529844165372</v>
      </c>
      <c r="K21" s="250">
        <f t="shared" si="1"/>
        <v>175411.84515872013</v>
      </c>
      <c r="L21" s="250">
        <f t="shared" si="1"/>
        <v>140811.43500018967</v>
      </c>
      <c r="M21" s="250">
        <f t="shared" si="1"/>
        <v>665918.26524632808</v>
      </c>
      <c r="N21" s="250">
        <f t="shared" si="1"/>
        <v>360284.03244562767</v>
      </c>
      <c r="O21" s="250">
        <f t="shared" si="1"/>
        <v>56877.105602895499</v>
      </c>
      <c r="P21" s="250">
        <f t="shared" si="1"/>
        <v>289255.74613797857</v>
      </c>
      <c r="Q21" s="250">
        <f t="shared" si="1"/>
        <v>435872.98931734072</v>
      </c>
      <c r="R21" s="250">
        <f t="shared" si="1"/>
        <v>119601.75642856493</v>
      </c>
      <c r="S21" s="250">
        <f t="shared" si="1"/>
        <v>70449.351901520655</v>
      </c>
      <c r="T21" s="250">
        <f t="shared" si="1"/>
        <v>280688.82522806426</v>
      </c>
      <c r="U21" s="250">
        <f t="shared" si="1"/>
        <v>24087.853677984836</v>
      </c>
      <c r="V21" s="250">
        <f t="shared" si="1"/>
        <v>5795.2426815627823</v>
      </c>
      <c r="W21" s="250">
        <f>SUM(W3:W20)</f>
        <v>3669197.4396778443</v>
      </c>
    </row>
    <row r="24" spans="3:27" ht="18" customHeight="1">
      <c r="C24" s="250" t="s">
        <v>340</v>
      </c>
      <c r="D24" s="259" t="s">
        <v>33</v>
      </c>
      <c r="E24" s="250" t="s">
        <v>42</v>
      </c>
      <c r="F24" s="250" t="s">
        <v>43</v>
      </c>
      <c r="G24" s="250" t="s">
        <v>44</v>
      </c>
      <c r="H24" s="250" t="s">
        <v>45</v>
      </c>
      <c r="I24" s="250" t="s">
        <v>46</v>
      </c>
      <c r="J24" s="250" t="s">
        <v>47</v>
      </c>
      <c r="K24" s="250" t="s">
        <v>48</v>
      </c>
      <c r="L24" s="250" t="s">
        <v>49</v>
      </c>
      <c r="M24" s="250" t="s">
        <v>50</v>
      </c>
      <c r="N24" s="250" t="s">
        <v>51</v>
      </c>
      <c r="O24" s="250" t="s">
        <v>52</v>
      </c>
      <c r="P24" s="250" t="s">
        <v>53</v>
      </c>
      <c r="Q24" s="250" t="s">
        <v>54</v>
      </c>
      <c r="R24" s="250" t="s">
        <v>55</v>
      </c>
      <c r="S24" s="250" t="s">
        <v>56</v>
      </c>
      <c r="T24" s="250" t="s">
        <v>57</v>
      </c>
      <c r="U24" s="250" t="s">
        <v>58</v>
      </c>
      <c r="V24" s="250" t="s">
        <v>59</v>
      </c>
      <c r="W24" s="250" t="s">
        <v>339</v>
      </c>
    </row>
    <row r="25" spans="3:27" ht="18" customHeight="1">
      <c r="C25" s="250" t="s">
        <v>32</v>
      </c>
      <c r="D25" s="251" t="s">
        <v>318</v>
      </c>
      <c r="E25" s="250">
        <f t="array" ref="E25:V25">TRANSPOSE('432A'!E23:E40)</f>
        <v>0</v>
      </c>
      <c r="F25" s="250">
        <v>0</v>
      </c>
      <c r="G25" s="250">
        <v>0</v>
      </c>
      <c r="H25" s="250">
        <v>0</v>
      </c>
      <c r="I25" s="250">
        <v>0</v>
      </c>
      <c r="J25" s="250">
        <v>0</v>
      </c>
      <c r="K25" s="250">
        <v>0</v>
      </c>
      <c r="L25" s="250">
        <v>0</v>
      </c>
      <c r="M25" s="250">
        <v>0</v>
      </c>
      <c r="N25" s="250">
        <v>0</v>
      </c>
      <c r="O25" s="250">
        <v>0</v>
      </c>
      <c r="P25" s="250">
        <v>0</v>
      </c>
      <c r="Q25" s="250">
        <v>0</v>
      </c>
      <c r="R25" s="250">
        <v>0</v>
      </c>
      <c r="S25" s="250">
        <v>93.614845847752392</v>
      </c>
      <c r="T25" s="250">
        <v>319.89333199675565</v>
      </c>
      <c r="U25" s="250">
        <v>0</v>
      </c>
      <c r="V25" s="250">
        <v>0</v>
      </c>
      <c r="W25" s="250">
        <f t="shared" ref="W25" si="2">SUM(E25:V25)</f>
        <v>413.50817784450805</v>
      </c>
    </row>
    <row r="26" spans="3:27" s="323" customFormat="1" ht="18" customHeight="1">
      <c r="C26" s="321"/>
      <c r="D26" s="322" t="s">
        <v>341</v>
      </c>
      <c r="E26" s="321">
        <f t="shared" ref="E26:R26" si="3">SUM(E25:E25)</f>
        <v>0</v>
      </c>
      <c r="F26" s="321">
        <f t="shared" si="3"/>
        <v>0</v>
      </c>
      <c r="G26" s="321">
        <f t="shared" si="3"/>
        <v>0</v>
      </c>
      <c r="H26" s="321">
        <f t="shared" si="3"/>
        <v>0</v>
      </c>
      <c r="I26" s="321">
        <f t="shared" si="3"/>
        <v>0</v>
      </c>
      <c r="J26" s="321">
        <f t="shared" si="3"/>
        <v>0</v>
      </c>
      <c r="K26" s="321">
        <f t="shared" si="3"/>
        <v>0</v>
      </c>
      <c r="L26" s="321">
        <f t="shared" si="3"/>
        <v>0</v>
      </c>
      <c r="M26" s="321">
        <f t="shared" si="3"/>
        <v>0</v>
      </c>
      <c r="N26" s="321">
        <f t="shared" si="3"/>
        <v>0</v>
      </c>
      <c r="O26" s="321">
        <f t="shared" si="3"/>
        <v>0</v>
      </c>
      <c r="P26" s="321">
        <f t="shared" si="3"/>
        <v>0</v>
      </c>
      <c r="Q26" s="321">
        <f t="shared" si="3"/>
        <v>0</v>
      </c>
      <c r="R26" s="321">
        <f t="shared" si="3"/>
        <v>0</v>
      </c>
      <c r="S26" s="321">
        <f>SUM(S25:S25)</f>
        <v>93.614845847752392</v>
      </c>
      <c r="T26" s="321">
        <f t="shared" ref="T26:W26" si="4">SUM(T25:T25)</f>
        <v>319.89333199675565</v>
      </c>
      <c r="U26" s="321">
        <f t="shared" si="4"/>
        <v>0</v>
      </c>
      <c r="V26" s="321">
        <f t="shared" si="4"/>
        <v>0</v>
      </c>
      <c r="W26" s="321">
        <f t="shared" si="4"/>
        <v>413.50817784450805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21</vt:i4>
      </vt:variant>
    </vt:vector>
  </HeadingPairs>
  <TitlesOfParts>
    <vt:vector size="21" baseType="lpstr">
      <vt:lpstr>Resumen</vt:lpstr>
      <vt:lpstr>Total</vt:lpstr>
      <vt:lpstr>421M</vt:lpstr>
      <vt:lpstr>421O</vt:lpstr>
      <vt:lpstr>422B</vt:lpstr>
      <vt:lpstr>422M</vt:lpstr>
      <vt:lpstr>423N_2</vt:lpstr>
      <vt:lpstr>424M</vt:lpstr>
      <vt:lpstr>425A_1</vt:lpstr>
      <vt:lpstr>431A</vt:lpstr>
      <vt:lpstr>431N</vt:lpstr>
      <vt:lpstr>431O</vt:lpstr>
      <vt:lpstr>432A</vt:lpstr>
      <vt:lpstr>467C_2</vt:lpstr>
      <vt:lpstr>467G</vt:lpstr>
      <vt:lpstr>467I</vt:lpstr>
      <vt:lpstr>491M</vt:lpstr>
      <vt:lpstr>492M_2</vt:lpstr>
      <vt:lpstr>492N</vt:lpstr>
      <vt:lpstr>921U</vt:lpstr>
      <vt:lpstr>Resumen_Hor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Fernández Serrano, José Luis</cp:lastModifiedBy>
  <cp:lastPrinted>2015-09-17T08:30:41Z</cp:lastPrinted>
  <dcterms:created xsi:type="dcterms:W3CDTF">2013-02-11T16:00:14Z</dcterms:created>
  <dcterms:modified xsi:type="dcterms:W3CDTF">2017-05-31T11:04:37Z</dcterms:modified>
</cp:coreProperties>
</file>