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Z:\VARIOS\Sgape\Ape\COMUN\SCPT\Balanza_Fiscal_2014\Imputacion\Imputacion_gastos_14\4_Reg_y_Prom_Economica_14v\"/>
    </mc:Choice>
  </mc:AlternateContent>
  <bookViews>
    <workbookView xWindow="0" yWindow="0" windowWidth="28800" windowHeight="12435" activeTab="7"/>
  </bookViews>
  <sheets>
    <sheet name="Resumen" sheetId="23" r:id="rId1"/>
    <sheet name="Total" sheetId="37" r:id="rId2"/>
    <sheet name="412C" sheetId="22" r:id="rId3"/>
    <sheet name="412D" sheetId="24" r:id="rId4"/>
    <sheet name="412M" sheetId="25" r:id="rId5"/>
    <sheet name="413A" sheetId="26" r:id="rId6"/>
    <sheet name="414B" sheetId="27" r:id="rId7"/>
    <sheet name="415A" sheetId="30" r:id="rId8"/>
    <sheet name="415B" sheetId="31" r:id="rId9"/>
    <sheet name="416A" sheetId="32" r:id="rId10"/>
    <sheet name="451O_2" sheetId="39" r:id="rId11"/>
    <sheet name="Resumen_Hor" sheetId="35" r:id="rId12"/>
  </sheets>
  <calcPr calcId="152511"/>
</workbook>
</file>

<file path=xl/calcChain.xml><?xml version="1.0" encoding="utf-8"?>
<calcChain xmlns="http://schemas.openxmlformats.org/spreadsheetml/2006/main">
  <c r="E20" i="35" l="1"/>
  <c r="F20" i="35"/>
  <c r="G20" i="35"/>
  <c r="H20" i="35"/>
  <c r="I20" i="35"/>
  <c r="J20" i="35"/>
  <c r="K20" i="35"/>
  <c r="L20" i="35"/>
  <c r="M20" i="35"/>
  <c r="N20" i="35"/>
  <c r="O20" i="35"/>
  <c r="P20" i="35"/>
  <c r="Q20" i="35"/>
  <c r="R20" i="35"/>
  <c r="S20" i="35"/>
  <c r="U20" i="35"/>
  <c r="V20" i="35"/>
  <c r="W20" i="35"/>
  <c r="D91" i="25" l="1"/>
  <c r="E24" i="37" l="1"/>
  <c r="E25" i="37"/>
  <c r="E26" i="37"/>
  <c r="E27" i="37"/>
  <c r="E28" i="37"/>
  <c r="E29" i="37"/>
  <c r="E30" i="37"/>
  <c r="E31" i="37"/>
  <c r="E32" i="37"/>
  <c r="E33" i="37"/>
  <c r="E34" i="37"/>
  <c r="E35" i="37"/>
  <c r="E36" i="37"/>
  <c r="E37" i="37"/>
  <c r="E38" i="37"/>
  <c r="E39" i="37"/>
  <c r="E40" i="37"/>
  <c r="E23" i="37"/>
  <c r="W17" i="35"/>
  <c r="W18" i="35"/>
  <c r="W19" i="35"/>
  <c r="W16" i="35"/>
  <c r="E19" i="35" a="1"/>
  <c r="E19" i="35"/>
  <c r="F19" i="35"/>
  <c r="G19" i="35"/>
  <c r="H19" i="35"/>
  <c r="I19" i="35"/>
  <c r="J19" i="35"/>
  <c r="K19" i="35"/>
  <c r="L19" i="35"/>
  <c r="M19" i="35"/>
  <c r="N19" i="35"/>
  <c r="O19" i="35"/>
  <c r="P19" i="35"/>
  <c r="Q19" i="35"/>
  <c r="R19" i="35"/>
  <c r="S19" i="35"/>
  <c r="T19" i="35"/>
  <c r="U19" i="35"/>
  <c r="V19" i="35"/>
  <c r="E18" i="35" a="1"/>
  <c r="E18" i="35"/>
  <c r="F18" i="35"/>
  <c r="G18" i="35"/>
  <c r="H18" i="35"/>
  <c r="I18" i="35"/>
  <c r="J18" i="35"/>
  <c r="K18" i="35"/>
  <c r="L18" i="35"/>
  <c r="M18" i="35"/>
  <c r="N18" i="35"/>
  <c r="O18" i="35"/>
  <c r="P18" i="35"/>
  <c r="Q18" i="35"/>
  <c r="R18" i="35"/>
  <c r="S18" i="35"/>
  <c r="T18" i="35"/>
  <c r="U18" i="35"/>
  <c r="V18" i="35"/>
  <c r="E17" i="35" a="1"/>
  <c r="E17" i="35"/>
  <c r="F17" i="35"/>
  <c r="G17" i="35"/>
  <c r="H17" i="35"/>
  <c r="I17" i="35"/>
  <c r="J17" i="35"/>
  <c r="K17" i="35"/>
  <c r="L17" i="35"/>
  <c r="M17" i="35"/>
  <c r="N17" i="35"/>
  <c r="O17" i="35"/>
  <c r="P17" i="35"/>
  <c r="Q17" i="35"/>
  <c r="R17" i="35"/>
  <c r="S17" i="35"/>
  <c r="T17" i="35"/>
  <c r="U17" i="35"/>
  <c r="V17" i="35"/>
  <c r="E16" i="35" a="1"/>
  <c r="E16" i="35"/>
  <c r="F16" i="35"/>
  <c r="G16" i="35"/>
  <c r="H16" i="35"/>
  <c r="I16" i="35"/>
  <c r="J16" i="35"/>
  <c r="K16" i="35"/>
  <c r="L16" i="35"/>
  <c r="M16" i="35"/>
  <c r="N16" i="35"/>
  <c r="O16" i="35"/>
  <c r="P16" i="35"/>
  <c r="Q16" i="35"/>
  <c r="R16" i="35"/>
  <c r="S16" i="35"/>
  <c r="T16" i="35"/>
  <c r="U16" i="35"/>
  <c r="V16" i="35"/>
  <c r="W8" i="35"/>
  <c r="W9" i="35"/>
  <c r="W10" i="35"/>
  <c r="E10" i="35" a="1"/>
  <c r="E10" i="35"/>
  <c r="F10" i="35"/>
  <c r="G10" i="35"/>
  <c r="H10" i="35"/>
  <c r="I10" i="35"/>
  <c r="J10" i="35"/>
  <c r="K10" i="35"/>
  <c r="L10" i="35"/>
  <c r="M10" i="35"/>
  <c r="N10" i="35"/>
  <c r="O10" i="35"/>
  <c r="P10" i="35"/>
  <c r="Q10" i="35"/>
  <c r="R10" i="35"/>
  <c r="S10" i="35"/>
  <c r="T10" i="35"/>
  <c r="U10" i="35"/>
  <c r="V10" i="35"/>
  <c r="E9" i="35" a="1"/>
  <c r="E9" i="35"/>
  <c r="F9" i="35"/>
  <c r="G9" i="35"/>
  <c r="H9" i="35"/>
  <c r="I9" i="35"/>
  <c r="J9" i="35"/>
  <c r="K9" i="35"/>
  <c r="L9" i="35"/>
  <c r="M9" i="35"/>
  <c r="N9" i="35"/>
  <c r="O9" i="35"/>
  <c r="P9" i="35"/>
  <c r="Q9" i="35"/>
  <c r="R9" i="35"/>
  <c r="S9" i="35"/>
  <c r="T9" i="35"/>
  <c r="U9" i="35"/>
  <c r="V9" i="35"/>
  <c r="E8" i="35" a="1"/>
  <c r="E8" i="35" s="1"/>
  <c r="W6" i="35"/>
  <c r="W7" i="35"/>
  <c r="E7" i="35" a="1"/>
  <c r="E7" i="35"/>
  <c r="F7" i="35"/>
  <c r="G7" i="35"/>
  <c r="H7" i="35"/>
  <c r="I7" i="35"/>
  <c r="J7" i="35"/>
  <c r="K7" i="35"/>
  <c r="L7" i="35"/>
  <c r="M7" i="35"/>
  <c r="N7" i="35"/>
  <c r="O7" i="35"/>
  <c r="P7" i="35"/>
  <c r="Q7" i="35"/>
  <c r="R7" i="35"/>
  <c r="S7" i="35"/>
  <c r="T7" i="35"/>
  <c r="U7" i="35"/>
  <c r="V7" i="35"/>
  <c r="E6" i="35" a="1"/>
  <c r="E6" i="35"/>
  <c r="F6" i="35"/>
  <c r="G6" i="35"/>
  <c r="H6" i="35"/>
  <c r="I6" i="35"/>
  <c r="J6" i="35"/>
  <c r="K6" i="35"/>
  <c r="L6" i="35"/>
  <c r="M6" i="35"/>
  <c r="N6" i="35"/>
  <c r="O6" i="35"/>
  <c r="P6" i="35"/>
  <c r="Q6" i="35"/>
  <c r="R6" i="35"/>
  <c r="S6" i="35"/>
  <c r="T6" i="35"/>
  <c r="U6" i="35"/>
  <c r="V6" i="35"/>
  <c r="V8" i="35" l="1"/>
  <c r="T8" i="35"/>
  <c r="R8" i="35"/>
  <c r="P8" i="35"/>
  <c r="N8" i="35"/>
  <c r="L8" i="35"/>
  <c r="J8" i="35"/>
  <c r="H8" i="35"/>
  <c r="F8" i="35"/>
  <c r="U8" i="35"/>
  <c r="S8" i="35"/>
  <c r="Q8" i="35"/>
  <c r="O8" i="35"/>
  <c r="M8" i="35"/>
  <c r="K8" i="35"/>
  <c r="I8" i="35"/>
  <c r="G8" i="35"/>
  <c r="W4" i="35"/>
  <c r="E4" i="35" a="1"/>
  <c r="E4" i="35"/>
  <c r="F4" i="35"/>
  <c r="G4" i="35"/>
  <c r="H4" i="35"/>
  <c r="I4" i="35"/>
  <c r="J4" i="35"/>
  <c r="K4" i="35"/>
  <c r="L4" i="35"/>
  <c r="M4" i="35"/>
  <c r="N4" i="35"/>
  <c r="O4" i="35"/>
  <c r="P4" i="35"/>
  <c r="Q4" i="35"/>
  <c r="R4" i="35"/>
  <c r="S4" i="35"/>
  <c r="T4" i="35"/>
  <c r="U4" i="35"/>
  <c r="V4" i="35"/>
  <c r="W3" i="35"/>
  <c r="E3" i="35" a="1"/>
  <c r="V3" i="35" s="1"/>
  <c r="I3" i="35" l="1"/>
  <c r="M3" i="35"/>
  <c r="Q3" i="35"/>
  <c r="U3" i="35"/>
  <c r="G3" i="35"/>
  <c r="K3" i="35"/>
  <c r="O3" i="35"/>
  <c r="S3" i="35"/>
  <c r="E3" i="35"/>
  <c r="F3" i="35"/>
  <c r="H3" i="35"/>
  <c r="J3" i="35"/>
  <c r="L3" i="35"/>
  <c r="N3" i="35"/>
  <c r="P3" i="35"/>
  <c r="R3" i="35"/>
  <c r="T3" i="35"/>
  <c r="L58" i="39"/>
  <c r="N67" i="30" l="1"/>
  <c r="S67" i="27"/>
  <c r="U66" i="26"/>
  <c r="J67" i="24"/>
  <c r="K67" i="24"/>
  <c r="D82" i="22"/>
  <c r="F92" i="22"/>
  <c r="O67" i="22"/>
  <c r="P67" i="22"/>
  <c r="L40" i="37" l="1"/>
  <c r="L39" i="37"/>
  <c r="L38" i="37"/>
  <c r="L37" i="37"/>
  <c r="L36" i="37"/>
  <c r="L35" i="37"/>
  <c r="L34" i="37"/>
  <c r="L33" i="37"/>
  <c r="L32" i="37"/>
  <c r="L31" i="37"/>
  <c r="L28" i="37"/>
  <c r="L27" i="37"/>
  <c r="L26" i="37"/>
  <c r="L25" i="37"/>
  <c r="L24" i="37"/>
  <c r="L23" i="37"/>
  <c r="E41" i="37"/>
  <c r="C41" i="37"/>
  <c r="T20" i="35"/>
  <c r="D23" i="30" l="1"/>
  <c r="N73" i="31" l="1"/>
  <c r="M73" i="31"/>
  <c r="L73" i="31"/>
  <c r="K73" i="31"/>
  <c r="J73" i="31"/>
  <c r="I73" i="31"/>
  <c r="H73" i="31"/>
  <c r="G73" i="31"/>
  <c r="F73" i="31"/>
  <c r="E73" i="31"/>
  <c r="D73" i="31"/>
  <c r="C73" i="31"/>
  <c r="N68" i="31"/>
  <c r="N74" i="31" s="1"/>
  <c r="M68" i="31"/>
  <c r="M74" i="31" s="1"/>
  <c r="L68" i="31"/>
  <c r="L74" i="31" s="1"/>
  <c r="K68" i="31"/>
  <c r="K74" i="31" s="1"/>
  <c r="J68" i="31"/>
  <c r="J74" i="31" s="1"/>
  <c r="I68" i="31"/>
  <c r="I74" i="31" s="1"/>
  <c r="H68" i="31"/>
  <c r="H74" i="31" s="1"/>
  <c r="G68" i="31"/>
  <c r="G74" i="31" s="1"/>
  <c r="F68" i="31"/>
  <c r="F74" i="31" s="1"/>
  <c r="E68" i="31"/>
  <c r="E74" i="31" s="1"/>
  <c r="D68" i="31"/>
  <c r="D74" i="31" s="1"/>
  <c r="C68" i="31"/>
  <c r="C74" i="31" s="1"/>
  <c r="O72" i="31"/>
  <c r="O71" i="31"/>
  <c r="O70" i="31"/>
  <c r="O69" i="31"/>
  <c r="O73" i="31" s="1"/>
  <c r="D83" i="31" s="1"/>
  <c r="O67" i="31"/>
  <c r="O66" i="31"/>
  <c r="O65" i="31"/>
  <c r="O64" i="31"/>
  <c r="O63" i="31"/>
  <c r="O62" i="31"/>
  <c r="O61" i="31"/>
  <c r="O60" i="31"/>
  <c r="O59" i="31"/>
  <c r="O58" i="31"/>
  <c r="O57" i="31"/>
  <c r="O56" i="31"/>
  <c r="O55" i="31"/>
  <c r="O54" i="31"/>
  <c r="O53" i="31"/>
  <c r="O52" i="31"/>
  <c r="O51" i="31"/>
  <c r="O50" i="31"/>
  <c r="O68" i="31" l="1"/>
  <c r="O74" i="31" s="1"/>
  <c r="Q68" i="31" l="1"/>
  <c r="L72" i="30" l="1"/>
  <c r="K72" i="30"/>
  <c r="J72" i="30"/>
  <c r="I72" i="30"/>
  <c r="H72" i="30"/>
  <c r="G72" i="30"/>
  <c r="F72" i="30"/>
  <c r="E72" i="30"/>
  <c r="D72" i="30"/>
  <c r="C72" i="30"/>
  <c r="L67" i="30"/>
  <c r="L73" i="30" s="1"/>
  <c r="K67" i="30"/>
  <c r="K73" i="30" s="1"/>
  <c r="J67" i="30"/>
  <c r="J73" i="30" s="1"/>
  <c r="I67" i="30"/>
  <c r="I73" i="30" s="1"/>
  <c r="H67" i="30"/>
  <c r="H73" i="30" s="1"/>
  <c r="G67" i="30"/>
  <c r="G73" i="30" s="1"/>
  <c r="F67" i="30"/>
  <c r="F73" i="30" s="1"/>
  <c r="E67" i="30"/>
  <c r="E73" i="30" s="1"/>
  <c r="D67" i="30"/>
  <c r="D73" i="30" s="1"/>
  <c r="C67" i="30"/>
  <c r="C73" i="30" s="1"/>
  <c r="M71" i="30"/>
  <c r="M70" i="30"/>
  <c r="M69" i="30"/>
  <c r="M68" i="30"/>
  <c r="M66" i="30"/>
  <c r="M65" i="30"/>
  <c r="M64" i="30"/>
  <c r="M63" i="30"/>
  <c r="M62" i="30"/>
  <c r="M61" i="30"/>
  <c r="M60" i="30"/>
  <c r="M59" i="30"/>
  <c r="M58" i="30"/>
  <c r="M57" i="30"/>
  <c r="M56" i="30"/>
  <c r="M55" i="30"/>
  <c r="M54" i="30"/>
  <c r="M53" i="30"/>
  <c r="M52" i="30"/>
  <c r="M51" i="30"/>
  <c r="M50" i="30"/>
  <c r="M49" i="30"/>
  <c r="M72" i="30" l="1"/>
  <c r="D81" i="30" s="1"/>
  <c r="M67" i="30"/>
  <c r="M73" i="30" s="1"/>
  <c r="H114" i="27"/>
  <c r="G114" i="27"/>
  <c r="F114" i="27"/>
  <c r="E114" i="27"/>
  <c r="D114" i="27"/>
  <c r="C114" i="27"/>
  <c r="H109" i="27"/>
  <c r="H115" i="27" s="1"/>
  <c r="G109" i="27"/>
  <c r="G115" i="27" s="1"/>
  <c r="F109" i="27"/>
  <c r="F115" i="27" s="1"/>
  <c r="E109" i="27"/>
  <c r="E115" i="27" s="1"/>
  <c r="D109" i="27"/>
  <c r="D115" i="27" s="1"/>
  <c r="C109" i="27"/>
  <c r="C115" i="27" s="1"/>
  <c r="I113" i="27"/>
  <c r="I112" i="27"/>
  <c r="I111" i="27"/>
  <c r="I110" i="27"/>
  <c r="I108" i="27"/>
  <c r="I107" i="27"/>
  <c r="I106" i="27"/>
  <c r="I105" i="27"/>
  <c r="I104" i="27"/>
  <c r="I103" i="27"/>
  <c r="I102" i="27"/>
  <c r="I101" i="27"/>
  <c r="I100" i="27"/>
  <c r="I99" i="27"/>
  <c r="I98" i="27"/>
  <c r="I97" i="27"/>
  <c r="I96" i="27"/>
  <c r="I95" i="27"/>
  <c r="I94" i="27"/>
  <c r="I93" i="27"/>
  <c r="I92" i="27"/>
  <c r="I91" i="27"/>
  <c r="I109" i="27" s="1"/>
  <c r="P72" i="27"/>
  <c r="O72" i="27"/>
  <c r="N72" i="27"/>
  <c r="M72" i="27"/>
  <c r="L72" i="27"/>
  <c r="K72" i="27"/>
  <c r="J72" i="27"/>
  <c r="I72" i="27"/>
  <c r="H72" i="27"/>
  <c r="G72" i="27"/>
  <c r="F72" i="27"/>
  <c r="E72" i="27"/>
  <c r="D72" i="27"/>
  <c r="C72" i="27"/>
  <c r="P67" i="27"/>
  <c r="P73" i="27" s="1"/>
  <c r="O67" i="27"/>
  <c r="O73" i="27" s="1"/>
  <c r="N67" i="27"/>
  <c r="N73" i="27" s="1"/>
  <c r="M67" i="27"/>
  <c r="M73" i="27" s="1"/>
  <c r="L67" i="27"/>
  <c r="L73" i="27" s="1"/>
  <c r="K67" i="27"/>
  <c r="K73" i="27" s="1"/>
  <c r="J67" i="27"/>
  <c r="J73" i="27" s="1"/>
  <c r="I67" i="27"/>
  <c r="I73" i="27" s="1"/>
  <c r="H67" i="27"/>
  <c r="H73" i="27" s="1"/>
  <c r="G67" i="27"/>
  <c r="G73" i="27" s="1"/>
  <c r="F67" i="27"/>
  <c r="F73" i="27" s="1"/>
  <c r="E67" i="27"/>
  <c r="E73" i="27" s="1"/>
  <c r="D67" i="27"/>
  <c r="D73" i="27" s="1"/>
  <c r="C67" i="27"/>
  <c r="C73" i="27" s="1"/>
  <c r="Q71" i="27"/>
  <c r="Q70" i="27"/>
  <c r="Q69" i="27"/>
  <c r="Q68" i="27"/>
  <c r="Q72" i="27" s="1"/>
  <c r="Q66" i="27"/>
  <c r="Q65" i="27"/>
  <c r="Q64" i="27"/>
  <c r="Q63" i="27"/>
  <c r="Q62" i="27"/>
  <c r="Q61" i="27"/>
  <c r="Q60" i="27"/>
  <c r="Q59" i="27"/>
  <c r="Q58" i="27"/>
  <c r="Q57" i="27"/>
  <c r="Q56" i="27"/>
  <c r="Q55" i="27"/>
  <c r="Q54" i="27"/>
  <c r="Q53" i="27"/>
  <c r="Q52" i="27"/>
  <c r="Q51" i="27"/>
  <c r="Q50" i="27"/>
  <c r="Q49" i="27"/>
  <c r="C82" i="27" l="1"/>
  <c r="C83" i="27"/>
  <c r="I114" i="27"/>
  <c r="I115" i="27" s="1"/>
  <c r="Q67" i="27"/>
  <c r="Q73" i="27" s="1"/>
  <c r="S71" i="26" l="1"/>
  <c r="R71" i="26"/>
  <c r="Q71" i="26"/>
  <c r="P71" i="26"/>
  <c r="O71" i="26"/>
  <c r="N71" i="26"/>
  <c r="M71" i="26"/>
  <c r="L71" i="26"/>
  <c r="K71" i="26"/>
  <c r="J71" i="26"/>
  <c r="I71" i="26"/>
  <c r="H71" i="26"/>
  <c r="G71" i="26"/>
  <c r="F71" i="26"/>
  <c r="E71" i="26"/>
  <c r="D71" i="26"/>
  <c r="C71" i="26"/>
  <c r="S66" i="26"/>
  <c r="R66" i="26"/>
  <c r="Q66" i="26"/>
  <c r="P66" i="26"/>
  <c r="O66" i="26"/>
  <c r="N66" i="26"/>
  <c r="M66" i="26"/>
  <c r="L66" i="26"/>
  <c r="K66" i="26"/>
  <c r="J66" i="26"/>
  <c r="I66" i="26"/>
  <c r="H66" i="26"/>
  <c r="G66" i="26"/>
  <c r="F66" i="26"/>
  <c r="E66" i="26"/>
  <c r="D66" i="26"/>
  <c r="C66" i="26"/>
  <c r="T70" i="26"/>
  <c r="T69" i="26"/>
  <c r="T68" i="26"/>
  <c r="T67" i="26"/>
  <c r="T65" i="26"/>
  <c r="T64" i="26"/>
  <c r="T63" i="26"/>
  <c r="T62" i="26"/>
  <c r="T61" i="26"/>
  <c r="T60" i="26"/>
  <c r="T59" i="26"/>
  <c r="T58" i="26"/>
  <c r="T57" i="26"/>
  <c r="T56" i="26"/>
  <c r="T55" i="26"/>
  <c r="T54" i="26"/>
  <c r="T53" i="26"/>
  <c r="T52" i="26"/>
  <c r="T51" i="26"/>
  <c r="T50" i="26"/>
  <c r="T49" i="26"/>
  <c r="T48" i="26"/>
  <c r="D72" i="26" l="1"/>
  <c r="F72" i="26"/>
  <c r="H72" i="26"/>
  <c r="J72" i="26"/>
  <c r="L72" i="26"/>
  <c r="N72" i="26"/>
  <c r="P72" i="26"/>
  <c r="R72" i="26"/>
  <c r="D82" i="26"/>
  <c r="T71" i="26"/>
  <c r="C72" i="26"/>
  <c r="E72" i="26"/>
  <c r="G72" i="26"/>
  <c r="I72" i="26"/>
  <c r="K72" i="26"/>
  <c r="M72" i="26"/>
  <c r="O72" i="26"/>
  <c r="Q72" i="26"/>
  <c r="S72" i="26"/>
  <c r="D81" i="26"/>
  <c r="T66" i="26"/>
  <c r="T72" i="26" l="1"/>
  <c r="H72" i="24"/>
  <c r="G72" i="24"/>
  <c r="F72" i="24"/>
  <c r="E72" i="24"/>
  <c r="D72" i="24"/>
  <c r="C72" i="24"/>
  <c r="D83" i="24" s="1"/>
  <c r="H67" i="24"/>
  <c r="H73" i="24" s="1"/>
  <c r="G67" i="24"/>
  <c r="G73" i="24" s="1"/>
  <c r="F67" i="24"/>
  <c r="F73" i="24" s="1"/>
  <c r="E67" i="24"/>
  <c r="E73" i="24" s="1"/>
  <c r="D67" i="24"/>
  <c r="D73" i="24" s="1"/>
  <c r="C67" i="24"/>
  <c r="C73" i="24" s="1"/>
  <c r="I71" i="24"/>
  <c r="I70" i="24"/>
  <c r="I69" i="24"/>
  <c r="I68" i="24"/>
  <c r="I72" i="24" s="1"/>
  <c r="D82" i="24" s="1"/>
  <c r="I66" i="24"/>
  <c r="I65" i="24"/>
  <c r="I64" i="24"/>
  <c r="I63" i="24"/>
  <c r="I62" i="24"/>
  <c r="I61" i="24"/>
  <c r="I60" i="24"/>
  <c r="I59" i="24"/>
  <c r="I58" i="24"/>
  <c r="I57" i="24"/>
  <c r="I56" i="24"/>
  <c r="I55" i="24"/>
  <c r="I54" i="24"/>
  <c r="I53" i="24"/>
  <c r="I52" i="24"/>
  <c r="I51" i="24"/>
  <c r="I50" i="24"/>
  <c r="I49" i="24"/>
  <c r="I67" i="24" l="1"/>
  <c r="I73" i="24"/>
  <c r="F73" i="22" l="1"/>
  <c r="L72" i="22"/>
  <c r="K72" i="22"/>
  <c r="J72" i="22"/>
  <c r="I72" i="22"/>
  <c r="H72" i="22"/>
  <c r="E72" i="22"/>
  <c r="D72" i="22"/>
  <c r="C72" i="22"/>
  <c r="L67" i="22"/>
  <c r="L73" i="22" s="1"/>
  <c r="K67" i="22"/>
  <c r="J67" i="22"/>
  <c r="J73" i="22" s="1"/>
  <c r="I67" i="22"/>
  <c r="H67" i="22"/>
  <c r="H73" i="22" s="1"/>
  <c r="E67" i="22"/>
  <c r="E73" i="22" s="1"/>
  <c r="D67" i="22"/>
  <c r="C67" i="22"/>
  <c r="C73" i="22" s="1"/>
  <c r="N71" i="22"/>
  <c r="N70" i="22"/>
  <c r="N69" i="22"/>
  <c r="N68" i="22"/>
  <c r="N66" i="22"/>
  <c r="N65" i="22"/>
  <c r="N64" i="22"/>
  <c r="N63" i="22"/>
  <c r="N62" i="22"/>
  <c r="N61" i="22"/>
  <c r="N60" i="22"/>
  <c r="N59" i="22"/>
  <c r="N58" i="22"/>
  <c r="N57" i="22"/>
  <c r="N56" i="22"/>
  <c r="N55" i="22"/>
  <c r="N54" i="22"/>
  <c r="N53" i="22"/>
  <c r="N52" i="22"/>
  <c r="N51" i="22"/>
  <c r="N50" i="22"/>
  <c r="N49" i="22"/>
  <c r="D73" i="22" l="1"/>
  <c r="G73" i="22"/>
  <c r="I73" i="22"/>
  <c r="K73" i="22"/>
  <c r="M73" i="22"/>
  <c r="N67" i="22"/>
  <c r="N72" i="22"/>
  <c r="N73" i="22" l="1"/>
  <c r="F67" i="39" l="1"/>
  <c r="L55" i="39" s="1"/>
  <c r="M72" i="39"/>
  <c r="M73" i="39"/>
  <c r="M74" i="39"/>
  <c r="M75" i="39"/>
  <c r="M76" i="39"/>
  <c r="M77" i="39"/>
  <c r="M78" i="39"/>
  <c r="M79" i="39"/>
  <c r="M80" i="39"/>
  <c r="M81" i="39"/>
  <c r="M82" i="39"/>
  <c r="M83" i="39"/>
  <c r="M84" i="39"/>
  <c r="M85" i="39"/>
  <c r="M86" i="39"/>
  <c r="M87" i="39"/>
  <c r="M88" i="39"/>
  <c r="M89" i="39"/>
  <c r="B6" i="26"/>
  <c r="D91" i="30"/>
  <c r="B6" i="32"/>
  <c r="E70" i="32" s="1"/>
  <c r="E107" i="31"/>
  <c r="E91" i="31"/>
  <c r="E92" i="31"/>
  <c r="E93" i="31"/>
  <c r="E94" i="31"/>
  <c r="E95" i="31"/>
  <c r="E96" i="31"/>
  <c r="E97" i="31"/>
  <c r="E98" i="31"/>
  <c r="E99" i="31"/>
  <c r="E100" i="31"/>
  <c r="E101" i="31"/>
  <c r="E102" i="31"/>
  <c r="E103" i="31"/>
  <c r="E104" i="31"/>
  <c r="E105" i="31"/>
  <c r="E106" i="31"/>
  <c r="E108" i="31"/>
  <c r="D92" i="30"/>
  <c r="D93" i="30"/>
  <c r="D94" i="30"/>
  <c r="D95" i="30"/>
  <c r="D96" i="30"/>
  <c r="D97" i="30"/>
  <c r="D98" i="30"/>
  <c r="D99" i="30"/>
  <c r="D100" i="30"/>
  <c r="D101" i="30"/>
  <c r="D102" i="30"/>
  <c r="D103" i="30"/>
  <c r="D104" i="30"/>
  <c r="D105" i="30"/>
  <c r="D106" i="30"/>
  <c r="D107" i="30"/>
  <c r="D108" i="30"/>
  <c r="D67" i="32"/>
  <c r="D66" i="32"/>
  <c r="D65" i="32"/>
  <c r="E65" i="32" s="1"/>
  <c r="D38" i="32" s="1"/>
  <c r="D64" i="32"/>
  <c r="D63" i="32"/>
  <c r="D62" i="32"/>
  <c r="D61" i="32"/>
  <c r="E61" i="32" s="1"/>
  <c r="D34" i="32" s="1"/>
  <c r="J83" i="39" s="1"/>
  <c r="D60" i="32"/>
  <c r="D59" i="32"/>
  <c r="D58" i="32"/>
  <c r="D57" i="32"/>
  <c r="E57" i="32" s="1"/>
  <c r="D30" i="32" s="1"/>
  <c r="D56" i="32"/>
  <c r="D55" i="32"/>
  <c r="D54" i="32"/>
  <c r="D53" i="32"/>
  <c r="E53" i="32" s="1"/>
  <c r="D26" i="32" s="1"/>
  <c r="J75" i="39" s="1"/>
  <c r="D52" i="32"/>
  <c r="D51" i="32"/>
  <c r="D50" i="32"/>
  <c r="B6" i="31"/>
  <c r="B6" i="30"/>
  <c r="D109" i="30"/>
  <c r="B6" i="27"/>
  <c r="H146" i="27"/>
  <c r="C145" i="27"/>
  <c r="C169" i="27"/>
  <c r="C168" i="27"/>
  <c r="C167" i="27"/>
  <c r="C166" i="27"/>
  <c r="C165" i="27"/>
  <c r="C164" i="27"/>
  <c r="C163" i="27"/>
  <c r="C162" i="27"/>
  <c r="C161" i="27"/>
  <c r="C160" i="27"/>
  <c r="C159" i="27"/>
  <c r="C158" i="27"/>
  <c r="C157" i="27"/>
  <c r="C156" i="27"/>
  <c r="C155" i="27"/>
  <c r="C154" i="27"/>
  <c r="C153" i="27"/>
  <c r="C152" i="27"/>
  <c r="D142" i="27"/>
  <c r="D141" i="27"/>
  <c r="D140" i="27"/>
  <c r="D139" i="27"/>
  <c r="D138" i="27"/>
  <c r="D137" i="27"/>
  <c r="D136" i="27"/>
  <c r="D135" i="27"/>
  <c r="D134" i="27"/>
  <c r="D133" i="27"/>
  <c r="D132" i="27"/>
  <c r="D131" i="27"/>
  <c r="D130" i="27"/>
  <c r="D129" i="27"/>
  <c r="D128" i="27"/>
  <c r="D127" i="27"/>
  <c r="D126" i="27"/>
  <c r="E40" i="27"/>
  <c r="E39" i="27"/>
  <c r="E36" i="27"/>
  <c r="E35" i="27"/>
  <c r="E34" i="27"/>
  <c r="E33" i="27"/>
  <c r="E32" i="27"/>
  <c r="E31" i="27"/>
  <c r="E30" i="27"/>
  <c r="E29" i="27"/>
  <c r="E28" i="27"/>
  <c r="E27" i="27"/>
  <c r="E26" i="27"/>
  <c r="E25" i="27"/>
  <c r="E24" i="27"/>
  <c r="E23" i="27"/>
  <c r="C111" i="26"/>
  <c r="E37" i="27"/>
  <c r="C137" i="26"/>
  <c r="C136" i="26"/>
  <c r="C135" i="26"/>
  <c r="C134" i="26"/>
  <c r="C133" i="26"/>
  <c r="C132" i="26"/>
  <c r="C131" i="26"/>
  <c r="C130" i="26"/>
  <c r="C129" i="26"/>
  <c r="C128" i="26"/>
  <c r="C127" i="26"/>
  <c r="C126" i="26"/>
  <c r="C125" i="26"/>
  <c r="C124" i="26"/>
  <c r="C123" i="26"/>
  <c r="C122" i="26"/>
  <c r="C121" i="26"/>
  <c r="C120" i="26"/>
  <c r="C112" i="26"/>
  <c r="E104" i="26" s="1"/>
  <c r="D109" i="26"/>
  <c r="D108" i="26"/>
  <c r="D107" i="26"/>
  <c r="D106" i="26"/>
  <c r="D105" i="26"/>
  <c r="D104" i="26"/>
  <c r="D103" i="26"/>
  <c r="D102" i="26"/>
  <c r="D101" i="26"/>
  <c r="D100" i="26"/>
  <c r="D99" i="26"/>
  <c r="D98" i="26"/>
  <c r="D97" i="26"/>
  <c r="D96" i="26"/>
  <c r="D95" i="26"/>
  <c r="D94" i="26"/>
  <c r="D93" i="26"/>
  <c r="E40" i="26"/>
  <c r="E39" i="26"/>
  <c r="E36" i="26"/>
  <c r="E35" i="26"/>
  <c r="E34" i="26"/>
  <c r="E33" i="26"/>
  <c r="E32" i="26"/>
  <c r="E31" i="26"/>
  <c r="E30" i="26"/>
  <c r="E29" i="26"/>
  <c r="E28" i="26"/>
  <c r="E27" i="26"/>
  <c r="E26" i="26"/>
  <c r="E25" i="26"/>
  <c r="E24" i="26"/>
  <c r="E23" i="26"/>
  <c r="B6" i="25"/>
  <c r="E96" i="26"/>
  <c r="E49" i="25"/>
  <c r="E105" i="25"/>
  <c r="C103" i="25"/>
  <c r="D102" i="25" s="1"/>
  <c r="E102" i="25" s="1"/>
  <c r="D99" i="25"/>
  <c r="E99" i="25" s="1"/>
  <c r="D97" i="25"/>
  <c r="E97" i="25" s="1"/>
  <c r="D95" i="25"/>
  <c r="E95" i="25" s="1"/>
  <c r="D93" i="25"/>
  <c r="E93" i="25" s="1"/>
  <c r="E91" i="25"/>
  <c r="D89" i="25"/>
  <c r="E89" i="25" s="1"/>
  <c r="D87" i="25"/>
  <c r="E87" i="25" s="1"/>
  <c r="D85" i="25"/>
  <c r="E77" i="25"/>
  <c r="D74" i="25"/>
  <c r="E74" i="25" s="1"/>
  <c r="D40" i="25" s="1"/>
  <c r="D73" i="25"/>
  <c r="E73" i="25"/>
  <c r="D72" i="25"/>
  <c r="E72" i="25"/>
  <c r="D71" i="25"/>
  <c r="E71" i="25"/>
  <c r="D70" i="25"/>
  <c r="E70" i="25"/>
  <c r="D69" i="25"/>
  <c r="E69" i="25"/>
  <c r="D68" i="25"/>
  <c r="E68" i="25"/>
  <c r="D67" i="25"/>
  <c r="E67" i="25"/>
  <c r="D66" i="25"/>
  <c r="E66" i="25"/>
  <c r="D65" i="25"/>
  <c r="E65" i="25"/>
  <c r="D64" i="25"/>
  <c r="E64" i="25"/>
  <c r="D63" i="25"/>
  <c r="E63" i="25"/>
  <c r="D62" i="25"/>
  <c r="E62" i="25"/>
  <c r="D61" i="25"/>
  <c r="E61" i="25"/>
  <c r="D60" i="25"/>
  <c r="E60" i="25"/>
  <c r="D59" i="25"/>
  <c r="E59" i="25"/>
  <c r="D58" i="25"/>
  <c r="E58" i="25"/>
  <c r="D57" i="25"/>
  <c r="D75" i="25"/>
  <c r="D86" i="25"/>
  <c r="E86" i="25" s="1"/>
  <c r="D88" i="25"/>
  <c r="E88" i="25" s="1"/>
  <c r="D90" i="25"/>
  <c r="E90" i="25" s="1"/>
  <c r="D92" i="25"/>
  <c r="E92" i="25" s="1"/>
  <c r="D94" i="25"/>
  <c r="E94" i="25" s="1"/>
  <c r="D96" i="25"/>
  <c r="E96" i="25" s="1"/>
  <c r="D98" i="25"/>
  <c r="E98" i="25" s="1"/>
  <c r="D100" i="25"/>
  <c r="E100" i="25" s="1"/>
  <c r="D38" i="25" s="1"/>
  <c r="E57" i="25"/>
  <c r="E85" i="25"/>
  <c r="B6" i="24"/>
  <c r="C135" i="24"/>
  <c r="C134" i="24"/>
  <c r="C133" i="24"/>
  <c r="C132" i="24"/>
  <c r="C131" i="24"/>
  <c r="C130" i="24"/>
  <c r="C129" i="24"/>
  <c r="C128" i="24"/>
  <c r="C127" i="24"/>
  <c r="C126" i="24"/>
  <c r="C125" i="24"/>
  <c r="C124" i="24"/>
  <c r="C123" i="24"/>
  <c r="C122" i="24"/>
  <c r="C121" i="24"/>
  <c r="C120" i="24"/>
  <c r="C119" i="24"/>
  <c r="C118" i="24"/>
  <c r="C112" i="24"/>
  <c r="D109" i="24"/>
  <c r="D108" i="24"/>
  <c r="D107" i="24"/>
  <c r="E106" i="24"/>
  <c r="D106" i="24"/>
  <c r="E105" i="24"/>
  <c r="D105" i="24"/>
  <c r="E104" i="24"/>
  <c r="D104" i="24"/>
  <c r="E103" i="24"/>
  <c r="D103" i="24"/>
  <c r="E102" i="24"/>
  <c r="D102" i="24"/>
  <c r="E101" i="24"/>
  <c r="D101" i="24"/>
  <c r="E100" i="24"/>
  <c r="D100" i="24"/>
  <c r="E99" i="24"/>
  <c r="D99" i="24"/>
  <c r="E98" i="24"/>
  <c r="D98" i="24"/>
  <c r="E97" i="24"/>
  <c r="D97" i="24"/>
  <c r="E96" i="24"/>
  <c r="D96" i="24"/>
  <c r="E95" i="24"/>
  <c r="D95" i="24"/>
  <c r="E94" i="24"/>
  <c r="D94" i="24"/>
  <c r="E93" i="24"/>
  <c r="D93" i="24"/>
  <c r="E40" i="24"/>
  <c r="E39" i="24"/>
  <c r="E36" i="24"/>
  <c r="E35" i="24"/>
  <c r="E34" i="24"/>
  <c r="E33" i="24"/>
  <c r="E32" i="24"/>
  <c r="E31" i="24"/>
  <c r="E30" i="24"/>
  <c r="E29" i="24"/>
  <c r="E28" i="24"/>
  <c r="E27" i="24"/>
  <c r="E26" i="24"/>
  <c r="E25" i="24"/>
  <c r="E24" i="24"/>
  <c r="E23" i="24"/>
  <c r="E110" i="24"/>
  <c r="E111" i="24" s="1"/>
  <c r="E109" i="24"/>
  <c r="D111" i="24"/>
  <c r="F110" i="24" s="1"/>
  <c r="H110" i="24" s="1"/>
  <c r="B6" i="22"/>
  <c r="F9" i="23"/>
  <c r="F8" i="23"/>
  <c r="F7" i="23"/>
  <c r="F4" i="23"/>
  <c r="C138" i="22"/>
  <c r="C137" i="22"/>
  <c r="C136" i="22"/>
  <c r="C135" i="22"/>
  <c r="C134" i="22"/>
  <c r="C133" i="22"/>
  <c r="C132" i="22"/>
  <c r="C131" i="22"/>
  <c r="C130" i="22"/>
  <c r="C129" i="22"/>
  <c r="C128" i="22"/>
  <c r="C127" i="22"/>
  <c r="C126" i="22"/>
  <c r="C125" i="22"/>
  <c r="C124" i="22"/>
  <c r="C123" i="22"/>
  <c r="C122" i="22"/>
  <c r="C121" i="22"/>
  <c r="D109" i="22"/>
  <c r="D108" i="22"/>
  <c r="D107" i="22"/>
  <c r="D106" i="22"/>
  <c r="D105" i="22"/>
  <c r="D104" i="22"/>
  <c r="D103" i="22"/>
  <c r="D102" i="22"/>
  <c r="D101" i="22"/>
  <c r="D100" i="22"/>
  <c r="D99" i="22"/>
  <c r="D98" i="22"/>
  <c r="D97" i="22"/>
  <c r="D96" i="22"/>
  <c r="D95" i="22"/>
  <c r="D94" i="22"/>
  <c r="D93" i="22"/>
  <c r="D92" i="22"/>
  <c r="E40" i="22"/>
  <c r="E39" i="22"/>
  <c r="E36" i="22"/>
  <c r="E35" i="22"/>
  <c r="E34" i="22"/>
  <c r="E33" i="22"/>
  <c r="E32" i="22"/>
  <c r="E31" i="22"/>
  <c r="E30" i="22"/>
  <c r="E29" i="22"/>
  <c r="E28" i="22"/>
  <c r="E27" i="22"/>
  <c r="E26" i="22"/>
  <c r="E25" i="22"/>
  <c r="E24" i="22"/>
  <c r="E23" i="22"/>
  <c r="J79" i="39" l="1"/>
  <c r="E30" i="32"/>
  <c r="J87" i="39"/>
  <c r="E38" i="32"/>
  <c r="D68" i="32"/>
  <c r="E26" i="32"/>
  <c r="E34" i="32"/>
  <c r="C136" i="24"/>
  <c r="C137" i="24" s="1"/>
  <c r="E75" i="25"/>
  <c r="D36" i="25"/>
  <c r="D32" i="25"/>
  <c r="D28" i="25"/>
  <c r="E109" i="31"/>
  <c r="F93" i="31" s="1"/>
  <c r="M90" i="39"/>
  <c r="C170" i="27"/>
  <c r="C171" i="27" s="1"/>
  <c r="C84" i="27"/>
  <c r="H114" i="26"/>
  <c r="D111" i="26"/>
  <c r="F110" i="26" s="1"/>
  <c r="C138" i="26"/>
  <c r="C139" i="26" s="1"/>
  <c r="D34" i="25"/>
  <c r="D30" i="25"/>
  <c r="L30" i="37" s="1"/>
  <c r="D26" i="25"/>
  <c r="E75" i="39" s="1"/>
  <c r="D25" i="25"/>
  <c r="D29" i="25"/>
  <c r="D33" i="25"/>
  <c r="D37" i="25"/>
  <c r="E86" i="39" s="1"/>
  <c r="D27" i="25"/>
  <c r="E76" i="39" s="1"/>
  <c r="D31" i="25"/>
  <c r="D35" i="25"/>
  <c r="E84" i="39" s="1"/>
  <c r="F93" i="24"/>
  <c r="F94" i="24"/>
  <c r="H94" i="24" s="1"/>
  <c r="F95" i="24"/>
  <c r="H95" i="24" s="1"/>
  <c r="F96" i="24"/>
  <c r="H96" i="24" s="1"/>
  <c r="F97" i="24"/>
  <c r="H97" i="24" s="1"/>
  <c r="F98" i="24"/>
  <c r="H98" i="24" s="1"/>
  <c r="F99" i="24"/>
  <c r="H99" i="24" s="1"/>
  <c r="F100" i="24"/>
  <c r="H100" i="24" s="1"/>
  <c r="F101" i="24"/>
  <c r="H101" i="24" s="1"/>
  <c r="F102" i="24"/>
  <c r="H102" i="24" s="1"/>
  <c r="F103" i="24"/>
  <c r="H103" i="24" s="1"/>
  <c r="F104" i="24"/>
  <c r="H104" i="24" s="1"/>
  <c r="F105" i="24"/>
  <c r="H105" i="24" s="1"/>
  <c r="F106" i="24"/>
  <c r="H106" i="24" s="1"/>
  <c r="F107" i="24"/>
  <c r="H107" i="24" s="1"/>
  <c r="F109" i="24"/>
  <c r="H109" i="24" s="1"/>
  <c r="D110" i="22"/>
  <c r="E109" i="22" s="1"/>
  <c r="F112" i="22"/>
  <c r="C139" i="22"/>
  <c r="C140" i="22" s="1"/>
  <c r="H93" i="24"/>
  <c r="G108" i="24"/>
  <c r="G94" i="24"/>
  <c r="D119" i="24" s="1"/>
  <c r="G98" i="24"/>
  <c r="D123" i="24" s="1"/>
  <c r="G102" i="24"/>
  <c r="D127" i="24" s="1"/>
  <c r="G106" i="24"/>
  <c r="D131" i="24" s="1"/>
  <c r="G95" i="24"/>
  <c r="D120" i="24" s="1"/>
  <c r="G97" i="24"/>
  <c r="D122" i="24" s="1"/>
  <c r="G101" i="24"/>
  <c r="D126" i="24" s="1"/>
  <c r="G105" i="24"/>
  <c r="D130" i="24" s="1"/>
  <c r="G107" i="24"/>
  <c r="D132" i="24" s="1"/>
  <c r="G96" i="24"/>
  <c r="D121" i="24" s="1"/>
  <c r="G100" i="24"/>
  <c r="D125" i="24" s="1"/>
  <c r="G104" i="24"/>
  <c r="D129" i="24" s="1"/>
  <c r="G93" i="24"/>
  <c r="D118" i="24" s="1"/>
  <c r="G99" i="24"/>
  <c r="D124" i="24" s="1"/>
  <c r="G103" i="24"/>
  <c r="D128" i="24" s="1"/>
  <c r="G110" i="24"/>
  <c r="D135" i="24" s="1"/>
  <c r="G109" i="24"/>
  <c r="D134" i="24" s="1"/>
  <c r="E87" i="39"/>
  <c r="E38" i="25"/>
  <c r="E83" i="39"/>
  <c r="E34" i="25"/>
  <c r="E79" i="39"/>
  <c r="E30" i="25"/>
  <c r="E74" i="39"/>
  <c r="E25" i="25"/>
  <c r="E78" i="39"/>
  <c r="E29" i="25"/>
  <c r="E82" i="39"/>
  <c r="E33" i="25"/>
  <c r="E85" i="39"/>
  <c r="E36" i="25"/>
  <c r="E81" i="39"/>
  <c r="E32" i="25"/>
  <c r="E77" i="39"/>
  <c r="E28" i="25"/>
  <c r="D24" i="25"/>
  <c r="E89" i="39"/>
  <c r="E40" i="25"/>
  <c r="E80" i="39"/>
  <c r="E31" i="25"/>
  <c r="E110" i="26"/>
  <c r="E93" i="26"/>
  <c r="E95" i="26"/>
  <c r="E97" i="26"/>
  <c r="E99" i="26"/>
  <c r="E101" i="26"/>
  <c r="E103" i="26"/>
  <c r="E105" i="26"/>
  <c r="E109" i="26"/>
  <c r="E94" i="26"/>
  <c r="E98" i="26"/>
  <c r="E102" i="26"/>
  <c r="E106" i="26"/>
  <c r="F108" i="24"/>
  <c r="H108" i="24" s="1"/>
  <c r="D23" i="25"/>
  <c r="D101" i="25"/>
  <c r="E100" i="26"/>
  <c r="D144" i="27"/>
  <c r="F130" i="27" s="1"/>
  <c r="H130" i="27" s="1"/>
  <c r="F91" i="31"/>
  <c r="E143" i="27"/>
  <c r="E139" i="27"/>
  <c r="E138" i="27"/>
  <c r="E137" i="27"/>
  <c r="E136" i="27"/>
  <c r="E135" i="27"/>
  <c r="E134" i="27"/>
  <c r="E133" i="27"/>
  <c r="E132" i="27"/>
  <c r="E131" i="27"/>
  <c r="E130" i="27"/>
  <c r="E129" i="27"/>
  <c r="E128" i="27"/>
  <c r="E127" i="27"/>
  <c r="E126" i="27"/>
  <c r="E142" i="27"/>
  <c r="E51" i="32"/>
  <c r="D24" i="32" s="1"/>
  <c r="E55" i="32"/>
  <c r="D28" i="32" s="1"/>
  <c r="E59" i="32"/>
  <c r="D32" i="32" s="1"/>
  <c r="E63" i="32"/>
  <c r="D36" i="32" s="1"/>
  <c r="E67" i="32"/>
  <c r="D40" i="32" s="1"/>
  <c r="E52" i="32"/>
  <c r="D25" i="32" s="1"/>
  <c r="E54" i="32"/>
  <c r="D27" i="32" s="1"/>
  <c r="E56" i="32"/>
  <c r="D29" i="32" s="1"/>
  <c r="E58" i="32"/>
  <c r="D31" i="32" s="1"/>
  <c r="E60" i="32"/>
  <c r="D33" i="32" s="1"/>
  <c r="E62" i="32"/>
  <c r="D35" i="32" s="1"/>
  <c r="E64" i="32"/>
  <c r="D37" i="32" s="1"/>
  <c r="E66" i="32"/>
  <c r="D39" i="32" s="1"/>
  <c r="E50" i="32"/>
  <c r="E111" i="30"/>
  <c r="E103" i="30" s="1"/>
  <c r="D35" i="30" s="1"/>
  <c r="E5" i="35" l="1" a="1"/>
  <c r="L29" i="37"/>
  <c r="L41" i="37" s="1"/>
  <c r="E37" i="25"/>
  <c r="E26" i="25"/>
  <c r="F92" i="31"/>
  <c r="F108" i="31"/>
  <c r="G111" i="31"/>
  <c r="G92" i="31" s="1"/>
  <c r="D24" i="31" s="1"/>
  <c r="F100" i="31"/>
  <c r="F99" i="31"/>
  <c r="F96" i="31"/>
  <c r="G96" i="31" s="1"/>
  <c r="F104" i="31"/>
  <c r="F103" i="31"/>
  <c r="G103" i="31" s="1"/>
  <c r="F95" i="31"/>
  <c r="F107" i="31"/>
  <c r="G107" i="31" s="1"/>
  <c r="F94" i="31"/>
  <c r="F98" i="31"/>
  <c r="G98" i="31" s="1"/>
  <c r="F102" i="31"/>
  <c r="F106" i="31"/>
  <c r="G106" i="31" s="1"/>
  <c r="F105" i="31"/>
  <c r="F101" i="31"/>
  <c r="G101" i="31" s="1"/>
  <c r="F97" i="31"/>
  <c r="H110" i="26"/>
  <c r="F135" i="27"/>
  <c r="H135" i="27" s="1"/>
  <c r="F127" i="27"/>
  <c r="H127" i="27" s="1"/>
  <c r="F138" i="27"/>
  <c r="H138" i="27" s="1"/>
  <c r="G146" i="27"/>
  <c r="G128" i="27" s="1"/>
  <c r="F139" i="27"/>
  <c r="H139" i="27" s="1"/>
  <c r="F131" i="27"/>
  <c r="H131" i="27" s="1"/>
  <c r="F109" i="26"/>
  <c r="H109" i="26" s="1"/>
  <c r="F100" i="26"/>
  <c r="H100" i="26" s="1"/>
  <c r="F99" i="26"/>
  <c r="H99" i="26" s="1"/>
  <c r="F105" i="26"/>
  <c r="H105" i="26" s="1"/>
  <c r="F97" i="26"/>
  <c r="H97" i="26" s="1"/>
  <c r="F95" i="26"/>
  <c r="H95" i="26" s="1"/>
  <c r="F107" i="26"/>
  <c r="H107" i="26" s="1"/>
  <c r="F101" i="26"/>
  <c r="H101" i="26" s="1"/>
  <c r="F93" i="26"/>
  <c r="H93" i="26" s="1"/>
  <c r="F102" i="26"/>
  <c r="H102" i="26" s="1"/>
  <c r="F94" i="26"/>
  <c r="H94" i="26" s="1"/>
  <c r="F106" i="26"/>
  <c r="H106" i="26" s="1"/>
  <c r="F103" i="26"/>
  <c r="H103" i="26" s="1"/>
  <c r="F96" i="26"/>
  <c r="H96" i="26" s="1"/>
  <c r="F104" i="26"/>
  <c r="H104" i="26" s="1"/>
  <c r="F108" i="26"/>
  <c r="H108" i="26" s="1"/>
  <c r="F98" i="26"/>
  <c r="H98" i="26" s="1"/>
  <c r="E35" i="25"/>
  <c r="E27" i="25"/>
  <c r="F111" i="24"/>
  <c r="D133" i="24"/>
  <c r="E96" i="22"/>
  <c r="F96" i="22" s="1"/>
  <c r="E92" i="22"/>
  <c r="D121" i="22" s="1"/>
  <c r="E103" i="22"/>
  <c r="F103" i="22" s="1"/>
  <c r="E107" i="22"/>
  <c r="F107" i="22" s="1"/>
  <c r="E108" i="22"/>
  <c r="F108" i="22" s="1"/>
  <c r="E94" i="22"/>
  <c r="F94" i="22" s="1"/>
  <c r="E93" i="22"/>
  <c r="F93" i="22" s="1"/>
  <c r="E106" i="22"/>
  <c r="F106" i="22" s="1"/>
  <c r="D135" i="22" s="1"/>
  <c r="E105" i="22"/>
  <c r="F105" i="22" s="1"/>
  <c r="E98" i="22"/>
  <c r="F98" i="22" s="1"/>
  <c r="D127" i="22" s="1"/>
  <c r="E102" i="22"/>
  <c r="F102" i="22" s="1"/>
  <c r="E95" i="22"/>
  <c r="F95" i="22" s="1"/>
  <c r="D124" i="22" s="1"/>
  <c r="E104" i="22"/>
  <c r="E100" i="22"/>
  <c r="F100" i="22" s="1"/>
  <c r="D129" i="22" s="1"/>
  <c r="E97" i="22"/>
  <c r="F97" i="22" s="1"/>
  <c r="E99" i="22"/>
  <c r="F99" i="22" s="1"/>
  <c r="E101" i="22"/>
  <c r="F101" i="22" s="1"/>
  <c r="F104" i="22"/>
  <c r="F109" i="22"/>
  <c r="E125" i="24"/>
  <c r="D30" i="24"/>
  <c r="F30" i="24" s="1"/>
  <c r="E129" i="24"/>
  <c r="D34" i="24"/>
  <c r="F34" i="24" s="1"/>
  <c r="D26" i="24"/>
  <c r="F26" i="24" s="1"/>
  <c r="E121" i="24"/>
  <c r="D23" i="32"/>
  <c r="E68" i="32"/>
  <c r="J86" i="39"/>
  <c r="E37" i="32"/>
  <c r="J82" i="39"/>
  <c r="E33" i="32"/>
  <c r="J78" i="39"/>
  <c r="E29" i="32"/>
  <c r="J74" i="39"/>
  <c r="E25" i="32"/>
  <c r="J85" i="39"/>
  <c r="E36" i="32"/>
  <c r="J77" i="39"/>
  <c r="E28" i="32"/>
  <c r="G91" i="31"/>
  <c r="D23" i="31" s="1"/>
  <c r="F143" i="27"/>
  <c r="H143" i="27" s="1"/>
  <c r="F141" i="27"/>
  <c r="H141" i="27" s="1"/>
  <c r="F140" i="27"/>
  <c r="H140" i="27" s="1"/>
  <c r="F132" i="27"/>
  <c r="H132" i="27" s="1"/>
  <c r="F136" i="27"/>
  <c r="H136" i="27" s="1"/>
  <c r="F128" i="27"/>
  <c r="H128" i="27" s="1"/>
  <c r="D83" i="26"/>
  <c r="G114" i="26"/>
  <c r="G94" i="26" s="1"/>
  <c r="D121" i="26" s="1"/>
  <c r="E101" i="25"/>
  <c r="D103" i="25"/>
  <c r="H84" i="39"/>
  <c r="E35" i="30"/>
  <c r="E111" i="26"/>
  <c r="E134" i="24"/>
  <c r="D39" i="24"/>
  <c r="F39" i="24" s="1"/>
  <c r="E128" i="24"/>
  <c r="D33" i="24"/>
  <c r="F33" i="24" s="1"/>
  <c r="G111" i="24"/>
  <c r="D37" i="24"/>
  <c r="E132" i="24"/>
  <c r="E126" i="24"/>
  <c r="D31" i="24"/>
  <c r="F31" i="24" s="1"/>
  <c r="E120" i="24"/>
  <c r="D25" i="24"/>
  <c r="F25" i="24" s="1"/>
  <c r="E127" i="24"/>
  <c r="D32" i="24"/>
  <c r="F32" i="24" s="1"/>
  <c r="E119" i="24"/>
  <c r="D24" i="24"/>
  <c r="F24" i="24" s="1"/>
  <c r="D40" i="24"/>
  <c r="F40" i="24" s="1"/>
  <c r="E135" i="24"/>
  <c r="E91" i="30"/>
  <c r="E94" i="30"/>
  <c r="D26" i="30" s="1"/>
  <c r="E98" i="30"/>
  <c r="D30" i="30" s="1"/>
  <c r="E102" i="30"/>
  <c r="D34" i="30" s="1"/>
  <c r="E106" i="30"/>
  <c r="D38" i="30" s="1"/>
  <c r="E92" i="30"/>
  <c r="D24" i="30" s="1"/>
  <c r="E100" i="30"/>
  <c r="D32" i="30" s="1"/>
  <c r="E108" i="30"/>
  <c r="D40" i="30" s="1"/>
  <c r="E96" i="30"/>
  <c r="D28" i="30" s="1"/>
  <c r="E104" i="30"/>
  <c r="D36" i="30" s="1"/>
  <c r="E93" i="30"/>
  <c r="D25" i="30" s="1"/>
  <c r="E97" i="30"/>
  <c r="D29" i="30" s="1"/>
  <c r="E101" i="30"/>
  <c r="D33" i="30" s="1"/>
  <c r="E105" i="30"/>
  <c r="D37" i="30" s="1"/>
  <c r="J88" i="39"/>
  <c r="E39" i="32"/>
  <c r="J84" i="39"/>
  <c r="E35" i="32"/>
  <c r="J80" i="39"/>
  <c r="E31" i="32"/>
  <c r="J76" i="39"/>
  <c r="E27" i="32"/>
  <c r="J89" i="39"/>
  <c r="E40" i="32"/>
  <c r="J81" i="39"/>
  <c r="E32" i="32"/>
  <c r="J73" i="39"/>
  <c r="E24" i="32"/>
  <c r="E99" i="30"/>
  <c r="D31" i="30" s="1"/>
  <c r="E107" i="30"/>
  <c r="D39" i="30" s="1"/>
  <c r="E144" i="27"/>
  <c r="F137" i="27"/>
  <c r="H137" i="27" s="1"/>
  <c r="F133" i="27"/>
  <c r="H133" i="27" s="1"/>
  <c r="F129" i="27"/>
  <c r="H129" i="27" s="1"/>
  <c r="F142" i="27"/>
  <c r="H142" i="27" s="1"/>
  <c r="F134" i="27"/>
  <c r="H134" i="27" s="1"/>
  <c r="F126" i="27"/>
  <c r="E72" i="39"/>
  <c r="E23" i="25"/>
  <c r="E95" i="30"/>
  <c r="D27" i="30" s="1"/>
  <c r="E73" i="39"/>
  <c r="E24" i="25"/>
  <c r="D29" i="24"/>
  <c r="F29" i="24" s="1"/>
  <c r="E124" i="24"/>
  <c r="E130" i="24"/>
  <c r="D35" i="24"/>
  <c r="F35" i="24" s="1"/>
  <c r="E122" i="24"/>
  <c r="D27" i="24"/>
  <c r="F27" i="24" s="1"/>
  <c r="E131" i="24"/>
  <c r="D36" i="24"/>
  <c r="F36" i="24" s="1"/>
  <c r="E123" i="24"/>
  <c r="D28" i="24"/>
  <c r="F28" i="24" s="1"/>
  <c r="H111" i="24"/>
  <c r="E5" i="35" l="1"/>
  <c r="G5" i="35"/>
  <c r="I5" i="35"/>
  <c r="K5" i="35"/>
  <c r="M5" i="35"/>
  <c r="O5" i="35"/>
  <c r="Q5" i="35"/>
  <c r="S5" i="35"/>
  <c r="U5" i="35"/>
  <c r="F5" i="35"/>
  <c r="H5" i="35"/>
  <c r="J5" i="35"/>
  <c r="L5" i="35"/>
  <c r="N5" i="35"/>
  <c r="P5" i="35"/>
  <c r="R5" i="35"/>
  <c r="T5" i="35"/>
  <c r="V5" i="35"/>
  <c r="D33" i="31"/>
  <c r="E33" i="31" s="1"/>
  <c r="D38" i="31"/>
  <c r="I87" i="39" s="1"/>
  <c r="D30" i="31"/>
  <c r="E30" i="31" s="1"/>
  <c r="D39" i="31"/>
  <c r="I88" i="39" s="1"/>
  <c r="D35" i="31"/>
  <c r="I84" i="39" s="1"/>
  <c r="D28" i="31"/>
  <c r="E28" i="31" s="1"/>
  <c r="E39" i="31"/>
  <c r="I77" i="39"/>
  <c r="G100" i="31"/>
  <c r="D32" i="31" s="1"/>
  <c r="E24" i="31"/>
  <c r="I73" i="39"/>
  <c r="G93" i="31"/>
  <c r="D25" i="31" s="1"/>
  <c r="G97" i="31"/>
  <c r="G105" i="31"/>
  <c r="D37" i="31" s="1"/>
  <c r="G102" i="31"/>
  <c r="G94" i="31"/>
  <c r="G95" i="31"/>
  <c r="G104" i="31"/>
  <c r="D36" i="31" s="1"/>
  <c r="G99" i="31"/>
  <c r="D31" i="31" s="1"/>
  <c r="G108" i="31"/>
  <c r="D40" i="31" s="1"/>
  <c r="F109" i="31"/>
  <c r="D154" i="27"/>
  <c r="D25" i="27" s="1"/>
  <c r="G140" i="27"/>
  <c r="D166" i="27" s="1"/>
  <c r="D37" i="27" s="1"/>
  <c r="G139" i="27"/>
  <c r="D165" i="27" s="1"/>
  <c r="D36" i="27" s="1"/>
  <c r="G131" i="27"/>
  <c r="D157" i="27" s="1"/>
  <c r="D28" i="27" s="1"/>
  <c r="G135" i="27"/>
  <c r="G127" i="27"/>
  <c r="D153" i="27" s="1"/>
  <c r="D24" i="27" s="1"/>
  <c r="G138" i="27"/>
  <c r="G134" i="27"/>
  <c r="D160" i="27" s="1"/>
  <c r="D31" i="27" s="1"/>
  <c r="G130" i="27"/>
  <c r="G141" i="27"/>
  <c r="D167" i="27" s="1"/>
  <c r="D38" i="27" s="1"/>
  <c r="G126" i="27"/>
  <c r="E154" i="27"/>
  <c r="G137" i="27"/>
  <c r="D163" i="27" s="1"/>
  <c r="D34" i="27" s="1"/>
  <c r="G133" i="27"/>
  <c r="D159" i="27" s="1"/>
  <c r="D30" i="27" s="1"/>
  <c r="G129" i="27"/>
  <c r="D155" i="27" s="1"/>
  <c r="D26" i="27" s="1"/>
  <c r="G142" i="27"/>
  <c r="D168" i="27" s="1"/>
  <c r="D39" i="27" s="1"/>
  <c r="G143" i="27"/>
  <c r="G136" i="27"/>
  <c r="G132" i="27"/>
  <c r="D158" i="27" s="1"/>
  <c r="D29" i="27" s="1"/>
  <c r="G109" i="26"/>
  <c r="F111" i="26"/>
  <c r="G110" i="26"/>
  <c r="G101" i="26"/>
  <c r="G99" i="26"/>
  <c r="G106" i="26"/>
  <c r="H111" i="26"/>
  <c r="D130" i="22"/>
  <c r="D32" i="22" s="1"/>
  <c r="F32" i="22" s="1"/>
  <c r="D134" i="22"/>
  <c r="D36" i="22" s="1"/>
  <c r="F36" i="22" s="1"/>
  <c r="D137" i="22"/>
  <c r="D39" i="22" s="1"/>
  <c r="F39" i="22" s="1"/>
  <c r="D128" i="22"/>
  <c r="D30" i="22" s="1"/>
  <c r="F30" i="22" s="1"/>
  <c r="D123" i="22"/>
  <c r="D25" i="22" s="1"/>
  <c r="F25" i="22" s="1"/>
  <c r="D136" i="22"/>
  <c r="E136" i="22" s="1"/>
  <c r="D138" i="22"/>
  <c r="E138" i="22" s="1"/>
  <c r="D133" i="22"/>
  <c r="E133" i="22" s="1"/>
  <c r="D132" i="22"/>
  <c r="E132" i="22" s="1"/>
  <c r="D126" i="22"/>
  <c r="E126" i="22" s="1"/>
  <c r="D131" i="22"/>
  <c r="D33" i="22" s="1"/>
  <c r="F33" i="22" s="1"/>
  <c r="D122" i="22"/>
  <c r="E122" i="22" s="1"/>
  <c r="D125" i="22"/>
  <c r="D27" i="22" s="1"/>
  <c r="F27" i="22" s="1"/>
  <c r="E135" i="22"/>
  <c r="D37" i="22"/>
  <c r="E110" i="22"/>
  <c r="D31" i="22"/>
  <c r="F31" i="22" s="1"/>
  <c r="C80" i="39" s="1"/>
  <c r="E129" i="22"/>
  <c r="E124" i="22"/>
  <c r="D26" i="22"/>
  <c r="F26" i="22" s="1"/>
  <c r="C75" i="39" s="1"/>
  <c r="D29" i="22"/>
  <c r="F29" i="22" s="1"/>
  <c r="C78" i="39" s="1"/>
  <c r="E127" i="22"/>
  <c r="E130" i="22"/>
  <c r="E128" i="22"/>
  <c r="D77" i="39"/>
  <c r="G28" i="24"/>
  <c r="D85" i="39"/>
  <c r="G36" i="24"/>
  <c r="D76" i="39"/>
  <c r="G27" i="24"/>
  <c r="D84" i="39"/>
  <c r="G35" i="24"/>
  <c r="H76" i="39"/>
  <c r="E27" i="30"/>
  <c r="F144" i="27"/>
  <c r="H126" i="27"/>
  <c r="H144" i="27" s="1"/>
  <c r="H88" i="39"/>
  <c r="E39" i="30"/>
  <c r="H86" i="39"/>
  <c r="E37" i="30"/>
  <c r="H78" i="39"/>
  <c r="E29" i="30"/>
  <c r="H85" i="39"/>
  <c r="E36" i="30"/>
  <c r="H89" i="39"/>
  <c r="E40" i="30"/>
  <c r="H73" i="39"/>
  <c r="E24" i="30"/>
  <c r="H83" i="39"/>
  <c r="E34" i="30"/>
  <c r="H75" i="39"/>
  <c r="E26" i="30"/>
  <c r="D73" i="39"/>
  <c r="G24" i="24"/>
  <c r="D81" i="39"/>
  <c r="G32" i="24"/>
  <c r="D74" i="39"/>
  <c r="G25" i="24"/>
  <c r="D80" i="39"/>
  <c r="G31" i="24"/>
  <c r="D82" i="39"/>
  <c r="G33" i="24"/>
  <c r="D88" i="39"/>
  <c r="G39" i="24"/>
  <c r="E121" i="26"/>
  <c r="D24" i="26"/>
  <c r="F24" i="26" s="1"/>
  <c r="G108" i="26"/>
  <c r="D135" i="26" s="1"/>
  <c r="G107" i="26"/>
  <c r="D134" i="26" s="1"/>
  <c r="G104" i="26"/>
  <c r="D131" i="26" s="1"/>
  <c r="G96" i="26"/>
  <c r="D123" i="26" s="1"/>
  <c r="D83" i="39"/>
  <c r="G34" i="24"/>
  <c r="F110" i="22"/>
  <c r="E133" i="24"/>
  <c r="D38" i="24"/>
  <c r="D78" i="39"/>
  <c r="G29" i="24"/>
  <c r="G95" i="26"/>
  <c r="D122" i="26" s="1"/>
  <c r="G103" i="26"/>
  <c r="D130" i="26" s="1"/>
  <c r="G98" i="26"/>
  <c r="D125" i="26" s="1"/>
  <c r="G100" i="26"/>
  <c r="D127" i="26" s="1"/>
  <c r="H80" i="39"/>
  <c r="E31" i="30"/>
  <c r="H82" i="39"/>
  <c r="E33" i="30"/>
  <c r="H74" i="39"/>
  <c r="E25" i="30"/>
  <c r="H77" i="39"/>
  <c r="E28" i="30"/>
  <c r="H81" i="39"/>
  <c r="E32" i="30"/>
  <c r="H87" i="39"/>
  <c r="E38" i="30"/>
  <c r="H79" i="39"/>
  <c r="E30" i="30"/>
  <c r="E109" i="30"/>
  <c r="D89" i="39"/>
  <c r="G40" i="24"/>
  <c r="D136" i="24"/>
  <c r="D137" i="24" s="1"/>
  <c r="E137" i="24" s="1"/>
  <c r="D23" i="24"/>
  <c r="E118" i="24"/>
  <c r="G93" i="26"/>
  <c r="D120" i="26" s="1"/>
  <c r="G97" i="26"/>
  <c r="D124" i="26" s="1"/>
  <c r="G105" i="26"/>
  <c r="D132" i="26" s="1"/>
  <c r="G102" i="26"/>
  <c r="D129" i="26" s="1"/>
  <c r="D39" i="25"/>
  <c r="E103" i="25"/>
  <c r="J72" i="39"/>
  <c r="J90" i="39" s="1"/>
  <c r="E23" i="32"/>
  <c r="D41" i="32"/>
  <c r="E41" i="32" s="1"/>
  <c r="F27" i="32" s="1"/>
  <c r="G27" i="32" s="1"/>
  <c r="D75" i="39"/>
  <c r="G26" i="24"/>
  <c r="D79" i="39"/>
  <c r="G30" i="24"/>
  <c r="W5" i="35" l="1"/>
  <c r="D34" i="22"/>
  <c r="F34" i="22" s="1"/>
  <c r="C83" i="39" s="1"/>
  <c r="E137" i="22"/>
  <c r="D26" i="31"/>
  <c r="E26" i="31" s="1"/>
  <c r="D27" i="31"/>
  <c r="I76" i="39" s="1"/>
  <c r="D34" i="31"/>
  <c r="E34" i="31" s="1"/>
  <c r="D29" i="31"/>
  <c r="I78" i="39" s="1"/>
  <c r="I82" i="39"/>
  <c r="E38" i="31"/>
  <c r="E35" i="31"/>
  <c r="I79" i="39"/>
  <c r="I75" i="39"/>
  <c r="E32" i="31"/>
  <c r="I81" i="39"/>
  <c r="I80" i="39"/>
  <c r="E31" i="31"/>
  <c r="G109" i="31"/>
  <c r="I83" i="39"/>
  <c r="E40" i="31"/>
  <c r="I89" i="39"/>
  <c r="I85" i="39"/>
  <c r="E36" i="31"/>
  <c r="E37" i="31"/>
  <c r="I86" i="39"/>
  <c r="E25" i="31"/>
  <c r="I74" i="39"/>
  <c r="D126" i="26"/>
  <c r="D29" i="26" s="1"/>
  <c r="F29" i="26" s="1"/>
  <c r="D137" i="26"/>
  <c r="E137" i="26" s="1"/>
  <c r="D136" i="26"/>
  <c r="D39" i="26" s="1"/>
  <c r="F39" i="26" s="1"/>
  <c r="D133" i="26"/>
  <c r="E133" i="26" s="1"/>
  <c r="D128" i="26"/>
  <c r="D31" i="26" s="1"/>
  <c r="F31" i="26" s="1"/>
  <c r="G31" i="26" s="1"/>
  <c r="D169" i="27"/>
  <c r="D40" i="27" s="1"/>
  <c r="F40" i="27" s="1"/>
  <c r="G40" i="27" s="1"/>
  <c r="D162" i="27"/>
  <c r="D33" i="27" s="1"/>
  <c r="F33" i="27" s="1"/>
  <c r="D152" i="27"/>
  <c r="D23" i="27" s="1"/>
  <c r="D156" i="27"/>
  <c r="D27" i="27" s="1"/>
  <c r="D164" i="27"/>
  <c r="D35" i="27" s="1"/>
  <c r="F35" i="27" s="1"/>
  <c r="G84" i="39" s="1"/>
  <c r="D161" i="27"/>
  <c r="F27" i="27"/>
  <c r="G27" i="27" s="1"/>
  <c r="F25" i="27"/>
  <c r="G25" i="27" s="1"/>
  <c r="E167" i="27"/>
  <c r="E166" i="27"/>
  <c r="F37" i="27"/>
  <c r="G37" i="27" s="1"/>
  <c r="F36" i="27"/>
  <c r="E165" i="27"/>
  <c r="E168" i="27"/>
  <c r="F39" i="27"/>
  <c r="G39" i="27" s="1"/>
  <c r="G144" i="27"/>
  <c r="F24" i="27"/>
  <c r="E153" i="27"/>
  <c r="E159" i="27"/>
  <c r="F30" i="27"/>
  <c r="G79" i="39" s="1"/>
  <c r="E160" i="27"/>
  <c r="F31" i="27"/>
  <c r="G31" i="27" s="1"/>
  <c r="E158" i="27"/>
  <c r="F29" i="27"/>
  <c r="G78" i="39" s="1"/>
  <c r="E155" i="27"/>
  <c r="F26" i="27"/>
  <c r="G75" i="39" s="1"/>
  <c r="E163" i="27"/>
  <c r="F34" i="27"/>
  <c r="G83" i="39" s="1"/>
  <c r="F28" i="27"/>
  <c r="E157" i="27"/>
  <c r="D38" i="22"/>
  <c r="D24" i="22"/>
  <c r="F24" i="22" s="1"/>
  <c r="G24" i="22" s="1"/>
  <c r="G30" i="22"/>
  <c r="C79" i="39"/>
  <c r="C85" i="39"/>
  <c r="G36" i="22"/>
  <c r="C76" i="39"/>
  <c r="G27" i="22"/>
  <c r="C82" i="39"/>
  <c r="G33" i="22"/>
  <c r="C74" i="39"/>
  <c r="G25" i="22"/>
  <c r="C88" i="39"/>
  <c r="G39" i="22"/>
  <c r="C81" i="39"/>
  <c r="G32" i="22"/>
  <c r="D40" i="22"/>
  <c r="F40" i="22" s="1"/>
  <c r="C89" i="39" s="1"/>
  <c r="E123" i="22"/>
  <c r="E134" i="22"/>
  <c r="E125" i="22"/>
  <c r="E131" i="22"/>
  <c r="D28" i="22"/>
  <c r="F28" i="22" s="1"/>
  <c r="D35" i="22"/>
  <c r="F35" i="22" s="1"/>
  <c r="G26" i="22"/>
  <c r="G29" i="22"/>
  <c r="G34" i="22"/>
  <c r="G31" i="22"/>
  <c r="F29" i="32"/>
  <c r="G29" i="32" s="1"/>
  <c r="F35" i="32"/>
  <c r="G35" i="32" s="1"/>
  <c r="F32" i="32"/>
  <c r="G32" i="32" s="1"/>
  <c r="F23" i="32"/>
  <c r="G23" i="32" s="1"/>
  <c r="F37" i="32"/>
  <c r="G37" i="32" s="1"/>
  <c r="F36" i="32"/>
  <c r="G36" i="32" s="1"/>
  <c r="E88" i="39"/>
  <c r="E90" i="39" s="1"/>
  <c r="E39" i="25"/>
  <c r="D41" i="25"/>
  <c r="E41" i="25" s="1"/>
  <c r="E132" i="26"/>
  <c r="D35" i="26"/>
  <c r="F35" i="26" s="1"/>
  <c r="G111" i="26"/>
  <c r="F23" i="24"/>
  <c r="D41" i="24"/>
  <c r="G86" i="39"/>
  <c r="E125" i="26"/>
  <c r="D28" i="26"/>
  <c r="F28" i="26" s="1"/>
  <c r="D25" i="26"/>
  <c r="F25" i="26" s="1"/>
  <c r="E122" i="26"/>
  <c r="I72" i="39"/>
  <c r="D41" i="31"/>
  <c r="E41" i="31" s="1"/>
  <c r="E23" i="31"/>
  <c r="D26" i="26"/>
  <c r="F26" i="26" s="1"/>
  <c r="E123" i="26"/>
  <c r="D37" i="26"/>
  <c r="E134" i="26"/>
  <c r="G74" i="39"/>
  <c r="G88" i="39"/>
  <c r="F34" i="32"/>
  <c r="G34" i="32" s="1"/>
  <c r="F26" i="32"/>
  <c r="G26" i="32" s="1"/>
  <c r="F41" i="32"/>
  <c r="G41" i="32" s="1"/>
  <c r="F30" i="32"/>
  <c r="G30" i="32" s="1"/>
  <c r="F38" i="32"/>
  <c r="G38" i="32" s="1"/>
  <c r="D32" i="26"/>
  <c r="F32" i="26" s="1"/>
  <c r="E129" i="26"/>
  <c r="E124" i="26"/>
  <c r="D27" i="26"/>
  <c r="F27" i="26" s="1"/>
  <c r="F132" i="24"/>
  <c r="G132" i="24" s="1"/>
  <c r="F133" i="24"/>
  <c r="G133" i="24" s="1"/>
  <c r="E38" i="24" s="1"/>
  <c r="F38" i="24" s="1"/>
  <c r="H72" i="39"/>
  <c r="H90" i="39" s="1"/>
  <c r="E23" i="30"/>
  <c r="D41" i="30"/>
  <c r="E41" i="30" s="1"/>
  <c r="F38" i="30" s="1"/>
  <c r="G38" i="30" s="1"/>
  <c r="E152" i="27"/>
  <c r="D170" i="27"/>
  <c r="D171" i="27" s="1"/>
  <c r="E171" i="27" s="1"/>
  <c r="D30" i="26"/>
  <c r="F30" i="26" s="1"/>
  <c r="E127" i="26"/>
  <c r="D33" i="26"/>
  <c r="F33" i="26" s="1"/>
  <c r="E130" i="26"/>
  <c r="E121" i="22"/>
  <c r="D23" i="22"/>
  <c r="D139" i="22"/>
  <c r="D140" i="22" s="1"/>
  <c r="E140" i="22" s="1"/>
  <c r="G89" i="39"/>
  <c r="F33" i="32"/>
  <c r="G33" i="32" s="1"/>
  <c r="F25" i="32"/>
  <c r="G25" i="32" s="1"/>
  <c r="F28" i="32"/>
  <c r="G28" i="32" s="1"/>
  <c r="E131" i="26"/>
  <c r="D34" i="26"/>
  <c r="F34" i="26" s="1"/>
  <c r="D38" i="26"/>
  <c r="E135" i="26"/>
  <c r="F73" i="39"/>
  <c r="G24" i="26"/>
  <c r="F39" i="32"/>
  <c r="G39" i="32" s="1"/>
  <c r="F31" i="32"/>
  <c r="G31" i="32" s="1"/>
  <c r="F40" i="32"/>
  <c r="G40" i="32" s="1"/>
  <c r="F24" i="32"/>
  <c r="G24" i="32" s="1"/>
  <c r="F80" i="39" l="1"/>
  <c r="E136" i="26"/>
  <c r="D36" i="26"/>
  <c r="F36" i="26" s="1"/>
  <c r="G36" i="26" s="1"/>
  <c r="E164" i="27"/>
  <c r="E156" i="27"/>
  <c r="G40" i="22"/>
  <c r="E27" i="31"/>
  <c r="E29" i="31"/>
  <c r="I90" i="39"/>
  <c r="G39" i="26"/>
  <c r="F88" i="39"/>
  <c r="F78" i="39"/>
  <c r="K78" i="39" s="1"/>
  <c r="Q78" i="39" s="1"/>
  <c r="G29" i="26"/>
  <c r="E126" i="26"/>
  <c r="E128" i="26"/>
  <c r="D40" i="26"/>
  <c r="F40" i="26" s="1"/>
  <c r="F40" i="30"/>
  <c r="G40" i="30" s="1"/>
  <c r="F28" i="30"/>
  <c r="G28" i="30" s="1"/>
  <c r="F29" i="30"/>
  <c r="G29" i="30" s="1"/>
  <c r="F34" i="30"/>
  <c r="G34" i="30" s="1"/>
  <c r="F33" i="30"/>
  <c r="G33" i="30" s="1"/>
  <c r="G76" i="39"/>
  <c r="E162" i="27"/>
  <c r="G82" i="39"/>
  <c r="G33" i="27"/>
  <c r="D32" i="27"/>
  <c r="F32" i="27" s="1"/>
  <c r="E161" i="27"/>
  <c r="E169" i="27"/>
  <c r="K88" i="39"/>
  <c r="Q88" i="39" s="1"/>
  <c r="G35" i="27"/>
  <c r="G30" i="27"/>
  <c r="G80" i="39"/>
  <c r="G34" i="27"/>
  <c r="G36" i="27"/>
  <c r="G85" i="39"/>
  <c r="G26" i="27"/>
  <c r="G29" i="27"/>
  <c r="G73" i="39"/>
  <c r="G24" i="27"/>
  <c r="G77" i="39"/>
  <c r="G28" i="27"/>
  <c r="K80" i="39"/>
  <c r="Q80" i="39" s="1"/>
  <c r="C73" i="39"/>
  <c r="G28" i="22"/>
  <c r="C77" i="39"/>
  <c r="C84" i="39"/>
  <c r="G35" i="22"/>
  <c r="F23" i="31"/>
  <c r="G23" i="31" s="1"/>
  <c r="D87" i="39"/>
  <c r="G38" i="24"/>
  <c r="F23" i="22"/>
  <c r="D41" i="22"/>
  <c r="F23" i="27"/>
  <c r="D41" i="27"/>
  <c r="F41" i="30"/>
  <c r="G41" i="30" s="1"/>
  <c r="F35" i="30"/>
  <c r="G35" i="30" s="1"/>
  <c r="F76" i="39"/>
  <c r="G27" i="26"/>
  <c r="F39" i="30"/>
  <c r="G39" i="30" s="1"/>
  <c r="F74" i="39"/>
  <c r="K74" i="39" s="1"/>
  <c r="G25" i="26"/>
  <c r="D72" i="39"/>
  <c r="G23" i="24"/>
  <c r="F41" i="25"/>
  <c r="G41" i="25" s="1"/>
  <c r="F40" i="25"/>
  <c r="G40" i="25" s="1"/>
  <c r="F32" i="25"/>
  <c r="G32" i="25" s="1"/>
  <c r="F37" i="25"/>
  <c r="G37" i="25" s="1"/>
  <c r="F26" i="25"/>
  <c r="G26" i="25" s="1"/>
  <c r="F35" i="25"/>
  <c r="G35" i="25" s="1"/>
  <c r="F33" i="25"/>
  <c r="G33" i="25" s="1"/>
  <c r="F30" i="25"/>
  <c r="G30" i="25" s="1"/>
  <c r="F31" i="25"/>
  <c r="G31" i="25" s="1"/>
  <c r="F28" i="25"/>
  <c r="G28" i="25" s="1"/>
  <c r="F36" i="25"/>
  <c r="G36" i="25" s="1"/>
  <c r="F29" i="25"/>
  <c r="G29" i="25" s="1"/>
  <c r="F34" i="25"/>
  <c r="G34" i="25" s="1"/>
  <c r="F27" i="25"/>
  <c r="G27" i="25" s="1"/>
  <c r="F25" i="25"/>
  <c r="G25" i="25" s="1"/>
  <c r="F38" i="25"/>
  <c r="G38" i="25" s="1"/>
  <c r="F24" i="25"/>
  <c r="G24" i="25" s="1"/>
  <c r="F23" i="25"/>
  <c r="G23" i="25" s="1"/>
  <c r="F37" i="30"/>
  <c r="G37" i="30" s="1"/>
  <c r="F36" i="30"/>
  <c r="G36" i="30" s="1"/>
  <c r="F24" i="30"/>
  <c r="G24" i="30" s="1"/>
  <c r="F26" i="30"/>
  <c r="G26" i="30" s="1"/>
  <c r="F83" i="39"/>
  <c r="K83" i="39" s="1"/>
  <c r="G34" i="26"/>
  <c r="F135" i="22"/>
  <c r="G135" i="22" s="1"/>
  <c r="F136" i="22"/>
  <c r="G136" i="22" s="1"/>
  <c r="E38" i="22" s="1"/>
  <c r="F38" i="22" s="1"/>
  <c r="F82" i="39"/>
  <c r="G33" i="26"/>
  <c r="F79" i="39"/>
  <c r="K79" i="39" s="1"/>
  <c r="G30" i="26"/>
  <c r="F167" i="27"/>
  <c r="G167" i="27" s="1"/>
  <c r="F166" i="27"/>
  <c r="F31" i="30"/>
  <c r="G31" i="30" s="1"/>
  <c r="F25" i="30"/>
  <c r="G25" i="30" s="1"/>
  <c r="F32" i="30"/>
  <c r="G32" i="30" s="1"/>
  <c r="F30" i="30"/>
  <c r="G30" i="30" s="1"/>
  <c r="F23" i="30"/>
  <c r="G23" i="30" s="1"/>
  <c r="E37" i="24"/>
  <c r="G136" i="24"/>
  <c r="F81" i="39"/>
  <c r="G32" i="26"/>
  <c r="F27" i="30"/>
  <c r="G27" i="30" s="1"/>
  <c r="F75" i="39"/>
  <c r="K75" i="39" s="1"/>
  <c r="G26" i="26"/>
  <c r="F41" i="31"/>
  <c r="G41" i="31" s="1"/>
  <c r="F25" i="31"/>
  <c r="G25" i="31" s="1"/>
  <c r="F33" i="31"/>
  <c r="G33" i="31" s="1"/>
  <c r="F28" i="31"/>
  <c r="G28" i="31" s="1"/>
  <c r="F27" i="31"/>
  <c r="G27" i="31" s="1"/>
  <c r="F35" i="31"/>
  <c r="G35" i="31" s="1"/>
  <c r="F32" i="31"/>
  <c r="G32" i="31" s="1"/>
  <c r="F34" i="31"/>
  <c r="G34" i="31" s="1"/>
  <c r="F26" i="31"/>
  <c r="G26" i="31" s="1"/>
  <c r="F39" i="31"/>
  <c r="G39" i="31" s="1"/>
  <c r="F29" i="31"/>
  <c r="G29" i="31" s="1"/>
  <c r="F37" i="31"/>
  <c r="G37" i="31" s="1"/>
  <c r="F36" i="31"/>
  <c r="G36" i="31" s="1"/>
  <c r="F31" i="31"/>
  <c r="G31" i="31" s="1"/>
  <c r="F40" i="31"/>
  <c r="G40" i="31" s="1"/>
  <c r="F24" i="31"/>
  <c r="G24" i="31" s="1"/>
  <c r="F38" i="31"/>
  <c r="G38" i="31" s="1"/>
  <c r="F30" i="31"/>
  <c r="G30" i="31" s="1"/>
  <c r="F77" i="39"/>
  <c r="G28" i="26"/>
  <c r="D23" i="26"/>
  <c r="E120" i="26"/>
  <c r="D138" i="26"/>
  <c r="D139" i="26" s="1"/>
  <c r="E139" i="26" s="1"/>
  <c r="F84" i="39"/>
  <c r="G35" i="26"/>
  <c r="F39" i="25"/>
  <c r="G39" i="25" s="1"/>
  <c r="F85" i="39" l="1"/>
  <c r="K85" i="39" s="1"/>
  <c r="Q85" i="39" s="1"/>
  <c r="F89" i="39"/>
  <c r="K89" i="39" s="1"/>
  <c r="Q89" i="39" s="1"/>
  <c r="G40" i="26"/>
  <c r="K82" i="39"/>
  <c r="Q82" i="39" s="1"/>
  <c r="K76" i="39"/>
  <c r="Q76" i="39" s="1"/>
  <c r="G81" i="39"/>
  <c r="K81" i="39" s="1"/>
  <c r="Q81" i="39" s="1"/>
  <c r="G32" i="27"/>
  <c r="K77" i="39"/>
  <c r="Q77" i="39" s="1"/>
  <c r="K73" i="39"/>
  <c r="Q73" i="39" s="1"/>
  <c r="K84" i="39"/>
  <c r="Q84" i="39" s="1"/>
  <c r="Q75" i="39"/>
  <c r="E41" i="24"/>
  <c r="E3" i="23" s="1"/>
  <c r="F3" i="23" s="1"/>
  <c r="F37" i="24"/>
  <c r="C87" i="39"/>
  <c r="G38" i="22"/>
  <c r="G72" i="39"/>
  <c r="G23" i="27"/>
  <c r="F134" i="26"/>
  <c r="G134" i="26" s="1"/>
  <c r="F135" i="26"/>
  <c r="G135" i="26" s="1"/>
  <c r="E38" i="26" s="1"/>
  <c r="F38" i="26" s="1"/>
  <c r="F23" i="26"/>
  <c r="D41" i="26"/>
  <c r="E38" i="27"/>
  <c r="G170" i="27"/>
  <c r="Q79" i="39"/>
  <c r="G139" i="22"/>
  <c r="E37" i="22"/>
  <c r="Q83" i="39"/>
  <c r="Q74" i="39"/>
  <c r="C72" i="39"/>
  <c r="G23" i="22"/>
  <c r="E41" i="22" l="1"/>
  <c r="E2" i="23" s="1"/>
  <c r="F37" i="22"/>
  <c r="F72" i="39"/>
  <c r="G23" i="26"/>
  <c r="E37" i="26"/>
  <c r="G138" i="26"/>
  <c r="D86" i="39"/>
  <c r="D90" i="39" s="1"/>
  <c r="G37" i="24"/>
  <c r="F41" i="24"/>
  <c r="G41" i="24" s="1"/>
  <c r="E41" i="27"/>
  <c r="E6" i="23" s="1"/>
  <c r="F6" i="23" s="1"/>
  <c r="F38" i="27"/>
  <c r="F87" i="39"/>
  <c r="G38" i="26"/>
  <c r="G87" i="39" l="1"/>
  <c r="G38" i="27"/>
  <c r="F41" i="27"/>
  <c r="G41" i="27" s="1"/>
  <c r="H41" i="24"/>
  <c r="I41" i="24" s="1"/>
  <c r="H34" i="24"/>
  <c r="I34" i="24" s="1"/>
  <c r="H35" i="24"/>
  <c r="I35" i="24" s="1"/>
  <c r="H36" i="24"/>
  <c r="I36" i="24" s="1"/>
  <c r="H30" i="24"/>
  <c r="I30" i="24" s="1"/>
  <c r="H40" i="24"/>
  <c r="I40" i="24" s="1"/>
  <c r="H33" i="24"/>
  <c r="I33" i="24" s="1"/>
  <c r="H25" i="24"/>
  <c r="I25" i="24" s="1"/>
  <c r="H24" i="24"/>
  <c r="I24" i="24" s="1"/>
  <c r="H29" i="24"/>
  <c r="I29" i="24" s="1"/>
  <c r="H27" i="24"/>
  <c r="I27" i="24" s="1"/>
  <c r="H28" i="24"/>
  <c r="I28" i="24" s="1"/>
  <c r="H26" i="24"/>
  <c r="I26" i="24" s="1"/>
  <c r="H39" i="24"/>
  <c r="I39" i="24" s="1"/>
  <c r="H31" i="24"/>
  <c r="I31" i="24" s="1"/>
  <c r="H32" i="24"/>
  <c r="I32" i="24" s="1"/>
  <c r="H23" i="24"/>
  <c r="I23" i="24" s="1"/>
  <c r="H38" i="24"/>
  <c r="I38" i="24" s="1"/>
  <c r="F2" i="23"/>
  <c r="H37" i="24"/>
  <c r="I37" i="24" s="1"/>
  <c r="E41" i="26"/>
  <c r="E5" i="23" s="1"/>
  <c r="F5" i="23" s="1"/>
  <c r="F37" i="26"/>
  <c r="C86" i="39"/>
  <c r="G37" i="22"/>
  <c r="F41" i="22"/>
  <c r="G41" i="22" s="1"/>
  <c r="K72" i="39"/>
  <c r="H41" i="22" l="1"/>
  <c r="I41" i="22" s="1"/>
  <c r="H39" i="22"/>
  <c r="I39" i="22" s="1"/>
  <c r="H25" i="22"/>
  <c r="I25" i="22" s="1"/>
  <c r="H32" i="22"/>
  <c r="I32" i="22" s="1"/>
  <c r="H31" i="22"/>
  <c r="I31" i="22" s="1"/>
  <c r="H28" i="22"/>
  <c r="I28" i="22" s="1"/>
  <c r="H26" i="22"/>
  <c r="I26" i="22" s="1"/>
  <c r="H34" i="22"/>
  <c r="I34" i="22" s="1"/>
  <c r="H27" i="22"/>
  <c r="I27" i="22" s="1"/>
  <c r="H30" i="22"/>
  <c r="I30" i="22" s="1"/>
  <c r="H24" i="22"/>
  <c r="I24" i="22" s="1"/>
  <c r="H36" i="22"/>
  <c r="I36" i="22" s="1"/>
  <c r="H29" i="22"/>
  <c r="I29" i="22" s="1"/>
  <c r="H40" i="22"/>
  <c r="I40" i="22" s="1"/>
  <c r="H33" i="22"/>
  <c r="I33" i="22" s="1"/>
  <c r="H35" i="22"/>
  <c r="I35" i="22" s="1"/>
  <c r="H23" i="22"/>
  <c r="I23" i="22" s="1"/>
  <c r="H38" i="22"/>
  <c r="I38" i="22" s="1"/>
  <c r="C90" i="39"/>
  <c r="H41" i="27"/>
  <c r="I41" i="27" s="1"/>
  <c r="H32" i="27"/>
  <c r="I32" i="27" s="1"/>
  <c r="H28" i="27"/>
  <c r="I28" i="27" s="1"/>
  <c r="H24" i="27"/>
  <c r="I24" i="27" s="1"/>
  <c r="H36" i="27"/>
  <c r="I36" i="27" s="1"/>
  <c r="H33" i="27"/>
  <c r="I33" i="27" s="1"/>
  <c r="H30" i="27"/>
  <c r="I30" i="27" s="1"/>
  <c r="H34" i="27"/>
  <c r="I34" i="27" s="1"/>
  <c r="H29" i="27"/>
  <c r="I29" i="27" s="1"/>
  <c r="H35" i="27"/>
  <c r="I35" i="27" s="1"/>
  <c r="H27" i="27"/>
  <c r="I27" i="27" s="1"/>
  <c r="H40" i="27"/>
  <c r="I40" i="27" s="1"/>
  <c r="H39" i="27"/>
  <c r="I39" i="27" s="1"/>
  <c r="H26" i="27"/>
  <c r="I26" i="27" s="1"/>
  <c r="H25" i="27"/>
  <c r="I25" i="27" s="1"/>
  <c r="H31" i="27"/>
  <c r="I31" i="27" s="1"/>
  <c r="H37" i="27"/>
  <c r="I37" i="27" s="1"/>
  <c r="H23" i="27"/>
  <c r="I23" i="27" s="1"/>
  <c r="K87" i="39"/>
  <c r="G90" i="39"/>
  <c r="Q72" i="39"/>
  <c r="H37" i="22"/>
  <c r="I37" i="22" s="1"/>
  <c r="F86" i="39"/>
  <c r="F90" i="39" s="1"/>
  <c r="G37" i="26"/>
  <c r="F41" i="26"/>
  <c r="G41" i="26" s="1"/>
  <c r="E11" i="23"/>
  <c r="H38" i="27"/>
  <c r="I38" i="27" s="1"/>
  <c r="H37" i="26" l="1"/>
  <c r="I37" i="26" s="1"/>
  <c r="H41" i="26"/>
  <c r="I41" i="26" s="1"/>
  <c r="H29" i="26"/>
  <c r="I29" i="26" s="1"/>
  <c r="H40" i="26"/>
  <c r="I40" i="26" s="1"/>
  <c r="H36" i="26"/>
  <c r="I36" i="26" s="1"/>
  <c r="H31" i="26"/>
  <c r="I31" i="26" s="1"/>
  <c r="H39" i="26"/>
  <c r="I39" i="26" s="1"/>
  <c r="H24" i="26"/>
  <c r="I24" i="26" s="1"/>
  <c r="H30" i="26"/>
  <c r="I30" i="26" s="1"/>
  <c r="H34" i="26"/>
  <c r="I34" i="26" s="1"/>
  <c r="H35" i="26"/>
  <c r="I35" i="26" s="1"/>
  <c r="H26" i="26"/>
  <c r="I26" i="26" s="1"/>
  <c r="H27" i="26"/>
  <c r="I27" i="26" s="1"/>
  <c r="H33" i="26"/>
  <c r="I33" i="26" s="1"/>
  <c r="H25" i="26"/>
  <c r="I25" i="26" s="1"/>
  <c r="H28" i="26"/>
  <c r="I28" i="26" s="1"/>
  <c r="H32" i="26"/>
  <c r="I32" i="26" s="1"/>
  <c r="H38" i="26"/>
  <c r="I38" i="26" s="1"/>
  <c r="H23" i="26"/>
  <c r="I23" i="26" s="1"/>
  <c r="Q87" i="39"/>
  <c r="K86" i="39"/>
  <c r="Q86" i="39" l="1"/>
  <c r="Q90" i="39" s="1"/>
  <c r="F51" i="39" s="1"/>
  <c r="K90" i="39"/>
  <c r="L86" i="39" s="1"/>
  <c r="N86" i="39" s="1"/>
  <c r="L88" i="39" l="1"/>
  <c r="N88" i="39" s="1"/>
  <c r="L73" i="39"/>
  <c r="N73" i="39" s="1"/>
  <c r="L89" i="39"/>
  <c r="N89" i="39" s="1"/>
  <c r="L80" i="39"/>
  <c r="N80" i="39" s="1"/>
  <c r="L78" i="39"/>
  <c r="N78" i="39" s="1"/>
  <c r="L85" i="39"/>
  <c r="N85" i="39" s="1"/>
  <c r="L84" i="39"/>
  <c r="N84" i="39" s="1"/>
  <c r="L77" i="39"/>
  <c r="N77" i="39" s="1"/>
  <c r="L75" i="39"/>
  <c r="N75" i="39" s="1"/>
  <c r="L81" i="39"/>
  <c r="N81" i="39" s="1"/>
  <c r="L76" i="39"/>
  <c r="N76" i="39" s="1"/>
  <c r="L79" i="39"/>
  <c r="N79" i="39" s="1"/>
  <c r="L82" i="39"/>
  <c r="N82" i="39" s="1"/>
  <c r="L83" i="39"/>
  <c r="N83" i="39" s="1"/>
  <c r="L74" i="39"/>
  <c r="N74" i="39" s="1"/>
  <c r="L72" i="39"/>
  <c r="L87" i="39"/>
  <c r="N87" i="39" s="1"/>
  <c r="F57" i="39"/>
  <c r="F52" i="39"/>
  <c r="G49" i="39" s="1"/>
  <c r="L51" i="39" l="1"/>
  <c r="M51" i="39" s="1"/>
  <c r="G51" i="39"/>
  <c r="N72" i="39"/>
  <c r="L90" i="39"/>
  <c r="D10" i="23" l="1"/>
  <c r="F10" i="23" s="1"/>
  <c r="F11" i="23" s="1"/>
  <c r="L52" i="39"/>
  <c r="L59" i="39" s="1"/>
  <c r="G52" i="39"/>
  <c r="P93" i="39"/>
  <c r="O79" i="39" s="1"/>
  <c r="D30" i="39" s="1"/>
  <c r="M52" i="39"/>
  <c r="O78" i="39"/>
  <c r="D29" i="39" s="1"/>
  <c r="B6" i="39"/>
  <c r="D11" i="23"/>
  <c r="N90" i="39"/>
  <c r="E29" i="39" l="1"/>
  <c r="F29" i="37"/>
  <c r="E30" i="39"/>
  <c r="F30" i="37"/>
  <c r="O82" i="39"/>
  <c r="D33" i="39" s="1"/>
  <c r="O72" i="39"/>
  <c r="D23" i="39" s="1"/>
  <c r="O73" i="39"/>
  <c r="D24" i="39" s="1"/>
  <c r="O86" i="39"/>
  <c r="D37" i="39" s="1"/>
  <c r="O80" i="39"/>
  <c r="D31" i="39" s="1"/>
  <c r="O89" i="39"/>
  <c r="D40" i="39" s="1"/>
  <c r="O88" i="39"/>
  <c r="D39" i="39" s="1"/>
  <c r="O84" i="39"/>
  <c r="D35" i="39" s="1"/>
  <c r="O77" i="39"/>
  <c r="D28" i="39" s="1"/>
  <c r="O87" i="39"/>
  <c r="D38" i="39" s="1"/>
  <c r="O75" i="39"/>
  <c r="D26" i="39" s="1"/>
  <c r="O81" i="39"/>
  <c r="D32" i="39" s="1"/>
  <c r="O76" i="39"/>
  <c r="D27" i="39" s="1"/>
  <c r="O85" i="39"/>
  <c r="D36" i="39" s="1"/>
  <c r="O74" i="39"/>
  <c r="D25" i="39" s="1"/>
  <c r="O83" i="39"/>
  <c r="D34" i="39" s="1"/>
  <c r="E25" i="39" l="1"/>
  <c r="F25" i="37"/>
  <c r="E27" i="39"/>
  <c r="F27" i="37"/>
  <c r="E26" i="39"/>
  <c r="F26" i="37"/>
  <c r="E28" i="39"/>
  <c r="F28" i="37"/>
  <c r="E39" i="39"/>
  <c r="F39" i="37"/>
  <c r="E31" i="39"/>
  <c r="F31" i="37"/>
  <c r="E24" i="39"/>
  <c r="F24" i="37"/>
  <c r="E33" i="39"/>
  <c r="F33" i="37"/>
  <c r="E34" i="39"/>
  <c r="F34" i="37"/>
  <c r="E36" i="39"/>
  <c r="F36" i="37"/>
  <c r="E32" i="39"/>
  <c r="F32" i="37"/>
  <c r="E38" i="39"/>
  <c r="F38" i="37"/>
  <c r="E35" i="39"/>
  <c r="F35" i="37"/>
  <c r="E40" i="39"/>
  <c r="F40" i="37"/>
  <c r="E37" i="39"/>
  <c r="F37" i="37"/>
  <c r="F23" i="37"/>
  <c r="E11" i="35" a="1"/>
  <c r="G30" i="37"/>
  <c r="D30" i="37"/>
  <c r="G29" i="37"/>
  <c r="D29" i="37"/>
  <c r="O90" i="39"/>
  <c r="D41" i="39"/>
  <c r="E41" i="39" s="1"/>
  <c r="E23" i="39"/>
  <c r="F41" i="37" l="1"/>
  <c r="G41" i="37" s="1"/>
  <c r="H41" i="37" s="1"/>
  <c r="I41" i="37" s="1"/>
  <c r="G23" i="37"/>
  <c r="D23" i="37"/>
  <c r="E11" i="35"/>
  <c r="G11" i="35"/>
  <c r="G12" i="35" s="1"/>
  <c r="I11" i="35"/>
  <c r="I12" i="35" s="1"/>
  <c r="K11" i="35"/>
  <c r="K12" i="35" s="1"/>
  <c r="M11" i="35"/>
  <c r="M12" i="35" s="1"/>
  <c r="O11" i="35"/>
  <c r="O12" i="35" s="1"/>
  <c r="Q11" i="35"/>
  <c r="Q12" i="35" s="1"/>
  <c r="S11" i="35"/>
  <c r="S12" i="35" s="1"/>
  <c r="U11" i="35"/>
  <c r="U12" i="35" s="1"/>
  <c r="F11" i="35"/>
  <c r="F12" i="35" s="1"/>
  <c r="H11" i="35"/>
  <c r="H12" i="35" s="1"/>
  <c r="J11" i="35"/>
  <c r="J12" i="35" s="1"/>
  <c r="L11" i="35"/>
  <c r="L12" i="35" s="1"/>
  <c r="N11" i="35"/>
  <c r="N12" i="35" s="1"/>
  <c r="P11" i="35"/>
  <c r="P12" i="35" s="1"/>
  <c r="R11" i="35"/>
  <c r="R12" i="35" s="1"/>
  <c r="T11" i="35"/>
  <c r="T12" i="35" s="1"/>
  <c r="V11" i="35"/>
  <c r="V12" i="35" s="1"/>
  <c r="G37" i="37"/>
  <c r="D37" i="37"/>
  <c r="G40" i="37"/>
  <c r="D40" i="37"/>
  <c r="G35" i="37"/>
  <c r="D35" i="37"/>
  <c r="G38" i="37"/>
  <c r="D38" i="37"/>
  <c r="G32" i="37"/>
  <c r="D32" i="37"/>
  <c r="G36" i="37"/>
  <c r="D36" i="37"/>
  <c r="G34" i="37"/>
  <c r="D34" i="37"/>
  <c r="G33" i="37"/>
  <c r="D33" i="37"/>
  <c r="G24" i="37"/>
  <c r="D24" i="37"/>
  <c r="G31" i="37"/>
  <c r="D31" i="37"/>
  <c r="G39" i="37"/>
  <c r="D39" i="37"/>
  <c r="G28" i="37"/>
  <c r="D28" i="37"/>
  <c r="G26" i="37"/>
  <c r="D26" i="37"/>
  <c r="G27" i="37"/>
  <c r="D27" i="37"/>
  <c r="G25" i="37"/>
  <c r="D25" i="37"/>
  <c r="F23" i="39"/>
  <c r="G23" i="39" s="1"/>
  <c r="F33" i="39"/>
  <c r="G33" i="39" s="1"/>
  <c r="F41" i="39"/>
  <c r="G41" i="39" s="1"/>
  <c r="F40" i="39"/>
  <c r="G40" i="39" s="1"/>
  <c r="F38" i="39"/>
  <c r="G38" i="39" s="1"/>
  <c r="F28" i="39"/>
  <c r="G28" i="39" s="1"/>
  <c r="F29" i="39"/>
  <c r="G29" i="39" s="1"/>
  <c r="F25" i="39"/>
  <c r="G25" i="39" s="1"/>
  <c r="F36" i="39"/>
  <c r="G36" i="39" s="1"/>
  <c r="F34" i="39"/>
  <c r="G34" i="39" s="1"/>
  <c r="F26" i="39"/>
  <c r="G26" i="39" s="1"/>
  <c r="F31" i="39"/>
  <c r="G31" i="39" s="1"/>
  <c r="F30" i="39"/>
  <c r="G30" i="39" s="1"/>
  <c r="F39" i="39"/>
  <c r="G39" i="39" s="1"/>
  <c r="F27" i="39"/>
  <c r="G27" i="39" s="1"/>
  <c r="F24" i="39"/>
  <c r="G24" i="39" s="1"/>
  <c r="F32" i="39"/>
  <c r="G32" i="39" s="1"/>
  <c r="F35" i="39"/>
  <c r="G35" i="39" s="1"/>
  <c r="F37" i="39"/>
  <c r="G37" i="39" s="1"/>
  <c r="D41" i="37" l="1"/>
  <c r="H29" i="37"/>
  <c r="I29" i="37" s="1"/>
  <c r="H25" i="37"/>
  <c r="I25" i="37" s="1"/>
  <c r="H27" i="37"/>
  <c r="I27" i="37" s="1"/>
  <c r="H26" i="37"/>
  <c r="I26" i="37" s="1"/>
  <c r="H28" i="37"/>
  <c r="I28" i="37" s="1"/>
  <c r="H39" i="37"/>
  <c r="I39" i="37" s="1"/>
  <c r="H31" i="37"/>
  <c r="I31" i="37" s="1"/>
  <c r="H24" i="37"/>
  <c r="I24" i="37" s="1"/>
  <c r="H33" i="37"/>
  <c r="I33" i="37" s="1"/>
  <c r="H34" i="37"/>
  <c r="I34" i="37" s="1"/>
  <c r="H36" i="37"/>
  <c r="I36" i="37" s="1"/>
  <c r="H32" i="37"/>
  <c r="I32" i="37" s="1"/>
  <c r="H38" i="37"/>
  <c r="I38" i="37" s="1"/>
  <c r="H35" i="37"/>
  <c r="I35" i="37" s="1"/>
  <c r="H40" i="37"/>
  <c r="I40" i="37" s="1"/>
  <c r="H37" i="37"/>
  <c r="I37" i="37" s="1"/>
  <c r="W11" i="35"/>
  <c r="W12" i="35" s="1"/>
  <c r="E12" i="35"/>
  <c r="H23" i="37"/>
  <c r="I23" i="37" s="1"/>
  <c r="H30" i="37"/>
  <c r="I30" i="37" s="1"/>
</calcChain>
</file>

<file path=xl/sharedStrings.xml><?xml version="1.0" encoding="utf-8"?>
<sst xmlns="http://schemas.openxmlformats.org/spreadsheetml/2006/main" count="1283" uniqueCount="332">
  <si>
    <t>2. Imputación del resto del gasto en proporción a la afiliación a la SS</t>
  </si>
  <si>
    <t>Pesos VAB</t>
  </si>
  <si>
    <t>en proporción al VAB agrícola, ganadero y pesquero</t>
  </si>
  <si>
    <t>Regulación de los mercados agrarios</t>
  </si>
  <si>
    <t>Mejora de estructuras y mercados pesqueros</t>
  </si>
  <si>
    <t>3. Ajuste forales</t>
  </si>
  <si>
    <t>gasto directo</t>
  </si>
  <si>
    <t>sin forales</t>
  </si>
  <si>
    <t>0. Desglose por organismos</t>
  </si>
  <si>
    <t>1. Imputación del gasto de la AEAO</t>
  </si>
  <si>
    <t>peso en producción</t>
  </si>
  <si>
    <t>El resto en proporción a la afiliación al sector pesquero (sin acuicultura)</t>
  </si>
  <si>
    <t>2. Imputación del resto del gasto en proporción a la afiliación a la Seg. Social del Sector Pesquero</t>
  </si>
  <si>
    <t>416A: Previsión de riesgos en las producciones agrar. y pesqueras</t>
  </si>
  <si>
    <t>412M</t>
  </si>
  <si>
    <t>414B</t>
  </si>
  <si>
    <t>415B</t>
  </si>
  <si>
    <t>416A</t>
  </si>
  <si>
    <t>gasto imputado</t>
  </si>
  <si>
    <t>volumen de gasto</t>
  </si>
  <si>
    <t>criterio de reparto:</t>
  </si>
  <si>
    <t>volumen de gasto:</t>
  </si>
  <si>
    <t>414B: Desarrollo del medio rural + AF22/4</t>
  </si>
  <si>
    <t>SICOP</t>
  </si>
  <si>
    <t xml:space="preserve"> para cubrir diferencias en las liquidaciones con la UE</t>
  </si>
  <si>
    <t>Programa presupuestario</t>
  </si>
  <si>
    <t>obligaciones reconocidas</t>
  </si>
  <si>
    <t>fuente:</t>
  </si>
  <si>
    <t>Reparto territorial</t>
  </si>
  <si>
    <t>gasto total imputado, miles de euros</t>
  </si>
  <si>
    <t>gasto per cápita, euros</t>
  </si>
  <si>
    <t>saldo per cápita relativo</t>
  </si>
  <si>
    <t>saldo total relativo</t>
  </si>
  <si>
    <t>Andalucía</t>
  </si>
  <si>
    <t>Aragón</t>
  </si>
  <si>
    <t>Asturias</t>
  </si>
  <si>
    <t>Baleares</t>
  </si>
  <si>
    <t>Canarias</t>
  </si>
  <si>
    <t>Cantabria</t>
  </si>
  <si>
    <t>Castilla y León</t>
  </si>
  <si>
    <t>Cast. - La Mancha</t>
  </si>
  <si>
    <t>Cataluña</t>
  </si>
  <si>
    <t>Valencia</t>
  </si>
  <si>
    <t>Extremadura</t>
  </si>
  <si>
    <t>Galicia</t>
  </si>
  <si>
    <t>Madrid</t>
  </si>
  <si>
    <t>Murcia</t>
  </si>
  <si>
    <t>Navarra</t>
  </si>
  <si>
    <t>País Vasco</t>
  </si>
  <si>
    <t>La Rioja</t>
  </si>
  <si>
    <t>Ceuta y Melilla</t>
  </si>
  <si>
    <t>total</t>
  </si>
  <si>
    <t>4.2. Agricultura, ganadería y pesca</t>
  </si>
  <si>
    <t>Varias Comunidades</t>
  </si>
  <si>
    <t>Extranjero</t>
  </si>
  <si>
    <t>No regionalizable</t>
  </si>
  <si>
    <t>Parte de las transferencias, dato directo SICOP</t>
  </si>
  <si>
    <t>3. VAB agrícola e imputación del resto del gasto del Ministerio</t>
  </si>
  <si>
    <t>ajuste forales para gasto gestionado por el Ministerio (pero no para el FEGA)</t>
  </si>
  <si>
    <t xml:space="preserve">412M: Regulación de los mercados agrarios  </t>
  </si>
  <si>
    <t xml:space="preserve">415A: Protección de los recursos pesqueros y desarrollo sostenible </t>
  </si>
  <si>
    <t>415B: Mejora de estructuras y mercados pesqueros</t>
  </si>
  <si>
    <t>Estado</t>
  </si>
  <si>
    <t>Gasto a imputar</t>
  </si>
  <si>
    <t>ajuste forales</t>
  </si>
  <si>
    <t>413A</t>
  </si>
  <si>
    <t>415A</t>
  </si>
  <si>
    <t>413A: Competitiv. de la industria agroalimentaria y segur. alimen. + AF22/3</t>
  </si>
  <si>
    <t>http://www.magrama.gob.es/es/estadistica/temas/estadisticas-agrarias/economia/cuentas-economicas-agricultura/#para4</t>
  </si>
  <si>
    <t>Se reclasifica a servicios centrales en función del gasto per cápita que le correspondería a Madrid por su población</t>
  </si>
  <si>
    <t>Parte de las transferencias, dato directo SICOP.</t>
  </si>
  <si>
    <t>VAB agrícola y ganadero</t>
  </si>
  <si>
    <t>2. Producción agraria e imputación del resto del gasto</t>
  </si>
  <si>
    <t>4. Ajuste forales en gasto ministerio</t>
  </si>
  <si>
    <t>2. Valor añadido de la industria de la alimentación e imputación del resto del gasto</t>
  </si>
  <si>
    <t>http://www.magrama.gob.es/es/estadistica/temas/publicaciones/anuario-de-estadistica/default.aspx</t>
  </si>
  <si>
    <t>Pob_CCAA</t>
  </si>
  <si>
    <t>Código</t>
  </si>
  <si>
    <t>Sección</t>
  </si>
  <si>
    <t>Gasto no financiero</t>
  </si>
  <si>
    <t>Órgano Ejecutor 1</t>
  </si>
  <si>
    <t>Órgano Ejecutor 2</t>
  </si>
  <si>
    <t>Órgano Ejecutor 3</t>
  </si>
  <si>
    <t>412C</t>
  </si>
  <si>
    <t>Dirección general de producciones y mercados agrarios</t>
  </si>
  <si>
    <t>412D</t>
  </si>
  <si>
    <t>Dirección general de sanidad de la producción agraria</t>
  </si>
  <si>
    <t>Secretaría general de agricultura y alimentación</t>
  </si>
  <si>
    <t>Agencia para el aceite de oliva</t>
  </si>
  <si>
    <t>Fondo español de garantía agraria</t>
  </si>
  <si>
    <t>Dirección general de la industria alimentaria</t>
  </si>
  <si>
    <t>Dirección general de desarrollo rural y política forestal</t>
  </si>
  <si>
    <t>Dirección general de recursos pesqueros y acuicultura</t>
  </si>
  <si>
    <t>Dirección general de ordenación pesquera</t>
  </si>
  <si>
    <t>Ministerio, subsecretaría y servicios generales</t>
  </si>
  <si>
    <t>Entidad estatal de seguros agrarios</t>
  </si>
  <si>
    <t>Capitulo4</t>
  </si>
  <si>
    <t>Servicios Centrales</t>
  </si>
  <si>
    <t>630 inversión de reposición asociada al funcionamiento operativo de los servicios</t>
  </si>
  <si>
    <t>640 gastos en inversiones de carácter inmaterial</t>
  </si>
  <si>
    <t>750 para fomento de la innovación tecnológica</t>
  </si>
  <si>
    <t>751 para fomento del asociacionismo.</t>
  </si>
  <si>
    <t>755 para la mejora de la organización de la producción y reordenación de los sectores productivos.</t>
  </si>
  <si>
    <t>770 fomento de la innovación tecnológica.</t>
  </si>
  <si>
    <t>Total regionalizado</t>
  </si>
  <si>
    <t>SIC</t>
  </si>
  <si>
    <t>412D: Competitividad y calidad de la sanidad agraria  + AF22/2</t>
  </si>
  <si>
    <t>Capitulo1</t>
  </si>
  <si>
    <t>Capitulo2</t>
  </si>
  <si>
    <t>Capitulo3</t>
  </si>
  <si>
    <t>Capitulo6</t>
  </si>
  <si>
    <t>Capitulo7</t>
  </si>
  <si>
    <t>2. Producción ganadera e imputación del resto del gasto</t>
  </si>
  <si>
    <t>Total</t>
  </si>
  <si>
    <t xml:space="preserve">Total </t>
  </si>
  <si>
    <t xml:space="preserve"> </t>
  </si>
  <si>
    <t>1. Datos del SIC para imputación gasto del Ministerio</t>
  </si>
  <si>
    <t>Total Regionalizado</t>
  </si>
  <si>
    <t>Total no regionalizado</t>
  </si>
  <si>
    <t>485 becas de formación técnica y práctica en el área de pesca marítima.</t>
  </si>
  <si>
    <t>620 inversión nueva asociada al funcionamiento operativo de los servicios</t>
  </si>
  <si>
    <t>En parte con datos directos del SIC</t>
  </si>
  <si>
    <t>resto del gasto en proporción a la afiliación a la Seg Social en el sector pesquero, incluyendo acuicultura</t>
  </si>
  <si>
    <t>771 control actividad pesquera "diario de a bordo electrónico"</t>
  </si>
  <si>
    <t>774 ayudas a programas operativos de la unión europea</t>
  </si>
  <si>
    <t>Programa 412M</t>
  </si>
  <si>
    <t>AGE</t>
  </si>
  <si>
    <t>Fondo Español de Garantía Agraria</t>
  </si>
  <si>
    <t>47000 Subvenciones a la producción agraria con aportacion FEAGA</t>
  </si>
  <si>
    <t>G42_Afpes</t>
  </si>
  <si>
    <t>G42_ProdAc</t>
  </si>
  <si>
    <t>470 apoyo a consejos reguladores, comisiones de seguimiento y organizaciones interprofesionales agroalimentarias.</t>
  </si>
  <si>
    <t>752 fomento industrialización agroalimentaria fep</t>
  </si>
  <si>
    <t>771 fomento del cooperativismo agrario para la estructuración de la oferta.</t>
  </si>
  <si>
    <t>784 para actuaciones en agricultura ecológica</t>
  </si>
  <si>
    <t>785 para convenios de colaboración con entidades sin ánimo de lucro.</t>
  </si>
  <si>
    <t>788 becas de formación.</t>
  </si>
  <si>
    <t>Ajustes forales</t>
  </si>
  <si>
    <t>Gasto imputado</t>
  </si>
  <si>
    <t>Programa 414B</t>
  </si>
  <si>
    <t>485 promoción de actuaciones de la mujer rural</t>
  </si>
  <si>
    <t>486 ayudas a la formación profesional agraria</t>
  </si>
  <si>
    <t>601 otras</t>
  </si>
  <si>
    <t>611 otras</t>
  </si>
  <si>
    <t>771 fomento del asociacionismo.</t>
  </si>
  <si>
    <t>773 promoción y diversificación de la economía rural</t>
  </si>
  <si>
    <t>777 modernización de explotaciones.</t>
  </si>
  <si>
    <t>Transferencias no regionalizadas:</t>
  </si>
  <si>
    <t>Desarrollo del medio rural  + AF22/4</t>
  </si>
  <si>
    <t>Desglose por órgano ejecutor de algunos programas</t>
  </si>
  <si>
    <t>G42_VABAl</t>
  </si>
  <si>
    <t>G42_VABagga</t>
  </si>
  <si>
    <t>Se reclasifica como gasto en servicios centrales</t>
  </si>
  <si>
    <t>VAB agricultura, silvicultura, ganadería y pesca, CRE</t>
  </si>
  <si>
    <t>G42_Afacuic</t>
  </si>
  <si>
    <t>1. Datos del SIC</t>
  </si>
  <si>
    <t>1. Datos del SIC y transferencias regionalizadas directamente</t>
  </si>
  <si>
    <t>Gasto del programa 451O</t>
  </si>
  <si>
    <t>Gasto del Ministerio en programas de Medio Ambiente</t>
  </si>
  <si>
    <t>Gasto del Ministerio en programas de Medio Rural</t>
  </si>
  <si>
    <t>peso en poblacion</t>
  </si>
  <si>
    <t>media pesos pob e inv</t>
  </si>
  <si>
    <t>Imputación del gasto en servicio generales</t>
  </si>
  <si>
    <t>Gasto total del Ministerio</t>
  </si>
  <si>
    <t>Direc. y serv. grales. de agric., aliment. y medio amb., Medio Rural y Marino</t>
  </si>
  <si>
    <t>Órgano Ejecutor 4</t>
  </si>
  <si>
    <t>Órgano Ejecutor 5</t>
  </si>
  <si>
    <t>peso en gasto</t>
  </si>
  <si>
    <t>451O/2: Dirección y Servicios Generales de Medio Ambiente, Agricultura y Medio Rural</t>
  </si>
  <si>
    <t>Total sin el 412M</t>
  </si>
  <si>
    <t>Parte de las inversiones y transferencias con datos del SIC</t>
  </si>
  <si>
    <t>SIC y consulta a la Tesorería General de la Seguridad Social</t>
  </si>
  <si>
    <t>CCAA_Total</t>
  </si>
  <si>
    <t>G42_ProdAgr</t>
  </si>
  <si>
    <t>Sin forales</t>
  </si>
  <si>
    <t>La producción agraria, en el caso de Navarra y PV se multiplica por 0,5, lo que equivale a pensar que sólo un 50% del gasto restante corresponde a programas de ámbito</t>
  </si>
  <si>
    <t>nacional que también benefician a estas comunidades.</t>
  </si>
  <si>
    <t>G42_ProdGan</t>
  </si>
  <si>
    <t>Producción animal en Cuentas Regionales de la Agricultura</t>
  </si>
  <si>
    <t>En proporción a la producción de aceite de oliva</t>
  </si>
  <si>
    <t>Peso en total</t>
  </si>
  <si>
    <t>Resto de trasnferencias entre comunidades de régimen común por VAB alimentario</t>
  </si>
  <si>
    <t>Ajuste forales</t>
  </si>
  <si>
    <t>Peso VAB  con forales ajustadas</t>
  </si>
  <si>
    <t>VAB industria de la alimentacón (Empresas con 20 o más trabajadores)</t>
  </si>
  <si>
    <t>Afiliación pesca</t>
  </si>
  <si>
    <t>Afilación acuicultura</t>
  </si>
  <si>
    <t>1. Imputación del gasto en proporción al VAB de la agricultura, pesca y ganadería</t>
  </si>
  <si>
    <t>Volumen de gasto</t>
  </si>
  <si>
    <t>Criterio de reparto:</t>
  </si>
  <si>
    <t>50% por población, 50% por gasto territorializado del departamento y sus organismos autónomos y empresas dependientes</t>
  </si>
  <si>
    <t>G42_VABagrganpes</t>
  </si>
  <si>
    <t>Imp_tot_prg</t>
  </si>
  <si>
    <t>Total_AGE</t>
  </si>
  <si>
    <t>Total_AGEc</t>
  </si>
  <si>
    <t>Ajustes Ceuta y Melilla</t>
  </si>
  <si>
    <t>Capitulo 4</t>
  </si>
  <si>
    <t>Imp_tot_AF</t>
  </si>
  <si>
    <t>Gasto ajustado</t>
  </si>
  <si>
    <t>Fuente: TGSS.</t>
  </si>
  <si>
    <t>SIC y consulta a la TGSS</t>
  </si>
  <si>
    <t>Fuente: TGSS</t>
  </si>
  <si>
    <t>G23_451O_1_noccaa</t>
  </si>
  <si>
    <t>G42_451O_2_noccaa</t>
  </si>
  <si>
    <t>Capitulo 1</t>
  </si>
  <si>
    <t>Capitulo 2</t>
  </si>
  <si>
    <t>Capitulo 3</t>
  </si>
  <si>
    <t>780 subvenciones sin ánimo de lucro, varios</t>
  </si>
  <si>
    <t>Ajustes de Ceuta y Melilla</t>
  </si>
  <si>
    <t>Protección de los recursos pesqueros y desarrollo sostenible</t>
  </si>
  <si>
    <t>Previsión de riesgos en las producciones agrarias y pesqueras</t>
  </si>
  <si>
    <t>Competitividad y calidad de la sanidad agraria + AF22/2</t>
  </si>
  <si>
    <t>Gasto pendiente de imputar</t>
  </si>
  <si>
    <t>Producción vegetal</t>
  </si>
  <si>
    <t>Población</t>
  </si>
  <si>
    <t>Gasto directo</t>
  </si>
  <si>
    <t>Gasto directo per capita</t>
  </si>
  <si>
    <t>Dif con media no forales</t>
  </si>
  <si>
    <t>Competitividad y calidad de la producción y los mercados agrarios + AF22/1</t>
  </si>
  <si>
    <t>Resto de transferencias entre comunidades de régimen común por valor de la producción ganadera</t>
  </si>
  <si>
    <t>Resto de gasto entre todas las CC.AA. en proporción a producción ganadera, reduciendo a la mitad la de las forales</t>
  </si>
  <si>
    <t>Producción ajustada</t>
  </si>
  <si>
    <t>Peso en producción ajustada</t>
  </si>
  <si>
    <t>Resto gasto imputado</t>
  </si>
  <si>
    <t>Valor ajustado para forales</t>
  </si>
  <si>
    <t>Peso en prod ganadera sin forales</t>
  </si>
  <si>
    <t>Peso en prod ganadera con forales ajustadas</t>
  </si>
  <si>
    <t>Imputación resto transferencias</t>
  </si>
  <si>
    <t>Imputación resto otro gasto</t>
  </si>
  <si>
    <t>Gasto en personal</t>
  </si>
  <si>
    <t>Transferencias e inversión no territorializadas</t>
  </si>
  <si>
    <t xml:space="preserve">Producción ganadera </t>
  </si>
  <si>
    <t xml:space="preserve">SIC, datos de IGAE para OO.AA. </t>
  </si>
  <si>
    <t>Análisis y seguimiento mercado aceite</t>
  </si>
  <si>
    <t>Subvenciones PAC</t>
  </si>
  <si>
    <t>Fondo Español de Garantía Agraria (FEGA)</t>
  </si>
  <si>
    <t>Prod aceite oliva</t>
  </si>
  <si>
    <t>Datos de SIC-OOAA</t>
  </si>
  <si>
    <t>Parte de las transferencias, dato directo SIC</t>
  </si>
  <si>
    <t>Resto de gasto entre todas las CC.AA. en proporción a VAB alimentario, reduciendo a la mitad la de las forales</t>
  </si>
  <si>
    <t>472 convenio de colaboración con la fundación dieta mediterránea, para promocionar las características de la "dieta mediterránea" y los productos que la componen</t>
  </si>
  <si>
    <t>482 subvenciones al sector comercial pesquero para ampliación de mercados.</t>
  </si>
  <si>
    <t>487 ayudas a la formación profesional del personal de empresas agrarias, selvícolas y alimentarias, cofinanciadas por el fondo social europeo.</t>
  </si>
  <si>
    <t>488 convenio marco de colaboración con la confederación de cooperativas agraria de españa (ccae)</t>
  </si>
  <si>
    <t>Transferencias no territorializadas</t>
  </si>
  <si>
    <t>Personal e inversiones</t>
  </si>
  <si>
    <t>Gasto pendiente de territorializar</t>
  </si>
  <si>
    <t>Competitividad industria agroalimentaria y calidad alimentaria + AF22/3</t>
  </si>
  <si>
    <t>OOAA1</t>
  </si>
  <si>
    <t>OOAAc1</t>
  </si>
  <si>
    <t>Otros gastos no regionalizados</t>
  </si>
  <si>
    <t>Capítulo 4 y 7</t>
  </si>
  <si>
    <t>Capítulo 1 y 6</t>
  </si>
  <si>
    <t>Peso del VAB sin forales</t>
  </si>
  <si>
    <t>Imputación resto  otro gasto</t>
  </si>
  <si>
    <t>Peso en VAB agr sin forales</t>
  </si>
  <si>
    <t>Peso en VAB agricola con forales ajustadas</t>
  </si>
  <si>
    <t>No procede ajuste foral en Navarra</t>
  </si>
  <si>
    <t>482 ayudas a la acuicultura</t>
  </si>
  <si>
    <t>781 ayuda a la fundación azti para el desarrollo de actividades de investigación en áreas relacionadas con la alimentación, la pesca y la oceanografía</t>
  </si>
  <si>
    <t>Peso en afiliación</t>
  </si>
  <si>
    <t>Total afiliación</t>
  </si>
  <si>
    <t>483 ayudas al fomento y apoyo del asociacionismo pesquero.</t>
  </si>
  <si>
    <t>487 becas formación en el área de ordenación pesquera.</t>
  </si>
  <si>
    <t>488 becas de perfeccionamiento en comercialización pesquera</t>
  </si>
  <si>
    <t>740 al instituto de crédito oficial para subsidiación a tipos de interés en el marco del plan de acción en el sector pesquero español.</t>
  </si>
  <si>
    <t>Gasto pendiente de imputar en proporción a la afiliación</t>
  </si>
  <si>
    <t>Gasto PrG's Medio rural</t>
  </si>
  <si>
    <r>
      <rPr>
        <vertAlign val="superscript"/>
        <sz val="10"/>
        <color theme="1"/>
        <rFont val="Palatino"/>
        <family val="1"/>
      </rPr>
      <t xml:space="preserve">(1) </t>
    </r>
    <r>
      <rPr>
        <sz val="10"/>
        <color theme="1"/>
        <rFont val="Palatino"/>
        <family val="1"/>
      </rPr>
      <t>Mirar el programa 451O/1 de la sección G23: Infraestructuras para ver cómo se calcula el valor  de este criterio.</t>
    </r>
  </si>
  <si>
    <t>Codigo_Programas</t>
  </si>
  <si>
    <t>451O_2</t>
  </si>
  <si>
    <t>Importe total de la sección</t>
  </si>
  <si>
    <t xml:space="preserve"> Total</t>
  </si>
  <si>
    <t>Codigo_Programa_AF</t>
  </si>
  <si>
    <t>Total ajuste forales de la sección</t>
  </si>
  <si>
    <t>Gasto real territorializado</t>
  </si>
  <si>
    <t>Gasto total, miles de euros</t>
  </si>
  <si>
    <t>Gasto per cápita, euros</t>
  </si>
  <si>
    <t>Saldo per cápita relativo</t>
  </si>
  <si>
    <t>Saldo total relativo</t>
  </si>
  <si>
    <t>Imputación de intereses</t>
  </si>
  <si>
    <t>http://www.ine.es/daco/daco42/cre00/b2010/dacocre_base2010.htm</t>
  </si>
  <si>
    <t>Gasto PrG's Meido Ambiente (1)</t>
  </si>
  <si>
    <t>Al 451O/1 como % del gasto del programa imputado por Medio Ambiente.</t>
  </si>
  <si>
    <t>Transferencias por localización, resto en proporción a la producción agraria, reduciéndola en un 50% en el caso de las forales</t>
  </si>
  <si>
    <t>2. Imputación del gasto del FEAGA y el Estado</t>
  </si>
  <si>
    <t>resto de gasto entre todas las CCAA en proporción a lal valor de la producción agraria, reduciendo a la mitad la de las forales</t>
  </si>
  <si>
    <t>resto de transferencias entre comunidades de régimen común por valor de producción agraria</t>
  </si>
  <si>
    <t>Secretaría general técnica</t>
  </si>
  <si>
    <t>Dirección general de servicios</t>
  </si>
  <si>
    <t>Secretaría general de pesca</t>
  </si>
  <si>
    <t>SIC y Contabilidad Regional de España, Base 2010,  Serie 2010-14. Resultados detallados (Tabla 1)</t>
  </si>
  <si>
    <t>Gasto del programa 451O en programas de Medio Ambiente</t>
  </si>
  <si>
    <t>Gasto del programa 451O en programas de Medio Rural</t>
  </si>
  <si>
    <t>Mirar sección 3.2 Infraestructuras (desglose de capítulos)</t>
  </si>
  <si>
    <t>Al 451O/2 como % del gasto del programa imputado por Medio Rural. Seción 4.2. Agricultura</t>
  </si>
  <si>
    <t>Gasto directo del programa 451O en programas de Medio Rural</t>
  </si>
  <si>
    <t>Gasto a territorializar</t>
  </si>
  <si>
    <t>G42_Imputacintereses_412MAyudasUE</t>
  </si>
  <si>
    <r>
      <rPr>
        <b/>
        <sz val="10"/>
        <rFont val="Palatino"/>
        <family val="1"/>
      </rPr>
      <t>480</t>
    </r>
    <r>
      <rPr>
        <sz val="10"/>
        <rFont val="Palatino"/>
        <family val="1"/>
      </rPr>
      <t xml:space="preserve"> subvenciones a órganos colegiados de la administración de carácter agrario.</t>
    </r>
  </si>
  <si>
    <r>
      <rPr>
        <b/>
        <sz val="10"/>
        <rFont val="Palatino"/>
        <family val="1"/>
      </rPr>
      <t>482</t>
    </r>
    <r>
      <rPr>
        <sz val="10"/>
        <rFont val="Palatino"/>
        <family val="1"/>
      </rPr>
      <t xml:space="preserve"> transferencias de carácter general a organizaciones profesionales agrarias y otras entidades asociativas.</t>
    </r>
  </si>
  <si>
    <r>
      <rPr>
        <b/>
        <sz val="10"/>
        <rFont val="Palatino"/>
        <family val="1"/>
      </rPr>
      <t xml:space="preserve">483 </t>
    </r>
    <r>
      <rPr>
        <sz val="10"/>
        <rFont val="Palatino"/>
        <family val="1"/>
      </rPr>
      <t>transferencias a organizaciones profesionales agrarias y otras entidades asociativas para su participación y presencia internacional.</t>
    </r>
  </si>
  <si>
    <t>Transferencias corrientes asignadas claramente a Agricultura</t>
  </si>
  <si>
    <t>1. Cálculo de la cantidad a imputar</t>
  </si>
  <si>
    <t>a) Gasto total del ministerio, desglose entre media ambiente y agricultura: cálculo de los pesos</t>
  </si>
  <si>
    <t>b) cálculo del gasto total del programa de servicios generales</t>
  </si>
  <si>
    <t>Datos del SIC, 2013</t>
  </si>
  <si>
    <t>2. Imputación territorial</t>
  </si>
  <si>
    <t>2. Ayudas desarrollo rural (FEADER) gestionadas por el Fondo Español de Garantía Agraria (FEGA) (cap 7)</t>
  </si>
  <si>
    <t>Población media padrón 2014</t>
  </si>
  <si>
    <t>Cuentas Económicas de la Agricultura, resultados regionales 2014</t>
  </si>
  <si>
    <t>En proporción a las transferencias del FEGA a las CCAA en 2014</t>
  </si>
  <si>
    <t>AGENCIA DE INFORMACIÓN Y CONTROL ALIMENTARIOS</t>
  </si>
  <si>
    <t>Agencia de información y control alimentarios</t>
  </si>
  <si>
    <t>SIC y Ministerio de Agricultura, Alimentación y Medio Ambiente, Anuario de Estadística, 2014, sección 16.6, Análisis autonómico de los indicadores de la Industria de la Alimentación</t>
  </si>
  <si>
    <t>x</t>
  </si>
  <si>
    <t>Avance Anuario: http://www.mapama.gob.es/estadistica/pags/anuario/2015-Avance/AE_2015_16_06.pdf (16.6. Análisis autonómico de los indicadores de la Industria de la Alimentación, 2014)</t>
  </si>
  <si>
    <t>753 fomento del consumo de fruta en las escuelas</t>
  </si>
  <si>
    <t>613 plan especial de actuaciones forestales.</t>
  </si>
  <si>
    <t>782 proyecto life natura 2000. conecting people with biodiversity. sociedad española de ornitología/bird life.</t>
  </si>
  <si>
    <t>783 becas de formación en  materia de desarrollo rural</t>
  </si>
  <si>
    <t>490 transferencias voluntarias a programas de la fao</t>
  </si>
  <si>
    <t>Ver fichero: Datos_generales_14\TGSS\Petición CNAES_Hacienda año 2014(ÚLTIMO DÍA)_work.xlsx</t>
  </si>
  <si>
    <t>770 control actividad pesquera, cajas azules</t>
  </si>
  <si>
    <t>Ver fichero:</t>
  </si>
  <si>
    <t>Datos_generales_14\INE_CRE_ASA_VAB_PIB\VAB.xlsm</t>
  </si>
  <si>
    <t>Datos_generales_14\Ministerio_Agricultura_y_medio_rural (CEA Resultados Regionales 2014.xlsx)</t>
  </si>
  <si>
    <t>G42_AF22_Calidadmdoagrario</t>
  </si>
  <si>
    <t>G42_AF22_Calidadsanidagraria</t>
  </si>
  <si>
    <t>412C: Competitividad y calidad de la producción y los mercados agrarios + AF22/1</t>
  </si>
  <si>
    <t>G42_AF22_Seguralimentaria</t>
  </si>
  <si>
    <t>G42_AF22_Desarromdorural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</si>
</sst>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€_-;\-* #,##0.00\ _€_-;_-* &quot;-&quot;??\ _€_-;_-@_-"/>
    <numFmt numFmtId="164" formatCode="_(* #,##0.00_);_(* \(#,##0.00\);_(* &quot;-&quot;??_);_(@_)"/>
    <numFmt numFmtId="165" formatCode="0.0%"/>
    <numFmt numFmtId="166" formatCode="#,##0.0"/>
    <numFmt numFmtId="167" formatCode="#,##0.000"/>
    <numFmt numFmtId="168" formatCode="#,##0;\(0.0\)"/>
    <numFmt numFmtId="169" formatCode="_-* #,##0.00\ [$€]_-;\-* #,##0.00\ [$€]_-;_-* &quot;-&quot;??\ [$€]_-;_-@_-"/>
    <numFmt numFmtId="170" formatCode="0.00000"/>
    <numFmt numFmtId="171" formatCode="#,##0.00000"/>
    <numFmt numFmtId="172" formatCode="_-* #,##0\ _€_-;\-* #,##0\ _€_-;_-* &quot;-&quot;??\ _€_-;_-@_-"/>
    <numFmt numFmtId="173" formatCode="#,##0.0000"/>
    <numFmt numFmtId="174" formatCode="#,##0.000000"/>
  </numFmts>
  <fonts count="42">
    <font>
      <sz val="10"/>
      <name val="Verdana"/>
    </font>
    <font>
      <sz val="11"/>
      <color theme="1"/>
      <name val="Calibri"/>
      <family val="2"/>
      <scheme val="minor"/>
    </font>
    <font>
      <sz val="10"/>
      <name val="Verdana"/>
      <family val="2"/>
    </font>
    <font>
      <u/>
      <sz val="12.5"/>
      <color indexed="12"/>
      <name val="Verdana"/>
      <family val="2"/>
    </font>
    <font>
      <sz val="10"/>
      <name val="Palatino"/>
      <family val="1"/>
    </font>
    <font>
      <sz val="10"/>
      <name val="Arial"/>
      <family val="2"/>
    </font>
    <font>
      <i/>
      <sz val="10"/>
      <name val="Palatino"/>
      <family val="1"/>
    </font>
    <font>
      <b/>
      <sz val="10"/>
      <name val="Palatino"/>
      <family val="1"/>
    </font>
    <font>
      <sz val="11"/>
      <name val="Palatino"/>
      <family val="1"/>
    </font>
    <font>
      <sz val="10"/>
      <color indexed="8"/>
      <name val="Palatino"/>
      <family val="1"/>
    </font>
    <font>
      <sz val="10"/>
      <color indexed="15"/>
      <name val="Palatino"/>
      <family val="1"/>
    </font>
    <font>
      <sz val="10"/>
      <color theme="1"/>
      <name val="Palatino"/>
      <family val="1"/>
    </font>
    <font>
      <sz val="12"/>
      <color indexed="8"/>
      <name val="Palatino"/>
      <family val="1"/>
    </font>
    <font>
      <b/>
      <sz val="10"/>
      <color indexed="8"/>
      <name val="Palatino"/>
      <family val="1"/>
    </font>
    <font>
      <b/>
      <i/>
      <sz val="10"/>
      <name val="Palatino"/>
      <family val="1"/>
    </font>
    <font>
      <b/>
      <sz val="10"/>
      <color indexed="15"/>
      <name val="Palatino"/>
      <family val="1"/>
    </font>
    <font>
      <u/>
      <sz val="10"/>
      <color indexed="12"/>
      <name val="Palatino"/>
      <family val="1"/>
    </font>
    <font>
      <b/>
      <sz val="10"/>
      <color theme="1"/>
      <name val="Palatino"/>
      <family val="1"/>
    </font>
    <font>
      <sz val="10"/>
      <name val="P&lt;l&lt;tino"/>
    </font>
    <font>
      <b/>
      <u/>
      <sz val="10"/>
      <name val="Palatino"/>
      <family val="1"/>
    </font>
    <font>
      <b/>
      <sz val="10"/>
      <name val="Verdana"/>
      <family val="2"/>
    </font>
    <font>
      <u/>
      <sz val="10"/>
      <name val="Palatino"/>
      <family val="1"/>
    </font>
    <font>
      <vertAlign val="superscript"/>
      <sz val="10"/>
      <color theme="1"/>
      <name val="Palatino"/>
      <family val="1"/>
    </font>
    <font>
      <sz val="10"/>
      <name val="Verdana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name val="Univers"/>
      <family val="2"/>
    </font>
    <font>
      <b/>
      <sz val="11"/>
      <name val="Univers"/>
      <family val="2"/>
    </font>
    <font>
      <sz val="10"/>
      <name val="Verdana"/>
      <family val="2"/>
    </font>
    <font>
      <sz val="9"/>
      <name val="Palatino"/>
      <family val="1"/>
    </font>
    <font>
      <b/>
      <i/>
      <sz val="10"/>
      <name val="Palatino"/>
    </font>
    <font>
      <b/>
      <i/>
      <sz val="10"/>
      <color theme="1"/>
      <name val="Palatino"/>
    </font>
    <font>
      <b/>
      <sz val="10"/>
      <color theme="1"/>
      <name val="Palatino"/>
    </font>
    <font>
      <sz val="10"/>
      <color theme="1"/>
      <name val="Palatino"/>
    </font>
    <font>
      <sz val="16"/>
      <color rgb="FFFF0000"/>
      <name val="Palatino"/>
      <family val="1"/>
    </font>
    <font>
      <sz val="10"/>
      <color rgb="FFFF0000"/>
      <name val="Palatino"/>
      <family val="1"/>
    </font>
    <font>
      <b/>
      <sz val="12"/>
      <color rgb="FFFF0000"/>
      <name val="Palatino"/>
    </font>
    <font>
      <i/>
      <u/>
      <sz val="10"/>
      <name val="Palatino"/>
      <family val="1"/>
    </font>
    <font>
      <i/>
      <sz val="10"/>
      <name val="Palatino"/>
    </font>
    <font>
      <i/>
      <sz val="10"/>
      <color theme="1"/>
      <name val="Palatino"/>
    </font>
    <font>
      <sz val="10"/>
      <name val="Palatino"/>
    </font>
    <font>
      <b/>
      <sz val="10"/>
      <color rgb="FFFF0000"/>
      <name val="Palatino"/>
    </font>
  </fonts>
  <fills count="1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FF33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1">
    <xf numFmtId="0" fontId="0" fillId="0" borderId="0"/>
    <xf numFmtId="169" fontId="5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5" fillId="0" borderId="0"/>
    <xf numFmtId="168" fontId="5" fillId="0" borderId="1">
      <alignment horizontal="right"/>
    </xf>
    <xf numFmtId="9" fontId="2" fillId="0" borderId="0" applyFont="0" applyFill="0" applyBorder="0" applyAlignment="0" applyProtection="0"/>
    <xf numFmtId="0" fontId="2" fillId="0" borderId="0"/>
    <xf numFmtId="0" fontId="5" fillId="0" borderId="0"/>
    <xf numFmtId="164" fontId="23" fillId="0" borderId="0" applyFont="0" applyFill="0" applyBorder="0" applyAlignment="0" applyProtection="0"/>
    <xf numFmtId="0" fontId="24" fillId="0" borderId="0"/>
    <xf numFmtId="0" fontId="25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</cellStyleXfs>
  <cellXfs count="348">
    <xf numFmtId="0" fontId="0" fillId="0" borderId="0" xfId="0"/>
    <xf numFmtId="3" fontId="4" fillId="0" borderId="0" xfId="0" applyNumberFormat="1" applyFont="1"/>
    <xf numFmtId="4" fontId="4" fillId="0" borderId="0" xfId="0" applyNumberFormat="1" applyFont="1"/>
    <xf numFmtId="3" fontId="6" fillId="0" borderId="0" xfId="0" applyNumberFormat="1" applyFont="1"/>
    <xf numFmtId="4" fontId="6" fillId="0" borderId="0" xfId="0" applyNumberFormat="1" applyFont="1"/>
    <xf numFmtId="0" fontId="4" fillId="0" borderId="0" xfId="0" applyFont="1"/>
    <xf numFmtId="0" fontId="7" fillId="0" borderId="0" xfId="0" applyFont="1" applyAlignment="1">
      <alignment vertical="center"/>
    </xf>
    <xf numFmtId="0" fontId="6" fillId="0" borderId="0" xfId="0" applyFont="1"/>
    <xf numFmtId="3" fontId="7" fillId="0" borderId="0" xfId="0" applyNumberFormat="1" applyFont="1"/>
    <xf numFmtId="0" fontId="7" fillId="0" borderId="0" xfId="0" applyFont="1"/>
    <xf numFmtId="0" fontId="4" fillId="0" borderId="0" xfId="0" applyFont="1" applyAlignment="1">
      <alignment vertical="center"/>
    </xf>
    <xf numFmtId="1" fontId="4" fillId="0" borderId="0" xfId="0" applyNumberFormat="1" applyFont="1"/>
    <xf numFmtId="3" fontId="4" fillId="2" borderId="0" xfId="0" applyNumberFormat="1" applyFont="1" applyFill="1"/>
    <xf numFmtId="165" fontId="4" fillId="0" borderId="0" xfId="5" applyNumberFormat="1" applyFont="1"/>
    <xf numFmtId="0" fontId="8" fillId="0" borderId="0" xfId="0" applyFont="1" applyFill="1"/>
    <xf numFmtId="0" fontId="7" fillId="0" borderId="0" xfId="0" applyFont="1" applyFill="1" applyAlignment="1">
      <alignment wrapText="1"/>
    </xf>
    <xf numFmtId="165" fontId="4" fillId="0" borderId="0" xfId="0" applyNumberFormat="1" applyFont="1"/>
    <xf numFmtId="2" fontId="4" fillId="0" borderId="0" xfId="0" applyNumberFormat="1" applyFont="1"/>
    <xf numFmtId="3" fontId="4" fillId="3" borderId="0" xfId="0" applyNumberFormat="1" applyFont="1" applyFill="1"/>
    <xf numFmtId="0" fontId="4" fillId="0" borderId="0" xfId="0" applyFont="1" applyAlignment="1">
      <alignment horizontal="center" vertical="top" wrapText="1"/>
    </xf>
    <xf numFmtId="0" fontId="4" fillId="0" borderId="0" xfId="0" applyFont="1" applyFill="1"/>
    <xf numFmtId="10" fontId="4" fillId="0" borderId="0" xfId="5" applyNumberFormat="1" applyFont="1"/>
    <xf numFmtId="3" fontId="4" fillId="0" borderId="0" xfId="0" applyNumberFormat="1" applyFont="1" applyFill="1"/>
    <xf numFmtId="0" fontId="7" fillId="0" borderId="0" xfId="0" applyFont="1" applyAlignment="1">
      <alignment wrapText="1"/>
    </xf>
    <xf numFmtId="0" fontId="11" fillId="0" borderId="0" xfId="0" applyFont="1"/>
    <xf numFmtId="167" fontId="4" fillId="0" borderId="0" xfId="0" applyNumberFormat="1" applyFont="1"/>
    <xf numFmtId="3" fontId="12" fillId="0" borderId="0" xfId="0" applyNumberFormat="1" applyFont="1"/>
    <xf numFmtId="2" fontId="4" fillId="0" borderId="0" xfId="0" applyNumberFormat="1" applyFont="1" applyFill="1"/>
    <xf numFmtId="0" fontId="13" fillId="0" borderId="0" xfId="0" applyFont="1" applyAlignment="1">
      <alignment vertical="center"/>
    </xf>
    <xf numFmtId="3" fontId="7" fillId="0" borderId="0" xfId="0" applyNumberFormat="1" applyFont="1" applyAlignment="1">
      <alignment horizontal="left"/>
    </xf>
    <xf numFmtId="1" fontId="4" fillId="0" borderId="0" xfId="0" applyNumberFormat="1" applyFont="1" applyAlignment="1">
      <alignment horizontal="center" wrapText="1"/>
    </xf>
    <xf numFmtId="3" fontId="13" fillId="0" borderId="0" xfId="0" applyNumberFormat="1" applyFont="1"/>
    <xf numFmtId="3" fontId="7" fillId="0" borderId="0" xfId="0" applyNumberFormat="1" applyFont="1" applyFill="1"/>
    <xf numFmtId="165" fontId="6" fillId="0" borderId="0" xfId="0" applyNumberFormat="1" applyFont="1"/>
    <xf numFmtId="0" fontId="9" fillId="0" borderId="0" xfId="0" applyFont="1" applyBorder="1" applyAlignment="1">
      <alignment vertical="center"/>
    </xf>
    <xf numFmtId="165" fontId="4" fillId="0" borderId="0" xfId="0" applyNumberFormat="1" applyFont="1" applyFill="1"/>
    <xf numFmtId="0" fontId="7" fillId="0" borderId="0" xfId="0" applyFont="1" applyFill="1"/>
    <xf numFmtId="0" fontId="6" fillId="0" borderId="0" xfId="0" applyFont="1" applyFill="1"/>
    <xf numFmtId="3" fontId="4" fillId="0" borderId="0" xfId="0" applyNumberFormat="1" applyFont="1" applyFill="1" applyBorder="1"/>
    <xf numFmtId="9" fontId="4" fillId="0" borderId="0" xfId="5" applyFont="1" applyFill="1"/>
    <xf numFmtId="3" fontId="6" fillId="0" borderId="0" xfId="0" applyNumberFormat="1" applyFont="1" applyFill="1"/>
    <xf numFmtId="4" fontId="4" fillId="0" borderId="0" xfId="0" applyNumberFormat="1" applyFont="1" applyFill="1"/>
    <xf numFmtId="3" fontId="7" fillId="0" borderId="0" xfId="0" applyNumberFormat="1" applyFont="1" applyFill="1" applyAlignment="1">
      <alignment horizontal="left"/>
    </xf>
    <xf numFmtId="4" fontId="6" fillId="0" borderId="0" xfId="0" applyNumberFormat="1" applyFont="1" applyFill="1"/>
    <xf numFmtId="0" fontId="14" fillId="0" borderId="0" xfId="0" applyFont="1" applyFill="1"/>
    <xf numFmtId="0" fontId="4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15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3" fontId="10" fillId="0" borderId="0" xfId="0" applyNumberFormat="1" applyFont="1" applyFill="1"/>
    <xf numFmtId="165" fontId="10" fillId="0" borderId="0" xfId="0" applyNumberFormat="1" applyFont="1" applyFill="1"/>
    <xf numFmtId="0" fontId="10" fillId="0" borderId="0" xfId="0" applyFont="1" applyFill="1"/>
    <xf numFmtId="3" fontId="9" fillId="0" borderId="0" xfId="0" applyNumberFormat="1" applyFont="1"/>
    <xf numFmtId="0" fontId="16" fillId="0" borderId="0" xfId="2" applyFont="1" applyAlignment="1" applyProtection="1"/>
    <xf numFmtId="0" fontId="13" fillId="0" borderId="0" xfId="0" applyFont="1" applyAlignment="1">
      <alignment vertical="top" wrapText="1"/>
    </xf>
    <xf numFmtId="0" fontId="17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4" fillId="0" borderId="0" xfId="0" applyFont="1" applyBorder="1"/>
    <xf numFmtId="3" fontId="4" fillId="0" borderId="0" xfId="0" applyNumberFormat="1" applyFont="1" applyBorder="1"/>
    <xf numFmtId="0" fontId="4" fillId="0" borderId="0" xfId="0" applyFont="1" applyFill="1" applyBorder="1"/>
    <xf numFmtId="0" fontId="16" fillId="0" borderId="0" xfId="2" applyFont="1" applyAlignment="1" applyProtection="1">
      <alignment vertical="center"/>
    </xf>
    <xf numFmtId="1" fontId="4" fillId="0" borderId="0" xfId="0" applyNumberFormat="1" applyFont="1" applyFill="1"/>
    <xf numFmtId="3" fontId="7" fillId="0" borderId="0" xfId="0" applyNumberFormat="1" applyFont="1" applyBorder="1" applyAlignment="1">
      <alignment horizontal="right"/>
    </xf>
    <xf numFmtId="1" fontId="4" fillId="0" borderId="0" xfId="0" applyNumberFormat="1" applyFont="1" applyBorder="1"/>
    <xf numFmtId="0" fontId="11" fillId="0" borderId="0" xfId="0" applyFont="1" applyFill="1" applyBorder="1"/>
    <xf numFmtId="0" fontId="14" fillId="0" borderId="0" xfId="0" applyFont="1"/>
    <xf numFmtId="1" fontId="0" fillId="0" borderId="0" xfId="0" applyNumberFormat="1" applyBorder="1"/>
    <xf numFmtId="0" fontId="0" fillId="0" borderId="0" xfId="0" applyBorder="1"/>
    <xf numFmtId="0" fontId="6" fillId="0" borderId="0" xfId="6" applyFont="1"/>
    <xf numFmtId="0" fontId="13" fillId="0" borderId="0" xfId="6" applyFont="1" applyAlignment="1">
      <alignment vertical="center"/>
    </xf>
    <xf numFmtId="0" fontId="4" fillId="0" borderId="0" xfId="6" applyFont="1"/>
    <xf numFmtId="3" fontId="4" fillId="0" borderId="0" xfId="6" applyNumberFormat="1" applyFont="1"/>
    <xf numFmtId="4" fontId="4" fillId="0" borderId="0" xfId="6" applyNumberFormat="1" applyFont="1"/>
    <xf numFmtId="10" fontId="4" fillId="0" borderId="0" xfId="0" applyNumberFormat="1" applyFont="1"/>
    <xf numFmtId="3" fontId="0" fillId="0" borderId="0" xfId="0" applyNumberFormat="1" applyBorder="1"/>
    <xf numFmtId="0" fontId="4" fillId="0" borderId="0" xfId="6" applyFont="1" applyAlignment="1">
      <alignment horizontal="right"/>
    </xf>
    <xf numFmtId="3" fontId="7" fillId="0" borderId="0" xfId="0" applyNumberFormat="1" applyFont="1" applyBorder="1"/>
    <xf numFmtId="0" fontId="4" fillId="4" borderId="2" xfId="0" applyFont="1" applyFill="1" applyBorder="1"/>
    <xf numFmtId="3" fontId="14" fillId="0" borderId="0" xfId="0" applyNumberFormat="1" applyFont="1" applyAlignment="1">
      <alignment horizontal="center" wrapText="1"/>
    </xf>
    <xf numFmtId="0" fontId="19" fillId="0" borderId="0" xfId="0" applyFont="1"/>
    <xf numFmtId="9" fontId="14" fillId="0" borderId="0" xfId="5" applyFont="1"/>
    <xf numFmtId="3" fontId="4" fillId="5" borderId="0" xfId="0" applyNumberFormat="1" applyFont="1" applyFill="1"/>
    <xf numFmtId="4" fontId="4" fillId="5" borderId="0" xfId="0" applyNumberFormat="1" applyFont="1" applyFill="1"/>
    <xf numFmtId="3" fontId="14" fillId="0" borderId="3" xfId="0" applyNumberFormat="1" applyFont="1" applyBorder="1" applyAlignment="1">
      <alignment horizontal="center" wrapText="1"/>
    </xf>
    <xf numFmtId="0" fontId="6" fillId="0" borderId="3" xfId="0" applyFont="1" applyBorder="1"/>
    <xf numFmtId="3" fontId="4" fillId="0" borderId="3" xfId="0" applyNumberFormat="1" applyFont="1" applyBorder="1"/>
    <xf numFmtId="3" fontId="6" fillId="0" borderId="3" xfId="0" applyNumberFormat="1" applyFont="1" applyBorder="1"/>
    <xf numFmtId="4" fontId="4" fillId="0" borderId="3" xfId="0" applyNumberFormat="1" applyFont="1" applyBorder="1"/>
    <xf numFmtId="4" fontId="6" fillId="0" borderId="3" xfId="0" applyNumberFormat="1" applyFont="1" applyBorder="1"/>
    <xf numFmtId="0" fontId="7" fillId="0" borderId="3" xfId="0" applyFont="1" applyBorder="1" applyAlignment="1">
      <alignment wrapText="1"/>
    </xf>
    <xf numFmtId="3" fontId="4" fillId="0" borderId="3" xfId="0" applyNumberFormat="1" applyFont="1" applyFill="1" applyBorder="1"/>
    <xf numFmtId="165" fontId="4" fillId="0" borderId="3" xfId="0" applyNumberFormat="1" applyFont="1" applyBorder="1"/>
    <xf numFmtId="2" fontId="4" fillId="0" borderId="0" xfId="0" applyNumberFormat="1" applyFont="1" applyBorder="1"/>
    <xf numFmtId="2" fontId="4" fillId="0" borderId="3" xfId="0" applyNumberFormat="1" applyFont="1" applyBorder="1"/>
    <xf numFmtId="3" fontId="6" fillId="0" borderId="3" xfId="0" applyNumberFormat="1" applyFont="1" applyBorder="1" applyAlignment="1">
      <alignment horizontal="center" wrapText="1"/>
    </xf>
    <xf numFmtId="4" fontId="4" fillId="0" borderId="0" xfId="0" applyNumberFormat="1" applyFont="1" applyBorder="1"/>
    <xf numFmtId="9" fontId="14" fillId="0" borderId="0" xfId="5" applyNumberFormat="1" applyFont="1"/>
    <xf numFmtId="3" fontId="4" fillId="5" borderId="3" xfId="0" applyNumberFormat="1" applyFont="1" applyFill="1" applyBorder="1"/>
    <xf numFmtId="3" fontId="4" fillId="6" borderId="0" xfId="0" applyNumberFormat="1" applyFont="1" applyFill="1"/>
    <xf numFmtId="3" fontId="7" fillId="0" borderId="3" xfId="0" applyNumberFormat="1" applyFont="1" applyBorder="1"/>
    <xf numFmtId="165" fontId="7" fillId="0" borderId="3" xfId="0" applyNumberFormat="1" applyFont="1" applyFill="1" applyBorder="1"/>
    <xf numFmtId="166" fontId="14" fillId="0" borderId="0" xfId="0" applyNumberFormat="1" applyFont="1" applyAlignment="1">
      <alignment horizontal="center" wrapText="1"/>
    </xf>
    <xf numFmtId="166" fontId="7" fillId="0" borderId="3" xfId="0" applyNumberFormat="1" applyFont="1" applyBorder="1" applyAlignment="1">
      <alignment horizontal="center" wrapText="1"/>
    </xf>
    <xf numFmtId="0" fontId="7" fillId="0" borderId="3" xfId="0" applyFont="1" applyBorder="1"/>
    <xf numFmtId="166" fontId="14" fillId="0" borderId="3" xfId="0" applyNumberFormat="1" applyFont="1" applyBorder="1" applyAlignment="1">
      <alignment horizontal="center" wrapText="1"/>
    </xf>
    <xf numFmtId="166" fontId="7" fillId="0" borderId="0" xfId="0" applyNumberFormat="1" applyFont="1" applyAlignment="1">
      <alignment horizont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9" fillId="0" borderId="0" xfId="0" applyFont="1" applyBorder="1"/>
    <xf numFmtId="3" fontId="21" fillId="0" borderId="0" xfId="0" applyNumberFormat="1" applyFont="1" applyBorder="1"/>
    <xf numFmtId="166" fontId="7" fillId="0" borderId="0" xfId="0" applyNumberFormat="1" applyFont="1"/>
    <xf numFmtId="2" fontId="7" fillId="0" borderId="3" xfId="0" applyNumberFormat="1" applyFont="1" applyBorder="1" applyAlignment="1">
      <alignment horizontal="center" vertical="center" wrapText="1"/>
    </xf>
    <xf numFmtId="3" fontId="7" fillId="5" borderId="3" xfId="0" applyNumberFormat="1" applyFont="1" applyFill="1" applyBorder="1"/>
    <xf numFmtId="3" fontId="14" fillId="0" borderId="3" xfId="0" applyNumberFormat="1" applyFont="1" applyFill="1" applyBorder="1" applyAlignment="1">
      <alignment horizontal="center" wrapText="1"/>
    </xf>
    <xf numFmtId="3" fontId="6" fillId="0" borderId="3" xfId="0" applyNumberFormat="1" applyFont="1" applyFill="1" applyBorder="1"/>
    <xf numFmtId="4" fontId="4" fillId="0" borderId="3" xfId="0" applyNumberFormat="1" applyFont="1" applyFill="1" applyBorder="1"/>
    <xf numFmtId="4" fontId="6" fillId="0" borderId="3" xfId="0" applyNumberFormat="1" applyFont="1" applyFill="1" applyBorder="1"/>
    <xf numFmtId="0" fontId="7" fillId="0" borderId="3" xfId="0" applyFont="1" applyFill="1" applyBorder="1" applyAlignment="1">
      <alignment wrapText="1"/>
    </xf>
    <xf numFmtId="165" fontId="4" fillId="0" borderId="0" xfId="0" applyNumberFormat="1" applyFont="1" applyFill="1" applyBorder="1"/>
    <xf numFmtId="165" fontId="4" fillId="0" borderId="3" xfId="0" applyNumberFormat="1" applyFont="1" applyFill="1" applyBorder="1"/>
    <xf numFmtId="2" fontId="4" fillId="0" borderId="0" xfId="0" applyNumberFormat="1" applyFont="1" applyFill="1" applyBorder="1"/>
    <xf numFmtId="2" fontId="4" fillId="0" borderId="3" xfId="0" applyNumberFormat="1" applyFont="1" applyFill="1" applyBorder="1"/>
    <xf numFmtId="0" fontId="7" fillId="0" borderId="3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3" fontId="4" fillId="5" borderId="0" xfId="0" applyNumberFormat="1" applyFont="1" applyFill="1" applyBorder="1"/>
    <xf numFmtId="3" fontId="17" fillId="0" borderId="0" xfId="0" applyNumberFormat="1" applyFont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165" fontId="4" fillId="0" borderId="0" xfId="0" applyNumberFormat="1" applyFont="1" applyBorder="1"/>
    <xf numFmtId="1" fontId="7" fillId="0" borderId="0" xfId="0" applyNumberFormat="1" applyFont="1" applyAlignment="1">
      <alignment horizontal="center" wrapText="1"/>
    </xf>
    <xf numFmtId="1" fontId="7" fillId="0" borderId="3" xfId="0" applyNumberFormat="1" applyFont="1" applyBorder="1" applyAlignment="1">
      <alignment horizontal="center" wrapText="1"/>
    </xf>
    <xf numFmtId="1" fontId="7" fillId="0" borderId="3" xfId="0" applyNumberFormat="1" applyFont="1" applyBorder="1" applyAlignment="1">
      <alignment horizontal="center" vertical="center" wrapText="1"/>
    </xf>
    <xf numFmtId="165" fontId="4" fillId="0" borderId="3" xfId="5" applyNumberFormat="1" applyFont="1" applyBorder="1"/>
    <xf numFmtId="0" fontId="4" fillId="0" borderId="3" xfId="0" applyFont="1" applyBorder="1"/>
    <xf numFmtId="1" fontId="4" fillId="0" borderId="3" xfId="0" applyNumberFormat="1" applyFont="1" applyBorder="1" applyAlignment="1">
      <alignment horizontal="center" vertical="center" wrapText="1"/>
    </xf>
    <xf numFmtId="9" fontId="4" fillId="0" borderId="3" xfId="5" applyFont="1" applyBorder="1"/>
    <xf numFmtId="1" fontId="7" fillId="0" borderId="0" xfId="0" applyNumberFormat="1" applyFont="1" applyAlignment="1">
      <alignment wrapText="1"/>
    </xf>
    <xf numFmtId="1" fontId="7" fillId="0" borderId="3" xfId="0" applyNumberFormat="1" applyFont="1" applyBorder="1" applyAlignment="1">
      <alignment wrapText="1"/>
    </xf>
    <xf numFmtId="1" fontId="7" fillId="0" borderId="3" xfId="0" applyNumberFormat="1" applyFont="1" applyBorder="1" applyAlignment="1">
      <alignment vertical="center" wrapText="1"/>
    </xf>
    <xf numFmtId="0" fontId="4" fillId="0" borderId="0" xfId="6" applyFont="1" applyBorder="1"/>
    <xf numFmtId="3" fontId="4" fillId="0" borderId="0" xfId="6" applyNumberFormat="1" applyFont="1" applyBorder="1"/>
    <xf numFmtId="4" fontId="4" fillId="0" borderId="0" xfId="6" applyNumberFormat="1" applyFont="1" applyBorder="1"/>
    <xf numFmtId="3" fontId="14" fillId="0" borderId="3" xfId="6" applyNumberFormat="1" applyFont="1" applyBorder="1" applyAlignment="1">
      <alignment horizontal="center" wrapText="1"/>
    </xf>
    <xf numFmtId="3" fontId="4" fillId="0" borderId="3" xfId="6" applyNumberFormat="1" applyFont="1" applyBorder="1"/>
    <xf numFmtId="3" fontId="4" fillId="6" borderId="0" xfId="6" applyNumberFormat="1" applyFont="1" applyFill="1"/>
    <xf numFmtId="3" fontId="4" fillId="5" borderId="0" xfId="6" applyNumberFormat="1" applyFont="1" applyFill="1"/>
    <xf numFmtId="10" fontId="4" fillId="0" borderId="0" xfId="0" applyNumberFormat="1" applyFont="1" applyBorder="1"/>
    <xf numFmtId="10" fontId="7" fillId="0" borderId="3" xfId="0" applyNumberFormat="1" applyFont="1" applyBorder="1"/>
    <xf numFmtId="3" fontId="7" fillId="5" borderId="0" xfId="6" applyNumberFormat="1" applyFont="1" applyFill="1"/>
    <xf numFmtId="9" fontId="4" fillId="0" borderId="0" xfId="5" applyFont="1"/>
    <xf numFmtId="0" fontId="4" fillId="0" borderId="4" xfId="0" applyFont="1" applyBorder="1"/>
    <xf numFmtId="0" fontId="18" fillId="0" borderId="4" xfId="0" applyFont="1" applyBorder="1"/>
    <xf numFmtId="3" fontId="4" fillId="6" borderId="0" xfId="6" applyNumberFormat="1" applyFont="1" applyFill="1" applyBorder="1"/>
    <xf numFmtId="0" fontId="4" fillId="0" borderId="4" xfId="6" applyFont="1" applyBorder="1"/>
    <xf numFmtId="3" fontId="4" fillId="6" borderId="4" xfId="6" applyNumberFormat="1" applyFont="1" applyFill="1" applyBorder="1"/>
    <xf numFmtId="0" fontId="7" fillId="0" borderId="0" xfId="6" applyFont="1" applyAlignment="1">
      <alignment vertical="center" wrapText="1"/>
    </xf>
    <xf numFmtId="0" fontId="7" fillId="0" borderId="4" xfId="6" applyFont="1" applyBorder="1" applyAlignment="1">
      <alignment vertical="center" wrapText="1"/>
    </xf>
    <xf numFmtId="0" fontId="4" fillId="7" borderId="2" xfId="0" applyFont="1" applyFill="1" applyBorder="1"/>
    <xf numFmtId="3" fontId="4" fillId="0" borderId="0" xfId="3" applyNumberFormat="1" applyFont="1" applyFill="1"/>
    <xf numFmtId="170" fontId="4" fillId="0" borderId="0" xfId="0" applyNumberFormat="1" applyFont="1"/>
    <xf numFmtId="0" fontId="4" fillId="8" borderId="2" xfId="0" applyFont="1" applyFill="1" applyBorder="1"/>
    <xf numFmtId="0" fontId="7" fillId="0" borderId="0" xfId="0" applyFont="1" applyFill="1" applyBorder="1"/>
    <xf numFmtId="0" fontId="11" fillId="0" borderId="0" xfId="0" quotePrefix="1" applyFont="1" applyAlignment="1">
      <alignment horizontal="left"/>
    </xf>
    <xf numFmtId="3" fontId="4" fillId="0" borderId="0" xfId="6" applyNumberFormat="1" applyFont="1" applyFill="1"/>
    <xf numFmtId="0" fontId="4" fillId="0" borderId="0" xfId="3" applyFont="1" applyBorder="1"/>
    <xf numFmtId="0" fontId="14" fillId="0" borderId="0" xfId="3" applyFont="1" applyBorder="1"/>
    <xf numFmtId="3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7" fillId="0" borderId="4" xfId="0" applyFont="1" applyBorder="1"/>
    <xf numFmtId="0" fontId="4" fillId="9" borderId="0" xfId="3" applyFont="1" applyFill="1"/>
    <xf numFmtId="3" fontId="11" fillId="0" borderId="0" xfId="0" applyNumberFormat="1" applyFont="1" applyFill="1"/>
    <xf numFmtId="3" fontId="11" fillId="3" borderId="0" xfId="0" applyNumberFormat="1" applyFont="1" applyFill="1"/>
    <xf numFmtId="3" fontId="11" fillId="0" borderId="0" xfId="0" applyNumberFormat="1" applyFont="1"/>
    <xf numFmtId="0" fontId="11" fillId="0" borderId="0" xfId="0" applyFont="1" applyBorder="1"/>
    <xf numFmtId="1" fontId="11" fillId="0" borderId="0" xfId="0" applyNumberFormat="1" applyFont="1" applyBorder="1"/>
    <xf numFmtId="0" fontId="4" fillId="0" borderId="2" xfId="0" applyFont="1" applyBorder="1"/>
    <xf numFmtId="3" fontId="4" fillId="0" borderId="2" xfId="0" applyNumberFormat="1" applyFont="1" applyBorder="1"/>
    <xf numFmtId="0" fontId="4" fillId="0" borderId="5" xfId="0" applyFont="1" applyBorder="1"/>
    <xf numFmtId="0" fontId="7" fillId="11" borderId="2" xfId="0" applyFont="1" applyFill="1" applyBorder="1"/>
    <xf numFmtId="166" fontId="4" fillId="0" borderId="0" xfId="0" applyNumberFormat="1" applyFont="1" applyFill="1"/>
    <xf numFmtId="0" fontId="6" fillId="0" borderId="4" xfId="0" applyFont="1" applyBorder="1"/>
    <xf numFmtId="3" fontId="4" fillId="10" borderId="0" xfId="0" applyNumberFormat="1" applyFont="1" applyFill="1"/>
    <xf numFmtId="0" fontId="4" fillId="11" borderId="2" xfId="0" applyFont="1" applyFill="1" applyBorder="1"/>
    <xf numFmtId="3" fontId="4" fillId="0" borderId="6" xfId="0" applyNumberFormat="1" applyFont="1" applyBorder="1"/>
    <xf numFmtId="3" fontId="4" fillId="5" borderId="2" xfId="0" applyNumberFormat="1" applyFont="1" applyFill="1" applyBorder="1"/>
    <xf numFmtId="164" fontId="0" fillId="0" borderId="0" xfId="0" applyNumberFormat="1" applyAlignment="1">
      <alignment wrapText="1"/>
    </xf>
    <xf numFmtId="164" fontId="4" fillId="0" borderId="0" xfId="8" applyFont="1"/>
    <xf numFmtId="164" fontId="4" fillId="0" borderId="0" xfId="0" applyNumberFormat="1" applyFont="1"/>
    <xf numFmtId="166" fontId="7" fillId="0" borderId="3" xfId="0" applyNumberFormat="1" applyFont="1" applyFill="1" applyBorder="1" applyAlignment="1">
      <alignment horizontal="center" wrapText="1"/>
    </xf>
    <xf numFmtId="0" fontId="13" fillId="0" borderId="3" xfId="0" applyFont="1" applyFill="1" applyBorder="1" applyAlignment="1">
      <alignment horizontal="center" vertical="center" wrapText="1"/>
    </xf>
    <xf numFmtId="166" fontId="7" fillId="0" borderId="0" xfId="0" applyNumberFormat="1" applyFont="1" applyFill="1"/>
    <xf numFmtId="3" fontId="4" fillId="0" borderId="5" xfId="0" applyNumberFormat="1" applyFont="1" applyFill="1" applyBorder="1"/>
    <xf numFmtId="0" fontId="4" fillId="0" borderId="6" xfId="0" applyFont="1" applyBorder="1"/>
    <xf numFmtId="171" fontId="4" fillId="0" borderId="0" xfId="0" applyNumberFormat="1" applyFont="1"/>
    <xf numFmtId="172" fontId="4" fillId="0" borderId="2" xfId="8" applyNumberFormat="1" applyFont="1" applyBorder="1"/>
    <xf numFmtId="172" fontId="4" fillId="0" borderId="0" xfId="8" applyNumberFormat="1" applyFont="1"/>
    <xf numFmtId="0" fontId="14" fillId="0" borderId="4" xfId="0" applyFont="1" applyBorder="1"/>
    <xf numFmtId="1" fontId="7" fillId="0" borderId="3" xfId="0" applyNumberFormat="1" applyFont="1" applyFill="1" applyBorder="1" applyAlignment="1">
      <alignment horizontal="center" wrapText="1"/>
    </xf>
    <xf numFmtId="3" fontId="4" fillId="0" borderId="5" xfId="0" applyNumberFormat="1" applyFont="1" applyBorder="1"/>
    <xf numFmtId="3" fontId="26" fillId="0" borderId="0" xfId="9" applyNumberFormat="1" applyFont="1" applyBorder="1" applyAlignment="1">
      <alignment horizontal="right"/>
    </xf>
    <xf numFmtId="1" fontId="19" fillId="0" borderId="0" xfId="0" applyNumberFormat="1" applyFont="1" applyAlignment="1">
      <alignment wrapText="1"/>
    </xf>
    <xf numFmtId="3" fontId="26" fillId="0" borderId="0" xfId="0" applyNumberFormat="1" applyFont="1" applyBorder="1" applyAlignment="1">
      <alignment horizontal="right"/>
    </xf>
    <xf numFmtId="3" fontId="26" fillId="0" borderId="0" xfId="9" applyNumberFormat="1" applyFont="1" applyBorder="1" applyAlignment="1">
      <alignment horizontal="right"/>
    </xf>
    <xf numFmtId="3" fontId="26" fillId="0" borderId="0" xfId="9" applyNumberFormat="1" applyFont="1" applyBorder="1" applyAlignment="1">
      <alignment horizontal="right"/>
    </xf>
    <xf numFmtId="3" fontId="27" fillId="0" borderId="0" xfId="9" applyNumberFormat="1" applyFont="1"/>
    <xf numFmtId="3" fontId="26" fillId="0" borderId="0" xfId="9" applyNumberFormat="1" applyFont="1" applyBorder="1" applyAlignment="1">
      <alignment horizontal="right"/>
    </xf>
    <xf numFmtId="3" fontId="26" fillId="0" borderId="0" xfId="9" applyNumberFormat="1" applyFont="1" applyBorder="1" applyAlignment="1">
      <alignment horizontal="right"/>
    </xf>
    <xf numFmtId="3" fontId="26" fillId="0" borderId="0" xfId="9" applyNumberFormat="1" applyFont="1" applyBorder="1" applyAlignment="1">
      <alignment horizontal="right"/>
    </xf>
    <xf numFmtId="3" fontId="26" fillId="0" borderId="0" xfId="9" applyNumberFormat="1" applyFont="1" applyBorder="1" applyAlignment="1">
      <alignment horizontal="right"/>
    </xf>
    <xf numFmtId="3" fontId="26" fillId="0" borderId="0" xfId="9" applyNumberFormat="1" applyFont="1" applyBorder="1" applyAlignment="1">
      <alignment horizontal="right"/>
    </xf>
    <xf numFmtId="3" fontId="26" fillId="0" borderId="0" xfId="9" applyNumberFormat="1" applyFont="1" applyBorder="1" applyAlignment="1">
      <alignment horizontal="right"/>
    </xf>
    <xf numFmtId="3" fontId="26" fillId="0" borderId="0" xfId="9" applyNumberFormat="1" applyFont="1" applyBorder="1" applyAlignment="1">
      <alignment horizontal="right"/>
    </xf>
    <xf numFmtId="3" fontId="26" fillId="0" borderId="0" xfId="9" applyNumberFormat="1" applyFont="1" applyBorder="1" applyAlignment="1">
      <alignment horizontal="right"/>
    </xf>
    <xf numFmtId="3" fontId="26" fillId="0" borderId="0" xfId="9" applyNumberFormat="1" applyFont="1" applyBorder="1" applyAlignment="1">
      <alignment horizontal="right"/>
    </xf>
    <xf numFmtId="3" fontId="26" fillId="0" borderId="0" xfId="9" applyNumberFormat="1" applyFont="1" applyBorder="1" applyAlignment="1">
      <alignment horizontal="right"/>
    </xf>
    <xf numFmtId="3" fontId="26" fillId="0" borderId="0" xfId="9" applyNumberFormat="1" applyFont="1" applyBorder="1" applyAlignment="1">
      <alignment horizontal="right"/>
    </xf>
    <xf numFmtId="0" fontId="27" fillId="0" borderId="0" xfId="9" applyFont="1"/>
    <xf numFmtId="3" fontId="26" fillId="0" borderId="0" xfId="9" applyNumberFormat="1" applyFont="1" applyBorder="1" applyAlignment="1">
      <alignment horizontal="right"/>
    </xf>
    <xf numFmtId="0" fontId="7" fillId="0" borderId="0" xfId="6" applyFont="1"/>
    <xf numFmtId="0" fontId="7" fillId="0" borderId="3" xfId="0" applyFont="1" applyFill="1" applyBorder="1"/>
    <xf numFmtId="0" fontId="20" fillId="0" borderId="0" xfId="0" applyFont="1" applyAlignment="1">
      <alignment horizontal="center" vertical="top" wrapText="1"/>
    </xf>
    <xf numFmtId="0" fontId="2" fillId="0" borderId="0" xfId="13"/>
    <xf numFmtId="0" fontId="4" fillId="0" borderId="0" xfId="17" applyFont="1"/>
    <xf numFmtId="3" fontId="4" fillId="0" borderId="0" xfId="17" applyNumberFormat="1" applyFont="1"/>
    <xf numFmtId="0" fontId="2" fillId="0" borderId="4" xfId="17" applyBorder="1"/>
    <xf numFmtId="0" fontId="4" fillId="0" borderId="4" xfId="17" applyFont="1" applyBorder="1"/>
    <xf numFmtId="3" fontId="4" fillId="0" borderId="4" xfId="6" applyNumberFormat="1" applyFont="1" applyBorder="1"/>
    <xf numFmtId="3" fontId="29" fillId="5" borderId="0" xfId="9" applyNumberFormat="1" applyFont="1" applyFill="1" applyBorder="1" applyAlignment="1">
      <alignment horizontal="right"/>
    </xf>
    <xf numFmtId="3" fontId="29" fillId="5" borderId="0" xfId="0" applyNumberFormat="1" applyFont="1" applyFill="1" applyBorder="1" applyAlignment="1">
      <alignment horizontal="right"/>
    </xf>
    <xf numFmtId="0" fontId="4" fillId="0" borderId="0" xfId="0" applyFont="1" applyAlignment="1">
      <alignment horizontal="left"/>
    </xf>
    <xf numFmtId="0" fontId="7" fillId="0" borderId="0" xfId="6" applyFont="1" applyBorder="1" applyAlignment="1">
      <alignment vertical="center" wrapText="1"/>
    </xf>
    <xf numFmtId="0" fontId="7" fillId="0" borderId="0" xfId="17" applyFont="1"/>
    <xf numFmtId="0" fontId="6" fillId="0" borderId="3" xfId="6" applyFont="1" applyBorder="1"/>
    <xf numFmtId="3" fontId="6" fillId="0" borderId="3" xfId="6" applyNumberFormat="1" applyFont="1" applyBorder="1"/>
    <xf numFmtId="4" fontId="6" fillId="0" borderId="3" xfId="6" applyNumberFormat="1" applyFont="1" applyBorder="1"/>
    <xf numFmtId="4" fontId="4" fillId="0" borderId="3" xfId="6" applyNumberFormat="1" applyFont="1" applyBorder="1"/>
    <xf numFmtId="3" fontId="14" fillId="0" borderId="0" xfId="0" applyNumberFormat="1" applyFont="1" applyBorder="1" applyAlignment="1">
      <alignment horizontal="center" wrapText="1"/>
    </xf>
    <xf numFmtId="164" fontId="4" fillId="0" borderId="0" xfId="8" applyFont="1" applyBorder="1"/>
    <xf numFmtId="0" fontId="3" fillId="0" borderId="0" xfId="2" applyAlignment="1" applyProtection="1"/>
    <xf numFmtId="3" fontId="4" fillId="0" borderId="9" xfId="0" applyNumberFormat="1" applyFont="1" applyFill="1" applyBorder="1"/>
    <xf numFmtId="3" fontId="11" fillId="0" borderId="0" xfId="0" applyNumberFormat="1" applyFont="1" applyBorder="1"/>
    <xf numFmtId="0" fontId="4" fillId="0" borderId="10" xfId="6" applyFont="1" applyBorder="1"/>
    <xf numFmtId="0" fontId="4" fillId="0" borderId="4" xfId="6" applyFont="1" applyFill="1" applyBorder="1"/>
    <xf numFmtId="9" fontId="7" fillId="0" borderId="0" xfId="5" applyNumberFormat="1" applyFont="1" applyAlignment="1">
      <alignment horizontal="center"/>
    </xf>
    <xf numFmtId="9" fontId="7" fillId="0" borderId="0" xfId="5" applyFont="1" applyAlignment="1">
      <alignment horizontal="center"/>
    </xf>
    <xf numFmtId="0" fontId="4" fillId="0" borderId="0" xfId="0" applyFont="1" applyAlignment="1">
      <alignment horizontal="center"/>
    </xf>
    <xf numFmtId="9" fontId="7" fillId="0" borderId="0" xfId="6" applyNumberFormat="1" applyFont="1" applyAlignment="1">
      <alignment horizontal="center"/>
    </xf>
    <xf numFmtId="0" fontId="4" fillId="0" borderId="3" xfId="0" applyFont="1" applyBorder="1" applyAlignment="1"/>
    <xf numFmtId="0" fontId="4" fillId="0" borderId="0" xfId="6" applyFont="1" applyAlignment="1">
      <alignment wrapText="1"/>
    </xf>
    <xf numFmtId="3" fontId="4" fillId="0" borderId="0" xfId="6" applyNumberFormat="1" applyFont="1" applyBorder="1" applyAlignment="1">
      <alignment wrapText="1"/>
    </xf>
    <xf numFmtId="0" fontId="7" fillId="0" borderId="6" xfId="0" applyFont="1" applyBorder="1"/>
    <xf numFmtId="0" fontId="4" fillId="0" borderId="7" xfId="6" applyFont="1" applyBorder="1" applyAlignment="1">
      <alignment wrapText="1"/>
    </xf>
    <xf numFmtId="0" fontId="4" fillId="0" borderId="5" xfId="6" applyFont="1" applyBorder="1" applyAlignment="1">
      <alignment wrapText="1"/>
    </xf>
    <xf numFmtId="3" fontId="7" fillId="0" borderId="2" xfId="6" applyNumberFormat="1" applyFont="1" applyBorder="1" applyAlignment="1">
      <alignment wrapText="1"/>
    </xf>
    <xf numFmtId="0" fontId="4" fillId="12" borderId="2" xfId="0" applyFont="1" applyFill="1" applyBorder="1"/>
    <xf numFmtId="0" fontId="4" fillId="11" borderId="5" xfId="0" applyFont="1" applyFill="1" applyBorder="1"/>
    <xf numFmtId="3" fontId="30" fillId="0" borderId="0" xfId="0" applyNumberFormat="1" applyFont="1" applyFill="1"/>
    <xf numFmtId="3" fontId="30" fillId="0" borderId="0" xfId="0" applyNumberFormat="1" applyFont="1" applyFill="1" applyAlignment="1">
      <alignment vertical="center"/>
    </xf>
    <xf numFmtId="3" fontId="31" fillId="0" borderId="0" xfId="0" applyNumberFormat="1" applyFont="1"/>
    <xf numFmtId="3" fontId="30" fillId="0" borderId="4" xfId="0" applyNumberFormat="1" applyFont="1" applyFill="1" applyBorder="1" applyAlignment="1">
      <alignment vertical="center"/>
    </xf>
    <xf numFmtId="3" fontId="31" fillId="0" borderId="4" xfId="0" applyNumberFormat="1" applyFont="1" applyBorder="1"/>
    <xf numFmtId="0" fontId="32" fillId="0" borderId="4" xfId="3" applyFont="1" applyBorder="1" applyAlignment="1">
      <alignment horizontal="center" vertical="top" wrapText="1"/>
    </xf>
    <xf numFmtId="3" fontId="32" fillId="0" borderId="4" xfId="0" applyNumberFormat="1" applyFont="1" applyBorder="1" applyAlignment="1">
      <alignment horizontal="center" vertical="top" wrapText="1"/>
    </xf>
    <xf numFmtId="0" fontId="32" fillId="0" borderId="4" xfId="3" applyFont="1" applyFill="1" applyBorder="1" applyAlignment="1">
      <alignment horizontal="center" vertical="top" wrapText="1"/>
    </xf>
    <xf numFmtId="3" fontId="33" fillId="0" borderId="0" xfId="0" applyNumberFormat="1" applyFont="1"/>
    <xf numFmtId="3" fontId="30" fillId="0" borderId="4" xfId="0" applyNumberFormat="1" applyFont="1" applyBorder="1"/>
    <xf numFmtId="3" fontId="33" fillId="3" borderId="0" xfId="0" applyNumberFormat="1" applyFont="1" applyFill="1"/>
    <xf numFmtId="3" fontId="33" fillId="10" borderId="0" xfId="0" applyNumberFormat="1" applyFont="1" applyFill="1"/>
    <xf numFmtId="0" fontId="34" fillId="0" borderId="0" xfId="0" applyFont="1"/>
    <xf numFmtId="166" fontId="30" fillId="0" borderId="0" xfId="0" applyNumberFormat="1" applyFont="1" applyFill="1"/>
    <xf numFmtId="3" fontId="30" fillId="0" borderId="4" xfId="0" applyNumberFormat="1" applyFont="1" applyFill="1" applyBorder="1"/>
    <xf numFmtId="3" fontId="30" fillId="0" borderId="0" xfId="0" applyNumberFormat="1" applyFont="1"/>
    <xf numFmtId="0" fontId="32" fillId="0" borderId="4" xfId="0" applyFont="1" applyBorder="1" applyAlignment="1">
      <alignment horizontal="center" vertical="top" wrapText="1"/>
    </xf>
    <xf numFmtId="0" fontId="35" fillId="0" borderId="0" xfId="0" applyFont="1"/>
    <xf numFmtId="0" fontId="4" fillId="13" borderId="6" xfId="0" applyFont="1" applyFill="1" applyBorder="1"/>
    <xf numFmtId="3" fontId="4" fillId="13" borderId="7" xfId="0" applyNumberFormat="1" applyFont="1" applyFill="1" applyBorder="1"/>
    <xf numFmtId="3" fontId="6" fillId="13" borderId="5" xfId="0" applyNumberFormat="1" applyFont="1" applyFill="1" applyBorder="1"/>
    <xf numFmtId="2" fontId="7" fillId="13" borderId="3" xfId="0" applyNumberFormat="1" applyFont="1" applyFill="1" applyBorder="1" applyAlignment="1">
      <alignment horizontal="center" vertical="center" wrapText="1"/>
    </xf>
    <xf numFmtId="0" fontId="35" fillId="0" borderId="0" xfId="0" applyFont="1" applyFill="1"/>
    <xf numFmtId="43" fontId="4" fillId="0" borderId="0" xfId="0" applyNumberFormat="1" applyFont="1"/>
    <xf numFmtId="0" fontId="17" fillId="13" borderId="0" xfId="0" applyFont="1" applyFill="1" applyBorder="1"/>
    <xf numFmtId="166" fontId="35" fillId="0" borderId="0" xfId="0" applyNumberFormat="1" applyFont="1" applyBorder="1"/>
    <xf numFmtId="1" fontId="7" fillId="13" borderId="3" xfId="0" applyNumberFormat="1" applyFont="1" applyFill="1" applyBorder="1" applyAlignment="1">
      <alignment horizontal="center" vertical="center" wrapText="1"/>
    </xf>
    <xf numFmtId="1" fontId="4" fillId="13" borderId="3" xfId="0" applyNumberFormat="1" applyFont="1" applyFill="1" applyBorder="1" applyAlignment="1">
      <alignment horizontal="center" vertical="center" wrapText="1"/>
    </xf>
    <xf numFmtId="0" fontId="36" fillId="0" borderId="0" xfId="0" applyFont="1"/>
    <xf numFmtId="0" fontId="37" fillId="0" borderId="0" xfId="0" applyFont="1"/>
    <xf numFmtId="0" fontId="4" fillId="13" borderId="0" xfId="0" applyFont="1" applyFill="1"/>
    <xf numFmtId="0" fontId="4" fillId="13" borderId="6" xfId="0" applyFont="1" applyFill="1" applyBorder="1" applyAlignment="1">
      <alignment vertical="top"/>
    </xf>
    <xf numFmtId="0" fontId="4" fillId="13" borderId="7" xfId="6" applyFont="1" applyFill="1" applyBorder="1"/>
    <xf numFmtId="0" fontId="4" fillId="13" borderId="5" xfId="6" applyFont="1" applyFill="1" applyBorder="1"/>
    <xf numFmtId="3" fontId="36" fillId="0" borderId="0" xfId="6" applyNumberFormat="1" applyFont="1"/>
    <xf numFmtId="166" fontId="4" fillId="0" borderId="0" xfId="0" applyNumberFormat="1" applyFont="1" applyBorder="1"/>
    <xf numFmtId="0" fontId="7" fillId="13" borderId="3" xfId="0" applyFont="1" applyFill="1" applyBorder="1" applyAlignment="1">
      <alignment wrapText="1"/>
    </xf>
    <xf numFmtId="0" fontId="7" fillId="13" borderId="3" xfId="0" applyFont="1" applyFill="1" applyBorder="1"/>
    <xf numFmtId="3" fontId="14" fillId="13" borderId="3" xfId="0" applyNumberFormat="1" applyFont="1" applyFill="1" applyBorder="1" applyAlignment="1">
      <alignment horizontal="center" wrapText="1"/>
    </xf>
    <xf numFmtId="0" fontId="7" fillId="13" borderId="3" xfId="0" applyFont="1" applyFill="1" applyBorder="1" applyAlignment="1">
      <alignment horizontal="center" wrapText="1"/>
    </xf>
    <xf numFmtId="0" fontId="17" fillId="13" borderId="3" xfId="0" applyFont="1" applyFill="1" applyBorder="1" applyAlignment="1">
      <alignment horizontal="center" vertical="top" wrapText="1"/>
    </xf>
    <xf numFmtId="4" fontId="4" fillId="5" borderId="3" xfId="0" applyNumberFormat="1" applyFont="1" applyFill="1" applyBorder="1"/>
    <xf numFmtId="0" fontId="7" fillId="13" borderId="3" xfId="0" applyFont="1" applyFill="1" applyBorder="1" applyAlignment="1"/>
    <xf numFmtId="1" fontId="7" fillId="13" borderId="3" xfId="0" applyNumberFormat="1" applyFont="1" applyFill="1" applyBorder="1" applyAlignment="1">
      <alignment wrapText="1"/>
    </xf>
    <xf numFmtId="0" fontId="7" fillId="13" borderId="8" xfId="0" applyFont="1" applyFill="1" applyBorder="1"/>
    <xf numFmtId="3" fontId="33" fillId="0" borderId="0" xfId="0" applyNumberFormat="1" applyFont="1" applyBorder="1" applyAlignment="1"/>
    <xf numFmtId="3" fontId="33" fillId="0" borderId="0" xfId="0" applyNumberFormat="1" applyFont="1" applyAlignment="1"/>
    <xf numFmtId="3" fontId="32" fillId="0" borderId="0" xfId="0" applyNumberFormat="1" applyFont="1" applyAlignment="1">
      <alignment horizontal="center" vertical="top" wrapText="1"/>
    </xf>
    <xf numFmtId="3" fontId="38" fillId="0" borderId="0" xfId="6" applyNumberFormat="1" applyFont="1" applyAlignment="1">
      <alignment horizontal="center" wrapText="1"/>
    </xf>
    <xf numFmtId="0" fontId="39" fillId="0" borderId="0" xfId="6" applyFont="1" applyAlignment="1">
      <alignment horizontal="center" vertical="top" wrapText="1"/>
    </xf>
    <xf numFmtId="0" fontId="40" fillId="0" borderId="0" xfId="6" applyFont="1"/>
    <xf numFmtId="3" fontId="40" fillId="0" borderId="0" xfId="6" applyNumberFormat="1" applyFont="1"/>
    <xf numFmtId="4" fontId="40" fillId="0" borderId="0" xfId="6" applyNumberFormat="1" applyFont="1"/>
    <xf numFmtId="3" fontId="40" fillId="12" borderId="2" xfId="6" applyNumberFormat="1" applyFont="1" applyFill="1" applyBorder="1"/>
    <xf numFmtId="0" fontId="31" fillId="0" borderId="4" xfId="6" applyFont="1" applyBorder="1" applyAlignment="1">
      <alignment horizontal="center" vertical="top" wrapText="1"/>
    </xf>
    <xf numFmtId="3" fontId="31" fillId="0" borderId="4" xfId="6" applyNumberFormat="1" applyFont="1" applyBorder="1" applyAlignment="1">
      <alignment horizontal="center" vertical="top" wrapText="1"/>
    </xf>
    <xf numFmtId="4" fontId="31" fillId="0" borderId="4" xfId="6" applyNumberFormat="1" applyFont="1" applyBorder="1" applyAlignment="1">
      <alignment horizontal="center" vertical="top" wrapText="1"/>
    </xf>
    <xf numFmtId="2" fontId="40" fillId="0" borderId="0" xfId="6" applyNumberFormat="1" applyFont="1"/>
    <xf numFmtId="3" fontId="40" fillId="0" borderId="0" xfId="5" applyNumberFormat="1" applyFont="1"/>
    <xf numFmtId="3" fontId="38" fillId="0" borderId="0" xfId="5" applyNumberFormat="1" applyFont="1"/>
    <xf numFmtId="0" fontId="40" fillId="0" borderId="4" xfId="6" applyFont="1" applyBorder="1"/>
    <xf numFmtId="3" fontId="40" fillId="0" borderId="4" xfId="6" applyNumberFormat="1" applyFont="1" applyBorder="1"/>
    <xf numFmtId="4" fontId="40" fillId="0" borderId="4" xfId="6" applyNumberFormat="1" applyFont="1" applyBorder="1"/>
    <xf numFmtId="2" fontId="40" fillId="0" borderId="4" xfId="6" applyNumberFormat="1" applyFont="1" applyBorder="1"/>
    <xf numFmtId="3" fontId="40" fillId="0" borderId="4" xfId="5" applyNumberFormat="1" applyFont="1" applyBorder="1"/>
    <xf numFmtId="3" fontId="32" fillId="0" borderId="0" xfId="0" applyNumberFormat="1" applyFont="1" applyAlignment="1">
      <alignment horizontal="center" vertical="top"/>
    </xf>
    <xf numFmtId="171" fontId="11" fillId="0" borderId="0" xfId="0" applyNumberFormat="1" applyFont="1"/>
    <xf numFmtId="4" fontId="7" fillId="0" borderId="0" xfId="0" applyNumberFormat="1" applyFont="1"/>
    <xf numFmtId="4" fontId="30" fillId="0" borderId="4" xfId="0" applyNumberFormat="1" applyFont="1" applyFill="1" applyBorder="1"/>
    <xf numFmtId="4" fontId="30" fillId="0" borderId="4" xfId="0" applyNumberFormat="1" applyFont="1" applyBorder="1"/>
    <xf numFmtId="4" fontId="31" fillId="0" borderId="4" xfId="0" applyNumberFormat="1" applyFont="1" applyBorder="1"/>
    <xf numFmtId="167" fontId="30" fillId="0" borderId="4" xfId="0" applyNumberFormat="1" applyFont="1" applyBorder="1"/>
    <xf numFmtId="167" fontId="31" fillId="0" borderId="4" xfId="0" applyNumberFormat="1" applyFont="1" applyBorder="1"/>
    <xf numFmtId="167" fontId="33" fillId="0" borderId="0" xfId="0" applyNumberFormat="1" applyFont="1"/>
    <xf numFmtId="167" fontId="33" fillId="10" borderId="0" xfId="0" applyNumberFormat="1" applyFont="1" applyFill="1"/>
    <xf numFmtId="167" fontId="31" fillId="0" borderId="0" xfId="0" applyNumberFormat="1" applyFont="1"/>
    <xf numFmtId="4" fontId="0" fillId="0" borderId="0" xfId="0" applyNumberFormat="1"/>
    <xf numFmtId="173" fontId="33" fillId="0" borderId="0" xfId="0" applyNumberFormat="1" applyFont="1"/>
    <xf numFmtId="173" fontId="33" fillId="10" borderId="0" xfId="0" applyNumberFormat="1" applyFont="1" applyFill="1"/>
    <xf numFmtId="173" fontId="31" fillId="0" borderId="0" xfId="0" applyNumberFormat="1" applyFont="1"/>
    <xf numFmtId="174" fontId="33" fillId="0" borderId="0" xfId="0" applyNumberFormat="1" applyFont="1"/>
    <xf numFmtId="0" fontId="17" fillId="0" borderId="0" xfId="0" applyFont="1" applyFill="1" applyBorder="1"/>
    <xf numFmtId="0" fontId="40" fillId="0" borderId="0" xfId="6" applyFont="1" applyBorder="1"/>
    <xf numFmtId="0" fontId="41" fillId="0" borderId="0" xfId="0" applyFont="1" applyFill="1" applyBorder="1" applyAlignment="1">
      <alignment vertical="center"/>
    </xf>
    <xf numFmtId="3" fontId="32" fillId="0" borderId="0" xfId="0" applyNumberFormat="1" applyFont="1"/>
    <xf numFmtId="3" fontId="32" fillId="0" borderId="0" xfId="0" applyNumberFormat="1" applyFont="1" applyAlignment="1"/>
    <xf numFmtId="0" fontId="20" fillId="0" borderId="0" xfId="0" applyFont="1"/>
    <xf numFmtId="3" fontId="32" fillId="0" borderId="0" xfId="0" applyNumberFormat="1" applyFont="1" applyBorder="1" applyAlignment="1"/>
    <xf numFmtId="3" fontId="17" fillId="0" borderId="0" xfId="0" applyNumberFormat="1" applyFont="1"/>
    <xf numFmtId="0" fontId="4" fillId="0" borderId="3" xfId="0" applyFont="1" applyBorder="1" applyAlignment="1"/>
    <xf numFmtId="0" fontId="4" fillId="0" borderId="0" xfId="6" applyFont="1" applyAlignment="1">
      <alignment wrapText="1"/>
    </xf>
    <xf numFmtId="0" fontId="4" fillId="0" borderId="3" xfId="6" applyFont="1" applyBorder="1" applyAlignment="1">
      <alignment wrapText="1"/>
    </xf>
  </cellXfs>
  <cellStyles count="21">
    <cellStyle name="Euro" xfId="1"/>
    <cellStyle name="Hipervínculo" xfId="2" builtinId="8"/>
    <cellStyle name="Hipervínculo 2" xfId="10"/>
    <cellStyle name="Millares" xfId="8" builtinId="3"/>
    <cellStyle name="Millares 2" xfId="15"/>
    <cellStyle name="Normal" xfId="0" builtinId="0"/>
    <cellStyle name="Normal 2" xfId="3"/>
    <cellStyle name="Normal 2 2" xfId="18"/>
    <cellStyle name="Normal 3" xfId="6"/>
    <cellStyle name="Normal 3 2" xfId="19"/>
    <cellStyle name="Normal 4" xfId="9"/>
    <cellStyle name="Normal 4 2" xfId="16"/>
    <cellStyle name="Normal 5" xfId="7"/>
    <cellStyle name="Normal 5 2" xfId="20"/>
    <cellStyle name="Normal 6" xfId="11"/>
    <cellStyle name="Normal 6 2" xfId="17"/>
    <cellStyle name="Normal 7" xfId="13"/>
    <cellStyle name="Normal 8" xfId="12"/>
    <cellStyle name="pepe" xfId="4"/>
    <cellStyle name="Porcentaje" xfId="5" builtinId="5"/>
    <cellStyle name="Porcentaje 2" xfId="14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F33CC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C5D9F1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33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95250</xdr:colOff>
      <xdr:row>55</xdr:row>
      <xdr:rowOff>19050</xdr:rowOff>
    </xdr:from>
    <xdr:to>
      <xdr:col>7</xdr:col>
      <xdr:colOff>1581150</xdr:colOff>
      <xdr:row>66</xdr:row>
      <xdr:rowOff>85725</xdr:rowOff>
    </xdr:to>
    <xdr:cxnSp macro="">
      <xdr:nvCxnSpPr>
        <xdr:cNvPr id="2" name="1 Conector recto de flecha"/>
        <xdr:cNvCxnSpPr/>
      </xdr:nvCxnSpPr>
      <xdr:spPr>
        <a:xfrm flipV="1">
          <a:off x="7620000" y="9582150"/>
          <a:ext cx="3038475" cy="1847850"/>
        </a:xfrm>
        <a:prstGeom prst="straightConnector1">
          <a:avLst/>
        </a:prstGeom>
        <a:ln w="12700">
          <a:solidFill>
            <a:schemeClr val="tx1"/>
          </a:solidFill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magrama.gob.es/es/estadistica/temas/estadisticas-agrarias/economia/cuentas-economicas-agricultura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magrama.gob.es/es/estadistica/temas/estadisticas-agrarias/economia/cuentas-economicas-agricultura/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magrama.gob.es/es/estadistica/temas/estadisticas-agrarias/economia/cuentas-economicas-agricultura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agrama.gob.es/es/estadistica/temas/publicaciones/anuario-de-estadistica/default.aspx" TargetMode="External"/><Relationship Id="rId2" Type="http://schemas.openxmlformats.org/officeDocument/2006/relationships/hyperlink" Target="http://www.mapama.gob.es/estadistica/pags/anuario/2015-Avance/AE_2015_16_06.pdf" TargetMode="External"/><Relationship Id="rId1" Type="http://schemas.openxmlformats.org/officeDocument/2006/relationships/hyperlink" Target="http://www.magrama.gob.es/es/estadistica/temas/publicaciones/anuario-de-estadistica/default.aspx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http://www.magrama.gob.es/es/estadistica/temas/estadisticas-agrarias/economia/cuentas-economicas-agricultura/" TargetMode="External"/><Relationship Id="rId1" Type="http://schemas.openxmlformats.org/officeDocument/2006/relationships/hyperlink" Target="http://www.magrama.gob.es/es/estadistica/temas/estadisticas-agrarias/economia/cuentas-economicas-agricultura/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://www.ine.es/daco/daco42/cre00/b2010/dacocre_base2010.htm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rgb="FFFF33CC"/>
  </sheetPr>
  <dimension ref="A1:R38"/>
  <sheetViews>
    <sheetView workbookViewId="0">
      <selection activeCell="F11" sqref="F11"/>
    </sheetView>
  </sheetViews>
  <sheetFormatPr baseColWidth="10" defaultRowHeight="17.25" customHeight="1"/>
  <cols>
    <col min="1" max="1" width="29.625" style="5" customWidth="1"/>
    <col min="2" max="2" width="52.75" style="5" customWidth="1"/>
    <col min="3" max="3" width="7.75" style="5" bestFit="1" customWidth="1"/>
    <col min="4" max="4" width="11.5" style="5" bestFit="1" customWidth="1"/>
    <col min="5" max="6" width="11.5" style="5" customWidth="1"/>
    <col min="7" max="7" width="35.125" style="5" customWidth="1"/>
    <col min="8" max="18" width="22.5" style="5" customWidth="1"/>
    <col min="19" max="16384" width="11" style="5"/>
  </cols>
  <sheetData>
    <row r="1" spans="1:18" s="56" customFormat="1" ht="35.25" customHeight="1">
      <c r="A1" s="55" t="s">
        <v>77</v>
      </c>
      <c r="B1" s="55" t="s">
        <v>52</v>
      </c>
      <c r="C1" s="55" t="s">
        <v>78</v>
      </c>
      <c r="D1" s="55" t="s">
        <v>79</v>
      </c>
      <c r="E1" s="55" t="s">
        <v>137</v>
      </c>
      <c r="F1" s="55" t="s">
        <v>198</v>
      </c>
      <c r="G1" s="55" t="s">
        <v>80</v>
      </c>
      <c r="H1" s="55" t="s">
        <v>81</v>
      </c>
      <c r="I1" s="55" t="s">
        <v>82</v>
      </c>
      <c r="J1" s="55" t="s">
        <v>165</v>
      </c>
      <c r="K1" s="55" t="s">
        <v>166</v>
      </c>
      <c r="L1" s="55"/>
      <c r="M1" s="55"/>
      <c r="N1" s="55"/>
      <c r="O1" s="55"/>
      <c r="P1" s="55"/>
      <c r="Q1" s="55"/>
      <c r="R1" s="55"/>
    </row>
    <row r="2" spans="1:18" ht="17.25" customHeight="1">
      <c r="A2" s="280" t="s">
        <v>83</v>
      </c>
      <c r="B2" s="173" t="s">
        <v>218</v>
      </c>
      <c r="C2" s="174">
        <v>23</v>
      </c>
      <c r="D2" s="240">
        <v>24505.986759999993</v>
      </c>
      <c r="E2" s="58">
        <f>+'412C'!E41</f>
        <v>1299.7368936188223</v>
      </c>
      <c r="F2" s="58">
        <f>+D2+E2</f>
        <v>25805.723653618814</v>
      </c>
      <c r="G2" s="64" t="s">
        <v>84</v>
      </c>
      <c r="H2" s="173"/>
      <c r="I2" s="173"/>
    </row>
    <row r="3" spans="1:18" ht="17.25" customHeight="1">
      <c r="A3" s="280" t="s">
        <v>85</v>
      </c>
      <c r="B3" s="173" t="s">
        <v>211</v>
      </c>
      <c r="C3" s="174">
        <v>23</v>
      </c>
      <c r="D3" s="240">
        <v>40883.810949999999</v>
      </c>
      <c r="E3" s="58">
        <f>+'412D'!E41</f>
        <v>2524.2158852205616</v>
      </c>
      <c r="F3" s="58">
        <f t="shared" ref="F3:F9" si="0">+D3+E3</f>
        <v>43408.02683522056</v>
      </c>
      <c r="G3" s="64" t="s">
        <v>86</v>
      </c>
      <c r="H3" s="173"/>
      <c r="I3" s="173"/>
    </row>
    <row r="4" spans="1:18" ht="17.25" customHeight="1">
      <c r="A4" s="280" t="s">
        <v>14</v>
      </c>
      <c r="B4" s="173" t="s">
        <v>3</v>
      </c>
      <c r="C4" s="174">
        <v>23</v>
      </c>
      <c r="D4" s="240">
        <v>5735576.8535499983</v>
      </c>
      <c r="E4" s="58"/>
      <c r="F4" s="58">
        <f t="shared" si="0"/>
        <v>5735576.8535499983</v>
      </c>
      <c r="G4" s="64" t="s">
        <v>87</v>
      </c>
      <c r="H4" s="173" t="s">
        <v>88</v>
      </c>
      <c r="I4" s="173" t="s">
        <v>89</v>
      </c>
    </row>
    <row r="5" spans="1:18" ht="17.25" customHeight="1">
      <c r="A5" s="280" t="s">
        <v>65</v>
      </c>
      <c r="B5" s="173" t="s">
        <v>247</v>
      </c>
      <c r="C5" s="174">
        <v>23</v>
      </c>
      <c r="D5" s="240">
        <v>21508.067419999999</v>
      </c>
      <c r="E5" s="58">
        <f>+'413A'!E41</f>
        <v>540.41057971249734</v>
      </c>
      <c r="F5" s="58">
        <f t="shared" si="0"/>
        <v>22048.477999712497</v>
      </c>
      <c r="G5" s="64" t="s">
        <v>90</v>
      </c>
      <c r="H5" s="173"/>
      <c r="I5" s="173"/>
    </row>
    <row r="6" spans="1:18" ht="17.25" customHeight="1">
      <c r="A6" s="280" t="s">
        <v>15</v>
      </c>
      <c r="B6" s="173" t="s">
        <v>148</v>
      </c>
      <c r="C6" s="174">
        <v>23</v>
      </c>
      <c r="D6" s="240">
        <v>1157863.6198800001</v>
      </c>
      <c r="E6" s="58">
        <f>+'414B'!E41</f>
        <v>1205.8872432743372</v>
      </c>
      <c r="F6" s="58">
        <f t="shared" si="0"/>
        <v>1159069.5071232745</v>
      </c>
      <c r="G6" s="64" t="s">
        <v>91</v>
      </c>
      <c r="H6" s="173" t="s">
        <v>89</v>
      </c>
      <c r="I6" s="173"/>
    </row>
    <row r="7" spans="1:18" ht="17.25" customHeight="1">
      <c r="A7" s="280" t="s">
        <v>66</v>
      </c>
      <c r="B7" s="173" t="s">
        <v>209</v>
      </c>
      <c r="C7" s="174">
        <v>23</v>
      </c>
      <c r="D7" s="240">
        <v>15781.980949999999</v>
      </c>
      <c r="E7" s="58"/>
      <c r="F7" s="58">
        <f t="shared" si="0"/>
        <v>15781.980949999999</v>
      </c>
      <c r="G7" s="64" t="s">
        <v>92</v>
      </c>
      <c r="H7" s="173"/>
      <c r="I7" s="173"/>
    </row>
    <row r="8" spans="1:18" ht="17.25" customHeight="1">
      <c r="A8" s="280" t="s">
        <v>16</v>
      </c>
      <c r="B8" s="173" t="s">
        <v>4</v>
      </c>
      <c r="C8" s="174">
        <v>23</v>
      </c>
      <c r="D8" s="240">
        <v>20150.349449999998</v>
      </c>
      <c r="E8" s="58"/>
      <c r="F8" s="58">
        <f t="shared" si="0"/>
        <v>20150.349449999998</v>
      </c>
      <c r="G8" s="64" t="s">
        <v>93</v>
      </c>
      <c r="H8" s="173"/>
      <c r="I8" s="173"/>
    </row>
    <row r="9" spans="1:18" ht="17.25" customHeight="1">
      <c r="A9" s="280" t="s">
        <v>17</v>
      </c>
      <c r="B9" s="173" t="s">
        <v>210</v>
      </c>
      <c r="C9" s="174">
        <v>23</v>
      </c>
      <c r="D9" s="240">
        <v>203499.12432999999</v>
      </c>
      <c r="E9" s="58"/>
      <c r="F9" s="58">
        <f t="shared" si="0"/>
        <v>203499.12432999999</v>
      </c>
      <c r="G9" s="64" t="s">
        <v>94</v>
      </c>
      <c r="H9" s="173" t="s">
        <v>95</v>
      </c>
      <c r="I9" s="173"/>
    </row>
    <row r="10" spans="1:18" customFormat="1" ht="17.25" customHeight="1">
      <c r="A10" s="280" t="s">
        <v>270</v>
      </c>
      <c r="B10" s="57" t="s">
        <v>164</v>
      </c>
      <c r="C10" s="66">
        <v>23</v>
      </c>
      <c r="D10" s="58">
        <f>+'451O_2'!L52</f>
        <v>69758.428371076399</v>
      </c>
      <c r="E10" s="74"/>
      <c r="F10" s="58">
        <f>D10+E10</f>
        <v>69758.428371076399</v>
      </c>
      <c r="G10" s="59" t="s">
        <v>94</v>
      </c>
      <c r="H10" s="57" t="s">
        <v>288</v>
      </c>
      <c r="I10" s="57" t="s">
        <v>87</v>
      </c>
      <c r="J10" s="57" t="s">
        <v>289</v>
      </c>
      <c r="K10" s="57" t="s">
        <v>290</v>
      </c>
      <c r="L10" s="67"/>
    </row>
    <row r="11" spans="1:18" ht="17.25" customHeight="1">
      <c r="D11" s="76">
        <f>SUM(D2:D10)</f>
        <v>7289528.2216610741</v>
      </c>
      <c r="E11" s="8">
        <f>SUM(E2:E10)</f>
        <v>5570.2506018262184</v>
      </c>
      <c r="F11" s="8">
        <f>SUM(F2:F10)</f>
        <v>7295098.4722629003</v>
      </c>
      <c r="G11" s="59"/>
      <c r="H11" s="57"/>
      <c r="I11" s="57"/>
      <c r="J11" s="57"/>
      <c r="K11" s="57"/>
    </row>
    <row r="12" spans="1:18" ht="17.25" customHeight="1">
      <c r="D12" s="76"/>
      <c r="E12" s="8"/>
      <c r="F12" s="8"/>
      <c r="G12" s="57"/>
      <c r="H12" s="57"/>
      <c r="I12" s="57"/>
      <c r="J12" s="57"/>
      <c r="K12" s="57"/>
    </row>
    <row r="13" spans="1:18" ht="17.25" customHeight="1">
      <c r="A13" s="9" t="s">
        <v>149</v>
      </c>
      <c r="B13" s="273"/>
    </row>
    <row r="14" spans="1:18" ht="17.25" customHeight="1">
      <c r="A14" s="9"/>
      <c r="B14" s="273"/>
    </row>
    <row r="15" spans="1:18" ht="17.25" customHeight="1">
      <c r="A15" s="161" t="s">
        <v>125</v>
      </c>
      <c r="B15" s="281"/>
    </row>
    <row r="16" spans="1:18" ht="17.25" customHeight="1">
      <c r="A16" s="273"/>
      <c r="B16" s="281"/>
    </row>
    <row r="17" spans="1:5" ht="17.25" customHeight="1">
      <c r="A17" s="57" t="s">
        <v>88</v>
      </c>
      <c r="B17" s="291">
        <v>4215.220049999999</v>
      </c>
    </row>
    <row r="18" spans="1:5" ht="17.25" customHeight="1">
      <c r="A18" s="5" t="s">
        <v>127</v>
      </c>
      <c r="B18" s="291">
        <v>5623739.9255000008</v>
      </c>
    </row>
    <row r="19" spans="1:5" ht="17.25" customHeight="1">
      <c r="A19" s="59" t="s">
        <v>126</v>
      </c>
      <c r="B19" s="291">
        <v>107621.708</v>
      </c>
    </row>
    <row r="20" spans="1:5" ht="17.25" customHeight="1">
      <c r="A20" s="273"/>
      <c r="B20" s="273"/>
    </row>
    <row r="21" spans="1:5" ht="17.25" customHeight="1">
      <c r="A21" s="161" t="s">
        <v>139</v>
      </c>
      <c r="B21" s="281"/>
    </row>
    <row r="22" spans="1:5" ht="17.25" customHeight="1">
      <c r="A22" s="273"/>
      <c r="B22" s="281"/>
    </row>
    <row r="23" spans="1:5" ht="17.25" customHeight="1">
      <c r="A23" s="5" t="s">
        <v>127</v>
      </c>
      <c r="B23" s="291">
        <v>1131553.8692999999</v>
      </c>
    </row>
    <row r="24" spans="1:5" ht="17.25" customHeight="1">
      <c r="A24" s="59" t="s">
        <v>126</v>
      </c>
      <c r="B24" s="291">
        <v>26309.750579999993</v>
      </c>
    </row>
    <row r="28" spans="1:5" ht="17.25" customHeight="1">
      <c r="D28" s="186"/>
    </row>
    <row r="29" spans="1:5" ht="17.25" customHeight="1">
      <c r="A29" s="337" t="s">
        <v>83</v>
      </c>
      <c r="B29" s="173" t="s">
        <v>218</v>
      </c>
      <c r="C29" s="240">
        <v>24505.986759999993</v>
      </c>
      <c r="D29" s="58">
        <v>1299.7368936188223</v>
      </c>
      <c r="E29" s="58">
        <v>25805.723653618814</v>
      </c>
    </row>
    <row r="30" spans="1:5" ht="17.25" customHeight="1">
      <c r="A30" s="337" t="s">
        <v>85</v>
      </c>
      <c r="B30" s="173" t="s">
        <v>211</v>
      </c>
      <c r="C30" s="240">
        <v>40883.810949999999</v>
      </c>
      <c r="D30" s="58">
        <v>2524.2158852205616</v>
      </c>
      <c r="E30" s="58">
        <v>43408.02683522056</v>
      </c>
    </row>
    <row r="31" spans="1:5" ht="17.25" customHeight="1">
      <c r="A31" s="337" t="s">
        <v>14</v>
      </c>
      <c r="B31" s="173" t="s">
        <v>3</v>
      </c>
      <c r="C31" s="240">
        <v>5735576.8535499983</v>
      </c>
      <c r="D31" s="58"/>
      <c r="E31" s="58">
        <v>5735576.8535499983</v>
      </c>
    </row>
    <row r="32" spans="1:5" ht="17.25" customHeight="1">
      <c r="A32" s="337" t="s">
        <v>65</v>
      </c>
      <c r="B32" s="173" t="s">
        <v>247</v>
      </c>
      <c r="C32" s="240">
        <v>21508.067419999999</v>
      </c>
      <c r="D32" s="58">
        <v>540.41057971249734</v>
      </c>
      <c r="E32" s="58">
        <v>22048.477999712497</v>
      </c>
    </row>
    <row r="33" spans="1:5" ht="17.25" customHeight="1">
      <c r="A33" s="337" t="s">
        <v>15</v>
      </c>
      <c r="B33" s="173" t="s">
        <v>148</v>
      </c>
      <c r="C33" s="240">
        <v>1157863.6198800001</v>
      </c>
      <c r="D33" s="58">
        <v>1205.8872432743372</v>
      </c>
      <c r="E33" s="58">
        <v>1159069.5071232745</v>
      </c>
    </row>
    <row r="34" spans="1:5" ht="17.25" customHeight="1">
      <c r="A34" s="337" t="s">
        <v>66</v>
      </c>
      <c r="B34" s="173" t="s">
        <v>209</v>
      </c>
      <c r="C34" s="240">
        <v>15781.980949999999</v>
      </c>
      <c r="D34" s="58"/>
      <c r="E34" s="58">
        <v>15781.980949999999</v>
      </c>
    </row>
    <row r="35" spans="1:5" ht="17.25" customHeight="1">
      <c r="A35" s="337" t="s">
        <v>16</v>
      </c>
      <c r="B35" s="173" t="s">
        <v>4</v>
      </c>
      <c r="C35" s="240">
        <v>20150.349449999998</v>
      </c>
      <c r="D35" s="58"/>
      <c r="E35" s="58">
        <v>20150.349449999998</v>
      </c>
    </row>
    <row r="36" spans="1:5" ht="17.25" customHeight="1">
      <c r="A36" s="337" t="s">
        <v>17</v>
      </c>
      <c r="B36" s="173" t="s">
        <v>210</v>
      </c>
      <c r="C36" s="240">
        <v>203499.12432999999</v>
      </c>
      <c r="D36" s="58"/>
      <c r="E36" s="58">
        <v>203499.12432999999</v>
      </c>
    </row>
    <row r="37" spans="1:5" ht="17.25" customHeight="1">
      <c r="A37" s="337" t="s">
        <v>270</v>
      </c>
      <c r="B37" s="57" t="s">
        <v>164</v>
      </c>
      <c r="C37" s="58">
        <v>69758.428371076399</v>
      </c>
      <c r="D37" s="74"/>
      <c r="E37" s="58">
        <v>69758.428371076399</v>
      </c>
    </row>
    <row r="38" spans="1:5" ht="17.25" customHeight="1">
      <c r="C38" s="76">
        <v>7289528.2216610741</v>
      </c>
      <c r="D38" s="8">
        <v>5570.2506018262184</v>
      </c>
      <c r="E38" s="8">
        <v>7295098.4722629003</v>
      </c>
    </row>
  </sheetData>
  <pageMargins left="0.7" right="0.7" top="0.75" bottom="0.75" header="0.3" footer="0.3"/>
  <pageSetup paperSize="9" scale="71" orientation="portrait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FF33CC"/>
  </sheetPr>
  <dimension ref="B7:L41"/>
  <sheetViews>
    <sheetView topLeftCell="A7" workbookViewId="0">
      <selection activeCell="F11" sqref="F11"/>
    </sheetView>
  </sheetViews>
  <sheetFormatPr baseColWidth="10" defaultRowHeight="12.75"/>
  <cols>
    <col min="1" max="1" width="5.375" style="306" customWidth="1"/>
    <col min="2" max="2" width="15.875" style="306" customWidth="1"/>
    <col min="3" max="3" width="11" style="306"/>
    <col min="4" max="4" width="14.875" style="306" customWidth="1"/>
    <col min="5" max="5" width="12.125" style="306" customWidth="1"/>
    <col min="6" max="7" width="15.125" style="306" customWidth="1"/>
    <col min="8" max="8" width="11" style="306"/>
    <col min="9" max="9" width="12.875" style="306" bestFit="1" customWidth="1"/>
    <col min="10" max="11" width="11" style="306"/>
    <col min="12" max="12" width="33.125" style="306" customWidth="1"/>
    <col min="13" max="16384" width="11" style="306"/>
  </cols>
  <sheetData>
    <row r="7" spans="3:11" ht="18" customHeight="1">
      <c r="C7" s="304"/>
      <c r="D7" s="305"/>
      <c r="E7" s="305"/>
      <c r="F7" s="305"/>
      <c r="G7" s="305"/>
      <c r="H7" s="305"/>
      <c r="I7" s="305"/>
      <c r="K7" s="304"/>
    </row>
    <row r="8" spans="3:11">
      <c r="C8" s="307"/>
      <c r="D8" s="307"/>
      <c r="E8" s="307"/>
      <c r="F8" s="307"/>
      <c r="G8" s="308"/>
      <c r="H8" s="308"/>
      <c r="I8" s="307"/>
      <c r="K8" s="307"/>
    </row>
    <row r="9" spans="3:11">
      <c r="C9" s="307"/>
      <c r="D9" s="307"/>
      <c r="E9" s="307"/>
      <c r="F9" s="307"/>
      <c r="G9" s="308"/>
      <c r="H9" s="308"/>
      <c r="I9" s="307"/>
      <c r="K9" s="307"/>
    </row>
    <row r="10" spans="3:11">
      <c r="C10" s="307"/>
      <c r="D10" s="307"/>
      <c r="E10" s="307"/>
      <c r="F10" s="307"/>
      <c r="G10" s="308"/>
      <c r="H10" s="308"/>
      <c r="I10" s="307"/>
      <c r="K10" s="307"/>
    </row>
    <row r="11" spans="3:11">
      <c r="C11" s="307"/>
      <c r="D11" s="307"/>
      <c r="E11" s="307"/>
      <c r="F11" s="307"/>
      <c r="G11" s="308"/>
      <c r="H11" s="308"/>
      <c r="I11" s="307"/>
      <c r="K11" s="307"/>
    </row>
    <row r="12" spans="3:11">
      <c r="C12" s="307"/>
      <c r="D12" s="307"/>
      <c r="E12" s="307"/>
      <c r="F12" s="307"/>
      <c r="G12" s="308"/>
      <c r="H12" s="308"/>
      <c r="I12" s="307"/>
      <c r="K12" s="307"/>
    </row>
    <row r="13" spans="3:11">
      <c r="C13" s="307"/>
      <c r="D13" s="307"/>
      <c r="E13" s="307"/>
      <c r="F13" s="307"/>
      <c r="G13" s="308"/>
      <c r="H13" s="308"/>
      <c r="I13" s="307"/>
      <c r="K13" s="307"/>
    </row>
    <row r="14" spans="3:11">
      <c r="C14" s="307"/>
      <c r="D14" s="307"/>
      <c r="E14" s="307"/>
      <c r="F14" s="307"/>
      <c r="G14" s="308"/>
      <c r="H14" s="308"/>
      <c r="I14" s="307"/>
      <c r="K14" s="307"/>
    </row>
    <row r="15" spans="3:11">
      <c r="C15" s="307"/>
      <c r="D15" s="307"/>
      <c r="E15" s="307"/>
      <c r="F15" s="307"/>
      <c r="G15" s="308"/>
      <c r="H15" s="308"/>
      <c r="I15" s="307"/>
      <c r="K15" s="307"/>
    </row>
    <row r="16" spans="3:11">
      <c r="C16" s="307"/>
      <c r="D16" s="307"/>
      <c r="E16" s="307"/>
      <c r="F16" s="307"/>
      <c r="G16" s="308"/>
      <c r="H16" s="308"/>
      <c r="I16" s="307"/>
      <c r="K16" s="307"/>
    </row>
    <row r="17" spans="2:12">
      <c r="C17" s="307"/>
      <c r="D17" s="307"/>
      <c r="E17" s="307"/>
      <c r="F17" s="307"/>
      <c r="G17" s="308"/>
      <c r="H17" s="308"/>
      <c r="I17" s="307"/>
      <c r="K17" s="307"/>
    </row>
    <row r="18" spans="2:12">
      <c r="C18" s="307"/>
      <c r="D18" s="307"/>
      <c r="E18" s="307"/>
      <c r="F18" s="307"/>
      <c r="G18" s="308"/>
      <c r="H18" s="308"/>
      <c r="I18" s="307"/>
    </row>
    <row r="19" spans="2:12">
      <c r="C19" s="307"/>
      <c r="D19" s="307"/>
      <c r="E19" s="307"/>
      <c r="F19" s="307"/>
      <c r="G19" s="308"/>
      <c r="H19" s="308"/>
      <c r="I19" s="307"/>
      <c r="K19" s="231" t="s">
        <v>280</v>
      </c>
    </row>
    <row r="20" spans="2:12">
      <c r="C20" s="307"/>
      <c r="D20" s="307"/>
      <c r="E20" s="307"/>
      <c r="F20" s="307"/>
      <c r="G20" s="308"/>
      <c r="H20" s="308"/>
      <c r="I20" s="307"/>
      <c r="J20" s="221"/>
      <c r="K20" s="221"/>
    </row>
    <row r="21" spans="2:12" ht="18" customHeight="1">
      <c r="C21" s="309" t="s">
        <v>76</v>
      </c>
      <c r="D21" s="307"/>
      <c r="E21" s="307"/>
      <c r="F21" s="307"/>
      <c r="G21" s="308"/>
      <c r="H21" s="308"/>
      <c r="I21" s="307"/>
      <c r="J21" s="221"/>
      <c r="K21" s="221"/>
      <c r="L21" s="338"/>
    </row>
    <row r="22" spans="2:12" ht="41.25" thickBot="1">
      <c r="B22" s="310" t="s">
        <v>172</v>
      </c>
      <c r="C22" s="311" t="s">
        <v>309</v>
      </c>
      <c r="D22" s="311" t="s">
        <v>275</v>
      </c>
      <c r="E22" s="311" t="s">
        <v>182</v>
      </c>
      <c r="F22" s="311" t="s">
        <v>276</v>
      </c>
      <c r="G22" s="312" t="s">
        <v>277</v>
      </c>
      <c r="H22" s="312" t="s">
        <v>278</v>
      </c>
      <c r="I22" s="311" t="s">
        <v>279</v>
      </c>
      <c r="K22" s="224"/>
      <c r="L22" s="316" t="s">
        <v>14</v>
      </c>
    </row>
    <row r="23" spans="2:12">
      <c r="B23" s="306" t="s">
        <v>33</v>
      </c>
      <c r="C23" s="307">
        <v>8400674</v>
      </c>
      <c r="D23" s="307">
        <f>F23-E23</f>
        <v>2616844.3038915703</v>
      </c>
      <c r="E23" s="307">
        <f>'412C'!E23+'412D'!E23+'413A'!E23+'414B'!E23</f>
        <v>0</v>
      </c>
      <c r="F23" s="307">
        <f>'412C'!F23+'412D'!F23+'412M'!D23+'413A'!F23+'414B'!F23+'415A'!D23+'415B'!D23+'416A'!D23+'451O_2'!D23</f>
        <v>2616844.3038915703</v>
      </c>
      <c r="G23" s="308">
        <f>F23*1000/C23</f>
        <v>311.50408930183102</v>
      </c>
      <c r="H23" s="313">
        <f>G23-G$41</f>
        <v>155.28497694991088</v>
      </c>
      <c r="I23" s="314">
        <f>H23*C23/1000</f>
        <v>1304498.4684537156</v>
      </c>
      <c r="K23" s="222" t="s">
        <v>33</v>
      </c>
      <c r="L23" s="223">
        <f>'412M'!D23</f>
        <v>2225461.2523229397</v>
      </c>
    </row>
    <row r="24" spans="2:12">
      <c r="B24" s="306" t="s">
        <v>34</v>
      </c>
      <c r="C24" s="307">
        <v>1321616</v>
      </c>
      <c r="D24" s="307">
        <f t="shared" ref="D24:D40" si="0">F24-E24</f>
        <v>537274.03733192396</v>
      </c>
      <c r="E24" s="307">
        <f>'412C'!E24+'412D'!E24+'413A'!E24+'414B'!E24</f>
        <v>0</v>
      </c>
      <c r="F24" s="307">
        <f>'412C'!F24+'412D'!F24+'412M'!D24+'413A'!F24+'414B'!F24+'415A'!D24+'415B'!D24+'416A'!D24+'451O_2'!D24</f>
        <v>537274.03733192396</v>
      </c>
      <c r="G24" s="308">
        <f t="shared" ref="G24:G41" si="1">F24*1000/C24</f>
        <v>406.52809691462875</v>
      </c>
      <c r="H24" s="313">
        <f t="shared" ref="H24:H41" si="2">G24-G$41</f>
        <v>250.30898456270862</v>
      </c>
      <c r="I24" s="314">
        <f t="shared" ref="I24:I41" si="3">H24*C24/1000</f>
        <v>330812.35894182872</v>
      </c>
      <c r="K24" s="222" t="s">
        <v>34</v>
      </c>
      <c r="L24" s="223">
        <f>'412M'!D24</f>
        <v>440060.32297121896</v>
      </c>
    </row>
    <row r="25" spans="2:12">
      <c r="B25" s="306" t="s">
        <v>35</v>
      </c>
      <c r="C25" s="307">
        <v>1056492.5</v>
      </c>
      <c r="D25" s="307">
        <f t="shared" si="0"/>
        <v>72982.310495566431</v>
      </c>
      <c r="E25" s="307">
        <f>'412C'!E25+'412D'!E25+'413A'!E25+'414B'!E25</f>
        <v>0</v>
      </c>
      <c r="F25" s="307">
        <f>'412C'!F25+'412D'!F25+'412M'!D25+'413A'!F25+'414B'!F25+'415A'!D25+'415B'!D25+'416A'!D25+'451O_2'!D25</f>
        <v>72982.310495566431</v>
      </c>
      <c r="G25" s="308">
        <f t="shared" si="1"/>
        <v>69.079818830295935</v>
      </c>
      <c r="H25" s="313">
        <f t="shared" si="2"/>
        <v>-87.139293521624197</v>
      </c>
      <c r="I25" s="314">
        <f t="shared" si="3"/>
        <v>-92062.01006089455</v>
      </c>
      <c r="K25" s="222" t="s">
        <v>35</v>
      </c>
      <c r="L25" s="223">
        <f>'412M'!D25</f>
        <v>34588.094133394639</v>
      </c>
    </row>
    <row r="26" spans="2:12">
      <c r="B26" s="306" t="s">
        <v>36</v>
      </c>
      <c r="C26" s="307">
        <v>1103960.5</v>
      </c>
      <c r="D26" s="307">
        <f t="shared" si="0"/>
        <v>36481.797130867104</v>
      </c>
      <c r="E26" s="307">
        <f>'412C'!E26+'412D'!E26+'413A'!E26+'414B'!E26</f>
        <v>0</v>
      </c>
      <c r="F26" s="307">
        <f>'412C'!F26+'412D'!F26+'412M'!D26+'413A'!F26+'414B'!F26+'415A'!D26+'415B'!D26+'416A'!D26+'451O_2'!D26</f>
        <v>36481.797130867104</v>
      </c>
      <c r="G26" s="308">
        <f t="shared" si="1"/>
        <v>33.046288459475768</v>
      </c>
      <c r="H26" s="313">
        <f t="shared" si="2"/>
        <v>-123.17282389244437</v>
      </c>
      <c r="I26" s="315">
        <f t="shared" si="3"/>
        <v>-135977.93225071483</v>
      </c>
      <c r="K26" s="222" t="s">
        <v>36</v>
      </c>
      <c r="L26" s="223">
        <f>'412M'!D26</f>
        <v>25057.689951488093</v>
      </c>
    </row>
    <row r="27" spans="2:12">
      <c r="B27" s="306" t="s">
        <v>37</v>
      </c>
      <c r="C27" s="307">
        <v>2102560.5</v>
      </c>
      <c r="D27" s="307">
        <f t="shared" si="0"/>
        <v>241269.22477744639</v>
      </c>
      <c r="E27" s="307">
        <f>'412C'!E27+'412D'!E27+'413A'!E27+'414B'!E27</f>
        <v>0</v>
      </c>
      <c r="F27" s="307">
        <f>'412C'!F27+'412D'!F27+'412M'!D27+'413A'!F27+'414B'!F27+'415A'!D27+'415B'!D27+'416A'!D27+'451O_2'!D27</f>
        <v>241269.22477744639</v>
      </c>
      <c r="G27" s="308">
        <f t="shared" si="1"/>
        <v>114.75019376491016</v>
      </c>
      <c r="H27" s="313">
        <f t="shared" si="2"/>
        <v>-41.468918587009966</v>
      </c>
      <c r="I27" s="314">
        <f t="shared" si="3"/>
        <v>-87190.910198762969</v>
      </c>
      <c r="K27" s="222" t="s">
        <v>37</v>
      </c>
      <c r="L27" s="223">
        <f>'412M'!D27</f>
        <v>200481.20440468326</v>
      </c>
    </row>
    <row r="28" spans="2:12">
      <c r="B28" s="306" t="s">
        <v>38</v>
      </c>
      <c r="C28" s="307">
        <v>586917.5</v>
      </c>
      <c r="D28" s="307">
        <f t="shared" si="0"/>
        <v>83629.472589322264</v>
      </c>
      <c r="E28" s="307">
        <f>'412C'!E28+'412D'!E28+'413A'!E28+'414B'!E28</f>
        <v>0</v>
      </c>
      <c r="F28" s="307">
        <f>'412C'!F28+'412D'!F28+'412M'!D28+'413A'!F28+'414B'!F28+'415A'!D28+'415B'!D28+'416A'!D28+'451O_2'!D28</f>
        <v>83629.472589322264</v>
      </c>
      <c r="G28" s="308">
        <f t="shared" si="1"/>
        <v>142.48931508997819</v>
      </c>
      <c r="H28" s="313">
        <f t="shared" si="2"/>
        <v>-13.72979726194194</v>
      </c>
      <c r="I28" s="314">
        <f t="shared" si="3"/>
        <v>-8058.2582844858089</v>
      </c>
      <c r="K28" s="222" t="s">
        <v>38</v>
      </c>
      <c r="L28" s="223">
        <f>'412M'!D28</f>
        <v>39763.915282216243</v>
      </c>
    </row>
    <row r="29" spans="2:12">
      <c r="B29" s="306" t="s">
        <v>39</v>
      </c>
      <c r="C29" s="307">
        <v>2483421</v>
      </c>
      <c r="D29" s="307">
        <f t="shared" si="0"/>
        <v>1059961.2507163049</v>
      </c>
      <c r="E29" s="307">
        <f>'412C'!E29+'412D'!E29+'413A'!E29+'414B'!E29</f>
        <v>0</v>
      </c>
      <c r="F29" s="307">
        <f>'412C'!F29+'412D'!F29+'412M'!D29+'413A'!F29+'414B'!F29+'415A'!D29+'415B'!D29+'416A'!D29+'451O_2'!D29</f>
        <v>1059961.2507163049</v>
      </c>
      <c r="G29" s="308">
        <f t="shared" si="1"/>
        <v>426.81496641781837</v>
      </c>
      <c r="H29" s="313">
        <f t="shared" si="2"/>
        <v>270.59585406589827</v>
      </c>
      <c r="I29" s="314">
        <f t="shared" si="3"/>
        <v>672003.42650018714</v>
      </c>
      <c r="K29" s="222" t="s">
        <v>39</v>
      </c>
      <c r="L29" s="223">
        <f>'412M'!D29</f>
        <v>920786.03418210533</v>
      </c>
    </row>
    <row r="30" spans="2:12">
      <c r="B30" s="306" t="s">
        <v>40</v>
      </c>
      <c r="C30" s="307">
        <v>2068901</v>
      </c>
      <c r="D30" s="307">
        <f t="shared" si="0"/>
        <v>663698.13585135783</v>
      </c>
      <c r="E30" s="307">
        <f>'412C'!E30+'412D'!E30+'413A'!E30+'414B'!E30</f>
        <v>0</v>
      </c>
      <c r="F30" s="307">
        <f>'412C'!F30+'412D'!F30+'412M'!D30+'413A'!F30+'414B'!F30+'415A'!D30+'415B'!D30+'416A'!D30+'451O_2'!D30</f>
        <v>663698.13585135783</v>
      </c>
      <c r="G30" s="308">
        <f t="shared" si="1"/>
        <v>320.79743586153126</v>
      </c>
      <c r="H30" s="313">
        <f t="shared" si="2"/>
        <v>164.57832350961112</v>
      </c>
      <c r="I30" s="314">
        <f t="shared" si="3"/>
        <v>340496.25808735791</v>
      </c>
      <c r="K30" s="222" t="s">
        <v>40</v>
      </c>
      <c r="L30" s="223">
        <f>'412M'!D30</f>
        <v>473870.78171039606</v>
      </c>
    </row>
    <row r="31" spans="2:12">
      <c r="B31" s="306" t="s">
        <v>41</v>
      </c>
      <c r="C31" s="307">
        <v>7513504.5</v>
      </c>
      <c r="D31" s="307">
        <f t="shared" si="0"/>
        <v>398923.3710536994</v>
      </c>
      <c r="E31" s="307">
        <f>'412C'!E31+'412D'!E31+'413A'!E31+'414B'!E31</f>
        <v>0</v>
      </c>
      <c r="F31" s="307">
        <f>'412C'!F31+'412D'!F31+'412M'!D31+'413A'!F31+'414B'!F31+'415A'!D31+'415B'!D31+'416A'!D31+'451O_2'!D31</f>
        <v>398923.3710536994</v>
      </c>
      <c r="G31" s="308">
        <f t="shared" si="1"/>
        <v>53.094181424087701</v>
      </c>
      <c r="H31" s="313">
        <f t="shared" si="2"/>
        <v>-103.12493092783242</v>
      </c>
      <c r="I31" s="314">
        <f t="shared" si="3"/>
        <v>-774829.63258845801</v>
      </c>
      <c r="K31" s="222" t="s">
        <v>41</v>
      </c>
      <c r="L31" s="223">
        <f>'412M'!D31</f>
        <v>303431.02243407996</v>
      </c>
    </row>
    <row r="32" spans="2:12">
      <c r="B32" s="306" t="s">
        <v>42</v>
      </c>
      <c r="C32" s="307">
        <v>4992766.5</v>
      </c>
      <c r="D32" s="307">
        <f t="shared" si="0"/>
        <v>245510.33749716339</v>
      </c>
      <c r="E32" s="307">
        <f>'412C'!E32+'412D'!E32+'413A'!E32+'414B'!E32</f>
        <v>0</v>
      </c>
      <c r="F32" s="307">
        <f>'412C'!F32+'412D'!F32+'412M'!D32+'413A'!F32+'414B'!F32+'415A'!D32+'415B'!D32+'416A'!D32+'451O_2'!D32</f>
        <v>245510.33749716339</v>
      </c>
      <c r="G32" s="308">
        <f t="shared" si="1"/>
        <v>49.173206377098424</v>
      </c>
      <c r="H32" s="313">
        <f t="shared" si="2"/>
        <v>-107.04590597482171</v>
      </c>
      <c r="I32" s="314">
        <f t="shared" si="3"/>
        <v>-534455.21331323963</v>
      </c>
      <c r="K32" s="222" t="s">
        <v>42</v>
      </c>
      <c r="L32" s="223">
        <f>'412M'!D32</f>
        <v>153158.8591906449</v>
      </c>
    </row>
    <row r="33" spans="2:12">
      <c r="B33" s="306" t="s">
        <v>43</v>
      </c>
      <c r="C33" s="307">
        <v>1096314.5</v>
      </c>
      <c r="D33" s="307">
        <f t="shared" si="0"/>
        <v>673526.68033439666</v>
      </c>
      <c r="E33" s="307">
        <f>'412C'!E33+'412D'!E33+'413A'!E33+'414B'!E33</f>
        <v>0</v>
      </c>
      <c r="F33" s="307">
        <f>'412C'!F33+'412D'!F33+'412M'!D33+'413A'!F33+'414B'!F33+'415A'!D33+'415B'!D33+'416A'!D33+'451O_2'!D33</f>
        <v>673526.68033439666</v>
      </c>
      <c r="G33" s="308">
        <f t="shared" si="1"/>
        <v>614.35535180315196</v>
      </c>
      <c r="H33" s="313">
        <f t="shared" si="2"/>
        <v>458.13623945123186</v>
      </c>
      <c r="I33" s="314">
        <f t="shared" si="3"/>
        <v>502261.40228585753</v>
      </c>
      <c r="K33" s="222" t="s">
        <v>43</v>
      </c>
      <c r="L33" s="223">
        <f>'412M'!D33</f>
        <v>512905.54125264275</v>
      </c>
    </row>
    <row r="34" spans="2:12">
      <c r="B34" s="306" t="s">
        <v>44</v>
      </c>
      <c r="C34" s="307">
        <v>2740521</v>
      </c>
      <c r="D34" s="307">
        <f t="shared" si="0"/>
        <v>275992.19782367308</v>
      </c>
      <c r="E34" s="307">
        <f>'412C'!E34+'412D'!E34+'413A'!E34+'414B'!E34</f>
        <v>0</v>
      </c>
      <c r="F34" s="307">
        <f>'412C'!F34+'412D'!F34+'412M'!D34+'413A'!F34+'414B'!F34+'415A'!D34+'415B'!D34+'416A'!D34+'451O_2'!D34</f>
        <v>275992.19782367308</v>
      </c>
      <c r="G34" s="308">
        <f t="shared" si="1"/>
        <v>100.70793028904835</v>
      </c>
      <c r="H34" s="313">
        <f t="shared" si="2"/>
        <v>-55.511182062871782</v>
      </c>
      <c r="I34" s="314">
        <f t="shared" si="3"/>
        <v>-152129.56017812344</v>
      </c>
      <c r="K34" s="222" t="s">
        <v>44</v>
      </c>
      <c r="L34" s="223">
        <f>'412M'!D34</f>
        <v>127476.76086048596</v>
      </c>
    </row>
    <row r="35" spans="2:12">
      <c r="B35" s="306" t="s">
        <v>45</v>
      </c>
      <c r="C35" s="307">
        <v>6445718</v>
      </c>
      <c r="D35" s="307">
        <f t="shared" si="0"/>
        <v>38307.812034304363</v>
      </c>
      <c r="E35" s="307">
        <f>'412C'!E35+'412D'!E35+'413A'!E35+'414B'!E35</f>
        <v>0</v>
      </c>
      <c r="F35" s="307">
        <f>'412C'!F35+'412D'!F35+'412M'!D35+'413A'!F35+'414B'!F35+'415A'!D35+'415B'!D35+'416A'!D35+'451O_2'!D35</f>
        <v>38307.812034304363</v>
      </c>
      <c r="G35" s="308">
        <f t="shared" si="1"/>
        <v>5.9431411728382111</v>
      </c>
      <c r="H35" s="313">
        <f t="shared" si="2"/>
        <v>-150.27597117908192</v>
      </c>
      <c r="I35" s="314">
        <f t="shared" si="3"/>
        <v>-968636.53239648964</v>
      </c>
      <c r="K35" s="222" t="s">
        <v>45</v>
      </c>
      <c r="L35" s="223">
        <f>'412M'!D35</f>
        <v>25513.260448050001</v>
      </c>
    </row>
    <row r="36" spans="2:12">
      <c r="B36" s="306" t="s">
        <v>46</v>
      </c>
      <c r="C36" s="307">
        <v>1467053</v>
      </c>
      <c r="D36" s="307">
        <f t="shared" si="0"/>
        <v>125153.16377798961</v>
      </c>
      <c r="E36" s="307">
        <f>'412C'!E36+'412D'!E36+'413A'!E36+'414B'!E36</f>
        <v>0</v>
      </c>
      <c r="F36" s="307">
        <f>'412C'!F36+'412D'!F36+'412M'!D36+'413A'!F36+'414B'!F36+'415A'!D36+'415B'!D36+'416A'!D36+'451O_2'!D36</f>
        <v>125153.16377798961</v>
      </c>
      <c r="G36" s="308">
        <f t="shared" si="1"/>
        <v>85.309231348826259</v>
      </c>
      <c r="H36" s="313">
        <f t="shared" si="2"/>
        <v>-70.909881003093872</v>
      </c>
      <c r="I36" s="314">
        <f t="shared" si="3"/>
        <v>-104028.55365523188</v>
      </c>
      <c r="K36" s="222" t="s">
        <v>46</v>
      </c>
      <c r="L36" s="223">
        <f>'412M'!D36</f>
        <v>91595.031025787655</v>
      </c>
    </row>
    <row r="37" spans="2:12">
      <c r="B37" s="306" t="s">
        <v>47</v>
      </c>
      <c r="C37" s="307">
        <v>640633</v>
      </c>
      <c r="D37" s="307">
        <f t="shared" si="0"/>
        <v>124731.7344864154</v>
      </c>
      <c r="E37" s="307">
        <f>'412C'!E37+'412D'!E37+'413A'!E37+'414B'!E37</f>
        <v>737.93951080673787</v>
      </c>
      <c r="F37" s="307">
        <f>'412C'!F37+'412D'!F37+'412M'!D37+'413A'!F37+'414B'!F37+'415A'!D37+'415B'!D37+'416A'!D37+'451O_2'!D37</f>
        <v>125469.67399722214</v>
      </c>
      <c r="G37" s="308">
        <f t="shared" si="1"/>
        <v>195.85265510397082</v>
      </c>
      <c r="H37" s="313">
        <f t="shared" si="2"/>
        <v>39.633542752050687</v>
      </c>
      <c r="I37" s="314">
        <f t="shared" si="3"/>
        <v>25390.555393874489</v>
      </c>
      <c r="K37" s="222" t="s">
        <v>47</v>
      </c>
      <c r="L37" s="223">
        <f>'412M'!D37</f>
        <v>106737.50673663965</v>
      </c>
    </row>
    <row r="38" spans="2:12">
      <c r="B38" s="306" t="s">
        <v>48</v>
      </c>
      <c r="C38" s="307">
        <v>2189121</v>
      </c>
      <c r="D38" s="307">
        <f t="shared" si="0"/>
        <v>43038.228412694429</v>
      </c>
      <c r="E38" s="307">
        <f>'412C'!E38+'412D'!E38+'413A'!E38+'414B'!E38</f>
        <v>4832.31109101948</v>
      </c>
      <c r="F38" s="307">
        <f>'412C'!F38+'412D'!F38+'412M'!D38+'413A'!F38+'414B'!F38+'415A'!D38+'415B'!D38+'416A'!D38+'451O_2'!D38</f>
        <v>47870.53950371391</v>
      </c>
      <c r="G38" s="308">
        <f t="shared" si="1"/>
        <v>21.867470781064142</v>
      </c>
      <c r="H38" s="313">
        <f t="shared" si="2"/>
        <v>-134.35164157085597</v>
      </c>
      <c r="I38" s="314">
        <f t="shared" si="3"/>
        <v>-294111.99994723382</v>
      </c>
      <c r="K38" s="222" t="s">
        <v>48</v>
      </c>
      <c r="L38" s="223">
        <f>'412M'!D38</f>
        <v>23675.760346925945</v>
      </c>
    </row>
    <row r="39" spans="2:12">
      <c r="B39" s="306" t="s">
        <v>49</v>
      </c>
      <c r="C39" s="307">
        <v>318027.5</v>
      </c>
      <c r="D39" s="307">
        <f t="shared" si="0"/>
        <v>51595.266810820067</v>
      </c>
      <c r="E39" s="307">
        <f>'412C'!E39+'412D'!E39+'413A'!E39+'414B'!E39</f>
        <v>0</v>
      </c>
      <c r="F39" s="307">
        <f>'412C'!F39+'412D'!F39+'412M'!D39+'413A'!F39+'414B'!F39+'415A'!D39+'415B'!D39+'416A'!D39+'451O_2'!D39</f>
        <v>51595.266810820067</v>
      </c>
      <c r="G39" s="308">
        <f t="shared" si="1"/>
        <v>162.23523692391402</v>
      </c>
      <c r="H39" s="313">
        <f t="shared" si="2"/>
        <v>6.0161245719938847</v>
      </c>
      <c r="I39" s="314">
        <f t="shared" si="3"/>
        <v>1913.2930573197852</v>
      </c>
      <c r="K39" s="222" t="s">
        <v>49</v>
      </c>
      <c r="L39" s="223">
        <f>'412M'!D39</f>
        <v>31013.816296302663</v>
      </c>
    </row>
    <row r="40" spans="2:12">
      <c r="B40" s="306" t="s">
        <v>50</v>
      </c>
      <c r="C40" s="307">
        <v>169659.5</v>
      </c>
      <c r="D40" s="307">
        <f t="shared" si="0"/>
        <v>608.89664556185608</v>
      </c>
      <c r="E40" s="307">
        <f>'412C'!E40+'412D'!E40+'413A'!E40+'414B'!E40</f>
        <v>0</v>
      </c>
      <c r="F40" s="307">
        <f>'412C'!F40+'412D'!F40+'412M'!D40+'413A'!F40+'414B'!F40+'415A'!D40+'415B'!D40+'416A'!D40+'451O_2'!D40</f>
        <v>608.89664556185608</v>
      </c>
      <c r="G40" s="308">
        <f t="shared" si="1"/>
        <v>3.5889333963724761</v>
      </c>
      <c r="H40" s="313">
        <f t="shared" si="2"/>
        <v>-152.63017895554765</v>
      </c>
      <c r="I40" s="314">
        <f t="shared" si="3"/>
        <v>-25895.159846508737</v>
      </c>
      <c r="K40" s="222" t="s">
        <v>50</v>
      </c>
      <c r="L40" s="223">
        <f>'412M'!D40</f>
        <v>0</v>
      </c>
    </row>
    <row r="41" spans="2:12" ht="13.5" thickBot="1">
      <c r="B41" s="316" t="s">
        <v>272</v>
      </c>
      <c r="C41" s="317">
        <f>SUM(C23:C40)</f>
        <v>46697861.5</v>
      </c>
      <c r="D41" s="317">
        <f>SUM(D23:D40)</f>
        <v>7289528.2216610778</v>
      </c>
      <c r="E41" s="317">
        <f>SUM(E23:E40)</f>
        <v>5570.2506018262175</v>
      </c>
      <c r="F41" s="317">
        <f>SUM(F23:F40)</f>
        <v>7295098.472262905</v>
      </c>
      <c r="G41" s="318">
        <f t="shared" si="1"/>
        <v>156.21911235192013</v>
      </c>
      <c r="H41" s="319">
        <f t="shared" si="2"/>
        <v>0</v>
      </c>
      <c r="I41" s="320">
        <f t="shared" si="3"/>
        <v>0</v>
      </c>
      <c r="K41" s="225" t="s">
        <v>51</v>
      </c>
      <c r="L41" s="226">
        <f>SUM(L23:L40)</f>
        <v>5735576.853550002</v>
      </c>
    </row>
  </sheetData>
  <pageMargins left="0.75" right="0.75" top="1" bottom="1" header="0.5" footer="0.5"/>
  <pageSetup paperSize="9" scale="80" orientation="landscape" horizontalDpi="4294967292" vertic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FF33CC"/>
  </sheetPr>
  <dimension ref="A2:AC140"/>
  <sheetViews>
    <sheetView workbookViewId="0">
      <selection activeCell="E14" sqref="E14"/>
    </sheetView>
  </sheetViews>
  <sheetFormatPr baseColWidth="10" defaultRowHeight="12.75"/>
  <cols>
    <col min="1" max="1" width="5.5" style="5" customWidth="1"/>
    <col min="2" max="2" width="16" style="5" customWidth="1"/>
    <col min="3" max="3" width="12.5" style="5" customWidth="1"/>
    <col min="4" max="6" width="13.5" style="5" customWidth="1"/>
    <col min="7" max="7" width="20.375" style="5" customWidth="1"/>
    <col min="8" max="9" width="13.5" style="5" customWidth="1"/>
    <col min="10" max="10" width="12.125" style="5" bestFit="1" customWidth="1"/>
    <col min="11" max="11" width="23.5" style="5" customWidth="1"/>
    <col min="12" max="12" width="11" style="5"/>
    <col min="13" max="13" width="26.125" style="5" customWidth="1"/>
    <col min="14" max="16" width="11" style="5"/>
    <col min="17" max="17" width="19" style="5" customWidth="1"/>
    <col min="18" max="16384" width="11" style="5"/>
  </cols>
  <sheetData>
    <row r="2" spans="2:3">
      <c r="B2" s="7" t="s">
        <v>25</v>
      </c>
    </row>
    <row r="3" spans="2:3">
      <c r="B3" s="6" t="s">
        <v>329</v>
      </c>
      <c r="C3" s="1"/>
    </row>
    <row r="5" spans="2:3">
      <c r="B5" s="7" t="s">
        <v>21</v>
      </c>
    </row>
    <row r="6" spans="2:3">
      <c r="B6" s="8">
        <f>Resumen!D2</f>
        <v>24505.986759999993</v>
      </c>
    </row>
    <row r="8" spans="2:3">
      <c r="B8" s="7" t="s">
        <v>20</v>
      </c>
    </row>
    <row r="9" spans="2:3">
      <c r="B9" s="5" t="s">
        <v>284</v>
      </c>
    </row>
    <row r="10" spans="2:3">
      <c r="B10" s="5" t="s">
        <v>182</v>
      </c>
    </row>
    <row r="14" spans="2:3">
      <c r="B14" s="7" t="s">
        <v>27</v>
      </c>
    </row>
    <row r="15" spans="2:3">
      <c r="B15" s="5" t="s">
        <v>105</v>
      </c>
    </row>
    <row r="16" spans="2:3">
      <c r="B16" s="5" t="s">
        <v>310</v>
      </c>
    </row>
    <row r="17" spans="1:12">
      <c r="B17" s="5" t="s">
        <v>68</v>
      </c>
    </row>
    <row r="19" spans="1:12">
      <c r="B19" s="9" t="s">
        <v>28</v>
      </c>
    </row>
    <row r="20" spans="1:12">
      <c r="E20" s="157" t="s">
        <v>197</v>
      </c>
      <c r="F20" s="157" t="s">
        <v>192</v>
      </c>
    </row>
    <row r="21" spans="1:12">
      <c r="C21" s="254" t="s">
        <v>76</v>
      </c>
    </row>
    <row r="22" spans="1:12" s="9" customFormat="1" ht="41.25" thickBot="1">
      <c r="A22" s="78"/>
      <c r="B22" s="83"/>
      <c r="C22" s="83" t="s">
        <v>309</v>
      </c>
      <c r="D22" s="83" t="s">
        <v>6</v>
      </c>
      <c r="E22" s="83" t="s">
        <v>64</v>
      </c>
      <c r="F22" s="83" t="s">
        <v>29</v>
      </c>
      <c r="G22" s="83" t="s">
        <v>30</v>
      </c>
      <c r="H22" s="83" t="s">
        <v>31</v>
      </c>
      <c r="I22" s="83" t="s">
        <v>32</v>
      </c>
    </row>
    <row r="23" spans="1:12" ht="13.5" thickTop="1">
      <c r="B23" s="5" t="s">
        <v>33</v>
      </c>
      <c r="C23" s="1">
        <v>8400674</v>
      </c>
      <c r="D23" s="1">
        <f t="shared" ref="D23:D40" si="0">D121</f>
        <v>5706.5854409185322</v>
      </c>
      <c r="E23" s="1">
        <f>G121</f>
        <v>0</v>
      </c>
      <c r="F23" s="1">
        <f>D23+E23</f>
        <v>5706.5854409185322</v>
      </c>
      <c r="G23" s="2">
        <f t="shared" ref="G23:G41" si="1">F23*1000/C23</f>
        <v>0.67930090382254238</v>
      </c>
      <c r="H23" s="2">
        <f>G23-G$41</f>
        <v>0.12669050958385064</v>
      </c>
      <c r="I23" s="1">
        <f t="shared" ref="I23:I41" si="2">H23*C23/1000</f>
        <v>1064.2856699078047</v>
      </c>
      <c r="J23" s="62"/>
      <c r="L23" s="193"/>
    </row>
    <row r="24" spans="1:12">
      <c r="B24" s="5" t="s">
        <v>34</v>
      </c>
      <c r="C24" s="1">
        <v>1321616</v>
      </c>
      <c r="D24" s="1">
        <f t="shared" si="0"/>
        <v>2134.6227703025215</v>
      </c>
      <c r="E24" s="1">
        <f t="shared" ref="E24:E40" si="3">G122</f>
        <v>0</v>
      </c>
      <c r="F24" s="1">
        <f t="shared" ref="F24:F40" si="4">D24+E24</f>
        <v>2134.6227703025215</v>
      </c>
      <c r="G24" s="2">
        <f t="shared" si="1"/>
        <v>1.6151611135931476</v>
      </c>
      <c r="H24" s="2">
        <f t="shared" ref="H24:H41" si="5">G24-G$41</f>
        <v>1.0625507193544559</v>
      </c>
      <c r="I24" s="1">
        <f t="shared" si="2"/>
        <v>1404.2840315103588</v>
      </c>
      <c r="J24" s="62"/>
      <c r="L24" s="193"/>
    </row>
    <row r="25" spans="1:12">
      <c r="B25" s="5" t="s">
        <v>35</v>
      </c>
      <c r="C25" s="1">
        <v>1056492.5</v>
      </c>
      <c r="D25" s="1">
        <f t="shared" si="0"/>
        <v>418.24015905632007</v>
      </c>
      <c r="E25" s="1">
        <f t="shared" si="3"/>
        <v>0</v>
      </c>
      <c r="F25" s="1">
        <f t="shared" si="4"/>
        <v>418.24015905632007</v>
      </c>
      <c r="G25" s="2">
        <f t="shared" si="1"/>
        <v>0.39587612695435137</v>
      </c>
      <c r="H25" s="2">
        <f t="shared" si="5"/>
        <v>-0.15673426728434037</v>
      </c>
      <c r="I25" s="1">
        <f t="shared" si="2"/>
        <v>-165.58857787890099</v>
      </c>
      <c r="J25" s="62"/>
      <c r="L25" s="193"/>
    </row>
    <row r="26" spans="1:12">
      <c r="B26" s="5" t="s">
        <v>36</v>
      </c>
      <c r="C26" s="1">
        <v>1103960.5</v>
      </c>
      <c r="D26" s="1">
        <f t="shared" si="0"/>
        <v>484.63745812757583</v>
      </c>
      <c r="E26" s="1">
        <f t="shared" si="3"/>
        <v>0</v>
      </c>
      <c r="F26" s="1">
        <f t="shared" si="4"/>
        <v>484.63745812757583</v>
      </c>
      <c r="G26" s="2">
        <f t="shared" si="1"/>
        <v>0.43899891176140432</v>
      </c>
      <c r="H26" s="2">
        <f t="shared" si="5"/>
        <v>-0.11361148247728742</v>
      </c>
      <c r="I26" s="1">
        <f t="shared" si="2"/>
        <v>-125.42258900136746</v>
      </c>
      <c r="J26" s="62"/>
      <c r="L26" s="193"/>
    </row>
    <row r="27" spans="1:12">
      <c r="B27" s="5" t="s">
        <v>37</v>
      </c>
      <c r="C27" s="1">
        <v>2102560.5</v>
      </c>
      <c r="D27" s="1">
        <f t="shared" si="0"/>
        <v>476.40096357016648</v>
      </c>
      <c r="E27" s="1">
        <f t="shared" si="3"/>
        <v>0</v>
      </c>
      <c r="F27" s="1">
        <f t="shared" si="4"/>
        <v>476.40096357016648</v>
      </c>
      <c r="G27" s="2">
        <f t="shared" si="1"/>
        <v>0.22658133431602395</v>
      </c>
      <c r="H27" s="2">
        <f t="shared" si="5"/>
        <v>-0.32602905992266779</v>
      </c>
      <c r="I27" s="1">
        <f t="shared" si="2"/>
        <v>-685.49582324553432</v>
      </c>
      <c r="J27" s="62"/>
      <c r="L27" s="193"/>
    </row>
    <row r="28" spans="1:12">
      <c r="B28" s="5" t="s">
        <v>38</v>
      </c>
      <c r="C28" s="1">
        <v>586917.5</v>
      </c>
      <c r="D28" s="1">
        <f t="shared" si="0"/>
        <v>520.48268443949894</v>
      </c>
      <c r="E28" s="1">
        <f t="shared" si="3"/>
        <v>0</v>
      </c>
      <c r="F28" s="1">
        <f t="shared" si="4"/>
        <v>520.48268443949894</v>
      </c>
      <c r="G28" s="2">
        <f t="shared" si="1"/>
        <v>0.88680723345188883</v>
      </c>
      <c r="H28" s="2">
        <f t="shared" si="5"/>
        <v>0.33419683921319709</v>
      </c>
      <c r="I28" s="1">
        <f t="shared" si="2"/>
        <v>196.14597337891161</v>
      </c>
      <c r="J28" s="62"/>
      <c r="L28" s="193"/>
    </row>
    <row r="29" spans="1:12">
      <c r="B29" s="5" t="s">
        <v>39</v>
      </c>
      <c r="C29" s="1">
        <v>2483421</v>
      </c>
      <c r="D29" s="1">
        <f t="shared" si="0"/>
        <v>2248.9227166294286</v>
      </c>
      <c r="E29" s="1">
        <f t="shared" si="3"/>
        <v>0</v>
      </c>
      <c r="F29" s="1">
        <f t="shared" si="4"/>
        <v>2248.9227166294286</v>
      </c>
      <c r="G29" s="2">
        <f t="shared" si="1"/>
        <v>0.90557449446929406</v>
      </c>
      <c r="H29" s="2">
        <f t="shared" si="5"/>
        <v>0.35296410023060232</v>
      </c>
      <c r="I29" s="1">
        <f t="shared" si="2"/>
        <v>876.55845875878265</v>
      </c>
      <c r="J29" s="62"/>
      <c r="L29" s="193"/>
    </row>
    <row r="30" spans="1:12">
      <c r="B30" s="5" t="s">
        <v>40</v>
      </c>
      <c r="C30" s="1">
        <v>2068901</v>
      </c>
      <c r="D30" s="1">
        <f t="shared" si="0"/>
        <v>2281.2175909298057</v>
      </c>
      <c r="E30" s="1">
        <f t="shared" si="3"/>
        <v>0</v>
      </c>
      <c r="F30" s="1">
        <f t="shared" si="4"/>
        <v>2281.2175909298057</v>
      </c>
      <c r="G30" s="2">
        <f t="shared" si="1"/>
        <v>1.1026228857397264</v>
      </c>
      <c r="H30" s="2">
        <f t="shared" si="5"/>
        <v>0.55001249150103471</v>
      </c>
      <c r="I30" s="1">
        <f t="shared" si="2"/>
        <v>1137.9213936789822</v>
      </c>
      <c r="J30" s="62"/>
      <c r="L30" s="193"/>
    </row>
    <row r="31" spans="1:12">
      <c r="B31" s="5" t="s">
        <v>41</v>
      </c>
      <c r="C31" s="1">
        <v>7513504.5</v>
      </c>
      <c r="D31" s="1">
        <f t="shared" si="0"/>
        <v>2198.8574960311225</v>
      </c>
      <c r="E31" s="1">
        <f t="shared" si="3"/>
        <v>0</v>
      </c>
      <c r="F31" s="1">
        <f t="shared" si="4"/>
        <v>2198.8574960311225</v>
      </c>
      <c r="G31" s="2">
        <f t="shared" si="1"/>
        <v>0.29265404659451827</v>
      </c>
      <c r="H31" s="2">
        <f t="shared" si="5"/>
        <v>-0.25995634764417347</v>
      </c>
      <c r="I31" s="1">
        <f t="shared" si="2"/>
        <v>-1953.1831878280618</v>
      </c>
      <c r="J31" s="62"/>
      <c r="L31" s="193"/>
    </row>
    <row r="32" spans="1:12">
      <c r="B32" s="5" t="s">
        <v>42</v>
      </c>
      <c r="C32" s="1">
        <v>4992766.5</v>
      </c>
      <c r="D32" s="1">
        <f t="shared" si="0"/>
        <v>2324.8971040892811</v>
      </c>
      <c r="E32" s="1">
        <f t="shared" si="3"/>
        <v>0</v>
      </c>
      <c r="F32" s="1">
        <f t="shared" si="4"/>
        <v>2324.8971040892811</v>
      </c>
      <c r="G32" s="2">
        <f t="shared" si="1"/>
        <v>0.46565308113032744</v>
      </c>
      <c r="H32" s="2">
        <f t="shared" si="5"/>
        <v>-8.6957313108364298E-2</v>
      </c>
      <c r="I32" s="1">
        <f t="shared" si="2"/>
        <v>-434.15755981745218</v>
      </c>
      <c r="J32" s="62"/>
      <c r="L32" s="193"/>
    </row>
    <row r="33" spans="1:15">
      <c r="B33" s="5" t="s">
        <v>43</v>
      </c>
      <c r="C33" s="1">
        <v>1096314.5</v>
      </c>
      <c r="D33" s="1">
        <f t="shared" si="0"/>
        <v>1343.2924269123687</v>
      </c>
      <c r="E33" s="1">
        <f t="shared" si="3"/>
        <v>0</v>
      </c>
      <c r="F33" s="1">
        <f t="shared" si="4"/>
        <v>1343.2924269123687</v>
      </c>
      <c r="G33" s="2">
        <f t="shared" si="1"/>
        <v>1.2252801791022272</v>
      </c>
      <c r="H33" s="2">
        <f t="shared" si="5"/>
        <v>0.67266978486353546</v>
      </c>
      <c r="I33" s="1">
        <f t="shared" si="2"/>
        <v>737.45763885777444</v>
      </c>
      <c r="J33" s="62"/>
      <c r="L33" s="193"/>
    </row>
    <row r="34" spans="1:15">
      <c r="B34" s="5" t="s">
        <v>44</v>
      </c>
      <c r="C34" s="1">
        <v>2740521</v>
      </c>
      <c r="D34" s="1">
        <f t="shared" si="0"/>
        <v>1491.2236126154557</v>
      </c>
      <c r="E34" s="1">
        <f t="shared" si="3"/>
        <v>0</v>
      </c>
      <c r="F34" s="1">
        <f t="shared" si="4"/>
        <v>1491.2236126154557</v>
      </c>
      <c r="G34" s="2">
        <f t="shared" si="1"/>
        <v>0.54413872859045986</v>
      </c>
      <c r="H34" s="2">
        <f t="shared" si="5"/>
        <v>-8.4716656482318742E-3</v>
      </c>
      <c r="I34" s="1">
        <f t="shared" si="2"/>
        <v>-23.216777613958065</v>
      </c>
      <c r="J34" s="62"/>
      <c r="L34" s="193"/>
    </row>
    <row r="35" spans="1:15">
      <c r="B35" s="5" t="s">
        <v>45</v>
      </c>
      <c r="C35" s="1">
        <v>6445718</v>
      </c>
      <c r="D35" s="1">
        <f t="shared" si="0"/>
        <v>688.10896891382049</v>
      </c>
      <c r="E35" s="1">
        <f t="shared" si="3"/>
        <v>0</v>
      </c>
      <c r="F35" s="1">
        <f t="shared" si="4"/>
        <v>688.10896891382049</v>
      </c>
      <c r="G35" s="2">
        <f t="shared" si="1"/>
        <v>0.10675443277441247</v>
      </c>
      <c r="H35" s="2">
        <f t="shared" si="5"/>
        <v>-0.44585596146427925</v>
      </c>
      <c r="I35" s="1">
        <f t="shared" si="2"/>
        <v>-2873.8617962176108</v>
      </c>
      <c r="J35" s="62"/>
      <c r="L35" s="193"/>
    </row>
    <row r="36" spans="1:15">
      <c r="B36" s="5" t="s">
        <v>46</v>
      </c>
      <c r="C36" s="1">
        <v>1467053</v>
      </c>
      <c r="D36" s="1">
        <f t="shared" si="0"/>
        <v>1546.7208418797886</v>
      </c>
      <c r="E36" s="1">
        <f t="shared" si="3"/>
        <v>0</v>
      </c>
      <c r="F36" s="1">
        <f t="shared" si="4"/>
        <v>1546.7208418797886</v>
      </c>
      <c r="G36" s="2">
        <f t="shared" si="1"/>
        <v>1.0543046787537931</v>
      </c>
      <c r="H36" s="2">
        <f t="shared" si="5"/>
        <v>0.50169428451510134</v>
      </c>
      <c r="I36" s="1">
        <f t="shared" si="2"/>
        <v>736.01210518073299</v>
      </c>
      <c r="J36" s="62"/>
      <c r="L36" s="193"/>
    </row>
    <row r="37" spans="1:15">
      <c r="B37" s="5" t="s">
        <v>47</v>
      </c>
      <c r="C37" s="1">
        <v>640633</v>
      </c>
      <c r="D37" s="1">
        <f t="shared" si="0"/>
        <v>166.03648832286481</v>
      </c>
      <c r="E37" s="1">
        <f t="shared" si="3"/>
        <v>187.98396636945097</v>
      </c>
      <c r="F37" s="1">
        <f t="shared" si="4"/>
        <v>354.02045469231575</v>
      </c>
      <c r="G37" s="2">
        <f t="shared" si="1"/>
        <v>0.55261039423869174</v>
      </c>
      <c r="H37" s="2">
        <f t="shared" si="5"/>
        <v>0</v>
      </c>
      <c r="I37" s="1">
        <f t="shared" si="2"/>
        <v>0</v>
      </c>
      <c r="J37" s="62"/>
      <c r="L37" s="193"/>
    </row>
    <row r="38" spans="1:15">
      <c r="B38" s="5" t="s">
        <v>48</v>
      </c>
      <c r="C38" s="1">
        <v>2189121</v>
      </c>
      <c r="D38" s="1">
        <f t="shared" si="0"/>
        <v>97.978091596827824</v>
      </c>
      <c r="E38" s="1">
        <f t="shared" si="3"/>
        <v>1111.7529272493714</v>
      </c>
      <c r="F38" s="1">
        <f t="shared" si="4"/>
        <v>1209.7310188461993</v>
      </c>
      <c r="G38" s="2">
        <f t="shared" si="1"/>
        <v>0.55261039423869185</v>
      </c>
      <c r="H38" s="2">
        <f t="shared" si="5"/>
        <v>0</v>
      </c>
      <c r="I38" s="1">
        <f t="shared" si="2"/>
        <v>0</v>
      </c>
      <c r="J38" s="62"/>
      <c r="L38" s="193"/>
    </row>
    <row r="39" spans="1:15">
      <c r="B39" s="5" t="s">
        <v>49</v>
      </c>
      <c r="C39" s="1">
        <v>318027.5</v>
      </c>
      <c r="D39" s="1">
        <f t="shared" si="0"/>
        <v>377.76194566461982</v>
      </c>
      <c r="E39" s="1">
        <f t="shared" si="3"/>
        <v>0</v>
      </c>
      <c r="F39" s="1">
        <f t="shared" si="4"/>
        <v>377.76194566461982</v>
      </c>
      <c r="G39" s="2">
        <f t="shared" si="1"/>
        <v>1.1878279257756634</v>
      </c>
      <c r="H39" s="2">
        <f t="shared" si="5"/>
        <v>0.63521753153697169</v>
      </c>
      <c r="I39" s="1">
        <f t="shared" si="2"/>
        <v>202.01664351087427</v>
      </c>
      <c r="J39" s="62"/>
      <c r="L39" s="193"/>
    </row>
    <row r="40" spans="1:15">
      <c r="B40" s="5" t="s">
        <v>50</v>
      </c>
      <c r="C40" s="1">
        <v>169659.5</v>
      </c>
      <c r="D40" s="1">
        <f t="shared" si="0"/>
        <v>0</v>
      </c>
      <c r="E40" s="1">
        <f t="shared" si="3"/>
        <v>0</v>
      </c>
      <c r="F40" s="1">
        <f t="shared" si="4"/>
        <v>0</v>
      </c>
      <c r="G40" s="2">
        <f t="shared" si="1"/>
        <v>0</v>
      </c>
      <c r="H40" s="2">
        <f t="shared" si="5"/>
        <v>-0.55261039423869174</v>
      </c>
      <c r="I40" s="1">
        <f t="shared" si="2"/>
        <v>-93.755603181339325</v>
      </c>
      <c r="J40" s="62"/>
      <c r="L40" s="193"/>
    </row>
    <row r="41" spans="1:15" ht="13.5" thickBot="1">
      <c r="A41" s="7"/>
      <c r="B41" s="84" t="s">
        <v>51</v>
      </c>
      <c r="C41" s="85">
        <v>46697861.5</v>
      </c>
      <c r="D41" s="86">
        <f>SUM(D23:D40)</f>
        <v>24505.986760000003</v>
      </c>
      <c r="E41" s="86">
        <f>SUM(E23:E40)</f>
        <v>1299.7368936188223</v>
      </c>
      <c r="F41" s="86">
        <f>SUM(F23:F40)</f>
        <v>25805.723653618825</v>
      </c>
      <c r="G41" s="87">
        <f t="shared" si="1"/>
        <v>0.55261039423869174</v>
      </c>
      <c r="H41" s="88">
        <f t="shared" si="5"/>
        <v>0</v>
      </c>
      <c r="I41" s="85">
        <f t="shared" si="2"/>
        <v>0</v>
      </c>
      <c r="L41" s="193"/>
    </row>
    <row r="42" spans="1:15" ht="13.5" thickTop="1"/>
    <row r="45" spans="1:15">
      <c r="B45" s="79" t="s">
        <v>155</v>
      </c>
    </row>
    <row r="46" spans="1:15">
      <c r="B46" s="9"/>
    </row>
    <row r="47" spans="1:15">
      <c r="D47" s="10"/>
      <c r="E47" s="10"/>
      <c r="F47" s="10"/>
      <c r="G47" s="10"/>
      <c r="H47" s="10"/>
      <c r="I47" s="10"/>
    </row>
    <row r="48" spans="1:15" ht="51.75" thickBot="1">
      <c r="B48" s="261" t="s">
        <v>193</v>
      </c>
      <c r="C48" s="261" t="s">
        <v>204</v>
      </c>
      <c r="D48" s="261" t="s">
        <v>205</v>
      </c>
      <c r="E48" s="261" t="s">
        <v>206</v>
      </c>
      <c r="F48" s="261" t="s">
        <v>196</v>
      </c>
      <c r="G48" s="262" t="s">
        <v>98</v>
      </c>
      <c r="H48" s="262" t="s">
        <v>99</v>
      </c>
      <c r="I48" s="262" t="s">
        <v>100</v>
      </c>
      <c r="J48" s="262" t="s">
        <v>101</v>
      </c>
      <c r="K48" s="262" t="s">
        <v>102</v>
      </c>
      <c r="L48" s="262" t="s">
        <v>103</v>
      </c>
      <c r="M48" s="262" t="s">
        <v>207</v>
      </c>
      <c r="N48" s="263" t="s">
        <v>113</v>
      </c>
      <c r="O48" s="261" t="s">
        <v>194</v>
      </c>
    </row>
    <row r="49" spans="1:14">
      <c r="A49" s="164"/>
      <c r="B49" s="5" t="s">
        <v>33</v>
      </c>
      <c r="C49" s="22">
        <v>0</v>
      </c>
      <c r="D49" s="166">
        <v>0</v>
      </c>
      <c r="E49" s="166">
        <v>0</v>
      </c>
      <c r="F49" s="170">
        <v>0</v>
      </c>
      <c r="G49" s="264">
        <v>0</v>
      </c>
      <c r="H49" s="264">
        <v>112.21262</v>
      </c>
      <c r="I49" s="264">
        <v>310.18975</v>
      </c>
      <c r="J49" s="264">
        <v>0</v>
      </c>
      <c r="K49" s="264">
        <v>642.91200000000003</v>
      </c>
      <c r="L49" s="264">
        <v>194.45809</v>
      </c>
      <c r="M49" s="264">
        <v>0</v>
      </c>
      <c r="N49" s="22">
        <f t="shared" ref="N49:N66" si="6">SUM(C49:M49)</f>
        <v>1259.7724600000001</v>
      </c>
    </row>
    <row r="50" spans="1:14">
      <c r="A50" s="164"/>
      <c r="B50" s="5" t="s">
        <v>34</v>
      </c>
      <c r="C50" s="22">
        <v>0</v>
      </c>
      <c r="D50" s="166">
        <v>0</v>
      </c>
      <c r="E50" s="166">
        <v>0</v>
      </c>
      <c r="F50" s="170">
        <v>0</v>
      </c>
      <c r="G50" s="264">
        <v>0</v>
      </c>
      <c r="H50" s="264">
        <v>92.615049999999997</v>
      </c>
      <c r="I50" s="264">
        <v>298.51864</v>
      </c>
      <c r="J50" s="264">
        <v>0</v>
      </c>
      <c r="K50" s="264">
        <v>751.68200000000002</v>
      </c>
      <c r="L50" s="264">
        <v>303.44259999999997</v>
      </c>
      <c r="M50" s="264">
        <v>0</v>
      </c>
      <c r="N50" s="22">
        <f t="shared" si="6"/>
        <v>1446.2582899999998</v>
      </c>
    </row>
    <row r="51" spans="1:14">
      <c r="A51" s="164"/>
      <c r="B51" s="5" t="s">
        <v>35</v>
      </c>
      <c r="C51" s="22">
        <v>0</v>
      </c>
      <c r="D51" s="166">
        <v>0</v>
      </c>
      <c r="E51" s="166">
        <v>0</v>
      </c>
      <c r="F51" s="170">
        <v>0</v>
      </c>
      <c r="G51" s="264">
        <v>0</v>
      </c>
      <c r="H51" s="264">
        <v>13.46125</v>
      </c>
      <c r="I51" s="264">
        <v>223.26900000000001</v>
      </c>
      <c r="J51" s="264">
        <v>0</v>
      </c>
      <c r="K51" s="264">
        <v>21.139980000000001</v>
      </c>
      <c r="L51" s="264">
        <v>87.566580000000002</v>
      </c>
      <c r="M51" s="264">
        <v>0</v>
      </c>
      <c r="N51" s="22">
        <f t="shared" si="6"/>
        <v>345.43680999999998</v>
      </c>
    </row>
    <row r="52" spans="1:14">
      <c r="A52" s="164"/>
      <c r="B52" s="5" t="s">
        <v>36</v>
      </c>
      <c r="C52" s="22">
        <v>0</v>
      </c>
      <c r="D52" s="166">
        <v>0</v>
      </c>
      <c r="E52" s="166">
        <v>0</v>
      </c>
      <c r="F52" s="170">
        <v>0</v>
      </c>
      <c r="G52" s="264">
        <v>0</v>
      </c>
      <c r="H52" s="264">
        <v>0</v>
      </c>
      <c r="I52" s="264">
        <v>232.714</v>
      </c>
      <c r="J52" s="264">
        <v>0</v>
      </c>
      <c r="K52" s="264">
        <v>188.54459</v>
      </c>
      <c r="L52" s="264">
        <v>0</v>
      </c>
      <c r="M52" s="264">
        <v>0</v>
      </c>
      <c r="N52" s="22">
        <f t="shared" si="6"/>
        <v>421.25859000000003</v>
      </c>
    </row>
    <row r="53" spans="1:14">
      <c r="A53" s="164"/>
      <c r="B53" s="5" t="s">
        <v>37</v>
      </c>
      <c r="C53" s="22">
        <v>0</v>
      </c>
      <c r="D53" s="166">
        <v>0</v>
      </c>
      <c r="E53" s="166">
        <v>0</v>
      </c>
      <c r="F53" s="170">
        <v>0</v>
      </c>
      <c r="G53" s="264">
        <v>0</v>
      </c>
      <c r="H53" s="264">
        <v>0</v>
      </c>
      <c r="I53" s="264">
        <v>152.614</v>
      </c>
      <c r="J53" s="264">
        <v>0</v>
      </c>
      <c r="K53" s="264">
        <v>17.188419999999997</v>
      </c>
      <c r="L53" s="264">
        <v>0</v>
      </c>
      <c r="M53" s="264">
        <v>0</v>
      </c>
      <c r="N53" s="22">
        <f t="shared" si="6"/>
        <v>169.80242000000001</v>
      </c>
    </row>
    <row r="54" spans="1:14">
      <c r="A54" s="164"/>
      <c r="B54" s="5" t="s">
        <v>38</v>
      </c>
      <c r="C54" s="22">
        <v>0</v>
      </c>
      <c r="D54" s="166">
        <v>0</v>
      </c>
      <c r="E54" s="166">
        <v>0</v>
      </c>
      <c r="F54" s="170">
        <v>0</v>
      </c>
      <c r="G54" s="264">
        <v>0</v>
      </c>
      <c r="H54" s="264">
        <v>0</v>
      </c>
      <c r="I54" s="264">
        <v>163.22300000000001</v>
      </c>
      <c r="J54" s="264">
        <v>0</v>
      </c>
      <c r="K54" s="264">
        <v>319.16035999999997</v>
      </c>
      <c r="L54" s="264">
        <v>0</v>
      </c>
      <c r="M54" s="264">
        <v>0</v>
      </c>
      <c r="N54" s="22">
        <f t="shared" si="6"/>
        <v>482.38335999999998</v>
      </c>
    </row>
    <row r="55" spans="1:14">
      <c r="A55" s="164"/>
      <c r="B55" s="5" t="s">
        <v>39</v>
      </c>
      <c r="C55" s="22">
        <v>0</v>
      </c>
      <c r="D55" s="166">
        <v>0</v>
      </c>
      <c r="E55" s="166">
        <v>0</v>
      </c>
      <c r="F55" s="170">
        <v>0</v>
      </c>
      <c r="G55" s="264">
        <v>0</v>
      </c>
      <c r="H55" s="264">
        <v>24.763669999999998</v>
      </c>
      <c r="I55" s="264">
        <v>496.01499999999999</v>
      </c>
      <c r="J55" s="264">
        <v>0</v>
      </c>
      <c r="K55" s="264">
        <v>419.04199999999997</v>
      </c>
      <c r="L55" s="264">
        <v>289.09601000000004</v>
      </c>
      <c r="M55" s="264">
        <v>0</v>
      </c>
      <c r="N55" s="22">
        <f t="shared" si="6"/>
        <v>1228.91668</v>
      </c>
    </row>
    <row r="56" spans="1:14">
      <c r="A56" s="164"/>
      <c r="B56" s="5" t="s">
        <v>40</v>
      </c>
      <c r="C56" s="22">
        <v>0</v>
      </c>
      <c r="D56" s="166">
        <v>0</v>
      </c>
      <c r="E56" s="166">
        <v>0</v>
      </c>
      <c r="F56" s="170">
        <v>0</v>
      </c>
      <c r="G56" s="264">
        <v>0</v>
      </c>
      <c r="H56" s="264">
        <v>0</v>
      </c>
      <c r="I56" s="264">
        <v>250.405</v>
      </c>
      <c r="J56" s="264">
        <v>0</v>
      </c>
      <c r="K56" s="264">
        <v>771.81971999999996</v>
      </c>
      <c r="L56" s="264">
        <v>55.20711</v>
      </c>
      <c r="M56" s="264">
        <v>0</v>
      </c>
      <c r="N56" s="22">
        <f t="shared" si="6"/>
        <v>1077.43183</v>
      </c>
    </row>
    <row r="57" spans="1:14">
      <c r="A57" s="164"/>
      <c r="B57" s="5" t="s">
        <v>41</v>
      </c>
      <c r="C57" s="22">
        <v>0</v>
      </c>
      <c r="D57" s="166">
        <v>0</v>
      </c>
      <c r="E57" s="166">
        <v>0</v>
      </c>
      <c r="F57" s="170">
        <v>0</v>
      </c>
      <c r="G57" s="264">
        <v>0</v>
      </c>
      <c r="H57" s="264">
        <v>105.47026</v>
      </c>
      <c r="I57" s="264">
        <v>402.37365999999997</v>
      </c>
      <c r="J57" s="264">
        <v>3.1909899999999998</v>
      </c>
      <c r="K57" s="264">
        <v>740.64800000000002</v>
      </c>
      <c r="L57" s="264">
        <v>269.71152000000001</v>
      </c>
      <c r="M57" s="264">
        <v>0</v>
      </c>
      <c r="N57" s="22">
        <f t="shared" si="6"/>
        <v>1521.3944300000001</v>
      </c>
    </row>
    <row r="58" spans="1:14">
      <c r="A58" s="164"/>
      <c r="B58" s="5" t="s">
        <v>42</v>
      </c>
      <c r="C58" s="22">
        <v>0</v>
      </c>
      <c r="D58" s="166">
        <v>0</v>
      </c>
      <c r="E58" s="166">
        <v>0</v>
      </c>
      <c r="F58" s="170">
        <v>0</v>
      </c>
      <c r="G58" s="264">
        <v>0</v>
      </c>
      <c r="H58" s="264">
        <v>0</v>
      </c>
      <c r="I58" s="264">
        <v>236.68299999999999</v>
      </c>
      <c r="J58" s="264">
        <v>0</v>
      </c>
      <c r="K58" s="264">
        <v>775.56573000000003</v>
      </c>
      <c r="L58" s="264">
        <v>0</v>
      </c>
      <c r="M58" s="264">
        <v>0</v>
      </c>
      <c r="N58" s="22">
        <f t="shared" si="6"/>
        <v>1012.24873</v>
      </c>
    </row>
    <row r="59" spans="1:14">
      <c r="A59" s="164"/>
      <c r="B59" s="5" t="s">
        <v>43</v>
      </c>
      <c r="C59" s="22">
        <v>0</v>
      </c>
      <c r="D59" s="166">
        <v>0</v>
      </c>
      <c r="E59" s="166">
        <v>0</v>
      </c>
      <c r="F59" s="170">
        <v>0</v>
      </c>
      <c r="G59" s="264">
        <v>0</v>
      </c>
      <c r="H59" s="264">
        <v>0</v>
      </c>
      <c r="I59" s="264">
        <v>92.070999999999998</v>
      </c>
      <c r="J59" s="264">
        <v>0</v>
      </c>
      <c r="K59" s="264">
        <v>565.00072999999998</v>
      </c>
      <c r="L59" s="264">
        <v>154.02903000000001</v>
      </c>
      <c r="M59" s="264">
        <v>0</v>
      </c>
      <c r="N59" s="22">
        <f t="shared" si="6"/>
        <v>811.10076000000004</v>
      </c>
    </row>
    <row r="60" spans="1:14">
      <c r="A60" s="164"/>
      <c r="B60" s="5" t="s">
        <v>44</v>
      </c>
      <c r="C60" s="22">
        <v>0</v>
      </c>
      <c r="D60" s="166">
        <v>0</v>
      </c>
      <c r="E60" s="166">
        <v>0</v>
      </c>
      <c r="F60" s="171">
        <v>0</v>
      </c>
      <c r="G60" s="264">
        <v>0</v>
      </c>
      <c r="H60" s="264">
        <v>0</v>
      </c>
      <c r="I60" s="264">
        <v>684.90599999999995</v>
      </c>
      <c r="J60" s="264">
        <v>3.8563100000000001</v>
      </c>
      <c r="K60" s="264">
        <v>100</v>
      </c>
      <c r="L60" s="264">
        <v>42.999949999999998</v>
      </c>
      <c r="M60" s="264">
        <v>0</v>
      </c>
      <c r="N60" s="22">
        <f t="shared" si="6"/>
        <v>831.76225999999997</v>
      </c>
    </row>
    <row r="61" spans="1:14">
      <c r="A61" s="164"/>
      <c r="B61" s="5" t="s">
        <v>45</v>
      </c>
      <c r="C61" s="22">
        <v>0</v>
      </c>
      <c r="D61" s="166">
        <v>0</v>
      </c>
      <c r="E61" s="166">
        <v>0</v>
      </c>
      <c r="F61" s="171">
        <v>0</v>
      </c>
      <c r="G61" s="266">
        <v>0</v>
      </c>
      <c r="H61" s="267">
        <v>334.82275519750243</v>
      </c>
      <c r="I61" s="264">
        <v>72.465810000000005</v>
      </c>
      <c r="J61" s="264">
        <v>0</v>
      </c>
      <c r="K61" s="264">
        <v>226.756</v>
      </c>
      <c r="L61" s="264">
        <v>0</v>
      </c>
      <c r="M61" s="266">
        <v>0</v>
      </c>
      <c r="N61" s="22">
        <f t="shared" si="6"/>
        <v>634.04456519750238</v>
      </c>
    </row>
    <row r="62" spans="1:14">
      <c r="A62" s="164"/>
      <c r="B62" s="5" t="s">
        <v>46</v>
      </c>
      <c r="C62" s="22">
        <v>0</v>
      </c>
      <c r="D62" s="166">
        <v>0</v>
      </c>
      <c r="E62" s="166">
        <v>0</v>
      </c>
      <c r="F62" s="170">
        <v>0</v>
      </c>
      <c r="G62" s="264">
        <v>0</v>
      </c>
      <c r="H62" s="264">
        <v>3</v>
      </c>
      <c r="I62" s="264">
        <v>174.096</v>
      </c>
      <c r="J62" s="264">
        <v>59.286650000000002</v>
      </c>
      <c r="K62" s="264">
        <v>507.02378999999996</v>
      </c>
      <c r="L62" s="264">
        <v>40.530480000000004</v>
      </c>
      <c r="M62" s="264">
        <v>0</v>
      </c>
      <c r="N62" s="22">
        <f t="shared" si="6"/>
        <v>783.93691999999999</v>
      </c>
    </row>
    <row r="63" spans="1:14">
      <c r="A63" s="164"/>
      <c r="B63" s="5" t="s">
        <v>47</v>
      </c>
      <c r="C63" s="22">
        <v>0</v>
      </c>
      <c r="D63" s="166">
        <v>0</v>
      </c>
      <c r="E63" s="166">
        <v>0</v>
      </c>
      <c r="F63" s="170">
        <v>0</v>
      </c>
      <c r="G63" s="264">
        <v>0</v>
      </c>
      <c r="H63" s="264">
        <v>0</v>
      </c>
      <c r="I63" s="264">
        <v>19.239999999999998</v>
      </c>
      <c r="J63" s="264">
        <v>0</v>
      </c>
      <c r="K63" s="264">
        <v>0</v>
      </c>
      <c r="L63" s="264">
        <v>17.664270000000002</v>
      </c>
      <c r="M63" s="264">
        <v>0</v>
      </c>
      <c r="N63" s="22">
        <f t="shared" si="6"/>
        <v>36.904269999999997</v>
      </c>
    </row>
    <row r="64" spans="1:14">
      <c r="A64" s="164"/>
      <c r="B64" s="5" t="s">
        <v>48</v>
      </c>
      <c r="C64" s="22">
        <v>0</v>
      </c>
      <c r="D64" s="166">
        <v>0</v>
      </c>
      <c r="E64" s="166">
        <v>0</v>
      </c>
      <c r="F64" s="170">
        <v>0</v>
      </c>
      <c r="G64" s="264">
        <v>0</v>
      </c>
      <c r="H64" s="264">
        <v>18.391999999999999</v>
      </c>
      <c r="I64" s="264">
        <v>6.8</v>
      </c>
      <c r="J64" s="264">
        <v>0</v>
      </c>
      <c r="K64" s="264">
        <v>0</v>
      </c>
      <c r="L64" s="264">
        <v>0</v>
      </c>
      <c r="M64" s="264">
        <v>0</v>
      </c>
      <c r="N64" s="22">
        <f t="shared" si="6"/>
        <v>25.192</v>
      </c>
    </row>
    <row r="65" spans="1:29">
      <c r="A65" s="164"/>
      <c r="B65" s="5" t="s">
        <v>49</v>
      </c>
      <c r="C65" s="22">
        <v>0</v>
      </c>
      <c r="D65" s="166">
        <v>0</v>
      </c>
      <c r="E65" s="166">
        <v>0</v>
      </c>
      <c r="F65" s="170">
        <v>0</v>
      </c>
      <c r="G65" s="264">
        <v>0</v>
      </c>
      <c r="H65" s="264">
        <v>0</v>
      </c>
      <c r="I65" s="264">
        <v>20.04</v>
      </c>
      <c r="J65" s="264">
        <v>0</v>
      </c>
      <c r="K65" s="264">
        <v>130.74518</v>
      </c>
      <c r="L65" s="264">
        <v>0</v>
      </c>
      <c r="M65" s="264">
        <v>0</v>
      </c>
      <c r="N65" s="22">
        <f t="shared" si="6"/>
        <v>150.78518</v>
      </c>
    </row>
    <row r="66" spans="1:29">
      <c r="A66" s="164"/>
      <c r="B66" s="5" t="s">
        <v>50</v>
      </c>
      <c r="C66" s="22">
        <v>0</v>
      </c>
      <c r="D66" s="166">
        <v>0</v>
      </c>
      <c r="E66" s="166">
        <v>0</v>
      </c>
      <c r="F66" s="170">
        <v>0</v>
      </c>
      <c r="G66" s="264">
        <v>0</v>
      </c>
      <c r="H66" s="264">
        <v>0</v>
      </c>
      <c r="I66" s="264">
        <v>0</v>
      </c>
      <c r="J66" s="264">
        <v>0</v>
      </c>
      <c r="K66" s="264">
        <v>0</v>
      </c>
      <c r="L66" s="264">
        <v>0</v>
      </c>
      <c r="M66" s="264">
        <v>0</v>
      </c>
      <c r="N66" s="22">
        <f t="shared" si="6"/>
        <v>0</v>
      </c>
    </row>
    <row r="67" spans="1:29" ht="13.5">
      <c r="A67" s="165"/>
      <c r="B67" s="65" t="s">
        <v>117</v>
      </c>
      <c r="C67" s="256">
        <f>SUM(C49:C66)</f>
        <v>0</v>
      </c>
      <c r="D67" s="257">
        <f t="shared" ref="D67:N67" si="7">SUM(D49:D66)</f>
        <v>0</v>
      </c>
      <c r="E67" s="257">
        <f t="shared" si="7"/>
        <v>0</v>
      </c>
      <c r="F67" s="170">
        <v>0</v>
      </c>
      <c r="G67" s="258">
        <v>0</v>
      </c>
      <c r="H67" s="258">
        <f t="shared" si="7"/>
        <v>704.73760519750249</v>
      </c>
      <c r="I67" s="258">
        <f t="shared" si="7"/>
        <v>3835.6238599999997</v>
      </c>
      <c r="J67" s="258">
        <f t="shared" si="7"/>
        <v>66.333950000000002</v>
      </c>
      <c r="K67" s="258">
        <f t="shared" si="7"/>
        <v>6177.2285000000002</v>
      </c>
      <c r="L67" s="258">
        <f t="shared" si="7"/>
        <v>1454.7056399999999</v>
      </c>
      <c r="M67" s="258">
        <v>0</v>
      </c>
      <c r="N67" s="256">
        <f t="shared" si="7"/>
        <v>12238.6295551975</v>
      </c>
      <c r="O67" s="149">
        <f>(N67-H67)/N73</f>
        <v>0.47065609163007643</v>
      </c>
      <c r="P67" s="21">
        <f>N67/B6</f>
        <v>0.49941386466322829</v>
      </c>
    </row>
    <row r="68" spans="1:29">
      <c r="A68" s="164"/>
      <c r="B68" s="5" t="s">
        <v>53</v>
      </c>
      <c r="C68" s="22">
        <v>4390.0250099999994</v>
      </c>
      <c r="D68" s="166">
        <v>0</v>
      </c>
      <c r="E68" s="166">
        <v>0</v>
      </c>
      <c r="F68" s="170">
        <v>0</v>
      </c>
      <c r="G68" s="264">
        <v>0</v>
      </c>
      <c r="H68" s="264">
        <v>0</v>
      </c>
      <c r="I68" s="264">
        <v>0</v>
      </c>
      <c r="J68" s="264">
        <v>0</v>
      </c>
      <c r="K68" s="264">
        <v>0</v>
      </c>
      <c r="L68" s="264">
        <v>0</v>
      </c>
      <c r="M68" s="264">
        <v>0</v>
      </c>
      <c r="N68" s="22">
        <f>SUM(C68:M68)</f>
        <v>4390.0250099999994</v>
      </c>
    </row>
    <row r="69" spans="1:29">
      <c r="A69" s="164"/>
      <c r="B69" s="5" t="s">
        <v>97</v>
      </c>
      <c r="C69" s="22">
        <v>0</v>
      </c>
      <c r="D69" s="166">
        <v>0</v>
      </c>
      <c r="E69" s="166">
        <v>0</v>
      </c>
      <c r="F69" s="171">
        <v>952.2</v>
      </c>
      <c r="G69" s="266">
        <v>16.33258</v>
      </c>
      <c r="H69" s="267">
        <v>1386.1595748024977</v>
      </c>
      <c r="I69" s="264">
        <v>0</v>
      </c>
      <c r="J69" s="264">
        <v>0</v>
      </c>
      <c r="K69" s="264">
        <v>0</v>
      </c>
      <c r="L69" s="264">
        <v>0</v>
      </c>
      <c r="M69" s="266">
        <v>3841.7</v>
      </c>
      <c r="N69" s="22">
        <f>SUM(C69:M69)</f>
        <v>6196.3921548024973</v>
      </c>
    </row>
    <row r="70" spans="1:29">
      <c r="A70" s="164"/>
      <c r="B70" s="5" t="s">
        <v>54</v>
      </c>
      <c r="C70" s="22">
        <v>0</v>
      </c>
      <c r="D70" s="166">
        <v>0</v>
      </c>
      <c r="E70" s="166">
        <v>0</v>
      </c>
      <c r="F70" s="170">
        <v>0</v>
      </c>
      <c r="G70" s="264">
        <v>0</v>
      </c>
      <c r="H70" s="264">
        <v>0</v>
      </c>
      <c r="I70" s="264">
        <v>0</v>
      </c>
      <c r="J70" s="264">
        <v>0</v>
      </c>
      <c r="K70" s="264">
        <v>0</v>
      </c>
      <c r="L70" s="264">
        <v>0</v>
      </c>
      <c r="M70" s="264">
        <v>0</v>
      </c>
      <c r="N70" s="22">
        <f>SUM(C70:M70)</f>
        <v>0</v>
      </c>
    </row>
    <row r="71" spans="1:29">
      <c r="A71" s="164"/>
      <c r="B71" s="5" t="s">
        <v>55</v>
      </c>
      <c r="C71" s="22">
        <v>0</v>
      </c>
      <c r="D71" s="166">
        <v>0</v>
      </c>
      <c r="E71" s="166">
        <v>0</v>
      </c>
      <c r="F71" s="170">
        <v>0</v>
      </c>
      <c r="G71" s="264">
        <v>0</v>
      </c>
      <c r="H71" s="264">
        <v>1680.94004</v>
      </c>
      <c r="I71" s="264">
        <v>0</v>
      </c>
      <c r="J71" s="264">
        <v>0</v>
      </c>
      <c r="K71" s="264">
        <v>0</v>
      </c>
      <c r="L71" s="264">
        <v>0</v>
      </c>
      <c r="M71" s="264">
        <v>0</v>
      </c>
      <c r="N71" s="22">
        <f>SUM(C71:M71)</f>
        <v>1680.94004</v>
      </c>
    </row>
    <row r="72" spans="1:29" ht="13.5">
      <c r="B72" s="7" t="s">
        <v>118</v>
      </c>
      <c r="C72" s="256">
        <f>SUM(C68:C71)</f>
        <v>4390.0250099999994</v>
      </c>
      <c r="D72" s="256">
        <f t="shared" ref="D72:N72" si="8">SUM(D68:D71)</f>
        <v>0</v>
      </c>
      <c r="E72" s="256">
        <f t="shared" si="8"/>
        <v>0</v>
      </c>
      <c r="F72" s="170">
        <v>952.2</v>
      </c>
      <c r="G72" s="258">
        <v>16.33258</v>
      </c>
      <c r="H72" s="258">
        <f t="shared" si="8"/>
        <v>3067.0996148024979</v>
      </c>
      <c r="I72" s="258">
        <f t="shared" si="8"/>
        <v>0</v>
      </c>
      <c r="J72" s="258">
        <f t="shared" si="8"/>
        <v>0</v>
      </c>
      <c r="K72" s="258">
        <f t="shared" si="8"/>
        <v>0</v>
      </c>
      <c r="L72" s="258">
        <f t="shared" si="8"/>
        <v>0</v>
      </c>
      <c r="M72" s="258">
        <v>3841.7</v>
      </c>
      <c r="N72" s="256">
        <f t="shared" si="8"/>
        <v>12267.357204802496</v>
      </c>
    </row>
    <row r="73" spans="1:29" ht="14.25" thickBot="1">
      <c r="B73" s="168" t="s">
        <v>113</v>
      </c>
      <c r="C73" s="259">
        <f>C67+C72</f>
        <v>4390.0250099999994</v>
      </c>
      <c r="D73" s="259">
        <f t="shared" ref="D73:N73" si="9">D67+D72</f>
        <v>0</v>
      </c>
      <c r="E73" s="259">
        <f t="shared" si="9"/>
        <v>0</v>
      </c>
      <c r="F73" s="259">
        <f t="shared" si="9"/>
        <v>952.2</v>
      </c>
      <c r="G73" s="260">
        <f t="shared" si="9"/>
        <v>16.33258</v>
      </c>
      <c r="H73" s="260">
        <f t="shared" si="9"/>
        <v>3771.8372200000003</v>
      </c>
      <c r="I73" s="260">
        <f t="shared" si="9"/>
        <v>3835.6238599999997</v>
      </c>
      <c r="J73" s="260">
        <f t="shared" si="9"/>
        <v>66.333950000000002</v>
      </c>
      <c r="K73" s="260">
        <f t="shared" si="9"/>
        <v>6177.2285000000002</v>
      </c>
      <c r="L73" s="260">
        <f t="shared" si="9"/>
        <v>1454.7056399999999</v>
      </c>
      <c r="M73" s="260">
        <f t="shared" si="9"/>
        <v>3841.7</v>
      </c>
      <c r="N73" s="265">
        <f t="shared" si="9"/>
        <v>24505.986759999996</v>
      </c>
    </row>
    <row r="74" spans="1:29">
      <c r="D74" s="10"/>
      <c r="E74" s="10"/>
      <c r="F74" s="10"/>
      <c r="G74" s="172"/>
      <c r="H74" s="172"/>
      <c r="I74" s="172"/>
      <c r="J74" s="172"/>
      <c r="K74" s="172"/>
      <c r="L74" s="172"/>
      <c r="M74" s="172"/>
      <c r="P74" s="20"/>
    </row>
    <row r="75" spans="1:29">
      <c r="B75" s="158" t="s">
        <v>195</v>
      </c>
      <c r="D75" s="10"/>
      <c r="E75" s="10"/>
      <c r="F75" s="10"/>
      <c r="G75" s="172"/>
      <c r="H75" s="172"/>
      <c r="I75" s="172"/>
      <c r="J75" s="172"/>
      <c r="K75" s="172"/>
      <c r="L75" s="172"/>
      <c r="M75" s="172"/>
      <c r="N75" s="172"/>
      <c r="O75" s="172"/>
      <c r="P75" s="172"/>
      <c r="Q75" s="10"/>
      <c r="R75" s="172"/>
      <c r="S75" s="170"/>
      <c r="T75" s="172"/>
      <c r="U75" s="172"/>
      <c r="V75" s="172"/>
      <c r="W75" s="172"/>
      <c r="X75" s="172"/>
      <c r="Y75" s="172"/>
      <c r="Z75" s="172"/>
      <c r="AA75" s="172"/>
      <c r="AB75" s="10"/>
      <c r="AC75" s="167"/>
    </row>
    <row r="76" spans="1:29">
      <c r="D76" s="10"/>
      <c r="E76" s="10"/>
      <c r="F76" s="10"/>
      <c r="G76" s="172"/>
      <c r="H76" s="172"/>
      <c r="I76" s="172"/>
      <c r="J76" s="172"/>
      <c r="K76" s="172"/>
      <c r="L76" s="172"/>
      <c r="M76" s="172"/>
      <c r="N76" s="172"/>
      <c r="O76" s="172"/>
      <c r="P76" s="172"/>
      <c r="Q76" s="10"/>
      <c r="R76" s="172"/>
      <c r="S76" s="170"/>
      <c r="T76" s="172"/>
      <c r="U76" s="172"/>
      <c r="V76" s="172"/>
      <c r="W76" s="172"/>
      <c r="X76" s="172"/>
      <c r="Y76" s="172"/>
      <c r="Z76" s="172"/>
      <c r="AA76" s="172"/>
      <c r="AB76" s="10"/>
      <c r="AC76" s="167"/>
    </row>
    <row r="77" spans="1:29">
      <c r="B77" s="18"/>
      <c r="C77" s="5" t="s">
        <v>152</v>
      </c>
      <c r="D77" s="10"/>
      <c r="E77" s="10"/>
      <c r="F77" s="10"/>
      <c r="G77" s="10"/>
      <c r="H77" s="10"/>
      <c r="I77" s="167"/>
    </row>
    <row r="78" spans="1:29">
      <c r="B78" s="12"/>
      <c r="C78" s="5" t="s">
        <v>69</v>
      </c>
      <c r="D78" s="10"/>
      <c r="E78" s="10"/>
      <c r="F78" s="10"/>
      <c r="G78" s="10"/>
      <c r="H78" s="10"/>
      <c r="I78" s="167"/>
    </row>
    <row r="79" spans="1:29">
      <c r="B79" s="169"/>
      <c r="C79" s="5" t="s">
        <v>208</v>
      </c>
      <c r="D79" s="10"/>
      <c r="E79" s="10"/>
      <c r="F79" s="10"/>
      <c r="G79" s="10"/>
      <c r="H79" s="10"/>
      <c r="I79" s="167"/>
    </row>
    <row r="80" spans="1:29">
      <c r="D80" s="10"/>
      <c r="E80" s="10"/>
      <c r="F80" s="10"/>
      <c r="G80" s="10"/>
      <c r="H80" s="10"/>
      <c r="I80" s="167"/>
    </row>
    <row r="81" spans="2:10">
      <c r="D81" s="10"/>
      <c r="E81" s="10"/>
      <c r="F81" s="10"/>
      <c r="G81" s="10"/>
      <c r="H81" s="10"/>
      <c r="I81" s="167"/>
    </row>
    <row r="82" spans="2:10">
      <c r="B82" s="175" t="s">
        <v>212</v>
      </c>
      <c r="C82" s="177"/>
      <c r="D82" s="176">
        <f>N72</f>
        <v>12267.357204802496</v>
      </c>
      <c r="E82" s="10"/>
      <c r="F82" s="10"/>
      <c r="G82" s="10"/>
      <c r="H82" s="10"/>
      <c r="I82" s="167"/>
    </row>
    <row r="83" spans="2:10">
      <c r="D83" s="10"/>
      <c r="E83" s="10"/>
      <c r="F83" s="10"/>
      <c r="G83" s="10"/>
      <c r="H83" s="10"/>
      <c r="I83" s="167"/>
    </row>
    <row r="84" spans="2:10">
      <c r="D84" s="10"/>
      <c r="E84" s="10"/>
      <c r="F84" s="10"/>
      <c r="G84" s="10"/>
      <c r="H84" s="10"/>
      <c r="I84" s="167"/>
    </row>
    <row r="86" spans="2:10">
      <c r="B86" s="79" t="s">
        <v>72</v>
      </c>
    </row>
    <row r="87" spans="2:10">
      <c r="B87" s="5" t="s">
        <v>326</v>
      </c>
    </row>
    <row r="88" spans="2:10" ht="18.75" customHeight="1">
      <c r="B88" s="5" t="s">
        <v>213</v>
      </c>
    </row>
    <row r="90" spans="2:10" ht="20.25">
      <c r="C90" s="178" t="s">
        <v>173</v>
      </c>
      <c r="D90" s="268"/>
    </row>
    <row r="91" spans="2:10" s="23" customFormat="1" ht="39" thickBot="1">
      <c r="B91" s="89"/>
      <c r="C91" s="292" t="s">
        <v>213</v>
      </c>
      <c r="D91" s="89" t="s">
        <v>221</v>
      </c>
      <c r="E91" s="89" t="s">
        <v>222</v>
      </c>
      <c r="F91" s="117" t="s">
        <v>223</v>
      </c>
    </row>
    <row r="92" spans="2:10" ht="13.5" thickTop="1">
      <c r="B92" s="5" t="s">
        <v>33</v>
      </c>
      <c r="C92" s="82">
        <v>9124.1369749999994</v>
      </c>
      <c r="D92" s="41">
        <f>+C92</f>
        <v>9124.1369749999994</v>
      </c>
      <c r="E92" s="16">
        <f>D92/D$110</f>
        <v>0.36249152174175442</v>
      </c>
      <c r="F92" s="1">
        <f>E92*F$112</f>
        <v>4446.812980918532</v>
      </c>
      <c r="H92" s="2"/>
      <c r="J92" s="1"/>
    </row>
    <row r="93" spans="2:10">
      <c r="B93" s="5" t="s">
        <v>34</v>
      </c>
      <c r="C93" s="82">
        <v>1412.411953</v>
      </c>
      <c r="D93" s="41">
        <f t="shared" ref="D93:D105" si="10">+C93</f>
        <v>1412.411953</v>
      </c>
      <c r="E93" s="16">
        <f t="shared" ref="E93:E109" si="11">D93/D$110</f>
        <v>5.6113510743213427E-2</v>
      </c>
      <c r="F93" s="1">
        <f t="shared" ref="F93:F109" si="12">E93*F$112</f>
        <v>688.36448030252154</v>
      </c>
      <c r="H93" s="2"/>
      <c r="J93" s="1"/>
    </row>
    <row r="94" spans="2:10">
      <c r="B94" s="5" t="s">
        <v>35</v>
      </c>
      <c r="C94" s="82">
        <v>149.38063099999999</v>
      </c>
      <c r="D94" s="41">
        <f t="shared" si="10"/>
        <v>149.38063099999999</v>
      </c>
      <c r="E94" s="16">
        <f t="shared" si="11"/>
        <v>5.9347215411497583E-3</v>
      </c>
      <c r="F94" s="1">
        <f t="shared" si="12"/>
        <v>72.803349056320059</v>
      </c>
      <c r="H94" s="2"/>
      <c r="J94" s="1"/>
    </row>
    <row r="95" spans="2:10">
      <c r="B95" s="5" t="s">
        <v>36</v>
      </c>
      <c r="C95" s="82">
        <v>130.04312899999999</v>
      </c>
      <c r="D95" s="41">
        <f t="shared" si="10"/>
        <v>130.04312899999999</v>
      </c>
      <c r="E95" s="16">
        <f t="shared" si="11"/>
        <v>5.1664647135867088E-3</v>
      </c>
      <c r="F95" s="1">
        <f t="shared" si="12"/>
        <v>63.378868127575778</v>
      </c>
      <c r="H95" s="2"/>
      <c r="J95" s="1"/>
    </row>
    <row r="96" spans="2:10">
      <c r="B96" s="5" t="s">
        <v>37</v>
      </c>
      <c r="C96" s="82">
        <v>629.09034399999996</v>
      </c>
      <c r="D96" s="41">
        <f t="shared" si="10"/>
        <v>629.09034399999996</v>
      </c>
      <c r="E96" s="16">
        <f t="shared" si="11"/>
        <v>2.4993039531785829E-2</v>
      </c>
      <c r="F96" s="1">
        <f t="shared" si="12"/>
        <v>306.5985435701665</v>
      </c>
      <c r="H96" s="2"/>
      <c r="J96" s="1"/>
    </row>
    <row r="97" spans="2:10">
      <c r="B97" s="5" t="s">
        <v>38</v>
      </c>
      <c r="C97" s="82">
        <v>78.173616999999993</v>
      </c>
      <c r="D97" s="41">
        <f t="shared" si="10"/>
        <v>78.173616999999993</v>
      </c>
      <c r="E97" s="16">
        <f t="shared" si="11"/>
        <v>3.1057483534092912E-3</v>
      </c>
      <c r="F97" s="1">
        <f t="shared" si="12"/>
        <v>38.099324439498957</v>
      </c>
      <c r="H97" s="2"/>
      <c r="J97" s="1"/>
    </row>
    <row r="98" spans="2:10">
      <c r="B98" s="5" t="s">
        <v>39</v>
      </c>
      <c r="C98" s="82">
        <v>2092.8864859999999</v>
      </c>
      <c r="D98" s="41">
        <f t="shared" si="10"/>
        <v>2092.8864859999999</v>
      </c>
      <c r="E98" s="16">
        <f t="shared" si="11"/>
        <v>8.3147985307716513E-2</v>
      </c>
      <c r="F98" s="1">
        <f t="shared" si="12"/>
        <v>1020.0060366294283</v>
      </c>
      <c r="H98" s="2"/>
      <c r="J98" s="1"/>
    </row>
    <row r="99" spans="2:10">
      <c r="B99" s="5" t="s">
        <v>40</v>
      </c>
      <c r="C99" s="82">
        <v>2469.972589</v>
      </c>
      <c r="D99" s="41">
        <f t="shared" si="10"/>
        <v>2469.972589</v>
      </c>
      <c r="E99" s="16">
        <f t="shared" si="11"/>
        <v>9.8129184699907571E-2</v>
      </c>
      <c r="F99" s="1">
        <f t="shared" si="12"/>
        <v>1203.785760929806</v>
      </c>
      <c r="H99" s="2"/>
      <c r="J99" s="1"/>
    </row>
    <row r="100" spans="2:10">
      <c r="B100" s="5" t="s">
        <v>41</v>
      </c>
      <c r="C100" s="82">
        <v>1390.0440239999998</v>
      </c>
      <c r="D100" s="41">
        <f t="shared" si="10"/>
        <v>1390.0440239999998</v>
      </c>
      <c r="E100" s="16">
        <f t="shared" si="11"/>
        <v>5.5224858518500237E-2</v>
      </c>
      <c r="F100" s="1">
        <f t="shared" si="12"/>
        <v>677.46306603112237</v>
      </c>
      <c r="H100" s="2"/>
      <c r="J100" s="1"/>
    </row>
    <row r="101" spans="2:10">
      <c r="B101" s="5" t="s">
        <v>42</v>
      </c>
      <c r="C101" s="82">
        <v>2693.3409649999999</v>
      </c>
      <c r="D101" s="41">
        <f t="shared" si="10"/>
        <v>2693.3409649999999</v>
      </c>
      <c r="E101" s="16">
        <f t="shared" si="11"/>
        <v>0.10700335468958205</v>
      </c>
      <c r="F101" s="1">
        <f t="shared" si="12"/>
        <v>1312.6483740892813</v>
      </c>
      <c r="H101" s="2"/>
      <c r="J101" s="1"/>
    </row>
    <row r="102" spans="2:10">
      <c r="B102" s="5" t="s">
        <v>43</v>
      </c>
      <c r="C102" s="82">
        <v>1091.9707410000001</v>
      </c>
      <c r="D102" s="41">
        <f t="shared" si="10"/>
        <v>1091.9707410000001</v>
      </c>
      <c r="E102" s="16">
        <f t="shared" si="11"/>
        <v>4.338274805465217E-2</v>
      </c>
      <c r="F102" s="1">
        <f t="shared" si="12"/>
        <v>532.19166691236876</v>
      </c>
      <c r="H102" s="2"/>
      <c r="J102" s="1"/>
    </row>
    <row r="103" spans="2:10">
      <c r="B103" s="5" t="s">
        <v>44</v>
      </c>
      <c r="C103" s="82">
        <v>1353.1074360000002</v>
      </c>
      <c r="D103" s="41">
        <f t="shared" si="10"/>
        <v>1353.1074360000002</v>
      </c>
      <c r="E103" s="16">
        <f t="shared" si="11"/>
        <v>5.3757410141875218E-2</v>
      </c>
      <c r="F103" s="1">
        <f t="shared" si="12"/>
        <v>659.46135261545578</v>
      </c>
      <c r="H103" s="2"/>
      <c r="J103" s="1"/>
    </row>
    <row r="104" spans="2:10">
      <c r="B104" s="5" t="s">
        <v>45</v>
      </c>
      <c r="C104" s="82">
        <v>110.931363</v>
      </c>
      <c r="D104" s="41">
        <f t="shared" si="10"/>
        <v>110.931363</v>
      </c>
      <c r="E104" s="16">
        <f t="shared" si="11"/>
        <v>4.4071761190057051E-3</v>
      </c>
      <c r="F104" s="1">
        <f t="shared" si="12"/>
        <v>54.064403716318139</v>
      </c>
      <c r="H104" s="2"/>
      <c r="J104" s="1"/>
    </row>
    <row r="105" spans="2:10">
      <c r="B105" s="5" t="s">
        <v>46</v>
      </c>
      <c r="C105" s="82">
        <v>1565.1085430000001</v>
      </c>
      <c r="D105" s="41">
        <f t="shared" si="10"/>
        <v>1565.1085430000001</v>
      </c>
      <c r="E105" s="16">
        <f t="shared" si="11"/>
        <v>6.2179971541153907E-2</v>
      </c>
      <c r="F105" s="1">
        <f t="shared" si="12"/>
        <v>762.78392187978852</v>
      </c>
      <c r="H105" s="2"/>
      <c r="J105" s="1"/>
    </row>
    <row r="106" spans="2:10">
      <c r="B106" s="5" t="s">
        <v>47</v>
      </c>
      <c r="C106" s="82">
        <v>529.91661799999997</v>
      </c>
      <c r="D106" s="98">
        <f>+C106/2</f>
        <v>264.95830899999999</v>
      </c>
      <c r="E106" s="16">
        <f t="shared" si="11"/>
        <v>1.0526490438569066E-2</v>
      </c>
      <c r="F106" s="1">
        <f t="shared" si="12"/>
        <v>129.13221832286482</v>
      </c>
      <c r="H106" s="2"/>
      <c r="J106" s="1"/>
    </row>
    <row r="107" spans="2:10">
      <c r="B107" s="5" t="s">
        <v>48</v>
      </c>
      <c r="C107" s="82">
        <v>298.69044300000002</v>
      </c>
      <c r="D107" s="98">
        <f>C107/2</f>
        <v>149.34522150000001</v>
      </c>
      <c r="E107" s="16">
        <f t="shared" si="11"/>
        <v>5.9333147622320061E-3</v>
      </c>
      <c r="F107" s="1">
        <f t="shared" si="12"/>
        <v>72.786091596827816</v>
      </c>
      <c r="H107" s="2"/>
      <c r="J107" s="1"/>
    </row>
    <row r="108" spans="2:10">
      <c r="B108" s="5" t="s">
        <v>49</v>
      </c>
      <c r="C108" s="82">
        <v>465.71940599999999</v>
      </c>
      <c r="D108" s="41">
        <f>+C108</f>
        <v>465.71940599999999</v>
      </c>
      <c r="E108" s="16">
        <f t="shared" si="11"/>
        <v>1.8502499101906125E-2</v>
      </c>
      <c r="F108" s="1">
        <f t="shared" si="12"/>
        <v>226.97676566461982</v>
      </c>
      <c r="H108" s="2"/>
      <c r="J108" s="1"/>
    </row>
    <row r="109" spans="2:10">
      <c r="B109" s="5" t="s">
        <v>50</v>
      </c>
      <c r="C109" s="82">
        <v>0</v>
      </c>
      <c r="D109" s="41">
        <f>+C109</f>
        <v>0</v>
      </c>
      <c r="E109" s="16">
        <f t="shared" si="11"/>
        <v>0</v>
      </c>
      <c r="F109" s="1">
        <f t="shared" si="12"/>
        <v>0</v>
      </c>
      <c r="H109" s="2"/>
    </row>
    <row r="110" spans="2:10" ht="13.5" thickBot="1">
      <c r="B110" s="84" t="s">
        <v>51</v>
      </c>
      <c r="C110" s="297">
        <v>25584.925262999997</v>
      </c>
      <c r="D110" s="90">
        <f>SUM(D92:D109)</f>
        <v>25170.6217325</v>
      </c>
      <c r="E110" s="91">
        <f>SUM(E92:E109)</f>
        <v>0.99999999999999989</v>
      </c>
      <c r="F110" s="85">
        <f>SUM(F92:F109)</f>
        <v>12267.357204802498</v>
      </c>
    </row>
    <row r="111" spans="2:10" ht="13.5" thickTop="1"/>
    <row r="112" spans="2:10">
      <c r="B112" s="5" t="s">
        <v>63</v>
      </c>
      <c r="F112" s="8">
        <f>+D82</f>
        <v>12267.357204802496</v>
      </c>
    </row>
    <row r="113" spans="2:7">
      <c r="B113" s="5" t="s">
        <v>175</v>
      </c>
    </row>
    <row r="114" spans="2:7" ht="12" customHeight="1">
      <c r="B114" s="5" t="s">
        <v>176</v>
      </c>
    </row>
    <row r="115" spans="2:7" ht="12" customHeight="1"/>
    <row r="118" spans="2:7" ht="19.5" customHeight="1">
      <c r="B118" s="79" t="s">
        <v>5</v>
      </c>
    </row>
    <row r="119" spans="2:7">
      <c r="G119" s="182" t="s">
        <v>327</v>
      </c>
    </row>
    <row r="120" spans="2:7" s="23" customFormat="1" ht="26.25" thickBot="1">
      <c r="B120" s="89"/>
      <c r="C120" s="89" t="s">
        <v>214</v>
      </c>
      <c r="D120" s="117" t="s">
        <v>215</v>
      </c>
      <c r="E120" s="117" t="s">
        <v>216</v>
      </c>
      <c r="F120" s="117" t="s">
        <v>217</v>
      </c>
      <c r="G120" s="292" t="s">
        <v>182</v>
      </c>
    </row>
    <row r="121" spans="2:7" ht="13.5" thickTop="1">
      <c r="B121" s="5" t="s">
        <v>33</v>
      </c>
      <c r="C121" s="1">
        <f t="shared" ref="C121:C138" si="13">C23</f>
        <v>8400674</v>
      </c>
      <c r="D121" s="1">
        <f t="shared" ref="D121:D138" si="14">N49+F92</f>
        <v>5706.5854409185322</v>
      </c>
      <c r="E121" s="17">
        <f t="shared" ref="E121:E138" si="15">D121*1000/C121</f>
        <v>0.67930090382254238</v>
      </c>
    </row>
    <row r="122" spans="2:7">
      <c r="B122" s="5" t="s">
        <v>34</v>
      </c>
      <c r="C122" s="1">
        <f t="shared" si="13"/>
        <v>1321616</v>
      </c>
      <c r="D122" s="1">
        <f t="shared" si="14"/>
        <v>2134.6227703025215</v>
      </c>
      <c r="E122" s="17">
        <f t="shared" si="15"/>
        <v>1.6151611135931476</v>
      </c>
    </row>
    <row r="123" spans="2:7">
      <c r="B123" s="5" t="s">
        <v>35</v>
      </c>
      <c r="C123" s="1">
        <f t="shared" si="13"/>
        <v>1056492.5</v>
      </c>
      <c r="D123" s="1">
        <f t="shared" si="14"/>
        <v>418.24015905632007</v>
      </c>
      <c r="E123" s="17">
        <f t="shared" si="15"/>
        <v>0.39587612695435137</v>
      </c>
    </row>
    <row r="124" spans="2:7">
      <c r="B124" s="5" t="s">
        <v>36</v>
      </c>
      <c r="C124" s="1">
        <f t="shared" si="13"/>
        <v>1103960.5</v>
      </c>
      <c r="D124" s="1">
        <f t="shared" si="14"/>
        <v>484.63745812757583</v>
      </c>
      <c r="E124" s="17">
        <f t="shared" si="15"/>
        <v>0.43899891176140432</v>
      </c>
    </row>
    <row r="125" spans="2:7">
      <c r="B125" s="5" t="s">
        <v>37</v>
      </c>
      <c r="C125" s="1">
        <f t="shared" si="13"/>
        <v>2102560.5</v>
      </c>
      <c r="D125" s="1">
        <f t="shared" si="14"/>
        <v>476.40096357016648</v>
      </c>
      <c r="E125" s="17">
        <f t="shared" si="15"/>
        <v>0.22658133431602395</v>
      </c>
    </row>
    <row r="126" spans="2:7">
      <c r="B126" s="5" t="s">
        <v>38</v>
      </c>
      <c r="C126" s="1">
        <f t="shared" si="13"/>
        <v>586917.5</v>
      </c>
      <c r="D126" s="1">
        <f t="shared" si="14"/>
        <v>520.48268443949894</v>
      </c>
      <c r="E126" s="17">
        <f t="shared" si="15"/>
        <v>0.88680723345188883</v>
      </c>
    </row>
    <row r="127" spans="2:7">
      <c r="B127" s="5" t="s">
        <v>39</v>
      </c>
      <c r="C127" s="1">
        <f t="shared" si="13"/>
        <v>2483421</v>
      </c>
      <c r="D127" s="1">
        <f t="shared" si="14"/>
        <v>2248.9227166294286</v>
      </c>
      <c r="E127" s="17">
        <f t="shared" si="15"/>
        <v>0.90557449446929406</v>
      </c>
    </row>
    <row r="128" spans="2:7">
      <c r="B128" s="5" t="s">
        <v>40</v>
      </c>
      <c r="C128" s="1">
        <f t="shared" si="13"/>
        <v>2068901</v>
      </c>
      <c r="D128" s="1">
        <f t="shared" si="14"/>
        <v>2281.2175909298057</v>
      </c>
      <c r="E128" s="17">
        <f t="shared" si="15"/>
        <v>1.1026228857397264</v>
      </c>
    </row>
    <row r="129" spans="2:7">
      <c r="B129" s="5" t="s">
        <v>41</v>
      </c>
      <c r="C129" s="1">
        <f t="shared" si="13"/>
        <v>7513504.5</v>
      </c>
      <c r="D129" s="1">
        <f t="shared" si="14"/>
        <v>2198.8574960311225</v>
      </c>
      <c r="E129" s="17">
        <f t="shared" si="15"/>
        <v>0.29265404659451827</v>
      </c>
    </row>
    <row r="130" spans="2:7">
      <c r="B130" s="5" t="s">
        <v>42</v>
      </c>
      <c r="C130" s="1">
        <f t="shared" si="13"/>
        <v>4992766.5</v>
      </c>
      <c r="D130" s="1">
        <f t="shared" si="14"/>
        <v>2324.8971040892811</v>
      </c>
      <c r="E130" s="17">
        <f t="shared" si="15"/>
        <v>0.46565308113032744</v>
      </c>
    </row>
    <row r="131" spans="2:7">
      <c r="B131" s="5" t="s">
        <v>43</v>
      </c>
      <c r="C131" s="1">
        <f t="shared" si="13"/>
        <v>1096314.5</v>
      </c>
      <c r="D131" s="1">
        <f t="shared" si="14"/>
        <v>1343.2924269123687</v>
      </c>
      <c r="E131" s="17">
        <f t="shared" si="15"/>
        <v>1.2252801791022272</v>
      </c>
    </row>
    <row r="132" spans="2:7">
      <c r="B132" s="5" t="s">
        <v>44</v>
      </c>
      <c r="C132" s="1">
        <f t="shared" si="13"/>
        <v>2740521</v>
      </c>
      <c r="D132" s="1">
        <f t="shared" si="14"/>
        <v>1491.2236126154557</v>
      </c>
      <c r="E132" s="17">
        <f t="shared" si="15"/>
        <v>0.54413872859045986</v>
      </c>
    </row>
    <row r="133" spans="2:7">
      <c r="B133" s="5" t="s">
        <v>45</v>
      </c>
      <c r="C133" s="1">
        <f t="shared" si="13"/>
        <v>6445718</v>
      </c>
      <c r="D133" s="1">
        <f t="shared" si="14"/>
        <v>688.10896891382049</v>
      </c>
      <c r="E133" s="17">
        <f t="shared" si="15"/>
        <v>0.10675443277441247</v>
      </c>
    </row>
    <row r="134" spans="2:7">
      <c r="B134" s="5" t="s">
        <v>46</v>
      </c>
      <c r="C134" s="1">
        <f t="shared" si="13"/>
        <v>1467053</v>
      </c>
      <c r="D134" s="1">
        <f t="shared" si="14"/>
        <v>1546.7208418797886</v>
      </c>
      <c r="E134" s="17">
        <f t="shared" si="15"/>
        <v>1.0543046787537931</v>
      </c>
    </row>
    <row r="135" spans="2:7">
      <c r="B135" s="5" t="s">
        <v>47</v>
      </c>
      <c r="C135" s="1">
        <f t="shared" si="13"/>
        <v>640633</v>
      </c>
      <c r="D135" s="1">
        <f t="shared" si="14"/>
        <v>166.03648832286481</v>
      </c>
      <c r="E135" s="17">
        <f t="shared" si="15"/>
        <v>0.25917567206632319</v>
      </c>
      <c r="F135" s="17">
        <f>E140-E135</f>
        <v>0.29343472217236855</v>
      </c>
      <c r="G135" s="1">
        <f>F135*C135/1000</f>
        <v>187.98396636945097</v>
      </c>
    </row>
    <row r="136" spans="2:7">
      <c r="B136" s="5" t="s">
        <v>48</v>
      </c>
      <c r="C136" s="1">
        <f t="shared" si="13"/>
        <v>2189121</v>
      </c>
      <c r="D136" s="1">
        <f t="shared" si="14"/>
        <v>97.978091596827824</v>
      </c>
      <c r="E136" s="17">
        <f t="shared" si="15"/>
        <v>4.4756818648593578E-2</v>
      </c>
      <c r="F136" s="17">
        <f>E140-E136</f>
        <v>0.50785357559009814</v>
      </c>
      <c r="G136" s="1">
        <f>F136*C136/1000</f>
        <v>1111.7529272493714</v>
      </c>
    </row>
    <row r="137" spans="2:7">
      <c r="B137" s="5" t="s">
        <v>49</v>
      </c>
      <c r="C137" s="1">
        <f t="shared" si="13"/>
        <v>318027.5</v>
      </c>
      <c r="D137" s="1">
        <f t="shared" si="14"/>
        <v>377.76194566461982</v>
      </c>
      <c r="E137" s="17">
        <f t="shared" si="15"/>
        <v>1.1878279257756634</v>
      </c>
    </row>
    <row r="138" spans="2:7">
      <c r="B138" s="57" t="s">
        <v>50</v>
      </c>
      <c r="C138" s="58">
        <f t="shared" si="13"/>
        <v>169659.5</v>
      </c>
      <c r="D138" s="1">
        <f t="shared" si="14"/>
        <v>0</v>
      </c>
      <c r="E138" s="92">
        <f t="shared" si="15"/>
        <v>0</v>
      </c>
      <c r="F138" s="57"/>
      <c r="G138" s="57"/>
    </row>
    <row r="139" spans="2:7" ht="13.5" thickBot="1">
      <c r="B139" s="84" t="s">
        <v>51</v>
      </c>
      <c r="C139" s="85">
        <f>SUM(C121:C138)</f>
        <v>46697861.5</v>
      </c>
      <c r="D139" s="85">
        <f>SUM(D121:D138)</f>
        <v>24505.986760000003</v>
      </c>
      <c r="E139" s="93"/>
      <c r="F139" s="85"/>
      <c r="G139" s="85">
        <f>SUM(G121:G138)</f>
        <v>1299.7368936188223</v>
      </c>
    </row>
    <row r="140" spans="2:7" ht="13.5" thickTop="1">
      <c r="B140" s="5" t="s">
        <v>174</v>
      </c>
      <c r="C140" s="1">
        <f>C139-C135-C136</f>
        <v>43868107.5</v>
      </c>
      <c r="D140" s="1">
        <f>D139-D135-D136</f>
        <v>24241.972180080309</v>
      </c>
      <c r="E140" s="17">
        <f>D140*1000/C140</f>
        <v>0.55261039423869174</v>
      </c>
    </row>
  </sheetData>
  <hyperlinks>
    <hyperlink ref="B17" r:id="rId1" location="para4"/>
  </hyperlinks>
  <pageMargins left="0.75" right="0.75" top="1" bottom="1" header="0.5" footer="0.5"/>
  <pageSetup paperSize="9" scale="78" orientation="landscape" horizontalDpi="4294967292" verticalDpi="4294967292" r:id="rId2"/>
  <headerFooter alignWithMargins="0"/>
  <rowBreaks count="3" manualBreakCount="3">
    <brk id="42" max="16383" man="1"/>
    <brk id="84" max="16383" man="1"/>
    <brk id="1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rgb="FFFF33CC"/>
  </sheetPr>
  <dimension ref="A1:K164"/>
  <sheetViews>
    <sheetView workbookViewId="0">
      <selection activeCell="J68" sqref="J68"/>
    </sheetView>
  </sheetViews>
  <sheetFormatPr baseColWidth="10" defaultRowHeight="12.75"/>
  <cols>
    <col min="1" max="1" width="5.5" style="5" customWidth="1"/>
    <col min="2" max="2" width="17.5" style="5" customWidth="1"/>
    <col min="3" max="3" width="14.625" style="5" customWidth="1"/>
    <col min="4" max="4" width="11" style="5"/>
    <col min="5" max="5" width="14.25" style="5" customWidth="1"/>
    <col min="6" max="6" width="18.75" style="5" customWidth="1"/>
    <col min="7" max="7" width="23.375" style="5" customWidth="1"/>
    <col min="8" max="8" width="12.625" style="5" customWidth="1"/>
    <col min="9" max="16384" width="11" style="5"/>
  </cols>
  <sheetData>
    <row r="1" spans="2:2" ht="12.75" customHeight="1"/>
    <row r="2" spans="2:2" ht="12.75" customHeight="1">
      <c r="B2" s="7" t="s">
        <v>25</v>
      </c>
    </row>
    <row r="3" spans="2:2" ht="12.75" customHeight="1">
      <c r="B3" s="6" t="s">
        <v>106</v>
      </c>
    </row>
    <row r="4" spans="2:2" ht="12.75" customHeight="1"/>
    <row r="5" spans="2:2" ht="12.75" customHeight="1">
      <c r="B5" s="7" t="s">
        <v>21</v>
      </c>
    </row>
    <row r="6" spans="2:2" ht="12.75" customHeight="1">
      <c r="B6" s="8">
        <f>Resumen!D3</f>
        <v>40883.810949999999</v>
      </c>
    </row>
    <row r="7" spans="2:2" ht="12.75" customHeight="1"/>
    <row r="8" spans="2:2" ht="12.75" customHeight="1">
      <c r="B8" s="7" t="s">
        <v>20</v>
      </c>
    </row>
    <row r="9" spans="2:2" ht="12.75" customHeight="1">
      <c r="B9" s="5" t="s">
        <v>56</v>
      </c>
    </row>
    <row r="10" spans="2:2" ht="12.75" customHeight="1">
      <c r="B10" s="5" t="s">
        <v>219</v>
      </c>
    </row>
    <row r="11" spans="2:2" ht="12.75" customHeight="1">
      <c r="B11" s="5" t="s">
        <v>220</v>
      </c>
    </row>
    <row r="12" spans="2:2" ht="12.75" customHeight="1">
      <c r="B12" s="5" t="s">
        <v>182</v>
      </c>
    </row>
    <row r="13" spans="2:2" ht="12.75" customHeight="1"/>
    <row r="14" spans="2:2" ht="12.75" customHeight="1">
      <c r="B14" s="7" t="s">
        <v>27</v>
      </c>
    </row>
    <row r="15" spans="2:2" ht="12.75" customHeight="1">
      <c r="B15" s="5" t="s">
        <v>105</v>
      </c>
    </row>
    <row r="16" spans="2:2" ht="12.75" customHeight="1">
      <c r="B16" s="5" t="s">
        <v>310</v>
      </c>
    </row>
    <row r="17" spans="1:9" ht="12.75" customHeight="1">
      <c r="B17" s="5" t="s">
        <v>68</v>
      </c>
    </row>
    <row r="18" spans="1:9" ht="12.75" customHeight="1">
      <c r="B18" s="60"/>
    </row>
    <row r="19" spans="1:9">
      <c r="B19" s="9" t="s">
        <v>28</v>
      </c>
    </row>
    <row r="20" spans="1:9">
      <c r="E20" s="157" t="s">
        <v>197</v>
      </c>
      <c r="F20" s="157" t="s">
        <v>192</v>
      </c>
    </row>
    <row r="21" spans="1:9">
      <c r="C21" s="254" t="s">
        <v>76</v>
      </c>
    </row>
    <row r="22" spans="1:9" ht="27" thickBot="1">
      <c r="A22" s="78"/>
      <c r="B22" s="94"/>
      <c r="C22" s="94" t="s">
        <v>309</v>
      </c>
      <c r="D22" s="94" t="s">
        <v>6</v>
      </c>
      <c r="E22" s="94" t="s">
        <v>64</v>
      </c>
      <c r="F22" s="94" t="s">
        <v>29</v>
      </c>
      <c r="G22" s="94" t="s">
        <v>30</v>
      </c>
      <c r="H22" s="94" t="s">
        <v>31</v>
      </c>
      <c r="I22" s="94" t="s">
        <v>32</v>
      </c>
    </row>
    <row r="23" spans="1:9" ht="13.5" thickTop="1">
      <c r="B23" s="5" t="s">
        <v>33</v>
      </c>
      <c r="C23" s="1">
        <v>8400674</v>
      </c>
      <c r="D23" s="1">
        <f>D118</f>
        <v>6415.508827930139</v>
      </c>
      <c r="E23" s="1">
        <f>G118</f>
        <v>0</v>
      </c>
      <c r="F23" s="1">
        <f>D23+E23</f>
        <v>6415.508827930139</v>
      </c>
      <c r="G23" s="2">
        <f>F23*1000/C23</f>
        <v>0.76368977393125115</v>
      </c>
      <c r="H23" s="2">
        <f>G23-G$41</f>
        <v>-0.16586086159882685</v>
      </c>
      <c r="I23" s="1">
        <f>H23*C23/1000</f>
        <v>-1393.3430276508632</v>
      </c>
    </row>
    <row r="24" spans="1:9">
      <c r="B24" s="5" t="s">
        <v>34</v>
      </c>
      <c r="C24" s="1">
        <v>1321616</v>
      </c>
      <c r="D24" s="1">
        <f t="shared" ref="D24:D40" si="0">D119</f>
        <v>4189.8298780721716</v>
      </c>
      <c r="E24" s="1">
        <f t="shared" ref="E24:E40" si="1">G119</f>
        <v>0</v>
      </c>
      <c r="F24" s="1">
        <f t="shared" ref="F24:F40" si="2">D24+E24</f>
        <v>4189.8298780721716</v>
      </c>
      <c r="G24" s="2">
        <f t="shared" ref="G24:G41" si="3">F24*1000/C24</f>
        <v>3.1702324109818369</v>
      </c>
      <c r="H24" s="2">
        <f t="shared" ref="H24:H41" si="4">G24-G$41</f>
        <v>2.2406817754517592</v>
      </c>
      <c r="I24" s="1">
        <f t="shared" ref="I24:I41" si="5">H24*C24/1000</f>
        <v>2961.3208853454521</v>
      </c>
    </row>
    <row r="25" spans="1:9">
      <c r="B25" s="5" t="s">
        <v>35</v>
      </c>
      <c r="C25" s="1">
        <v>1056492.5</v>
      </c>
      <c r="D25" s="1">
        <f t="shared" si="0"/>
        <v>1084.1133009391176</v>
      </c>
      <c r="E25" s="1">
        <f t="shared" si="1"/>
        <v>0</v>
      </c>
      <c r="F25" s="1">
        <f t="shared" si="2"/>
        <v>1084.1133009391176</v>
      </c>
      <c r="G25" s="2">
        <f t="shared" si="3"/>
        <v>1.0261438684506683</v>
      </c>
      <c r="H25" s="2">
        <f t="shared" si="4"/>
        <v>9.65932329205903E-2</v>
      </c>
      <c r="I25" s="1">
        <f t="shared" si="5"/>
        <v>102.05002613135674</v>
      </c>
    </row>
    <row r="26" spans="1:9">
      <c r="B26" s="5" t="s">
        <v>36</v>
      </c>
      <c r="C26" s="1">
        <v>1103960.5</v>
      </c>
      <c r="D26" s="1">
        <f t="shared" si="0"/>
        <v>418.46204757652396</v>
      </c>
      <c r="E26" s="1">
        <f t="shared" si="1"/>
        <v>0</v>
      </c>
      <c r="F26" s="1">
        <f t="shared" si="2"/>
        <v>418.46204757652396</v>
      </c>
      <c r="G26" s="2">
        <f t="shared" si="3"/>
        <v>0.37905527197442657</v>
      </c>
      <c r="H26" s="2">
        <f t="shared" si="4"/>
        <v>-0.55049536355565143</v>
      </c>
      <c r="I26" s="1">
        <f t="shared" si="5"/>
        <v>-607.72513679857877</v>
      </c>
    </row>
    <row r="27" spans="1:9">
      <c r="B27" s="5" t="s">
        <v>37</v>
      </c>
      <c r="C27" s="1">
        <v>2102560.5</v>
      </c>
      <c r="D27" s="1">
        <f t="shared" si="0"/>
        <v>487.11561372777413</v>
      </c>
      <c r="E27" s="1">
        <f t="shared" si="1"/>
        <v>0</v>
      </c>
      <c r="F27" s="1">
        <f t="shared" si="2"/>
        <v>487.11561372777413</v>
      </c>
      <c r="G27" s="2">
        <f t="shared" si="3"/>
        <v>0.2316773351957169</v>
      </c>
      <c r="H27" s="2">
        <f t="shared" si="4"/>
        <v>-0.69787330033436112</v>
      </c>
      <c r="I27" s="1">
        <f t="shared" si="5"/>
        <v>-1467.3208352876645</v>
      </c>
    </row>
    <row r="28" spans="1:9">
      <c r="B28" s="5" t="s">
        <v>38</v>
      </c>
      <c r="C28" s="1">
        <v>586917.5</v>
      </c>
      <c r="D28" s="1">
        <f t="shared" si="0"/>
        <v>989.70824886556784</v>
      </c>
      <c r="E28" s="1">
        <f t="shared" si="1"/>
        <v>0</v>
      </c>
      <c r="F28" s="1">
        <f t="shared" si="2"/>
        <v>989.70824886556784</v>
      </c>
      <c r="G28" s="2">
        <f t="shared" si="3"/>
        <v>1.6862817156850287</v>
      </c>
      <c r="H28" s="2">
        <f t="shared" si="4"/>
        <v>0.75673108015495072</v>
      </c>
      <c r="I28" s="1">
        <f t="shared" si="5"/>
        <v>444.13871373684333</v>
      </c>
    </row>
    <row r="29" spans="1:9">
      <c r="B29" s="5" t="s">
        <v>39</v>
      </c>
      <c r="C29" s="1">
        <v>2483421</v>
      </c>
      <c r="D29" s="1">
        <f t="shared" si="0"/>
        <v>5771.6057023949752</v>
      </c>
      <c r="E29" s="1">
        <f t="shared" si="1"/>
        <v>0</v>
      </c>
      <c r="F29" s="1">
        <f t="shared" si="2"/>
        <v>5771.6057023949752</v>
      </c>
      <c r="G29" s="2">
        <f t="shared" si="3"/>
        <v>2.3240544806518812</v>
      </c>
      <c r="H29" s="2">
        <f t="shared" si="4"/>
        <v>1.3945038451218033</v>
      </c>
      <c r="I29" s="1">
        <f t="shared" si="5"/>
        <v>3463.1401335562336</v>
      </c>
    </row>
    <row r="30" spans="1:9">
      <c r="B30" s="5" t="s">
        <v>40</v>
      </c>
      <c r="C30" s="1">
        <v>2068901</v>
      </c>
      <c r="D30" s="1">
        <f t="shared" si="0"/>
        <v>2220.9849887626406</v>
      </c>
      <c r="E30" s="1">
        <f t="shared" si="1"/>
        <v>0</v>
      </c>
      <c r="F30" s="1">
        <f t="shared" si="2"/>
        <v>2220.9849887626406</v>
      </c>
      <c r="G30" s="2">
        <f t="shared" si="3"/>
        <v>1.0735095535081864</v>
      </c>
      <c r="H30" s="2">
        <f t="shared" si="4"/>
        <v>0.14395891797810845</v>
      </c>
      <c r="I30" s="1">
        <f t="shared" si="5"/>
        <v>297.83674936382653</v>
      </c>
    </row>
    <row r="31" spans="1:9">
      <c r="B31" s="5" t="s">
        <v>41</v>
      </c>
      <c r="C31" s="1">
        <v>7513504.5</v>
      </c>
      <c r="D31" s="1">
        <f t="shared" si="0"/>
        <v>5504.0613328288237</v>
      </c>
      <c r="E31" s="1">
        <f t="shared" si="1"/>
        <v>0</v>
      </c>
      <c r="F31" s="1">
        <f t="shared" si="2"/>
        <v>5504.0613328288237</v>
      </c>
      <c r="G31" s="2">
        <f t="shared" si="3"/>
        <v>0.73255580439578138</v>
      </c>
      <c r="H31" s="2">
        <f t="shared" si="4"/>
        <v>-0.19699483113429661</v>
      </c>
      <c r="I31" s="1">
        <f t="shared" si="5"/>
        <v>-1480.1215502042778</v>
      </c>
    </row>
    <row r="32" spans="1:9">
      <c r="B32" s="5" t="s">
        <v>42</v>
      </c>
      <c r="C32" s="1">
        <v>4992766.5</v>
      </c>
      <c r="D32" s="1">
        <f t="shared" si="0"/>
        <v>3029.6196671364692</v>
      </c>
      <c r="E32" s="1">
        <f t="shared" si="1"/>
        <v>0</v>
      </c>
      <c r="F32" s="1">
        <f t="shared" si="2"/>
        <v>3029.6196671364692</v>
      </c>
      <c r="G32" s="2">
        <f t="shared" si="3"/>
        <v>0.60680179358206909</v>
      </c>
      <c r="H32" s="2">
        <f t="shared" si="4"/>
        <v>-0.3227488419480089</v>
      </c>
      <c r="I32" s="1">
        <f t="shared" si="5"/>
        <v>-1611.4096059918136</v>
      </c>
    </row>
    <row r="33" spans="1:10">
      <c r="B33" s="5" t="s">
        <v>43</v>
      </c>
      <c r="C33" s="1">
        <v>1096314.5</v>
      </c>
      <c r="D33" s="1">
        <f t="shared" si="0"/>
        <v>2849.1379579697364</v>
      </c>
      <c r="E33" s="1">
        <f t="shared" si="1"/>
        <v>0</v>
      </c>
      <c r="F33" s="1">
        <f t="shared" si="2"/>
        <v>2849.1379579697364</v>
      </c>
      <c r="G33" s="2">
        <f t="shared" si="3"/>
        <v>2.5988326871255798</v>
      </c>
      <c r="H33" s="2">
        <f t="shared" si="4"/>
        <v>1.6692820515955018</v>
      </c>
      <c r="I33" s="1">
        <f t="shared" si="5"/>
        <v>1830.0581177538968</v>
      </c>
    </row>
    <row r="34" spans="1:10">
      <c r="B34" s="5" t="s">
        <v>44</v>
      </c>
      <c r="C34" s="1">
        <v>2740521</v>
      </c>
      <c r="D34" s="1">
        <f t="shared" si="0"/>
        <v>4463.6265829808408</v>
      </c>
      <c r="E34" s="1">
        <f t="shared" si="1"/>
        <v>0</v>
      </c>
      <c r="F34" s="1">
        <f t="shared" si="2"/>
        <v>4463.6265829808408</v>
      </c>
      <c r="G34" s="2">
        <f t="shared" si="3"/>
        <v>1.6287510962261702</v>
      </c>
      <c r="H34" s="2">
        <f t="shared" si="4"/>
        <v>0.69920046069609221</v>
      </c>
      <c r="I34" s="1">
        <f t="shared" si="5"/>
        <v>1916.1735457473153</v>
      </c>
    </row>
    <row r="35" spans="1:10">
      <c r="B35" s="5" t="s">
        <v>45</v>
      </c>
      <c r="C35" s="1">
        <v>6445718</v>
      </c>
      <c r="D35" s="1">
        <f t="shared" si="0"/>
        <v>1352.7519073543363</v>
      </c>
      <c r="E35" s="1">
        <f t="shared" si="1"/>
        <v>0</v>
      </c>
      <c r="F35" s="1">
        <f t="shared" si="2"/>
        <v>1352.7519073543363</v>
      </c>
      <c r="G35" s="2">
        <f t="shared" si="3"/>
        <v>0.20986830440834306</v>
      </c>
      <c r="H35" s="2">
        <f t="shared" si="4"/>
        <v>-0.71968233112173496</v>
      </c>
      <c r="I35" s="1">
        <f t="shared" si="5"/>
        <v>-4638.8693559933281</v>
      </c>
    </row>
    <row r="36" spans="1:10">
      <c r="B36" s="5" t="s">
        <v>46</v>
      </c>
      <c r="C36" s="1">
        <v>1467053</v>
      </c>
      <c r="D36" s="1">
        <f t="shared" si="0"/>
        <v>1424.8417500744135</v>
      </c>
      <c r="E36" s="1">
        <f t="shared" si="1"/>
        <v>0</v>
      </c>
      <c r="F36" s="1">
        <f t="shared" si="2"/>
        <v>1424.8417500744135</v>
      </c>
      <c r="G36" s="2">
        <f t="shared" si="3"/>
        <v>0.97122718134546848</v>
      </c>
      <c r="H36" s="2">
        <f t="shared" si="4"/>
        <v>4.1676545815390487E-2</v>
      </c>
      <c r="I36" s="1">
        <f t="shared" si="5"/>
        <v>61.141701568106058</v>
      </c>
    </row>
    <row r="37" spans="1:10">
      <c r="B37" s="5" t="s">
        <v>47</v>
      </c>
      <c r="C37" s="1">
        <v>640633</v>
      </c>
      <c r="D37" s="1">
        <f t="shared" si="0"/>
        <v>74.858087531282067</v>
      </c>
      <c r="E37" s="1">
        <f>G132</f>
        <v>520.64272476025837</v>
      </c>
      <c r="F37" s="1">
        <f t="shared" si="2"/>
        <v>595.50081229154046</v>
      </c>
      <c r="G37" s="2">
        <f t="shared" si="3"/>
        <v>0.929550635530078</v>
      </c>
      <c r="H37" s="2">
        <f t="shared" si="4"/>
        <v>0</v>
      </c>
      <c r="I37" s="1">
        <f t="shared" si="5"/>
        <v>0</v>
      </c>
    </row>
    <row r="38" spans="1:10">
      <c r="B38" s="5" t="s">
        <v>48</v>
      </c>
      <c r="C38" s="1">
        <v>2189121</v>
      </c>
      <c r="D38" s="1">
        <f t="shared" si="0"/>
        <v>31.325656341936792</v>
      </c>
      <c r="E38" s="1">
        <f t="shared" si="1"/>
        <v>2003.5731604603031</v>
      </c>
      <c r="F38" s="1">
        <f t="shared" si="2"/>
        <v>2034.8988168022399</v>
      </c>
      <c r="G38" s="2">
        <f t="shared" si="3"/>
        <v>0.929550635530078</v>
      </c>
      <c r="H38" s="2">
        <f t="shared" si="4"/>
        <v>0</v>
      </c>
      <c r="I38" s="1">
        <f t="shared" si="5"/>
        <v>0</v>
      </c>
    </row>
    <row r="39" spans="1:10">
      <c r="B39" s="5" t="s">
        <v>49</v>
      </c>
      <c r="C39" s="1">
        <v>318027.5</v>
      </c>
      <c r="D39" s="1">
        <f t="shared" si="0"/>
        <v>194.87702951324545</v>
      </c>
      <c r="E39" s="1">
        <f t="shared" si="1"/>
        <v>0</v>
      </c>
      <c r="F39" s="1">
        <f t="shared" si="2"/>
        <v>194.87702951324545</v>
      </c>
      <c r="G39" s="2">
        <f t="shared" si="3"/>
        <v>0.61276785659493427</v>
      </c>
      <c r="H39" s="2">
        <f t="shared" si="4"/>
        <v>-0.31678277893514373</v>
      </c>
      <c r="I39" s="1">
        <f t="shared" si="5"/>
        <v>-100.74563522779641</v>
      </c>
    </row>
    <row r="40" spans="1:10">
      <c r="B40" s="57" t="s">
        <v>50</v>
      </c>
      <c r="C40" s="58">
        <v>169659.5</v>
      </c>
      <c r="D40" s="58">
        <f t="shared" si="0"/>
        <v>381.38236999999998</v>
      </c>
      <c r="E40" s="58">
        <f t="shared" si="1"/>
        <v>0</v>
      </c>
      <c r="F40" s="58">
        <f t="shared" si="2"/>
        <v>381.38236999999998</v>
      </c>
      <c r="G40" s="95">
        <f t="shared" si="3"/>
        <v>2.2479281737833721</v>
      </c>
      <c r="H40" s="95">
        <f t="shared" si="4"/>
        <v>1.3183775382532941</v>
      </c>
      <c r="I40" s="58">
        <f t="shared" si="5"/>
        <v>223.67527395128474</v>
      </c>
    </row>
    <row r="41" spans="1:10" ht="13.5" thickBot="1">
      <c r="A41" s="7"/>
      <c r="B41" s="84" t="s">
        <v>51</v>
      </c>
      <c r="C41" s="85">
        <v>46697861.5</v>
      </c>
      <c r="D41" s="86">
        <f>SUM(D23:D40)</f>
        <v>40883.810949999999</v>
      </c>
      <c r="E41" s="86">
        <f>SUM(E23:E40)</f>
        <v>2524.2158852205616</v>
      </c>
      <c r="F41" s="86">
        <f>SUM(F23:F40)</f>
        <v>43408.02683522056</v>
      </c>
      <c r="G41" s="87">
        <f t="shared" si="3"/>
        <v>0.929550635530078</v>
      </c>
      <c r="H41" s="88">
        <f t="shared" si="4"/>
        <v>0</v>
      </c>
      <c r="I41" s="85">
        <f t="shared" si="5"/>
        <v>0</v>
      </c>
    </row>
    <row r="42" spans="1:10" ht="13.5" thickTop="1">
      <c r="D42" s="1"/>
      <c r="E42" s="1"/>
    </row>
    <row r="45" spans="1:10" ht="12" customHeight="1">
      <c r="B45" s="79" t="s">
        <v>155</v>
      </c>
    </row>
    <row r="46" spans="1:10" ht="12" customHeight="1">
      <c r="B46" s="79"/>
    </row>
    <row r="47" spans="1:10" ht="12" customHeight="1">
      <c r="B47" s="79"/>
    </row>
    <row r="48" spans="1:10" ht="48" customHeight="1" thickBot="1">
      <c r="B48" s="272" t="s">
        <v>193</v>
      </c>
      <c r="C48" s="272" t="s">
        <v>107</v>
      </c>
      <c r="D48" s="272" t="s">
        <v>108</v>
      </c>
      <c r="E48" s="272" t="s">
        <v>109</v>
      </c>
      <c r="F48" s="272" t="s">
        <v>96</v>
      </c>
      <c r="G48" s="272" t="s">
        <v>110</v>
      </c>
      <c r="H48" s="272" t="s">
        <v>111</v>
      </c>
      <c r="I48" s="272" t="s">
        <v>114</v>
      </c>
      <c r="J48" s="272" t="s">
        <v>194</v>
      </c>
    </row>
    <row r="49" spans="2:10" ht="12" customHeight="1">
      <c r="B49" s="5" t="s">
        <v>33</v>
      </c>
      <c r="C49" s="22">
        <v>0</v>
      </c>
      <c r="D49" s="22">
        <v>0</v>
      </c>
      <c r="E49" s="22">
        <v>0</v>
      </c>
      <c r="F49" s="22">
        <v>0</v>
      </c>
      <c r="G49" s="22">
        <v>640.51704999999993</v>
      </c>
      <c r="H49" s="22">
        <v>3334.2539999999999</v>
      </c>
      <c r="I49" s="179">
        <f>SUM(C49:H49)</f>
        <v>3974.7710499999998</v>
      </c>
    </row>
    <row r="50" spans="2:10" ht="12" customHeight="1">
      <c r="B50" s="5" t="s">
        <v>34</v>
      </c>
      <c r="C50" s="22">
        <v>0</v>
      </c>
      <c r="D50" s="22">
        <v>0</v>
      </c>
      <c r="E50" s="22">
        <v>0</v>
      </c>
      <c r="F50" s="22">
        <v>0</v>
      </c>
      <c r="G50" s="22">
        <v>53.058800000000005</v>
      </c>
      <c r="H50" s="22">
        <v>1009.115</v>
      </c>
      <c r="I50" s="179">
        <f t="shared" ref="I50:I71" si="6">SUM(C50:H50)</f>
        <v>1062.1738</v>
      </c>
    </row>
    <row r="51" spans="2:10" ht="12" customHeight="1">
      <c r="B51" s="5" t="s">
        <v>35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557.24199999999996</v>
      </c>
      <c r="I51" s="179">
        <f t="shared" si="6"/>
        <v>557.24199999999996</v>
      </c>
    </row>
    <row r="52" spans="2:10" ht="12" customHeight="1">
      <c r="B52" s="5" t="s">
        <v>36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316.053</v>
      </c>
      <c r="I52" s="179">
        <f t="shared" si="6"/>
        <v>316.053</v>
      </c>
    </row>
    <row r="53" spans="2:10" ht="12" customHeight="1">
      <c r="B53" s="5" t="s">
        <v>37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287.82</v>
      </c>
      <c r="I53" s="179">
        <f t="shared" si="6"/>
        <v>287.82</v>
      </c>
    </row>
    <row r="54" spans="2:10" ht="12" customHeight="1">
      <c r="B54" s="5" t="s">
        <v>38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665.83399999999995</v>
      </c>
      <c r="I54" s="179">
        <f t="shared" si="6"/>
        <v>665.83399999999995</v>
      </c>
    </row>
    <row r="55" spans="2:10" ht="12" customHeight="1">
      <c r="B55" s="5" t="s">
        <v>39</v>
      </c>
      <c r="C55" s="22">
        <v>0</v>
      </c>
      <c r="D55" s="22">
        <v>0</v>
      </c>
      <c r="E55" s="22">
        <v>0</v>
      </c>
      <c r="F55" s="22">
        <v>0</v>
      </c>
      <c r="G55" s="22">
        <v>48.715019999999996</v>
      </c>
      <c r="H55" s="22">
        <v>1641.134</v>
      </c>
      <c r="I55" s="179">
        <f t="shared" si="6"/>
        <v>1689.8490200000001</v>
      </c>
    </row>
    <row r="56" spans="2:10" ht="12" customHeight="1">
      <c r="B56" s="5" t="s">
        <v>40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248.255</v>
      </c>
      <c r="I56" s="179">
        <f t="shared" si="6"/>
        <v>248.255</v>
      </c>
    </row>
    <row r="57" spans="2:10" ht="12" customHeight="1">
      <c r="B57" s="5" t="s">
        <v>41</v>
      </c>
      <c r="C57" s="22">
        <v>0</v>
      </c>
      <c r="D57" s="22">
        <v>0</v>
      </c>
      <c r="E57" s="22">
        <v>0</v>
      </c>
      <c r="F57" s="22">
        <v>0</v>
      </c>
      <c r="G57" s="22">
        <v>125.55016000000001</v>
      </c>
      <c r="H57" s="22">
        <v>1266.4069999999999</v>
      </c>
      <c r="I57" s="179">
        <f t="shared" si="6"/>
        <v>1391.9571599999999</v>
      </c>
    </row>
    <row r="58" spans="2:10" ht="12" customHeight="1">
      <c r="B58" s="5" t="s">
        <v>42</v>
      </c>
      <c r="C58" s="22">
        <v>0</v>
      </c>
      <c r="D58" s="22">
        <v>0</v>
      </c>
      <c r="E58" s="22">
        <v>0</v>
      </c>
      <c r="F58" s="22">
        <v>0</v>
      </c>
      <c r="G58" s="22">
        <v>121.605</v>
      </c>
      <c r="H58" s="22">
        <v>1936.2629999999999</v>
      </c>
      <c r="I58" s="179">
        <f t="shared" si="6"/>
        <v>2057.8679999999999</v>
      </c>
    </row>
    <row r="59" spans="2:10" ht="12" customHeight="1">
      <c r="B59" s="5" t="s">
        <v>43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1566.4469999999999</v>
      </c>
      <c r="I59" s="179">
        <f t="shared" si="6"/>
        <v>1566.4469999999999</v>
      </c>
      <c r="J59" s="20"/>
    </row>
    <row r="60" spans="2:10" ht="12" customHeight="1">
      <c r="B60" s="5" t="s">
        <v>44</v>
      </c>
      <c r="C60" s="22">
        <v>0</v>
      </c>
      <c r="D60" s="22">
        <v>0</v>
      </c>
      <c r="E60" s="22">
        <v>0</v>
      </c>
      <c r="F60" s="22">
        <v>0</v>
      </c>
      <c r="G60" s="22">
        <v>1.6698</v>
      </c>
      <c r="H60" s="22">
        <v>1326.41</v>
      </c>
      <c r="I60" s="179">
        <f t="shared" si="6"/>
        <v>1328.0798</v>
      </c>
      <c r="J60" s="20"/>
    </row>
    <row r="61" spans="2:10" ht="12" customHeight="1">
      <c r="B61" s="5" t="s">
        <v>45</v>
      </c>
      <c r="C61" s="22">
        <v>0</v>
      </c>
      <c r="D61" s="22">
        <v>0</v>
      </c>
      <c r="E61" s="22">
        <v>0</v>
      </c>
      <c r="F61" s="22">
        <v>0</v>
      </c>
      <c r="G61" s="181">
        <v>880.97685014875253</v>
      </c>
      <c r="H61" s="22">
        <v>296.85392000000002</v>
      </c>
      <c r="I61" s="179">
        <f t="shared" si="6"/>
        <v>1177.8307701487524</v>
      </c>
      <c r="J61" s="20"/>
    </row>
    <row r="62" spans="2:10" ht="12" customHeight="1">
      <c r="B62" s="5" t="s">
        <v>46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397.21800000000002</v>
      </c>
      <c r="I62" s="179">
        <f t="shared" si="6"/>
        <v>397.21800000000002</v>
      </c>
      <c r="J62" s="20"/>
    </row>
    <row r="63" spans="2:10" ht="12" customHeight="1">
      <c r="B63" s="5" t="s">
        <v>47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179">
        <f t="shared" si="6"/>
        <v>0</v>
      </c>
    </row>
    <row r="64" spans="2:10" ht="12" customHeight="1">
      <c r="B64" s="5" t="s">
        <v>48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179">
        <f t="shared" si="6"/>
        <v>0</v>
      </c>
      <c r="J64" s="25"/>
    </row>
    <row r="65" spans="2:11" ht="12" customHeight="1">
      <c r="B65" s="5" t="s">
        <v>49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14.997999999999999</v>
      </c>
      <c r="I65" s="179">
        <f t="shared" si="6"/>
        <v>14.997999999999999</v>
      </c>
    </row>
    <row r="66" spans="2:11" ht="12" customHeight="1">
      <c r="B66" s="5" t="s">
        <v>50</v>
      </c>
      <c r="C66" s="22">
        <v>0</v>
      </c>
      <c r="D66" s="22">
        <v>0</v>
      </c>
      <c r="E66" s="22">
        <v>0</v>
      </c>
      <c r="F66" s="22">
        <v>0</v>
      </c>
      <c r="G66" s="22">
        <v>6.3823699999999999</v>
      </c>
      <c r="H66" s="22">
        <v>375</v>
      </c>
      <c r="I66" s="179">
        <f t="shared" si="6"/>
        <v>381.38236999999998</v>
      </c>
    </row>
    <row r="67" spans="2:11" ht="12" customHeight="1">
      <c r="B67" s="65" t="s">
        <v>104</v>
      </c>
      <c r="C67" s="256">
        <f>SUM(C49:C66)</f>
        <v>0</v>
      </c>
      <c r="D67" s="256">
        <f t="shared" ref="D67:I67" si="7">SUM(D49:D66)</f>
        <v>0</v>
      </c>
      <c r="E67" s="256">
        <f t="shared" si="7"/>
        <v>0</v>
      </c>
      <c r="F67" s="256">
        <f t="shared" si="7"/>
        <v>0</v>
      </c>
      <c r="G67" s="256">
        <f t="shared" si="7"/>
        <v>1878.4750501487526</v>
      </c>
      <c r="H67" s="256">
        <f t="shared" si="7"/>
        <v>15239.30392</v>
      </c>
      <c r="I67" s="269">
        <f t="shared" si="7"/>
        <v>17117.778970148749</v>
      </c>
      <c r="J67" s="96">
        <f>H67/I73</f>
        <v>0.37274665854015748</v>
      </c>
      <c r="K67" s="21">
        <f>I67/I73</f>
        <v>0.41869333049904317</v>
      </c>
    </row>
    <row r="68" spans="2:11" ht="12" customHeight="1">
      <c r="B68" s="5" t="s">
        <v>53</v>
      </c>
      <c r="C68" s="22">
        <v>5169.3742599999996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179">
        <f t="shared" si="6"/>
        <v>5169.3742599999996</v>
      </c>
    </row>
    <row r="69" spans="2:11" ht="12" customHeight="1">
      <c r="B69" s="5" t="s">
        <v>97</v>
      </c>
      <c r="C69" s="22">
        <v>0</v>
      </c>
      <c r="D69" s="22">
        <v>0</v>
      </c>
      <c r="E69" s="22">
        <v>0</v>
      </c>
      <c r="F69" s="22">
        <v>0</v>
      </c>
      <c r="G69" s="181">
        <v>3623.038759851248</v>
      </c>
      <c r="H69" s="22">
        <v>0</v>
      </c>
      <c r="I69" s="179">
        <f t="shared" si="6"/>
        <v>3623.038759851248</v>
      </c>
    </row>
    <row r="70" spans="2:11" ht="12" customHeight="1">
      <c r="B70" s="5" t="s">
        <v>54</v>
      </c>
      <c r="C70" s="22">
        <v>0</v>
      </c>
      <c r="D70" s="22">
        <v>0</v>
      </c>
      <c r="E70" s="22">
        <v>0</v>
      </c>
      <c r="F70" s="22">
        <v>0</v>
      </c>
      <c r="G70" s="22">
        <v>42.5</v>
      </c>
      <c r="H70" s="22">
        <v>0</v>
      </c>
      <c r="I70" s="179">
        <f t="shared" si="6"/>
        <v>42.5</v>
      </c>
    </row>
    <row r="71" spans="2:11" ht="12" customHeight="1">
      <c r="B71" s="5" t="s">
        <v>55</v>
      </c>
      <c r="C71" s="22">
        <v>0</v>
      </c>
      <c r="D71" s="22">
        <v>0</v>
      </c>
      <c r="E71" s="22">
        <v>0</v>
      </c>
      <c r="F71" s="22">
        <v>0</v>
      </c>
      <c r="G71" s="22">
        <v>14931.11896</v>
      </c>
      <c r="H71" s="22">
        <v>0</v>
      </c>
      <c r="I71" s="179">
        <f t="shared" si="6"/>
        <v>14931.11896</v>
      </c>
    </row>
    <row r="72" spans="2:11" ht="12" customHeight="1">
      <c r="B72" s="7" t="s">
        <v>118</v>
      </c>
      <c r="C72" s="271">
        <f>SUM(C68:C71)</f>
        <v>5169.3742599999996</v>
      </c>
      <c r="D72" s="271">
        <f t="shared" ref="D72:I72" si="8">SUM(D68:D71)</f>
        <v>0</v>
      </c>
      <c r="E72" s="271">
        <f t="shared" si="8"/>
        <v>0</v>
      </c>
      <c r="F72" s="271">
        <f t="shared" si="8"/>
        <v>0</v>
      </c>
      <c r="G72" s="271">
        <f t="shared" si="8"/>
        <v>18596.657719851246</v>
      </c>
      <c r="H72" s="271">
        <f t="shared" si="8"/>
        <v>0</v>
      </c>
      <c r="I72" s="269">
        <f t="shared" si="8"/>
        <v>23766.031979851246</v>
      </c>
      <c r="J72" s="7"/>
    </row>
    <row r="73" spans="2:11" ht="12" customHeight="1" thickBot="1">
      <c r="B73" s="180" t="s">
        <v>113</v>
      </c>
      <c r="C73" s="265">
        <f>C67+C72</f>
        <v>5169.3742599999996</v>
      </c>
      <c r="D73" s="265">
        <f t="shared" ref="D73:I73" si="9">D67+D72</f>
        <v>0</v>
      </c>
      <c r="E73" s="265">
        <f t="shared" si="9"/>
        <v>0</v>
      </c>
      <c r="F73" s="265">
        <f t="shared" si="9"/>
        <v>0</v>
      </c>
      <c r="G73" s="265">
        <f t="shared" si="9"/>
        <v>20475.13277</v>
      </c>
      <c r="H73" s="265">
        <f t="shared" si="9"/>
        <v>15239.30392</v>
      </c>
      <c r="I73" s="270">
        <f t="shared" si="9"/>
        <v>40883.810949999999</v>
      </c>
    </row>
    <row r="74" spans="2:11" ht="12" customHeight="1">
      <c r="B74" s="7"/>
      <c r="C74" s="8"/>
      <c r="D74" s="8"/>
      <c r="E74" s="8"/>
      <c r="F74" s="110"/>
      <c r="G74" s="172"/>
      <c r="H74" s="170"/>
      <c r="I74" s="172"/>
    </row>
    <row r="75" spans="2:11" ht="12" customHeight="1">
      <c r="B75" s="158" t="s">
        <v>195</v>
      </c>
      <c r="D75" s="8"/>
      <c r="E75" s="8"/>
      <c r="F75" s="110"/>
      <c r="G75" s="172"/>
      <c r="H75" s="170"/>
      <c r="I75" s="172"/>
    </row>
    <row r="76" spans="2:11" ht="12" customHeight="1">
      <c r="G76" s="172"/>
      <c r="H76" s="170"/>
      <c r="I76" s="172"/>
    </row>
    <row r="77" spans="2:11" ht="12" customHeight="1">
      <c r="B77" s="18"/>
      <c r="C77" s="5" t="s">
        <v>152</v>
      </c>
      <c r="H77" s="20"/>
    </row>
    <row r="78" spans="2:11" ht="12" customHeight="1">
      <c r="B78" s="12"/>
      <c r="C78" s="5" t="s">
        <v>69</v>
      </c>
      <c r="H78" s="20"/>
    </row>
    <row r="79" spans="2:11" ht="12" customHeight="1">
      <c r="B79" s="169"/>
      <c r="C79" s="5" t="s">
        <v>208</v>
      </c>
      <c r="H79" s="20"/>
    </row>
    <row r="80" spans="2:11" ht="12" customHeight="1">
      <c r="D80" s="10"/>
      <c r="H80" s="20"/>
    </row>
    <row r="81" spans="1:10" ht="12" customHeight="1">
      <c r="D81" s="10"/>
      <c r="H81" s="20"/>
    </row>
    <row r="82" spans="1:10" ht="12" customHeight="1">
      <c r="B82" s="175" t="s">
        <v>230</v>
      </c>
      <c r="C82" s="177"/>
      <c r="D82" s="176">
        <f>I72-C72</f>
        <v>18596.657719851246</v>
      </c>
      <c r="F82" s="1"/>
      <c r="H82" s="20"/>
    </row>
    <row r="83" spans="1:10" ht="12" customHeight="1">
      <c r="B83" s="183" t="s">
        <v>229</v>
      </c>
      <c r="C83" s="177"/>
      <c r="D83" s="176">
        <f>C72</f>
        <v>5169.3742599999996</v>
      </c>
      <c r="F83" s="1"/>
      <c r="H83" s="20"/>
    </row>
    <row r="84" spans="1:10" ht="12" customHeight="1">
      <c r="B84" s="79"/>
      <c r="H84" s="20"/>
    </row>
    <row r="85" spans="1:10" ht="12" customHeight="1">
      <c r="B85" s="79"/>
      <c r="H85" s="20"/>
    </row>
    <row r="86" spans="1:10">
      <c r="B86" s="20"/>
      <c r="H86" s="20"/>
    </row>
    <row r="87" spans="1:10">
      <c r="B87" s="79" t="s">
        <v>112</v>
      </c>
      <c r="H87" s="20"/>
    </row>
    <row r="88" spans="1:10">
      <c r="B88" s="5" t="s">
        <v>326</v>
      </c>
      <c r="H88" s="20"/>
    </row>
    <row r="89" spans="1:10">
      <c r="B89" s="24" t="s">
        <v>178</v>
      </c>
      <c r="H89" s="20"/>
    </row>
    <row r="90" spans="1:10">
      <c r="A90" s="23"/>
      <c r="B90" s="24"/>
      <c r="H90" s="20"/>
    </row>
    <row r="91" spans="1:10" ht="20.25">
      <c r="C91" s="182" t="s">
        <v>177</v>
      </c>
      <c r="D91" s="268"/>
      <c r="H91" s="20"/>
    </row>
    <row r="92" spans="1:10" s="9" customFormat="1" ht="39" thickBot="1">
      <c r="A92" s="5"/>
      <c r="B92" s="89"/>
      <c r="C92" s="292" t="s">
        <v>231</v>
      </c>
      <c r="D92" s="89" t="s">
        <v>224</v>
      </c>
      <c r="E92" s="89" t="s">
        <v>225</v>
      </c>
      <c r="F92" s="89" t="s">
        <v>226</v>
      </c>
      <c r="G92" s="89" t="s">
        <v>227</v>
      </c>
      <c r="H92" s="117" t="s">
        <v>228</v>
      </c>
    </row>
    <row r="93" spans="1:10" ht="13.5" thickTop="1">
      <c r="B93" s="5" t="s">
        <v>33</v>
      </c>
      <c r="C93" s="81">
        <v>1651.580438</v>
      </c>
      <c r="D93" s="1">
        <f>+C93</f>
        <v>1651.580438</v>
      </c>
      <c r="E93" s="16">
        <f>C93/C$112</f>
        <v>0.10315948579157259</v>
      </c>
      <c r="F93" s="16">
        <f>D93/D$111</f>
        <v>0.10104049423351404</v>
      </c>
      <c r="G93" s="1">
        <f>E93*$D$82</f>
        <v>1918.4216478217334</v>
      </c>
      <c r="H93" s="1">
        <f>F93*$D$83</f>
        <v>522.3161301084059</v>
      </c>
      <c r="J93" s="1"/>
    </row>
    <row r="94" spans="1:10">
      <c r="B94" s="5" t="s">
        <v>34</v>
      </c>
      <c r="C94" s="81">
        <v>2116.3992469999998</v>
      </c>
      <c r="D94" s="1">
        <f t="shared" ref="D94:D106" si="10">+C94</f>
        <v>2116.3992469999998</v>
      </c>
      <c r="E94" s="16">
        <f t="shared" ref="E94:E110" si="11">C94/C$112</f>
        <v>0.13219256720827752</v>
      </c>
      <c r="F94" s="16">
        <f t="shared" ref="F94:F110" si="12">D94/D$111</f>
        <v>0.12947720921862657</v>
      </c>
      <c r="G94" s="1">
        <f t="shared" ref="G94:G110" si="13">E94*$D$82</f>
        <v>2458.3399254807687</v>
      </c>
      <c r="H94" s="1">
        <f t="shared" ref="H94:H110" si="14">F94*$D$83</f>
        <v>669.3161525914029</v>
      </c>
      <c r="J94" s="1"/>
    </row>
    <row r="95" spans="1:10">
      <c r="B95" s="5" t="s">
        <v>35</v>
      </c>
      <c r="C95" s="81">
        <v>356.519386</v>
      </c>
      <c r="D95" s="1">
        <f t="shared" si="10"/>
        <v>356.519386</v>
      </c>
      <c r="E95" s="16">
        <f t="shared" si="11"/>
        <v>2.2268583284399006E-2</v>
      </c>
      <c r="F95" s="16">
        <f t="shared" si="12"/>
        <v>2.1811165921104814E-2</v>
      </c>
      <c r="G95" s="1">
        <f t="shared" si="13"/>
        <v>414.1212212459692</v>
      </c>
      <c r="H95" s="1">
        <f t="shared" si="14"/>
        <v>112.75007969314841</v>
      </c>
      <c r="J95" s="1"/>
    </row>
    <row r="96" spans="1:10">
      <c r="B96" s="5" t="s">
        <v>36</v>
      </c>
      <c r="C96" s="81">
        <v>69.297398999999999</v>
      </c>
      <c r="D96" s="1">
        <f t="shared" si="10"/>
        <v>69.297398999999999</v>
      </c>
      <c r="E96" s="16">
        <f t="shared" si="11"/>
        <v>4.3283898761783696E-3</v>
      </c>
      <c r="F96" s="16">
        <f t="shared" si="12"/>
        <v>4.2394807318836877E-3</v>
      </c>
      <c r="G96" s="1">
        <f t="shared" si="13"/>
        <v>80.493585005358455</v>
      </c>
      <c r="H96" s="1">
        <f t="shared" si="14"/>
        <v>21.915462571165495</v>
      </c>
      <c r="J96" s="1"/>
    </row>
    <row r="97" spans="2:10">
      <c r="B97" s="5" t="s">
        <v>37</v>
      </c>
      <c r="C97" s="81">
        <v>134.85788600000001</v>
      </c>
      <c r="D97" s="1">
        <f t="shared" si="10"/>
        <v>134.85788600000001</v>
      </c>
      <c r="E97" s="16">
        <f t="shared" si="11"/>
        <v>8.4233682202879898E-3</v>
      </c>
      <c r="F97" s="16">
        <f t="shared" si="12"/>
        <v>8.250344421145835E-3</v>
      </c>
      <c r="G97" s="1">
        <f t="shared" si="13"/>
        <v>156.64649564096828</v>
      </c>
      <c r="H97" s="1">
        <f t="shared" si="14"/>
        <v>42.649118086805878</v>
      </c>
      <c r="J97" s="1"/>
    </row>
    <row r="98" spans="2:10">
      <c r="B98" s="5" t="s">
        <v>38</v>
      </c>
      <c r="C98" s="81">
        <v>219.15683800000002</v>
      </c>
      <c r="D98" s="1">
        <f t="shared" si="10"/>
        <v>219.15683800000002</v>
      </c>
      <c r="E98" s="16">
        <f t="shared" si="11"/>
        <v>1.3688771188864723E-2</v>
      </c>
      <c r="F98" s="16">
        <f t="shared" si="12"/>
        <v>1.340759112707181E-2</v>
      </c>
      <c r="G98" s="1">
        <f t="shared" si="13"/>
        <v>254.56539240467848</v>
      </c>
      <c r="H98" s="1">
        <f t="shared" si="14"/>
        <v>69.308856460889402</v>
      </c>
      <c r="J98" s="1"/>
    </row>
    <row r="99" spans="2:10">
      <c r="B99" s="5" t="s">
        <v>39</v>
      </c>
      <c r="C99" s="81">
        <v>2762.0130069999996</v>
      </c>
      <c r="D99" s="1">
        <f t="shared" si="10"/>
        <v>2762.0130069999996</v>
      </c>
      <c r="E99" s="16">
        <f t="shared" si="11"/>
        <v>0.17251829520140827</v>
      </c>
      <c r="F99" s="16">
        <f t="shared" si="12"/>
        <v>0.16897460934123404</v>
      </c>
      <c r="G99" s="1">
        <f t="shared" si="13"/>
        <v>3208.263686272845</v>
      </c>
      <c r="H99" s="1">
        <f t="shared" si="14"/>
        <v>873.49299612213076</v>
      </c>
      <c r="J99" s="1"/>
    </row>
    <row r="100" spans="2:10">
      <c r="B100" s="5" t="s">
        <v>40</v>
      </c>
      <c r="C100" s="81">
        <v>1334.8923789999999</v>
      </c>
      <c r="D100" s="1">
        <f t="shared" si="10"/>
        <v>1334.8923789999999</v>
      </c>
      <c r="E100" s="16">
        <f t="shared" si="11"/>
        <v>8.3378809918266322E-2</v>
      </c>
      <c r="F100" s="16">
        <f t="shared" si="12"/>
        <v>8.1666131796791913E-2</v>
      </c>
      <c r="G100" s="1">
        <f t="shared" si="13"/>
        <v>1550.5671891385371</v>
      </c>
      <c r="H100" s="1">
        <f t="shared" si="14"/>
        <v>422.16279962410363</v>
      </c>
      <c r="J100" s="1"/>
    </row>
    <row r="101" spans="2:10">
      <c r="B101" s="5" t="s">
        <v>41</v>
      </c>
      <c r="C101" s="81">
        <v>2782.548323</v>
      </c>
      <c r="D101" s="1">
        <f t="shared" si="10"/>
        <v>2782.548323</v>
      </c>
      <c r="E101" s="16">
        <f t="shared" si="11"/>
        <v>0.1738009530667998</v>
      </c>
      <c r="F101" s="16">
        <f t="shared" si="12"/>
        <v>0.17023092022391442</v>
      </c>
      <c r="G101" s="1">
        <f t="shared" si="13"/>
        <v>3232.1168355672066</v>
      </c>
      <c r="H101" s="1">
        <f t="shared" si="14"/>
        <v>879.98733726161663</v>
      </c>
      <c r="J101" s="1"/>
    </row>
    <row r="102" spans="2:10">
      <c r="B102" s="5" t="s">
        <v>42</v>
      </c>
      <c r="C102" s="81">
        <v>657.55775100000005</v>
      </c>
      <c r="D102" s="1">
        <f t="shared" si="10"/>
        <v>657.55775100000005</v>
      </c>
      <c r="E102" s="16">
        <f t="shared" si="11"/>
        <v>4.1071762483192442E-2</v>
      </c>
      <c r="F102" s="16">
        <f t="shared" si="12"/>
        <v>4.0228110372010815E-2</v>
      </c>
      <c r="G102" s="1">
        <f t="shared" si="13"/>
        <v>763.79750885095746</v>
      </c>
      <c r="H102" s="1">
        <f t="shared" si="14"/>
        <v>207.95415828551171</v>
      </c>
      <c r="J102" s="1"/>
    </row>
    <row r="103" spans="2:10">
      <c r="B103" s="5" t="s">
        <v>43</v>
      </c>
      <c r="C103" s="81">
        <v>867.96185700000001</v>
      </c>
      <c r="D103" s="1">
        <f t="shared" si="10"/>
        <v>867.96185700000001</v>
      </c>
      <c r="E103" s="16">
        <f t="shared" si="11"/>
        <v>5.421382864236763E-2</v>
      </c>
      <c r="F103" s="16">
        <f t="shared" si="12"/>
        <v>5.3100226297981036E-2</v>
      </c>
      <c r="G103" s="1">
        <f t="shared" si="13"/>
        <v>1008.1960149447785</v>
      </c>
      <c r="H103" s="1">
        <f t="shared" si="14"/>
        <v>274.49494302495822</v>
      </c>
      <c r="J103" s="1"/>
    </row>
    <row r="104" spans="2:10">
      <c r="B104" s="5" t="s">
        <v>44</v>
      </c>
      <c r="C104" s="81">
        <v>2121.7386710000001</v>
      </c>
      <c r="D104" s="1">
        <f t="shared" si="10"/>
        <v>2121.7386710000001</v>
      </c>
      <c r="E104" s="16">
        <f t="shared" si="11"/>
        <v>0.13252607335886515</v>
      </c>
      <c r="F104" s="16">
        <f t="shared" si="12"/>
        <v>0.12980386484342657</v>
      </c>
      <c r="G104" s="1">
        <f>E104*$D$82</f>
        <v>2464.5420252107124</v>
      </c>
      <c r="H104" s="1">
        <f t="shared" si="14"/>
        <v>671.00475777012821</v>
      </c>
      <c r="J104" s="1"/>
    </row>
    <row r="105" spans="2:10">
      <c r="B105" s="5" t="s">
        <v>45</v>
      </c>
      <c r="C105" s="81">
        <v>118.364345</v>
      </c>
      <c r="D105" s="1">
        <f t="shared" si="10"/>
        <v>118.364345</v>
      </c>
      <c r="E105" s="16">
        <f t="shared" si="11"/>
        <v>7.3931639569687719E-3</v>
      </c>
      <c r="F105" s="16">
        <f t="shared" si="12"/>
        <v>7.2413015093038815E-3</v>
      </c>
      <c r="G105" s="1">
        <f t="shared" si="13"/>
        <v>137.48813957448931</v>
      </c>
      <c r="H105" s="1">
        <f t="shared" si="14"/>
        <v>37.432997631094629</v>
      </c>
      <c r="J105" s="1"/>
    </row>
    <row r="106" spans="2:10">
      <c r="B106" s="5" t="s">
        <v>46</v>
      </c>
      <c r="C106" s="81">
        <v>695.36486000000002</v>
      </c>
      <c r="D106" s="1">
        <f t="shared" si="10"/>
        <v>695.36486000000002</v>
      </c>
      <c r="E106" s="16">
        <f>C106/C$112</f>
        <v>4.3433235066646432E-2</v>
      </c>
      <c r="F106" s="16">
        <f t="shared" si="12"/>
        <v>4.2541076117431159E-2</v>
      </c>
      <c r="G106" s="1">
        <f t="shared" si="13"/>
        <v>807.7130062002642</v>
      </c>
      <c r="H106" s="1">
        <f t="shared" si="14"/>
        <v>219.91074387414935</v>
      </c>
      <c r="J106" s="1"/>
    </row>
    <row r="107" spans="2:10">
      <c r="B107" s="5" t="s">
        <v>47</v>
      </c>
      <c r="C107" s="81">
        <v>473.40737100000001</v>
      </c>
      <c r="D107" s="98">
        <f>C107/2</f>
        <v>236.70368550000001</v>
      </c>
      <c r="E107" s="16"/>
      <c r="F107" s="16">
        <f t="shared" si="12"/>
        <v>1.4481073291698961E-2</v>
      </c>
      <c r="G107" s="1">
        <f t="shared" si="13"/>
        <v>0</v>
      </c>
      <c r="H107" s="1">
        <f t="shared" si="14"/>
        <v>74.858087531282067</v>
      </c>
      <c r="J107" s="1"/>
    </row>
    <row r="108" spans="2:10">
      <c r="B108" s="5" t="s">
        <v>48</v>
      </c>
      <c r="C108" s="81">
        <v>198.10547</v>
      </c>
      <c r="D108" s="98">
        <f>C108/2</f>
        <v>99.052734999999998</v>
      </c>
      <c r="E108" s="16"/>
      <c r="F108" s="16">
        <f t="shared" si="12"/>
        <v>6.059854590976509E-3</v>
      </c>
      <c r="G108" s="1">
        <f t="shared" si="13"/>
        <v>0</v>
      </c>
      <c r="H108" s="1">
        <f t="shared" si="14"/>
        <v>31.325656341936792</v>
      </c>
      <c r="J108" s="1"/>
    </row>
    <row r="109" spans="2:10">
      <c r="B109" s="5" t="s">
        <v>49</v>
      </c>
      <c r="C109" s="81">
        <v>121.71921499999999</v>
      </c>
      <c r="D109" s="1">
        <f>+C109</f>
        <v>121.71921499999999</v>
      </c>
      <c r="E109" s="16">
        <f t="shared" si="11"/>
        <v>7.6027127359048251E-3</v>
      </c>
      <c r="F109" s="16">
        <f t="shared" si="12"/>
        <v>7.4465459618839073E-3</v>
      </c>
      <c r="G109" s="1">
        <f t="shared" si="13"/>
        <v>141.38504649197586</v>
      </c>
      <c r="H109" s="1">
        <f t="shared" si="14"/>
        <v>38.493983021269607</v>
      </c>
      <c r="J109" s="1"/>
    </row>
    <row r="110" spans="2:10">
      <c r="B110" s="5" t="s">
        <v>50</v>
      </c>
      <c r="C110" s="81">
        <v>0</v>
      </c>
      <c r="D110" s="1">
        <v>0</v>
      </c>
      <c r="E110" s="16">
        <f t="shared" si="11"/>
        <v>0</v>
      </c>
      <c r="F110" s="16">
        <f t="shared" si="12"/>
        <v>0</v>
      </c>
      <c r="G110" s="1">
        <f t="shared" si="13"/>
        <v>0</v>
      </c>
      <c r="H110" s="1">
        <f t="shared" si="14"/>
        <v>0</v>
      </c>
      <c r="J110" s="1"/>
    </row>
    <row r="111" spans="2:10" ht="13.5" thickBot="1">
      <c r="B111" s="84" t="s">
        <v>51</v>
      </c>
      <c r="C111" s="97">
        <v>16681.484443000001</v>
      </c>
      <c r="D111" s="85">
        <f t="shared" ref="D111:H111" si="15">SUM(D93:D110)</f>
        <v>16345.728022499999</v>
      </c>
      <c r="E111" s="91">
        <f t="shared" si="15"/>
        <v>0.99999999999999989</v>
      </c>
      <c r="F111" s="91">
        <f t="shared" si="15"/>
        <v>1</v>
      </c>
      <c r="G111" s="85">
        <f t="shared" si="15"/>
        <v>18596.657719851242</v>
      </c>
      <c r="H111" s="85">
        <f t="shared" si="15"/>
        <v>5169.3742600000005</v>
      </c>
      <c r="J111" s="1"/>
    </row>
    <row r="112" spans="2:10" ht="13.5" thickTop="1">
      <c r="B112" s="7" t="s">
        <v>174</v>
      </c>
      <c r="C112" s="22">
        <f>C111-C107-C108</f>
        <v>16009.971602000001</v>
      </c>
      <c r="E112" s="1"/>
      <c r="J112" s="1"/>
    </row>
    <row r="115" spans="1:8" ht="12" customHeight="1">
      <c r="B115" s="79" t="s">
        <v>5</v>
      </c>
    </row>
    <row r="116" spans="1:8">
      <c r="G116" s="182" t="s">
        <v>328</v>
      </c>
    </row>
    <row r="117" spans="1:8" s="36" customFormat="1" ht="26.25" thickBot="1">
      <c r="A117" s="20"/>
      <c r="B117" s="117"/>
      <c r="C117" s="89" t="s">
        <v>214</v>
      </c>
      <c r="D117" s="117" t="s">
        <v>215</v>
      </c>
      <c r="E117" s="117" t="s">
        <v>216</v>
      </c>
      <c r="F117" s="117" t="s">
        <v>217</v>
      </c>
      <c r="G117" s="292" t="s">
        <v>182</v>
      </c>
      <c r="H117" s="15"/>
    </row>
    <row r="118" spans="1:8" ht="13.5" thickTop="1">
      <c r="A118" s="23"/>
      <c r="B118" s="5" t="s">
        <v>33</v>
      </c>
      <c r="C118" s="1">
        <f t="shared" ref="C118:C135" si="16">C23</f>
        <v>8400674</v>
      </c>
      <c r="D118" s="1">
        <f t="shared" ref="D118:D135" si="17">I49+G93+H93</f>
        <v>6415.508827930139</v>
      </c>
      <c r="E118" s="17">
        <f>D118*1000/C118</f>
        <v>0.76368977393125115</v>
      </c>
    </row>
    <row r="119" spans="1:8">
      <c r="B119" s="5" t="s">
        <v>34</v>
      </c>
      <c r="C119" s="1">
        <f t="shared" si="16"/>
        <v>1321616</v>
      </c>
      <c r="D119" s="1">
        <f t="shared" si="17"/>
        <v>4189.8298780721716</v>
      </c>
      <c r="E119" s="17">
        <f t="shared" ref="E119:E135" si="18">D119*1000/C119</f>
        <v>3.1702324109818369</v>
      </c>
    </row>
    <row r="120" spans="1:8">
      <c r="B120" s="5" t="s">
        <v>35</v>
      </c>
      <c r="C120" s="1">
        <f t="shared" si="16"/>
        <v>1056492.5</v>
      </c>
      <c r="D120" s="1">
        <f t="shared" si="17"/>
        <v>1084.1133009391176</v>
      </c>
      <c r="E120" s="17">
        <f t="shared" si="18"/>
        <v>1.0261438684506683</v>
      </c>
    </row>
    <row r="121" spans="1:8">
      <c r="B121" s="5" t="s">
        <v>36</v>
      </c>
      <c r="C121" s="1">
        <f t="shared" si="16"/>
        <v>1103960.5</v>
      </c>
      <c r="D121" s="1">
        <f t="shared" si="17"/>
        <v>418.46204757652396</v>
      </c>
      <c r="E121" s="17">
        <f t="shared" si="18"/>
        <v>0.37905527197442657</v>
      </c>
    </row>
    <row r="122" spans="1:8">
      <c r="B122" s="5" t="s">
        <v>37</v>
      </c>
      <c r="C122" s="1">
        <f t="shared" si="16"/>
        <v>2102560.5</v>
      </c>
      <c r="D122" s="1">
        <f t="shared" si="17"/>
        <v>487.11561372777413</v>
      </c>
      <c r="E122" s="17">
        <f t="shared" si="18"/>
        <v>0.2316773351957169</v>
      </c>
    </row>
    <row r="123" spans="1:8">
      <c r="B123" s="5" t="s">
        <v>38</v>
      </c>
      <c r="C123" s="1">
        <f t="shared" si="16"/>
        <v>586917.5</v>
      </c>
      <c r="D123" s="1">
        <f t="shared" si="17"/>
        <v>989.70824886556784</v>
      </c>
      <c r="E123" s="17">
        <f t="shared" si="18"/>
        <v>1.6862817156850287</v>
      </c>
    </row>
    <row r="124" spans="1:8">
      <c r="B124" s="5" t="s">
        <v>39</v>
      </c>
      <c r="C124" s="1">
        <f t="shared" si="16"/>
        <v>2483421</v>
      </c>
      <c r="D124" s="1">
        <f t="shared" si="17"/>
        <v>5771.6057023949752</v>
      </c>
      <c r="E124" s="17">
        <f t="shared" si="18"/>
        <v>2.3240544806518812</v>
      </c>
    </row>
    <row r="125" spans="1:8">
      <c r="B125" s="5" t="s">
        <v>40</v>
      </c>
      <c r="C125" s="1">
        <f t="shared" si="16"/>
        <v>2068901</v>
      </c>
      <c r="D125" s="1">
        <f t="shared" si="17"/>
        <v>2220.9849887626406</v>
      </c>
      <c r="E125" s="17">
        <f t="shared" si="18"/>
        <v>1.0735095535081864</v>
      </c>
    </row>
    <row r="126" spans="1:8">
      <c r="B126" s="5" t="s">
        <v>41</v>
      </c>
      <c r="C126" s="1">
        <f t="shared" si="16"/>
        <v>7513504.5</v>
      </c>
      <c r="D126" s="1">
        <f t="shared" si="17"/>
        <v>5504.0613328288237</v>
      </c>
      <c r="E126" s="17">
        <f t="shared" si="18"/>
        <v>0.73255580439578138</v>
      </c>
    </row>
    <row r="127" spans="1:8">
      <c r="B127" s="5" t="s">
        <v>42</v>
      </c>
      <c r="C127" s="1">
        <f t="shared" si="16"/>
        <v>4992766.5</v>
      </c>
      <c r="D127" s="1">
        <f t="shared" si="17"/>
        <v>3029.6196671364692</v>
      </c>
      <c r="E127" s="17">
        <f t="shared" si="18"/>
        <v>0.60680179358206909</v>
      </c>
    </row>
    <row r="128" spans="1:8">
      <c r="B128" s="5" t="s">
        <v>43</v>
      </c>
      <c r="C128" s="1">
        <f t="shared" si="16"/>
        <v>1096314.5</v>
      </c>
      <c r="D128" s="1">
        <f t="shared" si="17"/>
        <v>2849.1379579697364</v>
      </c>
      <c r="E128" s="17">
        <f t="shared" si="18"/>
        <v>2.5988326871255798</v>
      </c>
    </row>
    <row r="129" spans="2:7">
      <c r="B129" s="5" t="s">
        <v>44</v>
      </c>
      <c r="C129" s="1">
        <f t="shared" si="16"/>
        <v>2740521</v>
      </c>
      <c r="D129" s="1">
        <f t="shared" si="17"/>
        <v>4463.6265829808408</v>
      </c>
      <c r="E129" s="17">
        <f t="shared" si="18"/>
        <v>1.6287510962261702</v>
      </c>
    </row>
    <row r="130" spans="2:7">
      <c r="B130" s="5" t="s">
        <v>45</v>
      </c>
      <c r="C130" s="1">
        <f t="shared" si="16"/>
        <v>6445718</v>
      </c>
      <c r="D130" s="1">
        <f t="shared" si="17"/>
        <v>1352.7519073543363</v>
      </c>
      <c r="E130" s="17">
        <f t="shared" si="18"/>
        <v>0.20986830440834306</v>
      </c>
    </row>
    <row r="131" spans="2:7">
      <c r="B131" s="5" t="s">
        <v>46</v>
      </c>
      <c r="C131" s="1">
        <f t="shared" si="16"/>
        <v>1467053</v>
      </c>
      <c r="D131" s="1">
        <f t="shared" si="17"/>
        <v>1424.8417500744135</v>
      </c>
      <c r="E131" s="17">
        <f t="shared" si="18"/>
        <v>0.97122718134546848</v>
      </c>
    </row>
    <row r="132" spans="2:7">
      <c r="B132" s="5" t="s">
        <v>47</v>
      </c>
      <c r="C132" s="1">
        <f t="shared" si="16"/>
        <v>640633</v>
      </c>
      <c r="D132" s="1">
        <f t="shared" si="17"/>
        <v>74.858087531282067</v>
      </c>
      <c r="E132" s="17">
        <f t="shared" si="18"/>
        <v>0.11685018962695033</v>
      </c>
      <c r="F132" s="17">
        <f>E137-E132</f>
        <v>0.81270044590312762</v>
      </c>
      <c r="G132" s="1">
        <f>F132*C132/1000</f>
        <v>520.64272476025837</v>
      </c>
    </row>
    <row r="133" spans="2:7">
      <c r="B133" s="5" t="s">
        <v>48</v>
      </c>
      <c r="C133" s="1">
        <f t="shared" si="16"/>
        <v>2189121</v>
      </c>
      <c r="D133" s="1">
        <f t="shared" si="17"/>
        <v>31.325656341936792</v>
      </c>
      <c r="E133" s="17">
        <f t="shared" si="18"/>
        <v>1.4309696148333871E-2</v>
      </c>
      <c r="F133" s="17">
        <f>E137-E133</f>
        <v>0.91524093938174411</v>
      </c>
      <c r="G133" s="1">
        <f>F133*C133/1000</f>
        <v>2003.5731604603031</v>
      </c>
    </row>
    <row r="134" spans="2:7">
      <c r="B134" s="5" t="s">
        <v>49</v>
      </c>
      <c r="C134" s="1">
        <f t="shared" si="16"/>
        <v>318027.5</v>
      </c>
      <c r="D134" s="1">
        <f t="shared" si="17"/>
        <v>194.87702951324545</v>
      </c>
      <c r="E134" s="17">
        <f t="shared" si="18"/>
        <v>0.61276785659493427</v>
      </c>
    </row>
    <row r="135" spans="2:7">
      <c r="B135" s="5" t="s">
        <v>50</v>
      </c>
      <c r="C135" s="1">
        <f t="shared" si="16"/>
        <v>169659.5</v>
      </c>
      <c r="D135" s="1">
        <f t="shared" si="17"/>
        <v>381.38236999999998</v>
      </c>
      <c r="E135" s="17">
        <f t="shared" si="18"/>
        <v>2.2479281737833721</v>
      </c>
    </row>
    <row r="136" spans="2:7" ht="13.5" thickBot="1">
      <c r="B136" s="84" t="s">
        <v>51</v>
      </c>
      <c r="C136" s="85">
        <f>SUM(C118:C135)</f>
        <v>46697861.5</v>
      </c>
      <c r="D136" s="85">
        <f>SUM(D118:D135)</f>
        <v>40883.810949999999</v>
      </c>
      <c r="E136" s="93"/>
      <c r="F136" s="85"/>
      <c r="G136" s="85">
        <f>SUM(G118:G135)</f>
        <v>2524.2158852205616</v>
      </c>
    </row>
    <row r="137" spans="2:7" ht="13.5" thickTop="1">
      <c r="B137" s="7" t="s">
        <v>174</v>
      </c>
      <c r="C137" s="1">
        <f>C136-C132-C133</f>
        <v>43868107.5</v>
      </c>
      <c r="D137" s="1">
        <f>D136-D132-D133</f>
        <v>40777.627206126781</v>
      </c>
      <c r="E137" s="17">
        <f>D137*1000/C137</f>
        <v>0.929550635530078</v>
      </c>
    </row>
    <row r="144" spans="2:7">
      <c r="D144" s="23"/>
    </row>
    <row r="145" spans="4:4">
      <c r="D145" s="1"/>
    </row>
    <row r="146" spans="4:4">
      <c r="D146" s="1"/>
    </row>
    <row r="147" spans="4:4">
      <c r="D147" s="1"/>
    </row>
    <row r="148" spans="4:4">
      <c r="D148" s="1"/>
    </row>
    <row r="149" spans="4:4">
      <c r="D149" s="1"/>
    </row>
    <row r="150" spans="4:4">
      <c r="D150" s="1"/>
    </row>
    <row r="151" spans="4:4">
      <c r="D151" s="1"/>
    </row>
    <row r="152" spans="4:4">
      <c r="D152" s="1"/>
    </row>
    <row r="153" spans="4:4">
      <c r="D153" s="1"/>
    </row>
    <row r="154" spans="4:4">
      <c r="D154" s="1"/>
    </row>
    <row r="155" spans="4:4">
      <c r="D155" s="1"/>
    </row>
    <row r="156" spans="4:4">
      <c r="D156" s="1"/>
    </row>
    <row r="157" spans="4:4">
      <c r="D157" s="1"/>
    </row>
    <row r="158" spans="4:4">
      <c r="D158" s="1"/>
    </row>
    <row r="159" spans="4:4">
      <c r="D159" s="1"/>
    </row>
    <row r="160" spans="4:4">
      <c r="D160" s="1"/>
    </row>
    <row r="161" spans="4:4">
      <c r="D161" s="1"/>
    </row>
    <row r="162" spans="4:4">
      <c r="D162" s="1"/>
    </row>
    <row r="163" spans="4:4">
      <c r="D163" s="1"/>
    </row>
    <row r="164" spans="4:4">
      <c r="D164" s="1"/>
    </row>
  </sheetData>
  <hyperlinks>
    <hyperlink ref="B17" r:id="rId1" location="para4" display="para4"/>
  </hyperlinks>
  <pageMargins left="0.75" right="0.75" top="1" bottom="1" header="0.5" footer="0.5"/>
  <pageSetup paperSize="9" orientation="portrait" horizontalDpi="4294967292" verticalDpi="4294967292" r:id="rId2"/>
  <headerFooter alignWithMargins="0"/>
  <ignoredErrors>
    <ignoredError sqref="I67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rgb="FFFF33CC"/>
  </sheetPr>
  <dimension ref="A1:AA173"/>
  <sheetViews>
    <sheetView workbookViewId="0">
      <selection activeCell="J22" sqref="J22"/>
    </sheetView>
  </sheetViews>
  <sheetFormatPr baseColWidth="10" defaultRowHeight="12.75"/>
  <cols>
    <col min="1" max="1" width="6" style="5" customWidth="1"/>
    <col min="2" max="2" width="11" style="5"/>
    <col min="3" max="3" width="12.125" style="5" customWidth="1"/>
    <col min="4" max="4" width="30" style="5" customWidth="1"/>
    <col min="5" max="5" width="12.375" style="5" customWidth="1"/>
    <col min="6" max="6" width="11.875" style="5" customWidth="1"/>
    <col min="7" max="7" width="11.375" style="5" customWidth="1"/>
    <col min="8" max="8" width="8.625" style="5" customWidth="1"/>
    <col min="9" max="9" width="13.375" style="5" customWidth="1"/>
    <col min="10" max="10" width="18.5" style="5" customWidth="1"/>
    <col min="11" max="11" width="13.5" style="5" bestFit="1" customWidth="1"/>
    <col min="12" max="16384" width="11" style="5"/>
  </cols>
  <sheetData>
    <row r="1" spans="1:3" ht="12.75" customHeight="1">
      <c r="A1" s="5" t="s">
        <v>115</v>
      </c>
    </row>
    <row r="2" spans="1:3" ht="12.75" customHeight="1">
      <c r="B2" s="7" t="s">
        <v>25</v>
      </c>
    </row>
    <row r="3" spans="1:3" ht="12.75" customHeight="1">
      <c r="B3" s="6" t="s">
        <v>59</v>
      </c>
      <c r="C3" s="52"/>
    </row>
    <row r="4" spans="1:3" ht="12.75" customHeight="1"/>
    <row r="5" spans="1:3" ht="12.75" customHeight="1">
      <c r="B5" s="7" t="s">
        <v>19</v>
      </c>
    </row>
    <row r="6" spans="1:3" ht="12.75" customHeight="1">
      <c r="B6" s="8">
        <f>Resumen!D4</f>
        <v>5735576.8535499983</v>
      </c>
    </row>
    <row r="7" spans="1:3" ht="12.75" customHeight="1"/>
    <row r="8" spans="1:3" ht="12.75" customHeight="1">
      <c r="B8" s="7" t="s">
        <v>20</v>
      </c>
    </row>
    <row r="9" spans="1:3" ht="12.75" customHeight="1">
      <c r="B9" s="5" t="s">
        <v>311</v>
      </c>
    </row>
    <row r="10" spans="1:3" ht="12.75" customHeight="1"/>
    <row r="11" spans="1:3" ht="12.75" customHeight="1"/>
    <row r="12" spans="1:3" ht="12.75" customHeight="1">
      <c r="B12" s="5" t="s">
        <v>27</v>
      </c>
    </row>
    <row r="13" spans="1:3" ht="12.75" customHeight="1">
      <c r="B13" s="5" t="s">
        <v>232</v>
      </c>
    </row>
    <row r="14" spans="1:3" ht="12.75" customHeight="1">
      <c r="B14" s="5" t="s">
        <v>310</v>
      </c>
    </row>
    <row r="15" spans="1:3" ht="12.75" customHeight="1">
      <c r="B15" s="5" t="s">
        <v>68</v>
      </c>
    </row>
    <row r="16" spans="1:3" ht="12.75" customHeight="1">
      <c r="B16" s="53"/>
    </row>
    <row r="17" spans="1:13" ht="12.75" customHeight="1"/>
    <row r="18" spans="1:13" ht="12.75" customHeight="1"/>
    <row r="19" spans="1:13">
      <c r="B19" s="9" t="s">
        <v>28</v>
      </c>
    </row>
    <row r="20" spans="1:13">
      <c r="D20" s="157" t="s">
        <v>192</v>
      </c>
    </row>
    <row r="21" spans="1:13">
      <c r="C21" s="254" t="s">
        <v>76</v>
      </c>
      <c r="D21" s="255" t="s">
        <v>298</v>
      </c>
    </row>
    <row r="22" spans="1:13" s="9" customFormat="1" ht="41.25" thickBot="1">
      <c r="A22" s="78"/>
      <c r="B22" s="83"/>
      <c r="C22" s="83" t="s">
        <v>309</v>
      </c>
      <c r="D22" s="294" t="s">
        <v>29</v>
      </c>
      <c r="E22" s="83" t="s">
        <v>30</v>
      </c>
      <c r="F22" s="83" t="s">
        <v>31</v>
      </c>
      <c r="G22" s="83" t="s">
        <v>32</v>
      </c>
      <c r="I22" s="236"/>
      <c r="J22" s="236"/>
      <c r="K22" s="236"/>
      <c r="L22" s="236"/>
      <c r="M22" s="236"/>
    </row>
    <row r="23" spans="1:13" ht="13.5" thickTop="1">
      <c r="B23" s="5" t="s">
        <v>33</v>
      </c>
      <c r="C23" s="1">
        <v>8400674</v>
      </c>
      <c r="D23" s="1">
        <f t="shared" ref="D23:D40" si="0">E57+E85</f>
        <v>2225461.2523229397</v>
      </c>
      <c r="E23" s="2">
        <f t="shared" ref="E23:E41" si="1">D23*1000/C23</f>
        <v>264.91460712830184</v>
      </c>
      <c r="F23" s="2">
        <f>E23-E$41</f>
        <v>142.09149126570497</v>
      </c>
      <c r="G23" s="1">
        <f t="shared" ref="G23:G41" si="2">F23*C23/1000</f>
        <v>1193664.2962970349</v>
      </c>
      <c r="I23" s="237"/>
      <c r="J23" s="237"/>
      <c r="K23" s="237"/>
      <c r="L23" s="237"/>
      <c r="M23" s="237"/>
    </row>
    <row r="24" spans="1:13">
      <c r="B24" s="5" t="s">
        <v>34</v>
      </c>
      <c r="C24" s="1">
        <v>1321616</v>
      </c>
      <c r="D24" s="1">
        <f t="shared" si="0"/>
        <v>440060.32297121896</v>
      </c>
      <c r="E24" s="2">
        <f t="shared" si="1"/>
        <v>332.97139484632368</v>
      </c>
      <c r="F24" s="2">
        <f t="shared" ref="F24:F41" si="3">E24-E$41</f>
        <v>210.14827898372681</v>
      </c>
      <c r="G24" s="1">
        <f t="shared" si="2"/>
        <v>277735.32787735708</v>
      </c>
      <c r="I24" s="237"/>
      <c r="J24" s="237"/>
      <c r="K24" s="237"/>
      <c r="L24" s="237"/>
      <c r="M24" s="237"/>
    </row>
    <row r="25" spans="1:13">
      <c r="B25" s="5" t="s">
        <v>35</v>
      </c>
      <c r="C25" s="1">
        <v>1056492.5</v>
      </c>
      <c r="D25" s="1">
        <f t="shared" si="0"/>
        <v>34588.094133394639</v>
      </c>
      <c r="E25" s="2">
        <f t="shared" si="1"/>
        <v>32.738608303792631</v>
      </c>
      <c r="F25" s="2">
        <f t="shared" si="3"/>
        <v>-90.084507558804248</v>
      </c>
      <c r="G25" s="1">
        <f t="shared" si="2"/>
        <v>-95173.606602070009</v>
      </c>
      <c r="I25" s="237"/>
      <c r="J25" s="237"/>
      <c r="K25" s="237"/>
      <c r="L25" s="237"/>
      <c r="M25" s="237"/>
    </row>
    <row r="26" spans="1:13">
      <c r="B26" s="5" t="s">
        <v>36</v>
      </c>
      <c r="C26" s="1">
        <v>1103960.5</v>
      </c>
      <c r="D26" s="1">
        <f t="shared" si="0"/>
        <v>25057.689951488093</v>
      </c>
      <c r="E26" s="2">
        <f t="shared" si="1"/>
        <v>22.697995038308068</v>
      </c>
      <c r="F26" s="2">
        <f t="shared" si="3"/>
        <v>-100.12512082428881</v>
      </c>
      <c r="G26" s="1">
        <f t="shared" si="2"/>
        <v>-110534.17844774229</v>
      </c>
      <c r="I26" s="237"/>
      <c r="J26" s="237"/>
      <c r="K26" s="237"/>
      <c r="L26" s="237"/>
      <c r="M26" s="237"/>
    </row>
    <row r="27" spans="1:13">
      <c r="B27" s="5" t="s">
        <v>37</v>
      </c>
      <c r="C27" s="1">
        <v>2102560.5</v>
      </c>
      <c r="D27" s="1">
        <f t="shared" si="0"/>
        <v>200481.20440468326</v>
      </c>
      <c r="E27" s="2">
        <f t="shared" si="1"/>
        <v>95.35098010482136</v>
      </c>
      <c r="F27" s="2">
        <f t="shared" si="3"/>
        <v>-27.472135757775519</v>
      </c>
      <c r="G27" s="1">
        <f t="shared" si="2"/>
        <v>-57761.827494936377</v>
      </c>
      <c r="I27" s="237"/>
      <c r="J27" s="237"/>
      <c r="K27" s="237"/>
      <c r="L27" s="237"/>
      <c r="M27" s="237"/>
    </row>
    <row r="28" spans="1:13">
      <c r="B28" s="5" t="s">
        <v>38</v>
      </c>
      <c r="C28" s="1">
        <v>586917.5</v>
      </c>
      <c r="D28" s="1">
        <f t="shared" si="0"/>
        <v>39763.915282216243</v>
      </c>
      <c r="E28" s="2">
        <f t="shared" si="1"/>
        <v>67.75043388928809</v>
      </c>
      <c r="F28" s="2">
        <f t="shared" si="3"/>
        <v>-55.072681973308789</v>
      </c>
      <c r="G28" s="1">
        <f t="shared" si="2"/>
        <v>-32323.120822069461</v>
      </c>
      <c r="I28" s="237"/>
      <c r="J28" s="237"/>
      <c r="K28" s="237"/>
      <c r="L28" s="237"/>
      <c r="M28" s="237"/>
    </row>
    <row r="29" spans="1:13">
      <c r="B29" s="5" t="s">
        <v>39</v>
      </c>
      <c r="C29" s="1">
        <v>2483421</v>
      </c>
      <c r="D29" s="1">
        <f t="shared" si="0"/>
        <v>920786.03418210533</v>
      </c>
      <c r="E29" s="2">
        <f t="shared" si="1"/>
        <v>370.77323344777437</v>
      </c>
      <c r="F29" s="2">
        <f t="shared" si="3"/>
        <v>247.95011758517751</v>
      </c>
      <c r="G29" s="1">
        <f t="shared" si="2"/>
        <v>615764.52896349912</v>
      </c>
      <c r="I29" s="237"/>
      <c r="J29" s="237"/>
      <c r="K29" s="237"/>
      <c r="L29" s="237"/>
      <c r="M29" s="237"/>
    </row>
    <row r="30" spans="1:13">
      <c r="B30" s="5" t="s">
        <v>40</v>
      </c>
      <c r="C30" s="1">
        <v>2068901</v>
      </c>
      <c r="D30" s="1">
        <f t="shared" si="0"/>
        <v>473870.78171039606</v>
      </c>
      <c r="E30" s="2">
        <f t="shared" si="1"/>
        <v>229.044686870177</v>
      </c>
      <c r="F30" s="2">
        <f t="shared" si="3"/>
        <v>106.22157100758012</v>
      </c>
      <c r="G30" s="1">
        <f t="shared" si="2"/>
        <v>219761.91447915352</v>
      </c>
      <c r="I30" s="237"/>
      <c r="J30" s="237"/>
      <c r="K30" s="237"/>
      <c r="L30" s="237"/>
      <c r="M30" s="237"/>
    </row>
    <row r="31" spans="1:13">
      <c r="B31" s="5" t="s">
        <v>41</v>
      </c>
      <c r="C31" s="1">
        <v>7513504.5</v>
      </c>
      <c r="D31" s="1">
        <f t="shared" si="0"/>
        <v>303431.02243407996</v>
      </c>
      <c r="E31" s="2">
        <f t="shared" si="1"/>
        <v>40.384752871856264</v>
      </c>
      <c r="F31" s="2">
        <f t="shared" si="3"/>
        <v>-82.438362990740615</v>
      </c>
      <c r="G31" s="1">
        <f t="shared" si="2"/>
        <v>-619401.01130356314</v>
      </c>
      <c r="I31" s="237"/>
      <c r="J31" s="237"/>
      <c r="K31" s="237"/>
      <c r="L31" s="237"/>
      <c r="M31" s="237"/>
    </row>
    <row r="32" spans="1:13">
      <c r="B32" s="5" t="s">
        <v>42</v>
      </c>
      <c r="C32" s="1">
        <v>4992766.5</v>
      </c>
      <c r="D32" s="1">
        <f t="shared" si="0"/>
        <v>153158.8591906449</v>
      </c>
      <c r="E32" s="2">
        <f t="shared" si="1"/>
        <v>30.676151025818029</v>
      </c>
      <c r="F32" s="2">
        <f t="shared" si="3"/>
        <v>-92.146964836778849</v>
      </c>
      <c r="G32" s="1">
        <f t="shared" si="2"/>
        <v>-460068.27911374741</v>
      </c>
      <c r="I32" s="237"/>
      <c r="J32" s="237"/>
      <c r="K32" s="237"/>
      <c r="L32" s="237"/>
      <c r="M32" s="237"/>
    </row>
    <row r="33" spans="1:13">
      <c r="B33" s="5" t="s">
        <v>43</v>
      </c>
      <c r="C33" s="1">
        <v>1096314.5</v>
      </c>
      <c r="D33" s="1">
        <f t="shared" si="0"/>
        <v>512905.54125264275</v>
      </c>
      <c r="E33" s="2">
        <f t="shared" si="1"/>
        <v>467.84525904988283</v>
      </c>
      <c r="F33" s="2">
        <f t="shared" si="3"/>
        <v>345.02214318728596</v>
      </c>
      <c r="G33" s="1">
        <f t="shared" si="2"/>
        <v>378252.77839729778</v>
      </c>
      <c r="I33" s="237"/>
      <c r="J33" s="237"/>
      <c r="K33" s="237"/>
      <c r="L33" s="237"/>
      <c r="M33" s="237"/>
    </row>
    <row r="34" spans="1:13">
      <c r="B34" s="5" t="s">
        <v>44</v>
      </c>
      <c r="C34" s="1">
        <v>2740521</v>
      </c>
      <c r="D34" s="1">
        <f t="shared" si="0"/>
        <v>127476.76086048596</v>
      </c>
      <c r="E34" s="2">
        <f t="shared" si="1"/>
        <v>46.51552053806045</v>
      </c>
      <c r="F34" s="2">
        <f t="shared" si="3"/>
        <v>-76.307595324536436</v>
      </c>
      <c r="G34" s="1">
        <f t="shared" si="2"/>
        <v>-209122.56744639392</v>
      </c>
      <c r="I34" s="237"/>
      <c r="J34" s="237"/>
      <c r="K34" s="237"/>
      <c r="L34" s="237"/>
      <c r="M34" s="237"/>
    </row>
    <row r="35" spans="1:13">
      <c r="B35" s="5" t="s">
        <v>45</v>
      </c>
      <c r="C35" s="1">
        <v>6445718</v>
      </c>
      <c r="D35" s="1">
        <f t="shared" si="0"/>
        <v>25513.260448050001</v>
      </c>
      <c r="E35" s="2">
        <f t="shared" si="1"/>
        <v>3.9581719907774433</v>
      </c>
      <c r="F35" s="2">
        <f t="shared" si="3"/>
        <v>-118.86494387181943</v>
      </c>
      <c r="G35" s="1">
        <f t="shared" si="2"/>
        <v>-766169.90828357625</v>
      </c>
      <c r="I35" s="237"/>
      <c r="J35" s="237"/>
      <c r="K35" s="237"/>
      <c r="L35" s="237"/>
      <c r="M35" s="237"/>
    </row>
    <row r="36" spans="1:13">
      <c r="B36" s="5" t="s">
        <v>46</v>
      </c>
      <c r="C36" s="1">
        <v>1467053</v>
      </c>
      <c r="D36" s="1">
        <f t="shared" si="0"/>
        <v>91595.031025787655</v>
      </c>
      <c r="E36" s="2">
        <f t="shared" si="1"/>
        <v>62.434711646946397</v>
      </c>
      <c r="F36" s="2">
        <f t="shared" si="3"/>
        <v>-60.388404215650482</v>
      </c>
      <c r="G36" s="1">
        <f t="shared" si="2"/>
        <v>-88592.989569782687</v>
      </c>
      <c r="I36" s="237"/>
      <c r="J36" s="237"/>
      <c r="K36" s="237"/>
      <c r="L36" s="237"/>
      <c r="M36" s="237"/>
    </row>
    <row r="37" spans="1:13">
      <c r="B37" s="5" t="s">
        <v>47</v>
      </c>
      <c r="C37" s="1">
        <v>640633</v>
      </c>
      <c r="D37" s="1">
        <f t="shared" si="0"/>
        <v>106737.50673663965</v>
      </c>
      <c r="E37" s="2">
        <f t="shared" si="1"/>
        <v>166.61256403688174</v>
      </c>
      <c r="F37" s="2">
        <f t="shared" si="3"/>
        <v>43.789448174284857</v>
      </c>
      <c r="G37" s="1">
        <f t="shared" si="2"/>
        <v>28052.96555223663</v>
      </c>
      <c r="I37" s="237"/>
      <c r="J37" s="237"/>
      <c r="K37" s="237"/>
      <c r="L37" s="237"/>
      <c r="M37" s="237"/>
    </row>
    <row r="38" spans="1:13">
      <c r="B38" s="5" t="s">
        <v>48</v>
      </c>
      <c r="C38" s="1">
        <v>2189121</v>
      </c>
      <c r="D38" s="1">
        <f t="shared" si="0"/>
        <v>23675.760346925945</v>
      </c>
      <c r="E38" s="2">
        <f t="shared" si="1"/>
        <v>10.815190364957417</v>
      </c>
      <c r="F38" s="2">
        <f t="shared" si="3"/>
        <v>-112.00792549763946</v>
      </c>
      <c r="G38" s="1">
        <f t="shared" si="2"/>
        <v>-245198.90187331798</v>
      </c>
      <c r="I38" s="237"/>
      <c r="J38" s="237"/>
      <c r="K38" s="237"/>
      <c r="L38" s="237"/>
      <c r="M38" s="237"/>
    </row>
    <row r="39" spans="1:13">
      <c r="B39" s="5" t="s">
        <v>49</v>
      </c>
      <c r="C39" s="1">
        <v>318027.5</v>
      </c>
      <c r="D39" s="1">
        <f t="shared" si="0"/>
        <v>31013.816296302663</v>
      </c>
      <c r="E39" s="2">
        <f t="shared" si="1"/>
        <v>97.519290930195226</v>
      </c>
      <c r="F39" s="2">
        <f t="shared" si="3"/>
        <v>-25.303824932401653</v>
      </c>
      <c r="G39" s="1">
        <f t="shared" si="2"/>
        <v>-8047.312183689367</v>
      </c>
      <c r="I39" s="237"/>
      <c r="J39" s="237"/>
      <c r="K39" s="237"/>
      <c r="L39" s="237"/>
      <c r="M39" s="237"/>
    </row>
    <row r="40" spans="1:13">
      <c r="B40" s="57" t="s">
        <v>50</v>
      </c>
      <c r="C40" s="58">
        <v>169659.5</v>
      </c>
      <c r="D40" s="58">
        <f t="shared" si="0"/>
        <v>0</v>
      </c>
      <c r="E40" s="95">
        <f t="shared" si="1"/>
        <v>0</v>
      </c>
      <c r="F40" s="95">
        <f t="shared" si="3"/>
        <v>-122.82311586259688</v>
      </c>
      <c r="G40" s="58">
        <f t="shared" si="2"/>
        <v>-20838.108425690258</v>
      </c>
      <c r="I40" s="237"/>
      <c r="J40" s="237"/>
      <c r="K40" s="237"/>
      <c r="L40" s="237"/>
      <c r="M40" s="237"/>
    </row>
    <row r="41" spans="1:13" ht="13.5" thickBot="1">
      <c r="A41" s="7"/>
      <c r="B41" s="84" t="s">
        <v>51</v>
      </c>
      <c r="C41" s="85">
        <v>46697861.5</v>
      </c>
      <c r="D41" s="86">
        <f>SUM(D23:D40)</f>
        <v>5735576.853550002</v>
      </c>
      <c r="E41" s="87">
        <f t="shared" si="1"/>
        <v>122.82311586259688</v>
      </c>
      <c r="F41" s="88">
        <f t="shared" si="3"/>
        <v>0</v>
      </c>
      <c r="G41" s="85">
        <f t="shared" si="2"/>
        <v>0</v>
      </c>
      <c r="I41" s="237"/>
      <c r="J41" s="237"/>
      <c r="K41" s="237"/>
      <c r="L41" s="237"/>
      <c r="M41" s="237"/>
    </row>
    <row r="42" spans="1:13" ht="13.5" thickTop="1">
      <c r="B42" s="7"/>
      <c r="C42" s="1"/>
      <c r="D42" s="3"/>
      <c r="E42" s="2"/>
      <c r="F42" s="4"/>
      <c r="G42" s="1"/>
    </row>
    <row r="43" spans="1:13">
      <c r="B43" s="7"/>
      <c r="C43" s="1"/>
      <c r="D43" s="3"/>
      <c r="E43" s="2"/>
      <c r="F43" s="4"/>
      <c r="G43" s="1"/>
    </row>
    <row r="44" spans="1:13">
      <c r="B44" s="108" t="s">
        <v>8</v>
      </c>
      <c r="C44" s="109"/>
      <c r="D44" s="3"/>
      <c r="E44" s="2"/>
      <c r="F44" s="4"/>
      <c r="G44" s="1"/>
    </row>
    <row r="45" spans="1:13">
      <c r="B45" s="7" t="s">
        <v>312</v>
      </c>
      <c r="C45" s="1"/>
      <c r="D45" s="3"/>
      <c r="E45" s="2"/>
      <c r="F45" s="4"/>
      <c r="G45" s="1"/>
    </row>
    <row r="46" spans="1:13">
      <c r="B46" s="274" t="s">
        <v>313</v>
      </c>
      <c r="C46" s="275"/>
      <c r="D46" s="276"/>
      <c r="E46" s="184">
        <v>4215.220049999999</v>
      </c>
      <c r="F46" s="4" t="s">
        <v>233</v>
      </c>
      <c r="G46" s="1"/>
      <c r="I46" s="185"/>
      <c r="K46" s="186"/>
      <c r="L46" s="187"/>
    </row>
    <row r="47" spans="1:13">
      <c r="B47" s="274" t="s">
        <v>235</v>
      </c>
      <c r="C47" s="275"/>
      <c r="D47" s="276"/>
      <c r="E47" s="184">
        <v>5623739.9255000008</v>
      </c>
      <c r="F47" s="4" t="s">
        <v>234</v>
      </c>
      <c r="G47" s="1"/>
      <c r="K47" s="186"/>
      <c r="L47" s="187"/>
    </row>
    <row r="48" spans="1:13">
      <c r="A48" s="9"/>
      <c r="B48" s="274" t="s">
        <v>62</v>
      </c>
      <c r="C48" s="275"/>
      <c r="D48" s="276"/>
      <c r="E48" s="184">
        <v>107621.708</v>
      </c>
      <c r="F48" s="4" t="s">
        <v>24</v>
      </c>
      <c r="G48" s="1"/>
      <c r="K48" s="186"/>
      <c r="L48" s="187"/>
    </row>
    <row r="49" spans="1:7">
      <c r="C49" s="1"/>
      <c r="D49" s="3"/>
      <c r="E49" s="2">
        <f>SUM(E46:E48)</f>
        <v>5735576.8535500001</v>
      </c>
      <c r="F49" s="4"/>
      <c r="G49" s="1"/>
    </row>
    <row r="50" spans="1:7">
      <c r="C50" s="1"/>
      <c r="D50" s="3"/>
      <c r="E50" s="2"/>
      <c r="F50" s="4"/>
      <c r="G50" s="1"/>
    </row>
    <row r="51" spans="1:7">
      <c r="B51" s="79" t="s">
        <v>9</v>
      </c>
      <c r="C51" s="1"/>
      <c r="D51" s="3"/>
      <c r="E51" s="2"/>
      <c r="F51" s="4"/>
      <c r="G51" s="1"/>
    </row>
    <row r="52" spans="1:7">
      <c r="B52" s="5" t="s">
        <v>326</v>
      </c>
      <c r="C52" s="1"/>
      <c r="D52" s="3"/>
      <c r="E52" s="2"/>
      <c r="F52" s="4"/>
      <c r="G52" s="1"/>
    </row>
    <row r="53" spans="1:7" ht="13.5" customHeight="1">
      <c r="B53" s="5" t="s">
        <v>179</v>
      </c>
      <c r="C53" s="1"/>
      <c r="D53" s="3"/>
      <c r="E53" s="2"/>
      <c r="F53" s="4"/>
      <c r="G53" s="1"/>
    </row>
    <row r="54" spans="1:7" ht="13.5" customHeight="1">
      <c r="C54" s="1"/>
      <c r="D54" s="3"/>
      <c r="E54" s="2"/>
      <c r="F54" s="4"/>
      <c r="G54" s="1"/>
    </row>
    <row r="55" spans="1:7" ht="20.25">
      <c r="C55" s="182" t="s">
        <v>130</v>
      </c>
      <c r="D55" s="268"/>
      <c r="E55" s="2"/>
      <c r="F55" s="4"/>
      <c r="G55" s="1"/>
    </row>
    <row r="56" spans="1:7" s="105" customFormat="1" ht="14.25" thickBot="1">
      <c r="A56" s="5"/>
      <c r="B56" s="102"/>
      <c r="C56" s="293" t="s">
        <v>236</v>
      </c>
      <c r="D56" s="104" t="s">
        <v>10</v>
      </c>
      <c r="E56" s="188" t="s">
        <v>138</v>
      </c>
      <c r="F56" s="101"/>
    </row>
    <row r="57" spans="1:7" ht="13.5" thickTop="1">
      <c r="B57" s="5" t="s">
        <v>33</v>
      </c>
      <c r="C57" s="82">
        <v>2308.0800950000003</v>
      </c>
      <c r="D57" s="33">
        <f>C57/C$75</f>
        <v>0.85858850553801025</v>
      </c>
      <c r="E57" s="2">
        <f>D57*E$77</f>
        <v>3619.1394832433562</v>
      </c>
      <c r="F57" s="4"/>
    </row>
    <row r="58" spans="1:7">
      <c r="B58" s="5" t="s">
        <v>34</v>
      </c>
      <c r="C58" s="82">
        <v>13.330830000000001</v>
      </c>
      <c r="D58" s="33">
        <f t="shared" ref="D58:D74" si="4">C58/C$75</f>
        <v>4.9589688989026496E-3</v>
      </c>
      <c r="E58" s="2">
        <f t="shared" ref="E58:E74" si="5">D58*E$77</f>
        <v>20.903145129980867</v>
      </c>
      <c r="F58" s="4"/>
    </row>
    <row r="59" spans="1:7">
      <c r="B59" s="5" t="s">
        <v>35</v>
      </c>
      <c r="C59" s="82">
        <v>0</v>
      </c>
      <c r="D59" s="33">
        <f t="shared" si="4"/>
        <v>0</v>
      </c>
      <c r="E59" s="2">
        <f t="shared" si="5"/>
        <v>0</v>
      </c>
      <c r="F59" s="4"/>
    </row>
    <row r="60" spans="1:7">
      <c r="B60" s="5" t="s">
        <v>36</v>
      </c>
      <c r="C60" s="82">
        <v>0.87968500000000005</v>
      </c>
      <c r="D60" s="33">
        <f t="shared" si="4"/>
        <v>3.2723623028957518E-4</v>
      </c>
      <c r="E60" s="2">
        <f t="shared" si="5"/>
        <v>1.3793727190030343</v>
      </c>
      <c r="F60" s="4"/>
    </row>
    <row r="61" spans="1:7">
      <c r="B61" s="5" t="s">
        <v>37</v>
      </c>
      <c r="C61" s="82">
        <v>4.4159999999999998E-2</v>
      </c>
      <c r="D61" s="33">
        <f t="shared" si="4"/>
        <v>1.6427189197937486E-5</v>
      </c>
      <c r="E61" s="2">
        <f t="shared" si="5"/>
        <v>6.9244217272289493E-2</v>
      </c>
      <c r="F61" s="4"/>
      <c r="G61" s="1"/>
    </row>
    <row r="62" spans="1:7">
      <c r="B62" s="5" t="s">
        <v>38</v>
      </c>
      <c r="C62" s="82">
        <v>0</v>
      </c>
      <c r="D62" s="33">
        <f t="shared" si="4"/>
        <v>0</v>
      </c>
      <c r="E62" s="2">
        <f t="shared" si="5"/>
        <v>0</v>
      </c>
      <c r="F62" s="4"/>
    </row>
    <row r="63" spans="1:7">
      <c r="B63" s="5" t="s">
        <v>39</v>
      </c>
      <c r="C63" s="82">
        <v>2.3372139999999999</v>
      </c>
      <c r="D63" s="33">
        <f t="shared" si="4"/>
        <v>8.6942609995625602E-4</v>
      </c>
      <c r="E63" s="2">
        <f t="shared" si="5"/>
        <v>3.6648223285289134</v>
      </c>
      <c r="F63" s="4"/>
    </row>
    <row r="64" spans="1:7">
      <c r="B64" s="5" t="s">
        <v>40</v>
      </c>
      <c r="C64" s="82">
        <v>190.56528300000002</v>
      </c>
      <c r="D64" s="33">
        <f t="shared" si="4"/>
        <v>7.0888857753611881E-2</v>
      </c>
      <c r="E64" s="2">
        <f t="shared" si="5"/>
        <v>298.81213452462271</v>
      </c>
      <c r="F64" s="4"/>
    </row>
    <row r="65" spans="1:7">
      <c r="B65" s="5" t="s">
        <v>41</v>
      </c>
      <c r="C65" s="82">
        <v>37.768014000000001</v>
      </c>
      <c r="D65" s="33">
        <f t="shared" si="4"/>
        <v>1.4049418288232604E-2</v>
      </c>
      <c r="E65" s="2">
        <f t="shared" si="5"/>
        <v>59.221389659394738</v>
      </c>
      <c r="F65" s="4"/>
    </row>
    <row r="66" spans="1:7">
      <c r="B66" s="5" t="s">
        <v>42</v>
      </c>
      <c r="C66" s="82">
        <v>35.164521999999998</v>
      </c>
      <c r="D66" s="33">
        <f t="shared" si="4"/>
        <v>1.3080938766961845E-2</v>
      </c>
      <c r="E66" s="2">
        <f t="shared" si="5"/>
        <v>55.139035363319834</v>
      </c>
      <c r="F66" s="4"/>
    </row>
    <row r="67" spans="1:7">
      <c r="B67" s="5" t="s">
        <v>43</v>
      </c>
      <c r="C67" s="82">
        <v>78.28143</v>
      </c>
      <c r="D67" s="33">
        <f t="shared" si="4"/>
        <v>2.9120105554689753E-2</v>
      </c>
      <c r="E67" s="2">
        <f t="shared" si="5"/>
        <v>122.74765279224459</v>
      </c>
      <c r="F67" s="4"/>
    </row>
    <row r="68" spans="1:7" ht="13.5">
      <c r="A68" s="80"/>
      <c r="B68" s="5" t="s">
        <v>44</v>
      </c>
      <c r="C68" s="82">
        <v>0</v>
      </c>
      <c r="D68" s="33">
        <f t="shared" si="4"/>
        <v>0</v>
      </c>
      <c r="E68" s="2">
        <f t="shared" si="5"/>
        <v>0</v>
      </c>
      <c r="F68" s="4"/>
    </row>
    <row r="69" spans="1:7">
      <c r="B69" s="5" t="s">
        <v>45</v>
      </c>
      <c r="C69" s="82">
        <v>10.219742999999999</v>
      </c>
      <c r="D69" s="33">
        <f t="shared" si="4"/>
        <v>3.801667840020318E-3</v>
      </c>
      <c r="E69" s="2">
        <f t="shared" si="5"/>
        <v>16.024866502693833</v>
      </c>
      <c r="F69" s="4"/>
      <c r="G69" s="1"/>
    </row>
    <row r="70" spans="1:7">
      <c r="B70" s="5" t="s">
        <v>46</v>
      </c>
      <c r="C70" s="82">
        <v>3.8858429999999999</v>
      </c>
      <c r="D70" s="33">
        <f t="shared" si="4"/>
        <v>1.4455044871938632E-3</v>
      </c>
      <c r="E70" s="2">
        <f t="shared" si="5"/>
        <v>6.0931194967845386</v>
      </c>
      <c r="F70" s="4"/>
    </row>
    <row r="71" spans="1:7">
      <c r="B71" s="5" t="s">
        <v>47</v>
      </c>
      <c r="C71" s="82">
        <v>5.3221629999999998</v>
      </c>
      <c r="D71" s="33">
        <f t="shared" si="4"/>
        <v>1.9798047677369239E-3</v>
      </c>
      <c r="E71" s="2">
        <f t="shared" si="5"/>
        <v>8.3453127520502726</v>
      </c>
      <c r="F71" s="4"/>
    </row>
    <row r="72" spans="1:7">
      <c r="B72" s="5" t="s">
        <v>48</v>
      </c>
      <c r="C72" s="82">
        <v>6.5241999999999994E-2</v>
      </c>
      <c r="D72" s="33">
        <f t="shared" si="4"/>
        <v>2.4269535272912987E-5</v>
      </c>
      <c r="E72" s="2">
        <f t="shared" si="5"/>
        <v>0.10230143168656503</v>
      </c>
      <c r="F72" s="4"/>
      <c r="G72" s="1"/>
    </row>
    <row r="73" spans="1:7">
      <c r="A73" s="7"/>
      <c r="B73" s="5" t="s">
        <v>49</v>
      </c>
      <c r="C73" s="82">
        <v>2.281952</v>
      </c>
      <c r="D73" s="33">
        <f t="shared" si="4"/>
        <v>8.4886904992327551E-4</v>
      </c>
      <c r="E73" s="2">
        <f t="shared" si="5"/>
        <v>3.578169839061041</v>
      </c>
      <c r="F73" s="4"/>
    </row>
    <row r="74" spans="1:7">
      <c r="A74" s="9"/>
      <c r="B74" s="5" t="s">
        <v>50</v>
      </c>
      <c r="C74" s="82">
        <v>0</v>
      </c>
      <c r="D74" s="33">
        <f t="shared" si="4"/>
        <v>0</v>
      </c>
      <c r="E74" s="2">
        <f t="shared" si="5"/>
        <v>0</v>
      </c>
      <c r="F74" s="4"/>
      <c r="G74" s="1"/>
    </row>
    <row r="75" spans="1:7" ht="13.5" thickBot="1">
      <c r="A75" s="9"/>
      <c r="B75" s="84" t="s">
        <v>51</v>
      </c>
      <c r="C75" s="297">
        <v>2688.2261760000001</v>
      </c>
      <c r="D75" s="91">
        <f>SUM(D57:D74)</f>
        <v>1</v>
      </c>
      <c r="E75" s="87">
        <f>SUM(E57:E74)</f>
        <v>4215.2200499999999</v>
      </c>
      <c r="F75" s="4"/>
      <c r="G75" s="1"/>
    </row>
    <row r="76" spans="1:7" ht="13.5" thickTop="1">
      <c r="A76" s="9"/>
      <c r="B76" s="7"/>
      <c r="C76" s="1"/>
      <c r="D76" s="3"/>
      <c r="E76" s="1"/>
      <c r="F76" s="4"/>
      <c r="G76" s="1"/>
    </row>
    <row r="77" spans="1:7">
      <c r="A77" s="9"/>
      <c r="B77" s="5" t="s">
        <v>63</v>
      </c>
      <c r="C77" s="1"/>
      <c r="D77" s="3"/>
      <c r="E77" s="1">
        <f>E46</f>
        <v>4215.220049999999</v>
      </c>
      <c r="F77" s="4"/>
      <c r="G77" s="1"/>
    </row>
    <row r="78" spans="1:7">
      <c r="A78" s="9"/>
      <c r="B78" s="7"/>
      <c r="C78" s="1"/>
      <c r="D78" s="3"/>
      <c r="E78" s="2"/>
      <c r="F78" s="4"/>
      <c r="G78" s="1"/>
    </row>
    <row r="79" spans="1:7">
      <c r="B79" s="7"/>
      <c r="C79" s="1"/>
      <c r="D79" s="3"/>
      <c r="E79" s="2"/>
      <c r="F79" s="4"/>
      <c r="G79" s="1"/>
    </row>
    <row r="80" spans="1:7">
      <c r="B80" s="79" t="s">
        <v>285</v>
      </c>
      <c r="C80" s="1"/>
      <c r="D80" s="3"/>
      <c r="E80" s="2"/>
      <c r="F80" s="4"/>
      <c r="G80" s="1"/>
    </row>
    <row r="81" spans="1:27">
      <c r="B81" s="5" t="s">
        <v>237</v>
      </c>
      <c r="C81" s="1"/>
      <c r="D81" s="3"/>
      <c r="E81" s="2"/>
      <c r="F81" s="4"/>
      <c r="G81" s="1"/>
    </row>
    <row r="82" spans="1:27">
      <c r="C82" s="1"/>
      <c r="D82" s="3"/>
      <c r="E82" s="2"/>
      <c r="F82" s="4"/>
      <c r="G82" s="1"/>
    </row>
    <row r="83" spans="1:27">
      <c r="B83" s="8"/>
      <c r="C83" s="1"/>
      <c r="D83" s="3"/>
      <c r="E83" s="9"/>
      <c r="F83" s="9"/>
      <c r="G83" s="2"/>
      <c r="H83" s="4"/>
      <c r="I83" s="34"/>
      <c r="J83" s="339"/>
      <c r="K83" s="339"/>
      <c r="L83" s="339"/>
      <c r="M83" s="339"/>
      <c r="N83" s="339"/>
      <c r="O83" s="339"/>
      <c r="P83" s="339"/>
      <c r="Q83" s="339"/>
      <c r="R83" s="339"/>
      <c r="S83" s="20"/>
      <c r="T83" s="20"/>
    </row>
    <row r="84" spans="1:27" s="9" customFormat="1" ht="86.25" customHeight="1" thickBot="1">
      <c r="A84" s="5"/>
      <c r="B84" s="103"/>
      <c r="C84" s="277" t="s">
        <v>128</v>
      </c>
      <c r="D84" s="111" t="s">
        <v>180</v>
      </c>
      <c r="E84" s="189" t="s">
        <v>138</v>
      </c>
      <c r="F84" s="54"/>
      <c r="G84" s="106"/>
      <c r="H84" s="106"/>
      <c r="I84" s="106"/>
      <c r="J84" s="107"/>
      <c r="K84" s="107"/>
      <c r="L84" s="107"/>
      <c r="M84" s="107"/>
      <c r="N84" s="107"/>
      <c r="O84" s="339"/>
      <c r="P84" s="339"/>
      <c r="Q84" s="339"/>
      <c r="R84" s="339"/>
      <c r="S84" s="32"/>
      <c r="T84" s="36"/>
    </row>
    <row r="85" spans="1:27" ht="13.5" thickTop="1">
      <c r="B85" s="5" t="s">
        <v>33</v>
      </c>
      <c r="C85" s="81">
        <v>2139040.21539</v>
      </c>
      <c r="D85" s="35">
        <f>C85/C$103</f>
        <v>0.38766391913798548</v>
      </c>
      <c r="E85" s="22">
        <f>D85*E$105</f>
        <v>2221842.1128396965</v>
      </c>
      <c r="F85" s="22"/>
      <c r="G85" s="22"/>
      <c r="H85" s="22"/>
      <c r="I85" s="22"/>
      <c r="J85" s="22"/>
      <c r="K85" s="22"/>
      <c r="L85" s="39"/>
      <c r="M85" s="22"/>
      <c r="N85" s="22"/>
      <c r="O85" s="339"/>
      <c r="P85" s="339"/>
      <c r="Q85" s="339"/>
      <c r="R85" s="339"/>
      <c r="S85" s="22"/>
      <c r="T85" s="20"/>
    </row>
    <row r="86" spans="1:27">
      <c r="B86" s="5" t="s">
        <v>34</v>
      </c>
      <c r="C86" s="81">
        <v>423640.37026999996</v>
      </c>
      <c r="D86" s="35">
        <f t="shared" ref="D86:D102" si="6">C86/C$103</f>
        <v>7.6777465454987842E-2</v>
      </c>
      <c r="E86" s="22">
        <f t="shared" ref="E86:E102" si="7">D86*E$105</f>
        <v>440039.419826089</v>
      </c>
      <c r="F86" s="22"/>
      <c r="G86" s="22"/>
      <c r="H86" s="22"/>
      <c r="I86" s="22"/>
      <c r="J86" s="22"/>
      <c r="K86" s="22"/>
      <c r="L86" s="39"/>
      <c r="M86" s="22"/>
      <c r="N86" s="22"/>
      <c r="O86" s="339"/>
      <c r="P86" s="339"/>
      <c r="Q86" s="339"/>
      <c r="R86" s="339"/>
      <c r="S86" s="22"/>
      <c r="T86" s="20"/>
    </row>
    <row r="87" spans="1:27">
      <c r="B87" s="5" t="s">
        <v>35</v>
      </c>
      <c r="C87" s="81">
        <v>33299.09173</v>
      </c>
      <c r="D87" s="35">
        <f t="shared" si="6"/>
        <v>6.0348825192299976E-3</v>
      </c>
      <c r="E87" s="22">
        <f t="shared" si="7"/>
        <v>34588.094133394639</v>
      </c>
      <c r="F87" s="22"/>
      <c r="G87" s="22"/>
      <c r="H87" s="22"/>
      <c r="I87" s="22"/>
      <c r="J87" s="22"/>
      <c r="K87" s="22"/>
      <c r="L87" s="39"/>
      <c r="M87" s="22"/>
      <c r="N87" s="22"/>
      <c r="O87" s="339"/>
      <c r="P87" s="339"/>
      <c r="Q87" s="339"/>
      <c r="R87" s="339"/>
      <c r="S87" s="22"/>
      <c r="T87" s="20"/>
    </row>
    <row r="88" spans="1:27">
      <c r="B88" s="5" t="s">
        <v>36</v>
      </c>
      <c r="C88" s="81">
        <v>24122.531329999998</v>
      </c>
      <c r="D88" s="35">
        <f t="shared" si="6"/>
        <v>4.3717901924586501E-3</v>
      </c>
      <c r="E88" s="22">
        <f t="shared" si="7"/>
        <v>25056.310578769091</v>
      </c>
      <c r="F88" s="22"/>
      <c r="G88" s="22"/>
      <c r="H88" s="22"/>
      <c r="I88" s="22"/>
      <c r="J88" s="22"/>
      <c r="K88" s="22"/>
      <c r="L88" s="39"/>
      <c r="M88" s="22"/>
      <c r="N88" s="22"/>
      <c r="O88" s="339"/>
      <c r="P88" s="339"/>
      <c r="Q88" s="339"/>
      <c r="R88" s="339"/>
      <c r="S88" s="22"/>
      <c r="T88" s="20"/>
    </row>
    <row r="89" spans="1:27">
      <c r="B89" s="5" t="s">
        <v>37</v>
      </c>
      <c r="C89" s="81">
        <v>193009.75891000003</v>
      </c>
      <c r="D89" s="35">
        <f t="shared" si="6"/>
        <v>3.4979669401534019E-2</v>
      </c>
      <c r="E89" s="22">
        <f t="shared" si="7"/>
        <v>200481.13516046599</v>
      </c>
      <c r="F89" s="22"/>
      <c r="G89" s="22"/>
      <c r="H89" s="22"/>
      <c r="I89" s="22"/>
      <c r="J89" s="22"/>
      <c r="K89" s="22"/>
      <c r="L89" s="39"/>
      <c r="M89" s="22"/>
      <c r="N89" s="22"/>
      <c r="O89" s="339"/>
      <c r="P89" s="339"/>
      <c r="Q89" s="339"/>
      <c r="R89" s="339"/>
      <c r="S89" s="22"/>
      <c r="T89" s="20"/>
    </row>
    <row r="90" spans="1:27">
      <c r="B90" s="5" t="s">
        <v>38</v>
      </c>
      <c r="C90" s="81">
        <v>38282.024369999999</v>
      </c>
      <c r="D90" s="35">
        <f t="shared" si="6"/>
        <v>6.9379525887521788E-3</v>
      </c>
      <c r="E90" s="22">
        <f t="shared" si="7"/>
        <v>39763.915282216243</v>
      </c>
      <c r="F90" s="22"/>
      <c r="G90" s="22"/>
      <c r="H90" s="22"/>
      <c r="I90" s="22"/>
      <c r="J90" s="22"/>
      <c r="K90" s="22"/>
      <c r="L90" s="39"/>
      <c r="M90" s="22"/>
      <c r="N90" s="22"/>
      <c r="O90" s="339"/>
      <c r="P90" s="339"/>
      <c r="Q90" s="339"/>
      <c r="R90" s="339"/>
      <c r="S90" s="22"/>
      <c r="T90" s="20"/>
      <c r="U90" s="20"/>
      <c r="V90" s="20"/>
      <c r="W90" s="20"/>
      <c r="X90" s="20"/>
      <c r="Y90" s="20"/>
      <c r="Z90" s="20"/>
      <c r="AA90" s="20"/>
    </row>
    <row r="91" spans="1:27">
      <c r="A91" s="23"/>
      <c r="B91" s="5" t="s">
        <v>39</v>
      </c>
      <c r="C91" s="81">
        <v>886467.36251000001</v>
      </c>
      <c r="D91" s="35">
        <f>C91/C$103</f>
        <v>0.16065682611576507</v>
      </c>
      <c r="E91" s="22">
        <f t="shared" si="7"/>
        <v>920782.36935977684</v>
      </c>
      <c r="F91" s="22"/>
      <c r="G91" s="22"/>
      <c r="H91" s="22"/>
      <c r="I91" s="22"/>
      <c r="J91" s="22"/>
      <c r="K91" s="22"/>
      <c r="L91" s="39"/>
      <c r="M91" s="22"/>
      <c r="N91" s="22"/>
      <c r="O91" s="339"/>
      <c r="P91" s="339"/>
      <c r="Q91" s="339"/>
      <c r="R91" s="339"/>
      <c r="S91" s="22"/>
      <c r="T91" s="36"/>
      <c r="U91" s="20"/>
      <c r="V91" s="20"/>
      <c r="W91" s="20"/>
      <c r="X91" s="20"/>
      <c r="Y91" s="20"/>
      <c r="Z91" s="20"/>
      <c r="AA91" s="20"/>
    </row>
    <row r="92" spans="1:27">
      <c r="B92" s="5" t="s">
        <v>40</v>
      </c>
      <c r="C92" s="81">
        <v>455923.25482999999</v>
      </c>
      <c r="D92" s="35">
        <f t="shared" si="6"/>
        <v>8.262817805943834E-2</v>
      </c>
      <c r="E92" s="22">
        <f t="shared" si="7"/>
        <v>473571.96957587142</v>
      </c>
      <c r="F92" s="22"/>
      <c r="G92" s="22"/>
      <c r="H92" s="22"/>
      <c r="I92" s="22"/>
      <c r="J92" s="22"/>
      <c r="K92" s="22"/>
      <c r="L92" s="39"/>
      <c r="M92" s="22"/>
      <c r="N92" s="22"/>
      <c r="O92" s="339"/>
      <c r="P92" s="339"/>
      <c r="Q92" s="339"/>
      <c r="R92" s="339"/>
      <c r="S92" s="22"/>
      <c r="T92" s="20"/>
      <c r="U92" s="20"/>
      <c r="V92" s="20"/>
      <c r="W92" s="20"/>
      <c r="X92" s="20"/>
      <c r="Y92" s="20"/>
      <c r="Z92" s="20"/>
      <c r="AA92" s="20"/>
    </row>
    <row r="93" spans="1:27">
      <c r="B93" s="5" t="s">
        <v>41</v>
      </c>
      <c r="C93" s="81">
        <v>292065.97485</v>
      </c>
      <c r="D93" s="35">
        <f t="shared" si="6"/>
        <v>5.2931889565509573E-2</v>
      </c>
      <c r="E93" s="22">
        <f t="shared" si="7"/>
        <v>303371.80104442057</v>
      </c>
      <c r="F93" s="22"/>
      <c r="G93" s="22"/>
      <c r="H93" s="22"/>
      <c r="I93" s="22"/>
      <c r="J93" s="22"/>
      <c r="K93" s="22"/>
      <c r="L93" s="39"/>
      <c r="M93" s="22"/>
      <c r="N93" s="22"/>
      <c r="O93" s="339"/>
      <c r="P93" s="339"/>
      <c r="Q93" s="339"/>
      <c r="R93" s="339"/>
      <c r="S93" s="22"/>
      <c r="T93" s="20"/>
      <c r="U93" s="20"/>
      <c r="V93" s="20"/>
      <c r="W93" s="20"/>
      <c r="X93" s="20"/>
      <c r="Y93" s="20"/>
      <c r="Z93" s="20"/>
      <c r="AA93" s="20"/>
    </row>
    <row r="94" spans="1:27">
      <c r="B94" s="5" t="s">
        <v>42</v>
      </c>
      <c r="C94" s="81">
        <v>147397.96885</v>
      </c>
      <c r="D94" s="35">
        <f t="shared" si="6"/>
        <v>2.6713323978788079E-2</v>
      </c>
      <c r="E94" s="22">
        <f t="shared" si="7"/>
        <v>153103.72015528157</v>
      </c>
      <c r="F94" s="22"/>
      <c r="G94" s="22"/>
      <c r="H94" s="22"/>
      <c r="I94" s="22"/>
      <c r="J94" s="22"/>
      <c r="K94" s="22"/>
      <c r="L94" s="39"/>
      <c r="M94" s="22"/>
      <c r="N94" s="22"/>
      <c r="O94" s="339"/>
      <c r="P94" s="339"/>
      <c r="Q94" s="339"/>
      <c r="R94" s="339"/>
      <c r="S94" s="22"/>
      <c r="T94" s="20"/>
      <c r="U94" s="20"/>
      <c r="V94" s="20"/>
      <c r="W94" s="20"/>
      <c r="X94" s="20"/>
      <c r="Y94" s="20"/>
      <c r="Z94" s="20"/>
      <c r="AA94" s="20"/>
    </row>
    <row r="95" spans="1:27">
      <c r="B95" s="5" t="s">
        <v>43</v>
      </c>
      <c r="C95" s="81">
        <v>493672.80012000003</v>
      </c>
      <c r="D95" s="35">
        <f t="shared" si="6"/>
        <v>8.9469628055332942E-2</v>
      </c>
      <c r="E95" s="22">
        <f t="shared" si="7"/>
        <v>512782.7935998505</v>
      </c>
      <c r="F95" s="22"/>
      <c r="G95" s="22"/>
      <c r="H95" s="22"/>
      <c r="I95" s="22"/>
      <c r="J95" s="22"/>
      <c r="K95" s="22"/>
      <c r="L95" s="39"/>
      <c r="M95" s="22"/>
      <c r="N95" s="22"/>
      <c r="O95" s="339"/>
      <c r="P95" s="339"/>
      <c r="Q95" s="339"/>
      <c r="R95" s="339"/>
      <c r="S95" s="22"/>
      <c r="T95" s="20"/>
      <c r="U95" s="20"/>
      <c r="V95" s="20"/>
      <c r="W95" s="20"/>
      <c r="X95" s="20"/>
      <c r="Y95" s="20"/>
      <c r="Z95" s="20"/>
      <c r="AA95" s="20"/>
    </row>
    <row r="96" spans="1:27">
      <c r="B96" s="5" t="s">
        <v>44</v>
      </c>
      <c r="C96" s="81">
        <v>122726.05529999999</v>
      </c>
      <c r="D96" s="35">
        <f t="shared" si="6"/>
        <v>2.2241967792676006E-2</v>
      </c>
      <c r="E96" s="22">
        <f t="shared" si="7"/>
        <v>127476.76086048596</v>
      </c>
      <c r="F96" s="22"/>
      <c r="G96" s="22"/>
      <c r="H96" s="22"/>
      <c r="I96" s="22"/>
      <c r="J96" s="22"/>
      <c r="K96" s="22"/>
      <c r="L96" s="39"/>
      <c r="M96" s="22"/>
      <c r="N96" s="22"/>
      <c r="O96" s="339"/>
      <c r="P96" s="339"/>
      <c r="Q96" s="339"/>
      <c r="R96" s="339"/>
      <c r="S96" s="22"/>
      <c r="T96" s="20"/>
      <c r="U96" s="20"/>
      <c r="V96" s="20"/>
      <c r="W96" s="20"/>
      <c r="X96" s="20"/>
      <c r="Y96" s="20"/>
      <c r="Z96" s="20"/>
      <c r="AA96" s="20"/>
    </row>
    <row r="97" spans="1:27">
      <c r="B97" s="5" t="s">
        <v>45</v>
      </c>
      <c r="C97" s="81">
        <v>24547.024280000001</v>
      </c>
      <c r="D97" s="35">
        <f t="shared" si="6"/>
        <v>4.4487221731944315E-3</v>
      </c>
      <c r="E97" s="22">
        <f t="shared" si="7"/>
        <v>25497.235581547309</v>
      </c>
      <c r="F97" s="22"/>
      <c r="G97" s="22"/>
      <c r="H97" s="22"/>
      <c r="I97" s="22"/>
      <c r="J97" s="22"/>
      <c r="K97" s="22"/>
      <c r="L97" s="39"/>
      <c r="M97" s="22"/>
      <c r="N97" s="22"/>
      <c r="O97" s="339"/>
      <c r="P97" s="339"/>
      <c r="Q97" s="339"/>
      <c r="R97" s="339"/>
      <c r="S97" s="22"/>
      <c r="T97" s="20"/>
      <c r="U97" s="20"/>
      <c r="V97" s="20"/>
      <c r="W97" s="20"/>
      <c r="X97" s="20"/>
      <c r="Y97" s="20"/>
      <c r="Z97" s="20"/>
      <c r="AA97" s="20"/>
    </row>
    <row r="98" spans="1:27">
      <c r="B98" s="5" t="s">
        <v>46</v>
      </c>
      <c r="C98" s="81">
        <v>88175.672040000005</v>
      </c>
      <c r="D98" s="35">
        <f t="shared" si="6"/>
        <v>1.5980310397960315E-2</v>
      </c>
      <c r="E98" s="22">
        <f t="shared" si="7"/>
        <v>91588.93790629087</v>
      </c>
      <c r="F98" s="22"/>
      <c r="G98" s="22"/>
      <c r="H98" s="22"/>
      <c r="I98" s="22"/>
      <c r="J98" s="22"/>
      <c r="K98" s="22"/>
      <c r="L98" s="39"/>
      <c r="M98" s="22"/>
      <c r="N98" s="22"/>
      <c r="O98" s="339"/>
      <c r="P98" s="339"/>
      <c r="Q98" s="339"/>
      <c r="R98" s="339"/>
      <c r="S98" s="22"/>
      <c r="T98" s="20"/>
      <c r="U98" s="20"/>
      <c r="V98" s="20"/>
      <c r="W98" s="20"/>
    </row>
    <row r="99" spans="1:27">
      <c r="B99" s="5" t="s">
        <v>47</v>
      </c>
      <c r="C99" s="81">
        <v>102751.66138999999</v>
      </c>
      <c r="D99" s="35">
        <f t="shared" si="6"/>
        <v>1.8621955522759564E-2</v>
      </c>
      <c r="E99" s="22">
        <f t="shared" si="7"/>
        <v>106729.16142388761</v>
      </c>
      <c r="F99" s="22"/>
      <c r="G99" s="22"/>
      <c r="H99" s="22"/>
      <c r="I99" s="22"/>
      <c r="J99" s="22"/>
      <c r="K99" s="22"/>
      <c r="L99" s="39"/>
      <c r="M99" s="22"/>
      <c r="N99" s="22"/>
      <c r="O99" s="339"/>
      <c r="P99" s="339"/>
      <c r="Q99" s="339"/>
      <c r="R99" s="339"/>
      <c r="S99" s="22"/>
      <c r="T99" s="20"/>
      <c r="U99" s="20"/>
      <c r="V99" s="20"/>
      <c r="W99" s="20"/>
    </row>
    <row r="100" spans="1:27">
      <c r="B100" s="5" t="s">
        <v>48</v>
      </c>
      <c r="C100" s="81">
        <v>22793.331890000001</v>
      </c>
      <c r="D100" s="35">
        <f t="shared" si="6"/>
        <v>4.1308958602628123E-3</v>
      </c>
      <c r="E100" s="22">
        <f t="shared" si="7"/>
        <v>23675.65804549426</v>
      </c>
      <c r="F100" s="22"/>
      <c r="G100" s="22"/>
      <c r="H100" s="22"/>
      <c r="I100" s="22"/>
      <c r="J100" s="22"/>
      <c r="K100" s="22"/>
      <c r="L100" s="39"/>
      <c r="M100" s="22"/>
      <c r="N100" s="22"/>
      <c r="O100" s="339"/>
      <c r="P100" s="339"/>
      <c r="Q100" s="339"/>
      <c r="R100" s="339"/>
      <c r="S100" s="22"/>
      <c r="T100" s="20"/>
      <c r="U100" s="20"/>
      <c r="V100" s="20"/>
      <c r="W100" s="20"/>
    </row>
    <row r="101" spans="1:27">
      <c r="B101" s="5" t="s">
        <v>49</v>
      </c>
      <c r="C101" s="81">
        <v>29854.572499999998</v>
      </c>
      <c r="D101" s="35">
        <f t="shared" si="6"/>
        <v>5.4106231833649654E-3</v>
      </c>
      <c r="E101" s="22">
        <f t="shared" si="7"/>
        <v>31010.238126463602</v>
      </c>
      <c r="F101" s="22"/>
      <c r="G101" s="22"/>
      <c r="H101" s="22"/>
      <c r="I101" s="22"/>
      <c r="J101" s="22"/>
      <c r="K101" s="22"/>
      <c r="L101" s="39"/>
      <c r="M101" s="22"/>
      <c r="N101" s="22"/>
      <c r="O101" s="339"/>
      <c r="P101" s="339"/>
      <c r="Q101" s="339"/>
      <c r="R101" s="339"/>
      <c r="S101" s="22"/>
      <c r="T101" s="20"/>
    </row>
    <row r="102" spans="1:27">
      <c r="B102" s="5" t="s">
        <v>50</v>
      </c>
      <c r="C102" s="81">
        <v>0</v>
      </c>
      <c r="D102" s="35">
        <f t="shared" si="6"/>
        <v>0</v>
      </c>
      <c r="E102" s="22">
        <f t="shared" si="7"/>
        <v>0</v>
      </c>
      <c r="F102" s="22"/>
      <c r="G102" s="22"/>
      <c r="H102" s="22"/>
      <c r="I102" s="22"/>
      <c r="K102" s="1"/>
      <c r="L102" s="22"/>
      <c r="M102" s="22"/>
      <c r="N102" s="22"/>
      <c r="O102" s="339"/>
      <c r="P102" s="339"/>
      <c r="Q102" s="339"/>
      <c r="R102" s="339"/>
      <c r="S102" s="22"/>
      <c r="T102" s="22"/>
    </row>
    <row r="103" spans="1:27" ht="13.5" thickBot="1">
      <c r="B103" s="84" t="s">
        <v>51</v>
      </c>
      <c r="C103" s="112">
        <f>SUM(C85:C102)</f>
        <v>5517769.6705599986</v>
      </c>
      <c r="D103" s="100">
        <f>SUM(D85:D102)</f>
        <v>1.0000000000000004</v>
      </c>
      <c r="E103" s="99">
        <f>SUM(E85:E102)</f>
        <v>5731361.6335000023</v>
      </c>
      <c r="F103" s="32"/>
      <c r="G103" s="32"/>
      <c r="H103" s="32"/>
      <c r="I103" s="32"/>
      <c r="L103" s="32"/>
      <c r="M103" s="32"/>
      <c r="N103" s="32"/>
      <c r="O103" s="339"/>
      <c r="P103" s="339"/>
      <c r="Q103" s="339"/>
      <c r="R103" s="339"/>
      <c r="S103" s="22"/>
      <c r="T103" s="20"/>
    </row>
    <row r="104" spans="1:27" ht="13.5" thickTop="1">
      <c r="C104" s="1"/>
      <c r="D104" s="22"/>
      <c r="E104" s="20"/>
      <c r="F104" s="20"/>
      <c r="G104" s="22"/>
      <c r="H104" s="22"/>
      <c r="I104" s="22"/>
      <c r="J104" s="22"/>
      <c r="K104" s="22"/>
      <c r="L104" s="20"/>
      <c r="M104" s="20"/>
      <c r="N104" s="20"/>
      <c r="O104" s="339"/>
      <c r="P104" s="339"/>
      <c r="Q104" s="339"/>
      <c r="R104" s="339"/>
      <c r="S104" s="22"/>
      <c r="T104" s="20"/>
    </row>
    <row r="105" spans="1:27" s="20" customFormat="1">
      <c r="A105" s="5"/>
      <c r="B105" s="37" t="s">
        <v>63</v>
      </c>
      <c r="C105" s="22"/>
      <c r="D105" s="22"/>
      <c r="E105" s="22">
        <f>E47+E48</f>
        <v>5731361.6335000005</v>
      </c>
      <c r="F105" s="22"/>
      <c r="G105" s="22"/>
      <c r="H105" s="22"/>
      <c r="I105" s="22"/>
      <c r="J105" s="32"/>
      <c r="K105" s="32"/>
      <c r="L105" s="22"/>
      <c r="M105" s="22"/>
      <c r="N105" s="22"/>
      <c r="O105" s="339"/>
      <c r="P105" s="339"/>
      <c r="Q105" s="339"/>
      <c r="R105" s="339"/>
      <c r="S105" s="22"/>
    </row>
    <row r="106" spans="1:27" s="20" customFormat="1">
      <c r="A106" s="5"/>
      <c r="B106" s="37"/>
      <c r="C106" s="22"/>
      <c r="D106" s="22"/>
      <c r="E106" s="22"/>
      <c r="F106" s="22"/>
      <c r="G106" s="22"/>
      <c r="H106" s="22"/>
      <c r="I106" s="22"/>
      <c r="K106" s="38"/>
      <c r="L106" s="22"/>
      <c r="M106" s="22"/>
      <c r="N106" s="22"/>
      <c r="O106" s="22"/>
      <c r="P106" s="22"/>
      <c r="Q106" s="22"/>
      <c r="R106" s="22"/>
      <c r="S106" s="22"/>
    </row>
    <row r="107" spans="1:27" s="20" customFormat="1">
      <c r="A107" s="5"/>
      <c r="B107" s="37"/>
      <c r="C107" s="22"/>
      <c r="D107" s="22"/>
      <c r="E107" s="22"/>
      <c r="F107" s="22"/>
      <c r="G107" s="22"/>
      <c r="H107" s="22"/>
      <c r="I107" s="22"/>
      <c r="K107" s="22"/>
      <c r="L107" s="22"/>
      <c r="M107" s="22"/>
      <c r="N107" s="22"/>
      <c r="O107" s="22"/>
      <c r="P107" s="22"/>
      <c r="Q107" s="22"/>
      <c r="S107" s="22"/>
      <c r="T107" s="39"/>
    </row>
    <row r="108" spans="1:27" s="20" customFormat="1">
      <c r="A108" s="5"/>
      <c r="B108" s="37"/>
      <c r="C108" s="22"/>
      <c r="D108" s="22"/>
      <c r="E108" s="22"/>
      <c r="F108" s="22"/>
      <c r="G108" s="22"/>
      <c r="H108" s="22"/>
      <c r="I108" s="22"/>
      <c r="K108" s="22"/>
      <c r="L108" s="22"/>
      <c r="M108" s="22"/>
      <c r="N108" s="22"/>
      <c r="O108" s="22"/>
      <c r="P108" s="22"/>
      <c r="Q108" s="22"/>
      <c r="S108" s="22"/>
    </row>
    <row r="109" spans="1:27" s="20" customFormat="1">
      <c r="A109" s="5"/>
      <c r="B109" s="37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22"/>
      <c r="T109" s="32"/>
      <c r="U109" s="22"/>
    </row>
    <row r="110" spans="1:27" s="20" customFormat="1">
      <c r="A110" s="5"/>
      <c r="B110" s="37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22"/>
      <c r="R110" s="22"/>
    </row>
    <row r="111" spans="1:27" s="20" customFormat="1">
      <c r="A111" s="5"/>
      <c r="B111" s="37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22"/>
      <c r="O111" s="32"/>
    </row>
    <row r="112" spans="1:27" s="20" customFormat="1">
      <c r="A112" s="5"/>
      <c r="C112" s="22"/>
      <c r="F112" s="32"/>
      <c r="G112" s="32"/>
      <c r="H112" s="32"/>
      <c r="I112" s="32"/>
      <c r="J112" s="32"/>
      <c r="L112" s="22"/>
      <c r="O112" s="22"/>
      <c r="R112" s="22"/>
    </row>
    <row r="113" spans="1:15" s="20" customFormat="1">
      <c r="A113" s="5"/>
      <c r="D113" s="32"/>
      <c r="E113" s="32"/>
      <c r="F113" s="32"/>
      <c r="G113" s="32"/>
      <c r="H113" s="32"/>
      <c r="I113" s="32"/>
      <c r="J113" s="32"/>
      <c r="O113" s="22"/>
    </row>
    <row r="114" spans="1:15" s="20" customFormat="1">
      <c r="A114" s="5"/>
      <c r="B114" s="37"/>
      <c r="C114" s="32"/>
      <c r="D114" s="32"/>
      <c r="E114" s="32"/>
      <c r="F114" s="32"/>
      <c r="G114" s="32"/>
      <c r="H114" s="32"/>
      <c r="I114" s="32"/>
      <c r="J114" s="32"/>
    </row>
    <row r="115" spans="1:15" s="20" customFormat="1">
      <c r="A115" s="5"/>
      <c r="B115" s="37"/>
      <c r="C115" s="32"/>
      <c r="D115" s="32"/>
      <c r="E115" s="32"/>
      <c r="F115" s="32"/>
      <c r="G115" s="32"/>
      <c r="H115" s="32"/>
      <c r="I115" s="32"/>
      <c r="J115" s="32"/>
      <c r="L115" s="22"/>
      <c r="M115" s="22"/>
    </row>
    <row r="116" spans="1:15" s="20" customFormat="1">
      <c r="A116" s="5"/>
      <c r="B116" s="37"/>
      <c r="C116" s="32"/>
      <c r="D116" s="32"/>
      <c r="E116" s="32"/>
      <c r="F116" s="32"/>
      <c r="G116" s="32"/>
      <c r="H116" s="32"/>
      <c r="I116" s="32"/>
      <c r="J116" s="32"/>
    </row>
    <row r="117" spans="1:15" s="20" customFormat="1">
      <c r="A117" s="5"/>
      <c r="B117" s="36"/>
      <c r="C117" s="22"/>
      <c r="D117" s="40"/>
      <c r="E117" s="41"/>
    </row>
    <row r="118" spans="1:15" s="20" customFormat="1">
      <c r="A118" s="5"/>
      <c r="B118" s="42"/>
      <c r="C118" s="22"/>
      <c r="D118" s="40"/>
      <c r="E118" s="41"/>
      <c r="F118" s="43"/>
      <c r="G118" s="22"/>
    </row>
    <row r="119" spans="1:15" s="20" customFormat="1">
      <c r="A119" s="23"/>
      <c r="C119" s="36"/>
    </row>
    <row r="120" spans="1:15" s="20" customFormat="1">
      <c r="A120" s="5"/>
      <c r="C120" s="22"/>
      <c r="J120" s="22"/>
    </row>
    <row r="121" spans="1:15" s="20" customFormat="1">
      <c r="A121" s="5"/>
      <c r="C121" s="22"/>
    </row>
    <row r="122" spans="1:15" s="20" customFormat="1">
      <c r="A122" s="5"/>
      <c r="C122" s="22"/>
    </row>
    <row r="123" spans="1:15" s="20" customFormat="1">
      <c r="A123" s="5"/>
      <c r="C123" s="22"/>
    </row>
    <row r="124" spans="1:15" s="20" customFormat="1">
      <c r="A124" s="5"/>
      <c r="C124" s="22"/>
    </row>
    <row r="125" spans="1:15" s="20" customFormat="1">
      <c r="A125" s="5"/>
      <c r="C125" s="22"/>
    </row>
    <row r="126" spans="1:15" s="20" customFormat="1">
      <c r="A126" s="5"/>
      <c r="C126" s="22"/>
    </row>
    <row r="127" spans="1:15" s="20" customFormat="1">
      <c r="A127" s="5"/>
      <c r="C127" s="22"/>
    </row>
    <row r="128" spans="1:15" s="20" customFormat="1">
      <c r="A128" s="5"/>
      <c r="C128" s="22"/>
    </row>
    <row r="129" spans="1:3" s="20" customFormat="1">
      <c r="A129" s="5"/>
      <c r="C129" s="22"/>
    </row>
    <row r="130" spans="1:3" s="20" customFormat="1">
      <c r="A130" s="5"/>
      <c r="C130" s="22"/>
    </row>
    <row r="131" spans="1:3" s="20" customFormat="1">
      <c r="A131" s="5"/>
      <c r="C131" s="22"/>
    </row>
    <row r="132" spans="1:3" s="20" customFormat="1">
      <c r="A132" s="5"/>
      <c r="C132" s="22"/>
    </row>
    <row r="133" spans="1:3" s="20" customFormat="1">
      <c r="A133" s="5"/>
      <c r="C133" s="22"/>
    </row>
    <row r="134" spans="1:3" s="20" customFormat="1">
      <c r="A134" s="5"/>
      <c r="C134" s="22"/>
    </row>
    <row r="135" spans="1:3" s="20" customFormat="1">
      <c r="A135" s="5"/>
      <c r="C135" s="22"/>
    </row>
    <row r="136" spans="1:3" s="20" customFormat="1">
      <c r="A136" s="5"/>
      <c r="C136" s="22"/>
    </row>
    <row r="137" spans="1:3" s="20" customFormat="1">
      <c r="A137" s="5"/>
      <c r="C137" s="22"/>
    </row>
    <row r="138" spans="1:3" s="20" customFormat="1" ht="13.5">
      <c r="A138" s="5"/>
      <c r="B138" s="44"/>
      <c r="C138" s="32"/>
    </row>
    <row r="139" spans="1:3" s="20" customFormat="1">
      <c r="A139" s="5"/>
    </row>
    <row r="140" spans="1:3" s="20" customFormat="1">
      <c r="A140" s="5"/>
      <c r="B140" s="37"/>
      <c r="C140" s="22"/>
    </row>
    <row r="141" spans="1:3" s="20" customFormat="1">
      <c r="A141" s="5"/>
      <c r="B141" s="37"/>
      <c r="C141" s="22"/>
    </row>
    <row r="142" spans="1:3" s="20" customFormat="1">
      <c r="A142" s="5"/>
      <c r="B142" s="37"/>
      <c r="C142" s="22"/>
    </row>
    <row r="143" spans="1:3" s="20" customFormat="1">
      <c r="A143" s="5"/>
      <c r="B143" s="37"/>
      <c r="C143" s="22"/>
    </row>
    <row r="144" spans="1:3" s="20" customFormat="1">
      <c r="A144" s="5"/>
      <c r="B144" s="37"/>
      <c r="C144" s="32"/>
    </row>
    <row r="145" spans="1:10" s="20" customFormat="1">
      <c r="A145" s="5"/>
      <c r="D145" s="22"/>
      <c r="F145" s="22"/>
      <c r="G145" s="22"/>
      <c r="H145" s="22"/>
      <c r="I145" s="22"/>
      <c r="J145" s="22"/>
    </row>
    <row r="146" spans="1:10" s="20" customFormat="1">
      <c r="A146" s="5"/>
    </row>
    <row r="147" spans="1:10" s="20" customFormat="1">
      <c r="A147" s="5"/>
      <c r="B147" s="36"/>
    </row>
    <row r="148" spans="1:10" s="20" customFormat="1">
      <c r="A148" s="5"/>
    </row>
    <row r="149" spans="1:10" s="20" customFormat="1">
      <c r="A149" s="5"/>
    </row>
    <row r="150" spans="1:10" s="20" customFormat="1">
      <c r="A150" s="5"/>
      <c r="B150" s="45"/>
      <c r="C150" s="46"/>
      <c r="D150" s="45"/>
      <c r="E150" s="45"/>
      <c r="F150" s="45"/>
      <c r="G150" s="47"/>
      <c r="H150" s="48"/>
      <c r="I150" s="45"/>
      <c r="J150" s="45"/>
    </row>
    <row r="151" spans="1:10" s="20" customFormat="1">
      <c r="A151" s="5"/>
      <c r="C151" s="22"/>
      <c r="D151" s="35"/>
      <c r="E151" s="22"/>
      <c r="F151" s="22"/>
      <c r="G151" s="49"/>
      <c r="H151" s="50"/>
    </row>
    <row r="152" spans="1:10" s="20" customFormat="1">
      <c r="A152" s="5"/>
      <c r="C152" s="22"/>
      <c r="D152" s="35"/>
      <c r="E152" s="22"/>
      <c r="F152" s="22"/>
      <c r="G152" s="49"/>
      <c r="H152" s="50"/>
    </row>
    <row r="153" spans="1:10" s="20" customFormat="1">
      <c r="A153" s="5"/>
      <c r="C153" s="22"/>
      <c r="D153" s="35"/>
      <c r="E153" s="22"/>
      <c r="F153" s="22"/>
      <c r="G153" s="49"/>
      <c r="H153" s="50"/>
    </row>
    <row r="154" spans="1:10" s="20" customFormat="1">
      <c r="A154" s="5"/>
      <c r="C154" s="22"/>
      <c r="D154" s="35"/>
      <c r="E154" s="22"/>
      <c r="F154" s="22"/>
      <c r="G154" s="49"/>
      <c r="H154" s="50"/>
    </row>
    <row r="155" spans="1:10" s="20" customFormat="1">
      <c r="A155" s="5"/>
      <c r="C155" s="22"/>
      <c r="D155" s="35"/>
      <c r="E155" s="22"/>
      <c r="F155" s="22"/>
      <c r="G155" s="49"/>
      <c r="H155" s="50"/>
    </row>
    <row r="156" spans="1:10" s="20" customFormat="1">
      <c r="A156" s="5"/>
      <c r="C156" s="22"/>
      <c r="D156" s="35"/>
      <c r="E156" s="22"/>
      <c r="F156" s="22"/>
      <c r="G156" s="49"/>
      <c r="H156" s="50"/>
    </row>
    <row r="157" spans="1:10" s="20" customFormat="1">
      <c r="A157" s="5"/>
      <c r="C157" s="22"/>
      <c r="D157" s="35"/>
      <c r="E157" s="22"/>
      <c r="F157" s="22"/>
      <c r="G157" s="49"/>
      <c r="H157" s="50"/>
    </row>
    <row r="158" spans="1:10" s="20" customFormat="1">
      <c r="A158" s="5"/>
      <c r="C158" s="22"/>
      <c r="D158" s="35"/>
      <c r="E158" s="22"/>
      <c r="F158" s="22"/>
      <c r="G158" s="49"/>
      <c r="H158" s="50"/>
    </row>
    <row r="159" spans="1:10" s="20" customFormat="1">
      <c r="A159" s="5"/>
      <c r="C159" s="22"/>
      <c r="D159" s="35"/>
      <c r="E159" s="22"/>
      <c r="F159" s="22"/>
      <c r="G159" s="49"/>
      <c r="H159" s="50"/>
    </row>
    <row r="160" spans="1:10" s="20" customFormat="1">
      <c r="A160" s="5"/>
      <c r="C160" s="22"/>
      <c r="D160" s="35"/>
      <c r="E160" s="22"/>
      <c r="F160" s="22"/>
      <c r="G160" s="49"/>
      <c r="H160" s="50"/>
    </row>
    <row r="161" spans="1:8" s="20" customFormat="1">
      <c r="A161" s="5"/>
      <c r="C161" s="22"/>
      <c r="D161" s="35"/>
      <c r="E161" s="22"/>
      <c r="F161" s="22"/>
      <c r="G161" s="49"/>
      <c r="H161" s="50"/>
    </row>
    <row r="162" spans="1:8" s="20" customFormat="1">
      <c r="A162" s="5"/>
      <c r="C162" s="22"/>
      <c r="D162" s="35"/>
      <c r="E162" s="22"/>
      <c r="F162" s="22"/>
      <c r="G162" s="49"/>
      <c r="H162" s="50"/>
    </row>
    <row r="163" spans="1:8" s="20" customFormat="1">
      <c r="A163" s="5"/>
      <c r="C163" s="22"/>
      <c r="D163" s="35"/>
      <c r="E163" s="22"/>
      <c r="F163" s="22"/>
      <c r="G163" s="49"/>
      <c r="H163" s="50"/>
    </row>
    <row r="164" spans="1:8" s="20" customFormat="1">
      <c r="A164" s="5"/>
      <c r="C164" s="22"/>
      <c r="D164" s="35"/>
      <c r="E164" s="22"/>
      <c r="F164" s="22"/>
      <c r="G164" s="49"/>
      <c r="H164" s="50"/>
    </row>
    <row r="165" spans="1:8" s="20" customFormat="1">
      <c r="A165" s="5"/>
      <c r="C165" s="22"/>
      <c r="D165" s="35"/>
      <c r="E165" s="22"/>
      <c r="F165" s="22"/>
      <c r="G165" s="49"/>
      <c r="H165" s="50"/>
    </row>
    <row r="166" spans="1:8" s="20" customFormat="1">
      <c r="A166" s="5"/>
      <c r="C166" s="22"/>
      <c r="D166" s="35"/>
      <c r="E166" s="22"/>
      <c r="F166" s="22"/>
      <c r="G166" s="49"/>
      <c r="H166" s="50"/>
    </row>
    <row r="167" spans="1:8" s="20" customFormat="1">
      <c r="A167" s="5"/>
      <c r="C167" s="22"/>
      <c r="D167" s="35"/>
      <c r="E167" s="22"/>
      <c r="F167" s="22"/>
      <c r="G167" s="49"/>
      <c r="H167" s="50"/>
    </row>
    <row r="168" spans="1:8" s="20" customFormat="1">
      <c r="A168" s="5"/>
      <c r="C168" s="22"/>
      <c r="D168" s="35"/>
      <c r="E168" s="22"/>
      <c r="F168" s="22"/>
      <c r="G168" s="49"/>
      <c r="H168" s="50"/>
    </row>
    <row r="169" spans="1:8" s="20" customFormat="1">
      <c r="A169" s="5"/>
      <c r="B169" s="37"/>
      <c r="C169" s="22"/>
      <c r="D169" s="35"/>
      <c r="E169" s="22"/>
      <c r="G169" s="49"/>
      <c r="H169" s="50"/>
    </row>
    <row r="170" spans="1:8" s="20" customFormat="1">
      <c r="A170" s="5"/>
      <c r="G170" s="51"/>
      <c r="H170" s="51"/>
    </row>
    <row r="171" spans="1:8" s="20" customFormat="1">
      <c r="A171" s="5"/>
      <c r="B171" s="37"/>
    </row>
    <row r="172" spans="1:8" s="20" customFormat="1">
      <c r="A172" s="5"/>
      <c r="E172" s="22"/>
    </row>
    <row r="173" spans="1:8" s="20" customFormat="1">
      <c r="A173" s="5"/>
    </row>
  </sheetData>
  <hyperlinks>
    <hyperlink ref="B15" r:id="rId1" location="para4" display="para4"/>
  </hyperlinks>
  <pageMargins left="0.75" right="0.75" top="1" bottom="1" header="0.5" footer="0.5"/>
  <pageSetup paperSize="9" orientation="portrait" horizontalDpi="4294967292" verticalDpi="4294967292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rgb="FFFF33CC"/>
  </sheetPr>
  <dimension ref="A1:AJ170"/>
  <sheetViews>
    <sheetView workbookViewId="0">
      <selection activeCell="X73" sqref="X73"/>
    </sheetView>
  </sheetViews>
  <sheetFormatPr baseColWidth="10" defaultRowHeight="12.75"/>
  <cols>
    <col min="1" max="1" width="5.5" style="5" customWidth="1"/>
    <col min="2" max="2" width="17.25" style="5" customWidth="1"/>
    <col min="3" max="3" width="18.75" style="5" customWidth="1"/>
    <col min="4" max="4" width="13.375" style="20" customWidth="1"/>
    <col min="5" max="5" width="19.125" style="20" customWidth="1"/>
    <col min="6" max="6" width="26.125" style="20" customWidth="1"/>
    <col min="7" max="7" width="26.25" style="20" customWidth="1"/>
    <col min="8" max="8" width="19.75" style="20" customWidth="1"/>
    <col min="9" max="9" width="20.5" style="5" customWidth="1"/>
    <col min="10" max="10" width="18.75" style="5" customWidth="1"/>
    <col min="11" max="11" width="16.375" style="5" customWidth="1"/>
    <col min="12" max="12" width="15.5" style="5" customWidth="1"/>
    <col min="13" max="13" width="15.75" style="5" customWidth="1"/>
    <col min="14" max="14" width="11.25" style="5" customWidth="1"/>
    <col min="15" max="15" width="13.125" style="5" customWidth="1"/>
    <col min="16" max="16" width="15.5" style="5" customWidth="1"/>
    <col min="17" max="17" width="13" style="5" customWidth="1"/>
    <col min="18" max="18" width="11" style="5"/>
    <col min="19" max="19" width="13.125" style="5" customWidth="1"/>
    <col min="20" max="16384" width="11" style="5"/>
  </cols>
  <sheetData>
    <row r="1" spans="2:6" ht="12.75" customHeight="1"/>
    <row r="2" spans="2:6" ht="12.75" customHeight="1">
      <c r="B2" s="7" t="s">
        <v>25</v>
      </c>
    </row>
    <row r="3" spans="2:6" ht="12.75" customHeight="1">
      <c r="B3" s="28" t="s">
        <v>67</v>
      </c>
      <c r="C3" s="1"/>
    </row>
    <row r="4" spans="2:6" ht="12.75" customHeight="1"/>
    <row r="5" spans="2:6" ht="12.75" customHeight="1">
      <c r="B5" s="7" t="s">
        <v>21</v>
      </c>
    </row>
    <row r="6" spans="2:6" ht="12.75" customHeight="1">
      <c r="B6" s="323">
        <f>Resumen!D5</f>
        <v>21508.067419999999</v>
      </c>
    </row>
    <row r="7" spans="2:6" ht="12.75" customHeight="1"/>
    <row r="8" spans="2:6" ht="12.75" customHeight="1">
      <c r="B8" s="7" t="s">
        <v>20</v>
      </c>
    </row>
    <row r="9" spans="2:6" ht="12.75" customHeight="1">
      <c r="B9" s="5" t="s">
        <v>238</v>
      </c>
    </row>
    <row r="10" spans="2:6" ht="12.75" customHeight="1">
      <c r="B10" s="5" t="s">
        <v>181</v>
      </c>
    </row>
    <row r="11" spans="2:6" ht="12.75" customHeight="1">
      <c r="B11" s="5" t="s">
        <v>239</v>
      </c>
    </row>
    <row r="12" spans="2:6" ht="12.75" customHeight="1">
      <c r="B12" s="5" t="s">
        <v>182</v>
      </c>
    </row>
    <row r="13" spans="2:6" ht="12.75" customHeight="1"/>
    <row r="14" spans="2:6" ht="12.75" customHeight="1">
      <c r="B14" s="7" t="s">
        <v>27</v>
      </c>
    </row>
    <row r="15" spans="2:6" ht="12.75" customHeight="1">
      <c r="B15" s="5" t="s">
        <v>314</v>
      </c>
    </row>
    <row r="16" spans="2:6" ht="12.75" customHeight="1">
      <c r="B16" s="5" t="s">
        <v>75</v>
      </c>
      <c r="F16" s="278"/>
    </row>
    <row r="17" spans="1:9" ht="12.75" customHeight="1">
      <c r="B17" s="5" t="s">
        <v>316</v>
      </c>
    </row>
    <row r="18" spans="1:9" ht="12.75" customHeight="1"/>
    <row r="19" spans="1:9">
      <c r="B19" s="9" t="s">
        <v>28</v>
      </c>
    </row>
    <row r="20" spans="1:9">
      <c r="E20" s="157" t="s">
        <v>197</v>
      </c>
      <c r="F20" s="157" t="s">
        <v>192</v>
      </c>
    </row>
    <row r="21" spans="1:9">
      <c r="C21" s="254" t="s">
        <v>76</v>
      </c>
    </row>
    <row r="22" spans="1:9" s="9" customFormat="1" ht="27.75" thickBot="1">
      <c r="A22" s="78"/>
      <c r="B22" s="83"/>
      <c r="C22" s="83" t="s">
        <v>309</v>
      </c>
      <c r="D22" s="113" t="s">
        <v>6</v>
      </c>
      <c r="E22" s="113" t="s">
        <v>64</v>
      </c>
      <c r="F22" s="113" t="s">
        <v>29</v>
      </c>
      <c r="G22" s="113" t="s">
        <v>30</v>
      </c>
      <c r="H22" s="113" t="s">
        <v>31</v>
      </c>
      <c r="I22" s="83" t="s">
        <v>32</v>
      </c>
    </row>
    <row r="23" spans="1:9" ht="13.5" thickTop="1">
      <c r="B23" s="5" t="s">
        <v>33</v>
      </c>
      <c r="C23" s="1">
        <v>8400674</v>
      </c>
      <c r="D23" s="22">
        <f>D120</f>
        <v>2558.9925694952026</v>
      </c>
      <c r="E23" s="22">
        <f>G120</f>
        <v>0</v>
      </c>
      <c r="F23" s="22">
        <f>D23+E23</f>
        <v>2558.9925694952026</v>
      </c>
      <c r="G23" s="41">
        <f>F23*1000/C23</f>
        <v>0.30461753062851893</v>
      </c>
      <c r="H23" s="41">
        <f>G23-G$41</f>
        <v>-0.16753424016964691</v>
      </c>
      <c r="I23" s="1">
        <f>H23*C23/1000</f>
        <v>-1407.4005355029083</v>
      </c>
    </row>
    <row r="24" spans="1:9">
      <c r="B24" s="5" t="s">
        <v>34</v>
      </c>
      <c r="C24" s="1">
        <v>1321616</v>
      </c>
      <c r="D24" s="22">
        <f t="shared" ref="D24:D40" si="0">D121</f>
        <v>577.87497051565856</v>
      </c>
      <c r="E24" s="22">
        <f t="shared" ref="E24:E40" si="1">G121</f>
        <v>0</v>
      </c>
      <c r="F24" s="22">
        <f t="shared" ref="F24:F40" si="2">D24+E24</f>
        <v>577.87497051565856</v>
      </c>
      <c r="G24" s="41">
        <f t="shared" ref="G24:G41" si="3">F24*1000/C24</f>
        <v>0.43724877007819113</v>
      </c>
      <c r="H24" s="41">
        <f t="shared" ref="H24:H41" si="4">G24-G$41</f>
        <v>-3.4903000719974708E-2</v>
      </c>
      <c r="I24" s="1">
        <f t="shared" ref="I24:I41" si="5">H24*C24/1000</f>
        <v>-46.12836419953009</v>
      </c>
    </row>
    <row r="25" spans="1:9">
      <c r="B25" s="5" t="s">
        <v>35</v>
      </c>
      <c r="C25" s="1">
        <v>1056492.5</v>
      </c>
      <c r="D25" s="22">
        <f t="shared" si="0"/>
        <v>299.13590408524425</v>
      </c>
      <c r="E25" s="22">
        <f t="shared" si="1"/>
        <v>0</v>
      </c>
      <c r="F25" s="22">
        <f t="shared" si="2"/>
        <v>299.13590408524425</v>
      </c>
      <c r="G25" s="41">
        <f t="shared" si="3"/>
        <v>0.28314058460920849</v>
      </c>
      <c r="H25" s="41">
        <f t="shared" si="4"/>
        <v>-0.18901118618895735</v>
      </c>
      <c r="I25" s="1">
        <f t="shared" si="5"/>
        <v>-199.68890062473702</v>
      </c>
    </row>
    <row r="26" spans="1:9">
      <c r="B26" s="5" t="s">
        <v>36</v>
      </c>
      <c r="C26" s="1">
        <v>1103960.5</v>
      </c>
      <c r="D26" s="22">
        <f t="shared" si="0"/>
        <v>98.865849363553608</v>
      </c>
      <c r="E26" s="22">
        <f t="shared" si="1"/>
        <v>0</v>
      </c>
      <c r="F26" s="22">
        <f t="shared" si="2"/>
        <v>98.865849363553608</v>
      </c>
      <c r="G26" s="41">
        <f t="shared" si="3"/>
        <v>8.9555603994484964E-2</v>
      </c>
      <c r="H26" s="41">
        <f t="shared" si="4"/>
        <v>-0.38259616680368086</v>
      </c>
      <c r="I26" s="1">
        <f t="shared" si="5"/>
        <v>-422.37105560267491</v>
      </c>
    </row>
    <row r="27" spans="1:9">
      <c r="B27" s="5" t="s">
        <v>37</v>
      </c>
      <c r="C27" s="1">
        <v>2102560.5</v>
      </c>
      <c r="D27" s="22">
        <f t="shared" si="0"/>
        <v>296.61967057222262</v>
      </c>
      <c r="E27" s="22">
        <f t="shared" si="1"/>
        <v>0</v>
      </c>
      <c r="F27" s="22">
        <f t="shared" si="2"/>
        <v>296.61967057222262</v>
      </c>
      <c r="G27" s="41">
        <f t="shared" si="3"/>
        <v>0.14107545089533577</v>
      </c>
      <c r="H27" s="41">
        <f t="shared" si="4"/>
        <v>-0.33107631990283004</v>
      </c>
      <c r="I27" s="1">
        <f t="shared" si="5"/>
        <v>-696.10799271305427</v>
      </c>
    </row>
    <row r="28" spans="1:9">
      <c r="B28" s="5" t="s">
        <v>38</v>
      </c>
      <c r="C28" s="1">
        <v>586917.5</v>
      </c>
      <c r="D28" s="22">
        <f t="shared" si="0"/>
        <v>545.85613965835296</v>
      </c>
      <c r="E28" s="22">
        <f t="shared" si="1"/>
        <v>0</v>
      </c>
      <c r="F28" s="22">
        <f t="shared" si="2"/>
        <v>545.85613965835296</v>
      </c>
      <c r="G28" s="41">
        <f t="shared" si="3"/>
        <v>0.93003895719305174</v>
      </c>
      <c r="H28" s="41">
        <f t="shared" si="4"/>
        <v>0.4578871863948859</v>
      </c>
      <c r="I28" s="1">
        <f t="shared" si="5"/>
        <v>268.74200272092042</v>
      </c>
    </row>
    <row r="29" spans="1:9">
      <c r="B29" s="5" t="s">
        <v>39</v>
      </c>
      <c r="C29" s="1">
        <v>2483421</v>
      </c>
      <c r="D29" s="22">
        <f t="shared" si="0"/>
        <v>1867.242369129483</v>
      </c>
      <c r="E29" s="22">
        <f t="shared" si="1"/>
        <v>0</v>
      </c>
      <c r="F29" s="22">
        <f t="shared" si="2"/>
        <v>1867.242369129483</v>
      </c>
      <c r="G29" s="41">
        <f t="shared" si="3"/>
        <v>0.75188313585553268</v>
      </c>
      <c r="H29" s="41">
        <f t="shared" si="4"/>
        <v>0.27973136505736684</v>
      </c>
      <c r="I29" s="1">
        <f t="shared" si="5"/>
        <v>694.69074634213109</v>
      </c>
    </row>
    <row r="30" spans="1:9">
      <c r="B30" s="5" t="s">
        <v>40</v>
      </c>
      <c r="C30" s="1">
        <v>2068901</v>
      </c>
      <c r="D30" s="22">
        <f t="shared" si="0"/>
        <v>1088.0999578183389</v>
      </c>
      <c r="E30" s="22">
        <f t="shared" si="1"/>
        <v>0</v>
      </c>
      <c r="F30" s="22">
        <f t="shared" si="2"/>
        <v>1088.0999578183389</v>
      </c>
      <c r="G30" s="41">
        <f t="shared" si="3"/>
        <v>0.52593137990572714</v>
      </c>
      <c r="H30" s="41">
        <f t="shared" si="4"/>
        <v>5.3779609107561299E-2</v>
      </c>
      <c r="I30" s="1">
        <f t="shared" si="5"/>
        <v>111.26468706224269</v>
      </c>
    </row>
    <row r="31" spans="1:9">
      <c r="B31" s="5" t="s">
        <v>41</v>
      </c>
      <c r="C31" s="1">
        <v>7513504.5</v>
      </c>
      <c r="D31" s="22">
        <f t="shared" si="0"/>
        <v>5290.1117040434247</v>
      </c>
      <c r="E31" s="22">
        <f t="shared" si="1"/>
        <v>0</v>
      </c>
      <c r="F31" s="22">
        <f t="shared" si="2"/>
        <v>5290.1117040434247</v>
      </c>
      <c r="G31" s="41">
        <f t="shared" si="3"/>
        <v>0.70408045992964063</v>
      </c>
      <c r="H31" s="41">
        <f t="shared" si="4"/>
        <v>0.2319286891314748</v>
      </c>
      <c r="I31" s="1">
        <f t="shared" si="5"/>
        <v>1742.597249468437</v>
      </c>
    </row>
    <row r="32" spans="1:9">
      <c r="B32" s="5" t="s">
        <v>42</v>
      </c>
      <c r="C32" s="1">
        <v>4992766.5</v>
      </c>
      <c r="D32" s="22">
        <f t="shared" si="0"/>
        <v>1700.457797617127</v>
      </c>
      <c r="E32" s="22">
        <f t="shared" si="1"/>
        <v>0</v>
      </c>
      <c r="F32" s="22">
        <f t="shared" si="2"/>
        <v>1700.457797617127</v>
      </c>
      <c r="G32" s="41">
        <f t="shared" si="3"/>
        <v>0.34058428280535991</v>
      </c>
      <c r="H32" s="41">
        <f t="shared" si="4"/>
        <v>-0.13156748799280593</v>
      </c>
      <c r="I32" s="1">
        <f t="shared" si="5"/>
        <v>-656.88574653963371</v>
      </c>
    </row>
    <row r="33" spans="1:21">
      <c r="B33" s="5" t="s">
        <v>43</v>
      </c>
      <c r="C33" s="1">
        <v>1096314.5</v>
      </c>
      <c r="D33" s="22">
        <f t="shared" si="0"/>
        <v>755.95842195908415</v>
      </c>
      <c r="E33" s="22">
        <f t="shared" si="1"/>
        <v>0</v>
      </c>
      <c r="F33" s="22">
        <f t="shared" si="2"/>
        <v>755.95842195908415</v>
      </c>
      <c r="G33" s="41">
        <f t="shared" si="3"/>
        <v>0.68954521896689691</v>
      </c>
      <c r="H33" s="41">
        <f t="shared" si="4"/>
        <v>0.21739344816873107</v>
      </c>
      <c r="I33" s="1">
        <f t="shared" si="5"/>
        <v>238.33158943237834</v>
      </c>
    </row>
    <row r="34" spans="1:21">
      <c r="B34" s="5" t="s">
        <v>44</v>
      </c>
      <c r="C34" s="1">
        <v>2740521</v>
      </c>
      <c r="D34" s="22">
        <f t="shared" si="0"/>
        <v>2089.9733454131529</v>
      </c>
      <c r="E34" s="22">
        <f t="shared" si="1"/>
        <v>0</v>
      </c>
      <c r="F34" s="22">
        <f t="shared" si="2"/>
        <v>2089.9733454131529</v>
      </c>
      <c r="G34" s="41">
        <f t="shared" si="3"/>
        <v>0.76261898573780418</v>
      </c>
      <c r="H34" s="41">
        <f t="shared" si="4"/>
        <v>0.29046721493963834</v>
      </c>
      <c r="I34" s="1">
        <f t="shared" si="5"/>
        <v>796.03150235359271</v>
      </c>
    </row>
    <row r="35" spans="1:21">
      <c r="B35" s="5" t="s">
        <v>45</v>
      </c>
      <c r="C35" s="1">
        <v>6445718</v>
      </c>
      <c r="D35" s="22">
        <f t="shared" si="0"/>
        <v>2507.9277535312885</v>
      </c>
      <c r="E35" s="22">
        <f t="shared" si="1"/>
        <v>0</v>
      </c>
      <c r="F35" s="22">
        <f t="shared" si="2"/>
        <v>2507.9277535312885</v>
      </c>
      <c r="G35" s="41">
        <f t="shared" si="3"/>
        <v>0.38908431202408922</v>
      </c>
      <c r="H35" s="41">
        <f t="shared" si="4"/>
        <v>-8.3067458774076619E-2</v>
      </c>
      <c r="I35" s="1">
        <f t="shared" si="5"/>
        <v>-535.42941423432353</v>
      </c>
    </row>
    <row r="36" spans="1:21">
      <c r="B36" s="5" t="s">
        <v>46</v>
      </c>
      <c r="C36" s="1">
        <v>1467053</v>
      </c>
      <c r="D36" s="22">
        <f t="shared" si="0"/>
        <v>715.63381515047308</v>
      </c>
      <c r="E36" s="22">
        <f t="shared" si="1"/>
        <v>0</v>
      </c>
      <c r="F36" s="22">
        <f t="shared" si="2"/>
        <v>715.63381515047308</v>
      </c>
      <c r="G36" s="41">
        <f t="shared" si="3"/>
        <v>0.48780365477625759</v>
      </c>
      <c r="H36" s="41">
        <f t="shared" si="4"/>
        <v>1.5651883978091752E-2</v>
      </c>
      <c r="I36" s="1">
        <f t="shared" si="5"/>
        <v>22.962143345711439</v>
      </c>
    </row>
    <row r="37" spans="1:21" ht="12" customHeight="1">
      <c r="B37" s="5" t="s">
        <v>47</v>
      </c>
      <c r="C37" s="1">
        <v>640633</v>
      </c>
      <c r="D37" s="22">
        <f t="shared" si="0"/>
        <v>273.16318570471287</v>
      </c>
      <c r="E37" s="22">
        <f t="shared" si="1"/>
        <v>29.312819677028564</v>
      </c>
      <c r="F37" s="22">
        <f t="shared" si="2"/>
        <v>302.47600538174146</v>
      </c>
      <c r="G37" s="41">
        <f t="shared" si="3"/>
        <v>0.47215177079816595</v>
      </c>
      <c r="H37" s="41">
        <f t="shared" si="4"/>
        <v>0</v>
      </c>
      <c r="I37" s="1">
        <f t="shared" si="5"/>
        <v>0</v>
      </c>
    </row>
    <row r="38" spans="1:21">
      <c r="B38" s="5" t="s">
        <v>48</v>
      </c>
      <c r="C38" s="1">
        <v>2189121</v>
      </c>
      <c r="D38" s="22">
        <f t="shared" si="0"/>
        <v>522.49959660598313</v>
      </c>
      <c r="E38" s="22">
        <f t="shared" si="1"/>
        <v>511.09776003546875</v>
      </c>
      <c r="F38" s="22">
        <f t="shared" si="2"/>
        <v>1033.5973566414518</v>
      </c>
      <c r="G38" s="41">
        <f t="shared" si="3"/>
        <v>0.47215177079816595</v>
      </c>
      <c r="H38" s="41">
        <f t="shared" si="4"/>
        <v>0</v>
      </c>
      <c r="I38" s="1">
        <f t="shared" si="5"/>
        <v>0</v>
      </c>
    </row>
    <row r="39" spans="1:21">
      <c r="B39" s="5" t="s">
        <v>49</v>
      </c>
      <c r="C39" s="1">
        <v>318027.5</v>
      </c>
      <c r="D39" s="22">
        <f t="shared" si="0"/>
        <v>319.65436933669548</v>
      </c>
      <c r="E39" s="22">
        <f t="shared" si="1"/>
        <v>0</v>
      </c>
      <c r="F39" s="22">
        <f t="shared" si="2"/>
        <v>319.65436933669548</v>
      </c>
      <c r="G39" s="41">
        <f t="shared" si="3"/>
        <v>1.0051154989323108</v>
      </c>
      <c r="H39" s="41">
        <f t="shared" si="4"/>
        <v>0.53296372813414494</v>
      </c>
      <c r="I39" s="1">
        <f t="shared" si="5"/>
        <v>169.49712204918177</v>
      </c>
    </row>
    <row r="40" spans="1:21">
      <c r="B40" s="5" t="s">
        <v>50</v>
      </c>
      <c r="C40" s="1">
        <v>169659.5</v>
      </c>
      <c r="D40" s="22">
        <f t="shared" si="0"/>
        <v>0</v>
      </c>
      <c r="E40" s="22">
        <f t="shared" si="1"/>
        <v>0</v>
      </c>
      <c r="F40" s="22">
        <f t="shared" si="2"/>
        <v>0</v>
      </c>
      <c r="G40" s="41">
        <f t="shared" si="3"/>
        <v>0</v>
      </c>
      <c r="H40" s="41">
        <f t="shared" si="4"/>
        <v>-0.47215177079816584</v>
      </c>
      <c r="I40" s="1">
        <f t="shared" si="5"/>
        <v>-80.105033357731415</v>
      </c>
    </row>
    <row r="41" spans="1:21" ht="13.5" thickBot="1">
      <c r="A41" s="7"/>
      <c r="B41" s="84" t="s">
        <v>51</v>
      </c>
      <c r="C41" s="85">
        <v>46697861.5</v>
      </c>
      <c r="D41" s="114">
        <f>SUM(D23:D40)</f>
        <v>21508.067419999999</v>
      </c>
      <c r="E41" s="114">
        <f>SUM(E23:E40)</f>
        <v>540.41057971249734</v>
      </c>
      <c r="F41" s="114">
        <f>SUM(F23:F40)</f>
        <v>22048.477999712493</v>
      </c>
      <c r="G41" s="115">
        <f t="shared" si="3"/>
        <v>0.47215177079816584</v>
      </c>
      <c r="H41" s="116">
        <f t="shared" si="4"/>
        <v>0</v>
      </c>
      <c r="I41" s="85">
        <f t="shared" si="5"/>
        <v>0</v>
      </c>
    </row>
    <row r="42" spans="1:21" ht="13.5" thickTop="1">
      <c r="E42" s="22"/>
    </row>
    <row r="43" spans="1:21">
      <c r="A43" s="5" t="s">
        <v>315</v>
      </c>
      <c r="E43" s="22"/>
    </row>
    <row r="45" spans="1:21" ht="12" customHeight="1">
      <c r="B45" s="79" t="s">
        <v>156</v>
      </c>
    </row>
    <row r="46" spans="1:21" ht="12" customHeight="1">
      <c r="B46" s="79"/>
    </row>
    <row r="47" spans="1:21" ht="77.25" thickBot="1">
      <c r="B47" s="272" t="s">
        <v>193</v>
      </c>
      <c r="C47" s="272" t="s">
        <v>107</v>
      </c>
      <c r="D47" s="272" t="s">
        <v>108</v>
      </c>
      <c r="E47" s="272" t="s">
        <v>109</v>
      </c>
      <c r="F47" s="262" t="s">
        <v>131</v>
      </c>
      <c r="G47" s="262" t="s">
        <v>240</v>
      </c>
      <c r="H47" s="262" t="s">
        <v>241</v>
      </c>
      <c r="I47" s="262" t="s">
        <v>242</v>
      </c>
      <c r="J47" s="262" t="s">
        <v>243</v>
      </c>
      <c r="K47" s="262" t="s">
        <v>120</v>
      </c>
      <c r="L47" s="262" t="s">
        <v>98</v>
      </c>
      <c r="M47" s="262" t="s">
        <v>99</v>
      </c>
      <c r="N47" s="262" t="s">
        <v>132</v>
      </c>
      <c r="O47" s="262" t="s">
        <v>317</v>
      </c>
      <c r="P47" s="262" t="s">
        <v>133</v>
      </c>
      <c r="Q47" s="262" t="s">
        <v>134</v>
      </c>
      <c r="R47" s="262" t="s">
        <v>135</v>
      </c>
      <c r="S47" s="262" t="s">
        <v>136</v>
      </c>
      <c r="T47" s="272" t="s">
        <v>114</v>
      </c>
      <c r="U47" s="272" t="s">
        <v>194</v>
      </c>
    </row>
    <row r="48" spans="1:21">
      <c r="B48" s="5" t="s">
        <v>33</v>
      </c>
      <c r="C48" s="22">
        <v>0</v>
      </c>
      <c r="D48" s="22">
        <v>0</v>
      </c>
      <c r="E48" s="22">
        <v>0</v>
      </c>
      <c r="F48" s="264">
        <v>0</v>
      </c>
      <c r="G48" s="264">
        <v>0</v>
      </c>
      <c r="H48" s="264">
        <v>0</v>
      </c>
      <c r="I48" s="264">
        <v>0</v>
      </c>
      <c r="J48" s="264">
        <v>0</v>
      </c>
      <c r="K48" s="264">
        <v>0</v>
      </c>
      <c r="L48" s="264">
        <v>0</v>
      </c>
      <c r="M48" s="264">
        <v>25.36</v>
      </c>
      <c r="N48" s="264">
        <v>0</v>
      </c>
      <c r="O48" s="264">
        <v>228.53556</v>
      </c>
      <c r="P48" s="264">
        <v>636.78200000000004</v>
      </c>
      <c r="Q48" s="333">
        <v>10.880940000000001</v>
      </c>
      <c r="R48" s="264">
        <v>0</v>
      </c>
      <c r="S48" s="264">
        <v>0</v>
      </c>
      <c r="T48" s="179">
        <f>SUM(C48:S48)</f>
        <v>901.55850000000009</v>
      </c>
    </row>
    <row r="49" spans="2:21">
      <c r="B49" s="5" t="s">
        <v>34</v>
      </c>
      <c r="C49" s="22">
        <v>0</v>
      </c>
      <c r="D49" s="22">
        <v>0</v>
      </c>
      <c r="E49" s="22">
        <v>0</v>
      </c>
      <c r="F49" s="264">
        <v>6.52318</v>
      </c>
      <c r="G49" s="264">
        <v>0</v>
      </c>
      <c r="H49" s="264">
        <v>0</v>
      </c>
      <c r="I49" s="264">
        <v>0</v>
      </c>
      <c r="J49" s="264">
        <v>0</v>
      </c>
      <c r="K49" s="264">
        <v>0</v>
      </c>
      <c r="L49" s="264">
        <v>0</v>
      </c>
      <c r="M49" s="264">
        <v>30.77459</v>
      </c>
      <c r="N49" s="264">
        <v>0</v>
      </c>
      <c r="O49" s="264">
        <v>91.815280000000001</v>
      </c>
      <c r="P49" s="264">
        <v>40</v>
      </c>
      <c r="Q49" s="333">
        <v>0</v>
      </c>
      <c r="R49" s="264">
        <v>0</v>
      </c>
      <c r="S49" s="264">
        <v>0</v>
      </c>
      <c r="T49" s="179">
        <f t="shared" ref="T49:T70" si="6">SUM(C49:S49)</f>
        <v>169.11304999999999</v>
      </c>
    </row>
    <row r="50" spans="2:21">
      <c r="B50" s="5" t="s">
        <v>35</v>
      </c>
      <c r="C50" s="22">
        <v>0</v>
      </c>
      <c r="D50" s="22">
        <v>0</v>
      </c>
      <c r="E50" s="22">
        <v>0</v>
      </c>
      <c r="F50" s="264">
        <v>0</v>
      </c>
      <c r="G50" s="264">
        <v>0</v>
      </c>
      <c r="H50" s="264">
        <v>0</v>
      </c>
      <c r="I50" s="264">
        <v>0</v>
      </c>
      <c r="J50" s="264">
        <v>0</v>
      </c>
      <c r="K50" s="264">
        <v>0</v>
      </c>
      <c r="L50" s="264">
        <v>0</v>
      </c>
      <c r="M50" s="264">
        <v>0</v>
      </c>
      <c r="N50" s="264">
        <v>0</v>
      </c>
      <c r="O50" s="264">
        <v>27.048770000000001</v>
      </c>
      <c r="P50" s="264">
        <v>0</v>
      </c>
      <c r="Q50" s="333">
        <v>0</v>
      </c>
      <c r="R50" s="264">
        <v>0</v>
      </c>
      <c r="S50" s="264">
        <v>0</v>
      </c>
      <c r="T50" s="179">
        <f t="shared" si="6"/>
        <v>27.048770000000001</v>
      </c>
    </row>
    <row r="51" spans="2:21">
      <c r="B51" s="5" t="s">
        <v>36</v>
      </c>
      <c r="C51" s="22">
        <v>0</v>
      </c>
      <c r="D51" s="22">
        <v>0</v>
      </c>
      <c r="E51" s="22">
        <v>0</v>
      </c>
      <c r="F51" s="264">
        <v>0</v>
      </c>
      <c r="G51" s="264">
        <v>0</v>
      </c>
      <c r="H51" s="264">
        <v>0</v>
      </c>
      <c r="I51" s="264">
        <v>0</v>
      </c>
      <c r="J51" s="264">
        <v>0</v>
      </c>
      <c r="K51" s="264">
        <v>0</v>
      </c>
      <c r="L51" s="264">
        <v>0</v>
      </c>
      <c r="M51" s="264">
        <v>0</v>
      </c>
      <c r="N51" s="264">
        <v>0</v>
      </c>
      <c r="O51" s="264">
        <v>0.87235000000000007</v>
      </c>
      <c r="P51" s="264">
        <v>0</v>
      </c>
      <c r="Q51" s="333">
        <v>0</v>
      </c>
      <c r="R51" s="264">
        <v>0</v>
      </c>
      <c r="S51" s="264">
        <v>0</v>
      </c>
      <c r="T51" s="179">
        <f t="shared" si="6"/>
        <v>0.87235000000000007</v>
      </c>
    </row>
    <row r="52" spans="2:21">
      <c r="B52" s="5" t="s">
        <v>37</v>
      </c>
      <c r="C52" s="22">
        <v>0</v>
      </c>
      <c r="D52" s="22">
        <v>0</v>
      </c>
      <c r="E52" s="22">
        <v>0</v>
      </c>
      <c r="F52" s="264">
        <v>0</v>
      </c>
      <c r="G52" s="264">
        <v>0</v>
      </c>
      <c r="H52" s="264">
        <v>0</v>
      </c>
      <c r="I52" s="264">
        <v>0</v>
      </c>
      <c r="J52" s="264">
        <v>0</v>
      </c>
      <c r="K52" s="264">
        <v>0</v>
      </c>
      <c r="L52" s="264">
        <v>0</v>
      </c>
      <c r="M52" s="264">
        <v>0</v>
      </c>
      <c r="N52" s="264">
        <v>0</v>
      </c>
      <c r="O52" s="264">
        <v>19.806709999999999</v>
      </c>
      <c r="P52" s="264">
        <v>0</v>
      </c>
      <c r="Q52" s="333">
        <v>0</v>
      </c>
      <c r="R52" s="264">
        <v>0</v>
      </c>
      <c r="S52" s="264">
        <v>0</v>
      </c>
      <c r="T52" s="179">
        <f t="shared" si="6"/>
        <v>19.806709999999999</v>
      </c>
    </row>
    <row r="53" spans="2:21">
      <c r="B53" s="5" t="s">
        <v>38</v>
      </c>
      <c r="C53" s="22">
        <v>0</v>
      </c>
      <c r="D53" s="22">
        <v>0</v>
      </c>
      <c r="E53" s="22">
        <v>0</v>
      </c>
      <c r="F53" s="264">
        <v>0</v>
      </c>
      <c r="G53" s="264">
        <v>0</v>
      </c>
      <c r="H53" s="264">
        <v>0</v>
      </c>
      <c r="I53" s="264">
        <v>0</v>
      </c>
      <c r="J53" s="264">
        <v>0</v>
      </c>
      <c r="K53" s="264">
        <v>10.406000000000001</v>
      </c>
      <c r="L53" s="264">
        <v>37.950300000000006</v>
      </c>
      <c r="M53" s="264">
        <v>260.83704999999998</v>
      </c>
      <c r="N53" s="264">
        <v>0</v>
      </c>
      <c r="O53" s="264">
        <v>0</v>
      </c>
      <c r="P53" s="264">
        <v>0</v>
      </c>
      <c r="Q53" s="333">
        <v>0</v>
      </c>
      <c r="R53" s="264">
        <v>0</v>
      </c>
      <c r="S53" s="264">
        <v>0</v>
      </c>
      <c r="T53" s="179">
        <f t="shared" si="6"/>
        <v>309.19335000000001</v>
      </c>
    </row>
    <row r="54" spans="2:21">
      <c r="B54" s="5" t="s">
        <v>39</v>
      </c>
      <c r="C54" s="22">
        <v>0</v>
      </c>
      <c r="D54" s="22">
        <v>0</v>
      </c>
      <c r="E54" s="22">
        <v>0</v>
      </c>
      <c r="F54" s="264">
        <v>0</v>
      </c>
      <c r="G54" s="264">
        <v>0</v>
      </c>
      <c r="H54" s="264">
        <v>0</v>
      </c>
      <c r="I54" s="264">
        <v>2.052</v>
      </c>
      <c r="J54" s="264">
        <v>0</v>
      </c>
      <c r="K54" s="264">
        <v>0</v>
      </c>
      <c r="L54" s="264">
        <v>0</v>
      </c>
      <c r="M54" s="264">
        <v>0</v>
      </c>
      <c r="N54" s="264">
        <v>0</v>
      </c>
      <c r="O54" s="264">
        <v>79.637350000000012</v>
      </c>
      <c r="P54" s="264">
        <v>279.87645000000003</v>
      </c>
      <c r="Q54" s="333">
        <v>0</v>
      </c>
      <c r="R54" s="264">
        <v>0</v>
      </c>
      <c r="S54" s="264">
        <v>0</v>
      </c>
      <c r="T54" s="179">
        <f t="shared" si="6"/>
        <v>361.56580000000008</v>
      </c>
    </row>
    <row r="55" spans="2:21">
      <c r="B55" s="5" t="s">
        <v>40</v>
      </c>
      <c r="C55" s="22">
        <v>0</v>
      </c>
      <c r="D55" s="22">
        <v>0</v>
      </c>
      <c r="E55" s="22">
        <v>0</v>
      </c>
      <c r="F55" s="264">
        <v>7.4685800000000002</v>
      </c>
      <c r="G55" s="264">
        <v>0</v>
      </c>
      <c r="H55" s="264">
        <v>0</v>
      </c>
      <c r="I55" s="264">
        <v>17.03424</v>
      </c>
      <c r="J55" s="264">
        <v>0</v>
      </c>
      <c r="K55" s="264">
        <v>0</v>
      </c>
      <c r="L55" s="264">
        <v>0</v>
      </c>
      <c r="M55" s="264">
        <v>0</v>
      </c>
      <c r="N55" s="264">
        <v>0</v>
      </c>
      <c r="O55" s="264">
        <v>12.926440000000001</v>
      </c>
      <c r="P55" s="264">
        <v>217</v>
      </c>
      <c r="Q55" s="333">
        <v>0</v>
      </c>
      <c r="R55" s="264">
        <v>0</v>
      </c>
      <c r="S55" s="264">
        <v>0</v>
      </c>
      <c r="T55" s="179">
        <f t="shared" si="6"/>
        <v>254.42926</v>
      </c>
    </row>
    <row r="56" spans="2:21">
      <c r="B56" s="5" t="s">
        <v>41</v>
      </c>
      <c r="C56" s="22">
        <v>0</v>
      </c>
      <c r="D56" s="22">
        <v>0</v>
      </c>
      <c r="E56" s="22">
        <v>0</v>
      </c>
      <c r="F56" s="264">
        <v>0</v>
      </c>
      <c r="G56" s="264">
        <v>70.237759999999994</v>
      </c>
      <c r="H56" s="264">
        <v>0</v>
      </c>
      <c r="I56" s="264">
        <v>16.792900000000003</v>
      </c>
      <c r="J56" s="264">
        <v>0</v>
      </c>
      <c r="K56" s="264">
        <v>0</v>
      </c>
      <c r="L56" s="264">
        <v>0</v>
      </c>
      <c r="M56" s="264">
        <v>1315.4665600000001</v>
      </c>
      <c r="N56" s="264">
        <v>0</v>
      </c>
      <c r="O56" s="264">
        <v>277.11437999999998</v>
      </c>
      <c r="P56" s="264">
        <v>538.86199999999997</v>
      </c>
      <c r="Q56" s="333">
        <v>0</v>
      </c>
      <c r="R56" s="264">
        <v>0</v>
      </c>
      <c r="S56" s="264">
        <v>0.20945</v>
      </c>
      <c r="T56" s="179">
        <f t="shared" si="6"/>
        <v>2218.6830499999996</v>
      </c>
    </row>
    <row r="57" spans="2:21">
      <c r="B57" s="5" t="s">
        <v>42</v>
      </c>
      <c r="C57" s="22">
        <v>0</v>
      </c>
      <c r="D57" s="22">
        <v>0</v>
      </c>
      <c r="E57" s="22">
        <v>0</v>
      </c>
      <c r="F57" s="264">
        <v>0</v>
      </c>
      <c r="G57" s="264">
        <v>0</v>
      </c>
      <c r="H57" s="264">
        <v>0</v>
      </c>
      <c r="I57" s="264">
        <v>0</v>
      </c>
      <c r="J57" s="264">
        <v>0</v>
      </c>
      <c r="K57" s="264">
        <v>0</v>
      </c>
      <c r="L57" s="264">
        <v>0</v>
      </c>
      <c r="M57" s="264">
        <v>0</v>
      </c>
      <c r="N57" s="264">
        <v>0</v>
      </c>
      <c r="O57" s="264">
        <v>0</v>
      </c>
      <c r="P57" s="264">
        <v>372.47199999999998</v>
      </c>
      <c r="Q57" s="333">
        <v>108.0197</v>
      </c>
      <c r="R57" s="264">
        <v>0</v>
      </c>
      <c r="S57" s="264">
        <v>0</v>
      </c>
      <c r="T57" s="179">
        <f t="shared" si="6"/>
        <v>480.49169999999998</v>
      </c>
    </row>
    <row r="58" spans="2:21">
      <c r="B58" s="5" t="s">
        <v>43</v>
      </c>
      <c r="C58" s="22">
        <v>0</v>
      </c>
      <c r="D58" s="22">
        <v>0</v>
      </c>
      <c r="E58" s="22">
        <v>0</v>
      </c>
      <c r="F58" s="264">
        <v>0</v>
      </c>
      <c r="G58" s="264">
        <v>0</v>
      </c>
      <c r="H58" s="264">
        <v>0</v>
      </c>
      <c r="I58" s="264">
        <v>19.057790000000001</v>
      </c>
      <c r="J58" s="264">
        <v>0</v>
      </c>
      <c r="K58" s="264">
        <v>0</v>
      </c>
      <c r="L58" s="264">
        <v>0</v>
      </c>
      <c r="M58" s="264">
        <v>0</v>
      </c>
      <c r="N58" s="264">
        <v>0</v>
      </c>
      <c r="O58" s="264">
        <v>49.159790000000001</v>
      </c>
      <c r="P58" s="264">
        <v>427.59899999999999</v>
      </c>
      <c r="Q58" s="333">
        <v>0</v>
      </c>
      <c r="R58" s="264">
        <v>0</v>
      </c>
      <c r="S58" s="264">
        <v>0</v>
      </c>
      <c r="T58" s="179">
        <f t="shared" si="6"/>
        <v>495.81657999999999</v>
      </c>
      <c r="U58" s="20"/>
    </row>
    <row r="59" spans="2:21">
      <c r="B59" s="5" t="s">
        <v>44</v>
      </c>
      <c r="C59" s="22">
        <v>0</v>
      </c>
      <c r="D59" s="22">
        <v>0</v>
      </c>
      <c r="E59" s="22">
        <v>0</v>
      </c>
      <c r="F59" s="264">
        <v>0</v>
      </c>
      <c r="G59" s="264">
        <v>0</v>
      </c>
      <c r="H59" s="264">
        <v>157.00985999999997</v>
      </c>
      <c r="I59" s="264">
        <v>28.16</v>
      </c>
      <c r="J59" s="264">
        <v>0</v>
      </c>
      <c r="K59" s="264">
        <v>0</v>
      </c>
      <c r="L59" s="264">
        <v>0</v>
      </c>
      <c r="M59" s="264">
        <v>24.42</v>
      </c>
      <c r="N59" s="264">
        <v>1000.09</v>
      </c>
      <c r="O59" s="264">
        <v>7.6039899999999996</v>
      </c>
      <c r="P59" s="264">
        <v>0</v>
      </c>
      <c r="Q59" s="333">
        <v>0</v>
      </c>
      <c r="R59" s="264">
        <v>0</v>
      </c>
      <c r="S59" s="264">
        <v>0</v>
      </c>
      <c r="T59" s="179">
        <f t="shared" si="6"/>
        <v>1217.28385</v>
      </c>
      <c r="U59" s="20"/>
    </row>
    <row r="60" spans="2:21">
      <c r="B60" s="5" t="s">
        <v>45</v>
      </c>
      <c r="C60" s="22">
        <v>0</v>
      </c>
      <c r="D60" s="22">
        <v>0</v>
      </c>
      <c r="E60" s="22">
        <v>0</v>
      </c>
      <c r="F60" s="264">
        <v>4.0703399999999998</v>
      </c>
      <c r="G60" s="264">
        <v>0</v>
      </c>
      <c r="H60" s="266">
        <v>0</v>
      </c>
      <c r="I60" s="267">
        <v>40.012418881479931</v>
      </c>
      <c r="J60" s="266">
        <v>0</v>
      </c>
      <c r="K60" s="266">
        <v>0</v>
      </c>
      <c r="L60" s="266">
        <v>0</v>
      </c>
      <c r="M60" s="264">
        <v>1646.06656</v>
      </c>
      <c r="N60" s="264">
        <v>0</v>
      </c>
      <c r="O60" s="264">
        <v>0</v>
      </c>
      <c r="P60" s="264">
        <v>0</v>
      </c>
      <c r="Q60" s="334">
        <v>32.284818088216845</v>
      </c>
      <c r="R60" s="266">
        <v>0</v>
      </c>
      <c r="S60" s="266">
        <v>0</v>
      </c>
      <c r="T60" s="179">
        <f t="shared" si="6"/>
        <v>1722.4341369696967</v>
      </c>
      <c r="U60" s="20"/>
    </row>
    <row r="61" spans="2:21">
      <c r="B61" s="5" t="s">
        <v>46</v>
      </c>
      <c r="C61" s="22">
        <v>0</v>
      </c>
      <c r="D61" s="22">
        <v>0</v>
      </c>
      <c r="E61" s="22">
        <v>0</v>
      </c>
      <c r="F61" s="264">
        <v>0</v>
      </c>
      <c r="G61" s="264">
        <v>0</v>
      </c>
      <c r="H61" s="264">
        <v>0</v>
      </c>
      <c r="I61" s="264">
        <v>0</v>
      </c>
      <c r="J61" s="264">
        <v>0</v>
      </c>
      <c r="K61" s="264">
        <v>0</v>
      </c>
      <c r="L61" s="264">
        <v>0</v>
      </c>
      <c r="M61" s="264">
        <v>0</v>
      </c>
      <c r="N61" s="264">
        <v>0</v>
      </c>
      <c r="O61" s="264">
        <v>68.185399999999987</v>
      </c>
      <c r="P61" s="264">
        <v>0</v>
      </c>
      <c r="Q61" s="333">
        <v>0</v>
      </c>
      <c r="R61" s="264">
        <v>0</v>
      </c>
      <c r="S61" s="264">
        <v>0</v>
      </c>
      <c r="T61" s="179">
        <f t="shared" si="6"/>
        <v>68.185399999999987</v>
      </c>
      <c r="U61" s="20"/>
    </row>
    <row r="62" spans="2:21">
      <c r="B62" s="5" t="s">
        <v>47</v>
      </c>
      <c r="C62" s="22">
        <v>0</v>
      </c>
      <c r="D62" s="22">
        <v>0</v>
      </c>
      <c r="E62" s="22">
        <v>0</v>
      </c>
      <c r="F62" s="264">
        <v>0</v>
      </c>
      <c r="G62" s="264">
        <v>0</v>
      </c>
      <c r="H62" s="264">
        <v>0</v>
      </c>
      <c r="I62" s="264">
        <v>0</v>
      </c>
      <c r="J62" s="264">
        <v>0</v>
      </c>
      <c r="K62" s="264">
        <v>0</v>
      </c>
      <c r="L62" s="264">
        <v>0</v>
      </c>
      <c r="M62" s="264">
        <v>0</v>
      </c>
      <c r="N62" s="264">
        <v>0</v>
      </c>
      <c r="O62" s="264">
        <v>0</v>
      </c>
      <c r="P62" s="264">
        <v>100</v>
      </c>
      <c r="Q62" s="333">
        <v>0</v>
      </c>
      <c r="R62" s="264">
        <v>0</v>
      </c>
      <c r="S62" s="264">
        <v>0</v>
      </c>
      <c r="T62" s="179">
        <f t="shared" si="6"/>
        <v>100</v>
      </c>
    </row>
    <row r="63" spans="2:21">
      <c r="B63" s="5" t="s">
        <v>48</v>
      </c>
      <c r="C63" s="22">
        <v>0</v>
      </c>
      <c r="D63" s="22">
        <v>0</v>
      </c>
      <c r="E63" s="22">
        <v>0</v>
      </c>
      <c r="F63" s="264">
        <v>0</v>
      </c>
      <c r="G63" s="264">
        <v>0</v>
      </c>
      <c r="H63" s="264">
        <v>0</v>
      </c>
      <c r="I63" s="264">
        <v>0</v>
      </c>
      <c r="J63" s="264">
        <v>0</v>
      </c>
      <c r="K63" s="264">
        <v>0</v>
      </c>
      <c r="L63" s="264">
        <v>0</v>
      </c>
      <c r="M63" s="264">
        <v>0</v>
      </c>
      <c r="N63" s="264">
        <v>0</v>
      </c>
      <c r="O63" s="264">
        <v>0</v>
      </c>
      <c r="P63" s="264">
        <v>327</v>
      </c>
      <c r="Q63" s="333">
        <v>0</v>
      </c>
      <c r="R63" s="264">
        <v>0</v>
      </c>
      <c r="S63" s="264">
        <v>0</v>
      </c>
      <c r="T63" s="179">
        <f t="shared" si="6"/>
        <v>327</v>
      </c>
      <c r="U63" s="25"/>
    </row>
    <row r="64" spans="2:21">
      <c r="B64" s="5" t="s">
        <v>49</v>
      </c>
      <c r="C64" s="22">
        <v>0</v>
      </c>
      <c r="D64" s="22">
        <v>0</v>
      </c>
      <c r="E64" s="22">
        <v>0</v>
      </c>
      <c r="F64" s="264">
        <v>0</v>
      </c>
      <c r="G64" s="264">
        <v>0</v>
      </c>
      <c r="H64" s="264">
        <v>0</v>
      </c>
      <c r="I64" s="264">
        <v>0</v>
      </c>
      <c r="J64" s="264">
        <v>0</v>
      </c>
      <c r="K64" s="264">
        <v>0</v>
      </c>
      <c r="L64" s="264">
        <v>0</v>
      </c>
      <c r="M64" s="264">
        <v>0</v>
      </c>
      <c r="N64" s="264">
        <v>0</v>
      </c>
      <c r="O64" s="264">
        <v>27.063980000000001</v>
      </c>
      <c r="P64" s="264">
        <v>0</v>
      </c>
      <c r="Q64" s="333">
        <v>0</v>
      </c>
      <c r="R64" s="264">
        <v>0</v>
      </c>
      <c r="S64" s="264">
        <v>0</v>
      </c>
      <c r="T64" s="179">
        <f t="shared" si="6"/>
        <v>27.063980000000001</v>
      </c>
    </row>
    <row r="65" spans="2:36">
      <c r="B65" s="5" t="s">
        <v>50</v>
      </c>
      <c r="C65" s="22">
        <v>0</v>
      </c>
      <c r="D65" s="22">
        <v>0</v>
      </c>
      <c r="E65" s="22">
        <v>0</v>
      </c>
      <c r="F65" s="264">
        <v>0</v>
      </c>
      <c r="G65" s="264">
        <v>0</v>
      </c>
      <c r="H65" s="264">
        <v>0</v>
      </c>
      <c r="I65" s="264">
        <v>0</v>
      </c>
      <c r="J65" s="264">
        <v>0</v>
      </c>
      <c r="K65" s="264">
        <v>0</v>
      </c>
      <c r="L65" s="264">
        <v>0</v>
      </c>
      <c r="M65" s="264">
        <v>0</v>
      </c>
      <c r="N65" s="264">
        <v>0</v>
      </c>
      <c r="O65" s="264">
        <v>0</v>
      </c>
      <c r="P65" s="264">
        <v>0</v>
      </c>
      <c r="Q65" s="333">
        <v>0</v>
      </c>
      <c r="R65" s="264">
        <v>0</v>
      </c>
      <c r="S65" s="264">
        <v>0</v>
      </c>
      <c r="T65" s="179">
        <f t="shared" si="6"/>
        <v>0</v>
      </c>
    </row>
    <row r="66" spans="2:36" ht="13.5">
      <c r="B66" s="65" t="s">
        <v>104</v>
      </c>
      <c r="C66" s="256">
        <f>SUM(C48:C65)</f>
        <v>0</v>
      </c>
      <c r="D66" s="256">
        <f t="shared" ref="D66:T66" si="7">SUM(D48:D65)</f>
        <v>0</v>
      </c>
      <c r="E66" s="256">
        <f t="shared" si="7"/>
        <v>0</v>
      </c>
      <c r="F66" s="258">
        <f t="shared" si="7"/>
        <v>18.062100000000001</v>
      </c>
      <c r="G66" s="258">
        <f t="shared" si="7"/>
        <v>70.237759999999994</v>
      </c>
      <c r="H66" s="258">
        <f t="shared" si="7"/>
        <v>157.00985999999997</v>
      </c>
      <c r="I66" s="258">
        <f t="shared" si="7"/>
        <v>123.10934888147993</v>
      </c>
      <c r="J66" s="258">
        <f t="shared" si="7"/>
        <v>0</v>
      </c>
      <c r="K66" s="258">
        <f t="shared" si="7"/>
        <v>10.406000000000001</v>
      </c>
      <c r="L66" s="258">
        <f t="shared" si="7"/>
        <v>37.950300000000006</v>
      </c>
      <c r="M66" s="258">
        <f t="shared" si="7"/>
        <v>3302.9247599999999</v>
      </c>
      <c r="N66" s="258">
        <f t="shared" si="7"/>
        <v>1000.09</v>
      </c>
      <c r="O66" s="258">
        <f t="shared" si="7"/>
        <v>889.77</v>
      </c>
      <c r="P66" s="258">
        <f t="shared" si="7"/>
        <v>2939.5914499999999</v>
      </c>
      <c r="Q66" s="335">
        <f t="shared" si="7"/>
        <v>151.18545808821685</v>
      </c>
      <c r="R66" s="258">
        <f t="shared" si="7"/>
        <v>0</v>
      </c>
      <c r="S66" s="258">
        <f t="shared" si="7"/>
        <v>0.20945</v>
      </c>
      <c r="T66" s="269">
        <f t="shared" si="7"/>
        <v>8700.5464869696971</v>
      </c>
      <c r="U66" s="96">
        <f>T66/B6</f>
        <v>0.40452479142218056</v>
      </c>
    </row>
    <row r="67" spans="2:36">
      <c r="B67" s="5" t="s">
        <v>53</v>
      </c>
      <c r="C67" s="22">
        <v>6171.2956400000003</v>
      </c>
      <c r="D67" s="22">
        <v>0</v>
      </c>
      <c r="E67" s="22">
        <v>0</v>
      </c>
      <c r="F67" s="264">
        <v>0</v>
      </c>
      <c r="G67" s="264">
        <v>0</v>
      </c>
      <c r="H67" s="264">
        <v>0</v>
      </c>
      <c r="I67" s="264">
        <v>0</v>
      </c>
      <c r="J67" s="264">
        <v>0</v>
      </c>
      <c r="K67" s="264">
        <v>0</v>
      </c>
      <c r="L67" s="264">
        <v>0</v>
      </c>
      <c r="M67" s="264">
        <v>0</v>
      </c>
      <c r="N67" s="264">
        <v>0</v>
      </c>
      <c r="O67" s="264">
        <v>0</v>
      </c>
      <c r="P67" s="264">
        <v>0</v>
      </c>
      <c r="Q67" s="329">
        <v>0</v>
      </c>
      <c r="R67" s="264">
        <v>0</v>
      </c>
      <c r="S67" s="264">
        <v>0</v>
      </c>
      <c r="T67" s="179">
        <f t="shared" si="6"/>
        <v>6171.2956400000003</v>
      </c>
    </row>
    <row r="68" spans="2:36">
      <c r="B68" s="5" t="s">
        <v>97</v>
      </c>
      <c r="C68" s="22">
        <v>0</v>
      </c>
      <c r="D68" s="22">
        <v>0</v>
      </c>
      <c r="E68" s="22">
        <v>0</v>
      </c>
      <c r="F68" s="264">
        <v>0</v>
      </c>
      <c r="G68" s="264">
        <v>0</v>
      </c>
      <c r="H68" s="266">
        <v>19.267569999999999</v>
      </c>
      <c r="I68" s="267">
        <v>126.75973111852005</v>
      </c>
      <c r="J68" s="266">
        <v>1280.24611</v>
      </c>
      <c r="K68" s="266">
        <v>48.918190000000003</v>
      </c>
      <c r="L68" s="266">
        <v>649.83521999999994</v>
      </c>
      <c r="M68" s="264">
        <v>0</v>
      </c>
      <c r="N68" s="264">
        <v>0</v>
      </c>
      <c r="O68" s="264">
        <v>0</v>
      </c>
      <c r="P68" s="264">
        <v>0</v>
      </c>
      <c r="Q68" s="330">
        <v>50.426391911783163</v>
      </c>
      <c r="R68" s="266">
        <v>944</v>
      </c>
      <c r="S68" s="266">
        <v>317.80036999999999</v>
      </c>
      <c r="T68" s="179">
        <f t="shared" si="6"/>
        <v>3437.2535830303032</v>
      </c>
    </row>
    <row r="69" spans="2:36">
      <c r="B69" s="5" t="s">
        <v>54</v>
      </c>
      <c r="C69" s="22">
        <v>0</v>
      </c>
      <c r="D69" s="22">
        <v>0</v>
      </c>
      <c r="E69" s="22">
        <v>0</v>
      </c>
      <c r="F69" s="264">
        <v>0</v>
      </c>
      <c r="G69" s="264">
        <v>0</v>
      </c>
      <c r="H69" s="264">
        <v>0</v>
      </c>
      <c r="I69" s="264">
        <v>0</v>
      </c>
      <c r="J69" s="264">
        <v>0</v>
      </c>
      <c r="K69" s="264">
        <v>0</v>
      </c>
      <c r="L69" s="264">
        <v>0</v>
      </c>
      <c r="M69" s="264">
        <v>572.0079300000001</v>
      </c>
      <c r="N69" s="264">
        <v>0</v>
      </c>
      <c r="O69" s="264">
        <v>0</v>
      </c>
      <c r="P69" s="264">
        <v>0</v>
      </c>
      <c r="Q69" s="329">
        <v>0</v>
      </c>
      <c r="R69" s="264">
        <v>0</v>
      </c>
      <c r="S69" s="264">
        <v>0</v>
      </c>
      <c r="T69" s="179">
        <f t="shared" si="6"/>
        <v>572.0079300000001</v>
      </c>
    </row>
    <row r="70" spans="2:36">
      <c r="B70" s="5" t="s">
        <v>55</v>
      </c>
      <c r="C70" s="22">
        <v>0</v>
      </c>
      <c r="D70" s="22">
        <v>0</v>
      </c>
      <c r="E70" s="22">
        <v>0</v>
      </c>
      <c r="F70" s="264">
        <v>0</v>
      </c>
      <c r="G70" s="264">
        <v>0</v>
      </c>
      <c r="H70" s="264">
        <v>0</v>
      </c>
      <c r="I70" s="264">
        <v>0</v>
      </c>
      <c r="J70" s="264">
        <v>0</v>
      </c>
      <c r="K70" s="264">
        <v>0</v>
      </c>
      <c r="L70" s="264">
        <v>19.450749999999999</v>
      </c>
      <c r="M70" s="264">
        <v>2607.04241</v>
      </c>
      <c r="N70" s="264">
        <v>0</v>
      </c>
      <c r="O70" s="264">
        <v>0</v>
      </c>
      <c r="P70" s="264">
        <v>0</v>
      </c>
      <c r="Q70" s="329">
        <v>0</v>
      </c>
      <c r="R70" s="264">
        <v>0</v>
      </c>
      <c r="S70" s="264">
        <v>0.47061999999999998</v>
      </c>
      <c r="T70" s="179">
        <f t="shared" si="6"/>
        <v>2626.96378</v>
      </c>
    </row>
    <row r="71" spans="2:36" ht="13.5">
      <c r="B71" s="7" t="s">
        <v>118</v>
      </c>
      <c r="C71" s="271">
        <f>SUM(C67:C70)</f>
        <v>6171.2956400000003</v>
      </c>
      <c r="D71" s="271">
        <f t="shared" ref="D71:T71" si="8">SUM(D67:D70)</f>
        <v>0</v>
      </c>
      <c r="E71" s="271">
        <f t="shared" si="8"/>
        <v>0</v>
      </c>
      <c r="F71" s="258">
        <f t="shared" si="8"/>
        <v>0</v>
      </c>
      <c r="G71" s="258">
        <f t="shared" si="8"/>
        <v>0</v>
      </c>
      <c r="H71" s="258">
        <f t="shared" si="8"/>
        <v>19.267569999999999</v>
      </c>
      <c r="I71" s="258">
        <f t="shared" si="8"/>
        <v>126.75973111852005</v>
      </c>
      <c r="J71" s="258">
        <f t="shared" si="8"/>
        <v>1280.24611</v>
      </c>
      <c r="K71" s="258">
        <f t="shared" si="8"/>
        <v>48.918190000000003</v>
      </c>
      <c r="L71" s="258">
        <f t="shared" si="8"/>
        <v>669.28596999999991</v>
      </c>
      <c r="M71" s="258">
        <f t="shared" si="8"/>
        <v>3179.0503400000002</v>
      </c>
      <c r="N71" s="258">
        <f t="shared" si="8"/>
        <v>0</v>
      </c>
      <c r="O71" s="258">
        <f t="shared" si="8"/>
        <v>0</v>
      </c>
      <c r="P71" s="258">
        <f t="shared" si="8"/>
        <v>0</v>
      </c>
      <c r="Q71" s="331">
        <f t="shared" si="8"/>
        <v>50.426391911783163</v>
      </c>
      <c r="R71" s="258">
        <f t="shared" si="8"/>
        <v>944</v>
      </c>
      <c r="S71" s="258">
        <f t="shared" si="8"/>
        <v>318.27098999999998</v>
      </c>
      <c r="T71" s="269">
        <f t="shared" si="8"/>
        <v>12807.520933030302</v>
      </c>
      <c r="U71" s="7"/>
    </row>
    <row r="72" spans="2:36" ht="14.25" thickBot="1">
      <c r="B72" s="180" t="s">
        <v>113</v>
      </c>
      <c r="C72" s="327">
        <f>C66+C71</f>
        <v>6171.2956400000003</v>
      </c>
      <c r="D72" s="325">
        <f t="shared" ref="D72:T72" si="9">D66+D71</f>
        <v>0</v>
      </c>
      <c r="E72" s="325">
        <f t="shared" si="9"/>
        <v>0</v>
      </c>
      <c r="F72" s="326">
        <f t="shared" si="9"/>
        <v>18.062100000000001</v>
      </c>
      <c r="G72" s="326">
        <f t="shared" si="9"/>
        <v>70.237759999999994</v>
      </c>
      <c r="H72" s="326">
        <f t="shared" si="9"/>
        <v>176.27742999999998</v>
      </c>
      <c r="I72" s="326">
        <f t="shared" si="9"/>
        <v>249.86908</v>
      </c>
      <c r="J72" s="326">
        <f t="shared" si="9"/>
        <v>1280.24611</v>
      </c>
      <c r="K72" s="326">
        <f t="shared" si="9"/>
        <v>59.324190000000002</v>
      </c>
      <c r="L72" s="326">
        <f t="shared" si="9"/>
        <v>707.23626999999988</v>
      </c>
      <c r="M72" s="326">
        <f t="shared" si="9"/>
        <v>6481.9750999999997</v>
      </c>
      <c r="N72" s="326">
        <f t="shared" si="9"/>
        <v>1000.09</v>
      </c>
      <c r="O72" s="326">
        <f t="shared" si="9"/>
        <v>889.77</v>
      </c>
      <c r="P72" s="326">
        <f t="shared" si="9"/>
        <v>2939.5914499999999</v>
      </c>
      <c r="Q72" s="328">
        <f t="shared" si="9"/>
        <v>201.61185</v>
      </c>
      <c r="R72" s="326">
        <f t="shared" si="9"/>
        <v>944</v>
      </c>
      <c r="S72" s="326">
        <f t="shared" si="9"/>
        <v>318.48043999999999</v>
      </c>
      <c r="T72" s="324">
        <f t="shared" si="9"/>
        <v>21508.067419999999</v>
      </c>
    </row>
    <row r="73" spans="2:36">
      <c r="B73" s="7"/>
      <c r="C73" s="8"/>
      <c r="D73" s="8"/>
      <c r="E73" s="8"/>
      <c r="F73" s="172"/>
      <c r="G73" s="172"/>
      <c r="H73" s="172"/>
      <c r="I73" s="172"/>
      <c r="J73" s="172"/>
      <c r="K73" s="172"/>
      <c r="L73" s="172"/>
      <c r="M73" s="172"/>
      <c r="N73" s="172"/>
      <c r="O73" s="172"/>
      <c r="P73" s="172"/>
      <c r="Q73" s="332"/>
      <c r="R73" s="172"/>
      <c r="S73" s="172"/>
      <c r="T73" s="172"/>
      <c r="U73" s="170"/>
    </row>
    <row r="74" spans="2:36">
      <c r="B74" s="158" t="s">
        <v>195</v>
      </c>
      <c r="D74" s="8"/>
      <c r="E74" s="8"/>
      <c r="F74" s="172"/>
      <c r="G74" s="172"/>
      <c r="H74" s="172"/>
      <c r="I74" s="172"/>
      <c r="J74" s="172"/>
      <c r="K74" s="172"/>
      <c r="L74" s="172"/>
      <c r="M74" s="172"/>
      <c r="N74" s="172"/>
      <c r="O74" s="172"/>
      <c r="P74" s="172"/>
      <c r="Q74" s="322"/>
      <c r="R74" s="172"/>
      <c r="S74" s="172"/>
      <c r="T74" s="172"/>
      <c r="U74" s="170"/>
      <c r="V74" s="172"/>
      <c r="W74" s="172"/>
      <c r="X74" s="172"/>
      <c r="Y74" s="172"/>
      <c r="Z74" s="172"/>
      <c r="AA74" s="172"/>
      <c r="AB74" s="172"/>
      <c r="AC74" s="172"/>
      <c r="AD74" s="172"/>
      <c r="AE74" s="172"/>
      <c r="AF74" s="172"/>
      <c r="AG74" s="190"/>
      <c r="AH74" s="172"/>
      <c r="AI74" s="170"/>
      <c r="AJ74" s="170"/>
    </row>
    <row r="75" spans="2:36">
      <c r="D75" s="5"/>
      <c r="E75" s="5"/>
      <c r="F75" s="172"/>
      <c r="G75" s="172"/>
      <c r="H75" s="172"/>
      <c r="I75" s="172"/>
      <c r="J75" s="172"/>
      <c r="K75" s="172"/>
      <c r="L75" s="172"/>
      <c r="M75" s="172"/>
      <c r="N75" s="172"/>
      <c r="O75" s="172"/>
      <c r="P75" s="172"/>
      <c r="Q75" s="172"/>
      <c r="R75" s="172"/>
      <c r="S75" s="172"/>
      <c r="T75" s="172"/>
      <c r="U75" s="170"/>
      <c r="V75" s="172"/>
      <c r="W75" s="172"/>
      <c r="X75" s="172"/>
      <c r="Y75" s="172"/>
      <c r="Z75" s="172"/>
      <c r="AA75" s="172"/>
      <c r="AB75" s="172"/>
      <c r="AC75" s="172"/>
      <c r="AD75" s="172"/>
      <c r="AE75" s="172"/>
      <c r="AF75" s="172"/>
      <c r="AG75" s="20"/>
      <c r="AH75" s="172"/>
      <c r="AI75" s="170"/>
      <c r="AJ75" s="170"/>
    </row>
    <row r="76" spans="2:36">
      <c r="B76" s="18"/>
      <c r="C76" s="5" t="s">
        <v>152</v>
      </c>
      <c r="D76" s="5"/>
      <c r="E76" s="5"/>
      <c r="F76" s="5"/>
      <c r="G76" s="5"/>
      <c r="I76" s="20"/>
      <c r="R76" s="20"/>
      <c r="U76" s="20"/>
    </row>
    <row r="77" spans="2:36">
      <c r="B77" s="12"/>
      <c r="C77" s="5" t="s">
        <v>69</v>
      </c>
      <c r="D77" s="5"/>
      <c r="E77" s="5"/>
      <c r="F77" s="5"/>
      <c r="G77" s="5"/>
      <c r="I77" s="20"/>
      <c r="U77" s="20"/>
    </row>
    <row r="78" spans="2:36">
      <c r="B78" s="169"/>
      <c r="C78" s="5" t="s">
        <v>208</v>
      </c>
      <c r="D78" s="5"/>
      <c r="E78" s="5"/>
      <c r="F78" s="5"/>
      <c r="G78" s="5"/>
      <c r="I78" s="20"/>
      <c r="U78" s="20"/>
    </row>
    <row r="79" spans="2:36">
      <c r="B79" s="8"/>
      <c r="I79" s="20"/>
      <c r="U79" s="20"/>
    </row>
    <row r="80" spans="2:36">
      <c r="B80" s="8"/>
      <c r="I80" s="20"/>
      <c r="U80" s="20"/>
    </row>
    <row r="81" spans="1:21">
      <c r="B81" s="192" t="s">
        <v>244</v>
      </c>
      <c r="C81" s="177"/>
      <c r="D81" s="191">
        <f>SUM(F71:J71)+SUM(N71:S71)</f>
        <v>2738.970793030303</v>
      </c>
      <c r="G81" s="5"/>
      <c r="I81" s="20"/>
      <c r="U81" s="20"/>
    </row>
    <row r="82" spans="1:21">
      <c r="B82" s="183" t="s">
        <v>245</v>
      </c>
      <c r="C82" s="177"/>
      <c r="D82" s="191">
        <f>C71+SUM(K71:M71)</f>
        <v>10068.550139999999</v>
      </c>
      <c r="I82" s="20"/>
      <c r="U82" s="20"/>
    </row>
    <row r="83" spans="1:21">
      <c r="B83" s="1" t="s">
        <v>246</v>
      </c>
      <c r="D83" s="22">
        <f>SUM(D81:D82)</f>
        <v>12807.520933030302</v>
      </c>
      <c r="I83" s="20"/>
      <c r="U83" s="20"/>
    </row>
    <row r="86" spans="1:21">
      <c r="F86" s="5"/>
    </row>
    <row r="87" spans="1:21" ht="12" customHeight="1">
      <c r="A87" s="23"/>
      <c r="B87" s="79" t="s">
        <v>74</v>
      </c>
      <c r="F87" s="5"/>
    </row>
    <row r="88" spans="1:21" ht="12" customHeight="1">
      <c r="A88" s="23"/>
      <c r="B88" s="5" t="s">
        <v>314</v>
      </c>
      <c r="F88" s="5"/>
    </row>
    <row r="89" spans="1:21">
      <c r="B89" s="5" t="s">
        <v>75</v>
      </c>
    </row>
    <row r="91" spans="1:21" ht="12" customHeight="1">
      <c r="C91" s="182" t="s">
        <v>150</v>
      </c>
    </row>
    <row r="92" spans="1:21" s="124" customFormat="1" ht="78" customHeight="1" thickBot="1">
      <c r="A92" s="5"/>
      <c r="B92" s="122"/>
      <c r="C92" s="295" t="s">
        <v>184</v>
      </c>
      <c r="D92" s="117" t="s">
        <v>224</v>
      </c>
      <c r="E92" s="117" t="s">
        <v>253</v>
      </c>
      <c r="F92" s="117" t="s">
        <v>183</v>
      </c>
      <c r="G92" s="117" t="s">
        <v>227</v>
      </c>
      <c r="H92" s="117" t="s">
        <v>254</v>
      </c>
      <c r="I92" s="123"/>
    </row>
    <row r="93" spans="1:21" ht="16.5" customHeight="1" thickTop="1">
      <c r="B93" s="5" t="s">
        <v>33</v>
      </c>
      <c r="C93" s="81">
        <v>2440649</v>
      </c>
      <c r="D93" s="22">
        <f>C93</f>
        <v>2440649</v>
      </c>
      <c r="E93" s="35">
        <f>C93/C$112</f>
        <v>0.13324648045763893</v>
      </c>
      <c r="F93" s="35">
        <f>D93/D$111</f>
        <v>0.1283676232701014</v>
      </c>
      <c r="G93" s="22">
        <f>E93*G$114</f>
        <v>364.95821824755603</v>
      </c>
      <c r="H93" s="22">
        <f>F93*H$114</f>
        <v>1292.4758512476467</v>
      </c>
      <c r="I93" s="63"/>
      <c r="J93" s="186"/>
      <c r="K93" s="279"/>
    </row>
    <row r="94" spans="1:21">
      <c r="B94" s="5" t="s">
        <v>34</v>
      </c>
      <c r="C94" s="81">
        <v>601921</v>
      </c>
      <c r="D94" s="22">
        <f t="shared" ref="D94:D106" si="10">C94</f>
        <v>601921</v>
      </c>
      <c r="E94" s="35">
        <f t="shared" ref="E94:E110" si="11">C94/C$112</f>
        <v>3.2861691608888646E-2</v>
      </c>
      <c r="F94" s="35">
        <f t="shared" ref="F94:F110" si="12">D94/D$111</f>
        <v>3.1658451570202313E-2</v>
      </c>
      <c r="G94" s="22">
        <f t="shared" ref="G94:H110" si="13">E94*G$114</f>
        <v>90.007213526314985</v>
      </c>
      <c r="H94" s="22">
        <f t="shared" si="13"/>
        <v>318.75470698934367</v>
      </c>
      <c r="I94" s="63"/>
      <c r="J94" s="186"/>
      <c r="K94" s="279"/>
    </row>
    <row r="95" spans="1:21">
      <c r="B95" s="5" t="s">
        <v>35</v>
      </c>
      <c r="C95" s="81">
        <v>400661</v>
      </c>
      <c r="D95" s="22">
        <f t="shared" si="10"/>
        <v>400661</v>
      </c>
      <c r="E95" s="35">
        <f t="shared" si="11"/>
        <v>2.1873963895110711E-2</v>
      </c>
      <c r="F95" s="35">
        <f t="shared" si="12"/>
        <v>2.1073042582944984E-2</v>
      </c>
      <c r="G95" s="22">
        <f t="shared" si="13"/>
        <v>59.912148236507598</v>
      </c>
      <c r="H95" s="22">
        <f t="shared" si="13"/>
        <v>212.17498584873667</v>
      </c>
      <c r="I95" s="63"/>
      <c r="J95" s="186"/>
      <c r="K95" s="279"/>
    </row>
    <row r="96" spans="1:21">
      <c r="B96" s="5" t="s">
        <v>36</v>
      </c>
      <c r="C96" s="81">
        <v>144300</v>
      </c>
      <c r="D96" s="22">
        <f t="shared" si="10"/>
        <v>144300</v>
      </c>
      <c r="E96" s="35">
        <f t="shared" si="11"/>
        <v>7.8780140569321092E-3</v>
      </c>
      <c r="F96" s="35">
        <f t="shared" si="12"/>
        <v>7.5895583665966026E-3</v>
      </c>
      <c r="G96" s="22">
        <f t="shared" si="13"/>
        <v>21.577650409019213</v>
      </c>
      <c r="H96" s="22">
        <f t="shared" si="13"/>
        <v>76.415848954534397</v>
      </c>
      <c r="I96" s="63"/>
      <c r="J96" s="186"/>
      <c r="K96" s="279"/>
    </row>
    <row r="97" spans="2:13">
      <c r="B97" s="5" t="s">
        <v>37</v>
      </c>
      <c r="C97" s="81">
        <v>407620</v>
      </c>
      <c r="D97" s="22">
        <f t="shared" si="10"/>
        <v>407620</v>
      </c>
      <c r="E97" s="35">
        <f t="shared" si="11"/>
        <v>2.2253888356802955E-2</v>
      </c>
      <c r="F97" s="35">
        <f t="shared" si="12"/>
        <v>2.1439056004103306E-2</v>
      </c>
      <c r="G97" s="22">
        <f t="shared" si="13"/>
        <v>60.952750240640412</v>
      </c>
      <c r="H97" s="22">
        <f t="shared" si="13"/>
        <v>215.86021033158218</v>
      </c>
      <c r="I97" s="63"/>
      <c r="J97" s="186"/>
      <c r="K97" s="279"/>
    </row>
    <row r="98" spans="2:13">
      <c r="B98" s="5" t="s">
        <v>38</v>
      </c>
      <c r="C98" s="81">
        <v>348497</v>
      </c>
      <c r="D98" s="22">
        <f t="shared" si="10"/>
        <v>348497</v>
      </c>
      <c r="E98" s="35">
        <f t="shared" si="11"/>
        <v>1.9026086381141158E-2</v>
      </c>
      <c r="F98" s="35">
        <f t="shared" si="12"/>
        <v>1.8329440901481746E-2</v>
      </c>
      <c r="G98" s="22">
        <f t="shared" si="13"/>
        <v>52.111894903617241</v>
      </c>
      <c r="H98" s="22">
        <f t="shared" si="13"/>
        <v>184.55089475473574</v>
      </c>
      <c r="I98" s="63"/>
      <c r="J98" s="186"/>
      <c r="K98" s="279"/>
    </row>
    <row r="99" spans="2:13">
      <c r="B99" s="5" t="s">
        <v>39</v>
      </c>
      <c r="C99" s="81">
        <v>2217179</v>
      </c>
      <c r="D99" s="22">
        <f t="shared" si="10"/>
        <v>2217179</v>
      </c>
      <c r="E99" s="35">
        <f t="shared" si="11"/>
        <v>0.12104620463433595</v>
      </c>
      <c r="F99" s="35">
        <f t="shared" si="12"/>
        <v>0.11661406396183152</v>
      </c>
      <c r="G99" s="22">
        <f t="shared" si="13"/>
        <v>331.54201910061545</v>
      </c>
      <c r="H99" s="22">
        <f t="shared" si="13"/>
        <v>1174.1345500288676</v>
      </c>
      <c r="I99" s="63"/>
      <c r="J99" s="186"/>
      <c r="K99" s="279"/>
    </row>
    <row r="100" spans="2:13">
      <c r="B100" s="5" t="s">
        <v>40</v>
      </c>
      <c r="C100" s="81">
        <v>1227619</v>
      </c>
      <c r="D100" s="22">
        <f t="shared" si="10"/>
        <v>1227619</v>
      </c>
      <c r="E100" s="35">
        <f t="shared" si="11"/>
        <v>6.7021481209680794E-2</v>
      </c>
      <c r="F100" s="35">
        <f t="shared" si="12"/>
        <v>6.4567470910900579E-2</v>
      </c>
      <c r="G100" s="22">
        <f t="shared" si="13"/>
        <v>183.56987953894495</v>
      </c>
      <c r="H100" s="22">
        <f t="shared" si="13"/>
        <v>650.10081827939393</v>
      </c>
      <c r="I100" s="63"/>
      <c r="J100" s="186"/>
      <c r="K100" s="279"/>
    </row>
    <row r="101" spans="2:13">
      <c r="B101" s="5" t="s">
        <v>41</v>
      </c>
      <c r="C101" s="81">
        <v>4522822</v>
      </c>
      <c r="D101" s="22">
        <f t="shared" si="10"/>
        <v>4522822</v>
      </c>
      <c r="E101" s="35">
        <f t="shared" si="11"/>
        <v>0.24692207410257655</v>
      </c>
      <c r="F101" s="35">
        <f t="shared" si="12"/>
        <v>0.23788095322749256</v>
      </c>
      <c r="G101" s="22">
        <f t="shared" si="13"/>
        <v>676.31234912142133</v>
      </c>
      <c r="H101" s="22">
        <f t="shared" si="13"/>
        <v>2395.1163049220036</v>
      </c>
      <c r="I101" s="63"/>
      <c r="J101" s="186"/>
      <c r="K101" s="279"/>
    </row>
    <row r="102" spans="2:13">
      <c r="B102" s="5" t="s">
        <v>42</v>
      </c>
      <c r="C102" s="81">
        <v>1796457</v>
      </c>
      <c r="D102" s="22">
        <f t="shared" si="10"/>
        <v>1796457</v>
      </c>
      <c r="E102" s="35">
        <f t="shared" si="11"/>
        <v>9.8077016622828042E-2</v>
      </c>
      <c r="F102" s="35">
        <f t="shared" si="12"/>
        <v>9.4485899200145759E-2</v>
      </c>
      <c r="G102" s="22">
        <f t="shared" si="13"/>
        <v>268.63008399747355</v>
      </c>
      <c r="H102" s="22">
        <f t="shared" si="13"/>
        <v>951.33601361965339</v>
      </c>
      <c r="I102" s="63"/>
      <c r="J102" s="186"/>
      <c r="K102" s="279"/>
    </row>
    <row r="103" spans="2:13">
      <c r="B103" s="5" t="s">
        <v>43</v>
      </c>
      <c r="C103" s="81">
        <v>383071</v>
      </c>
      <c r="D103" s="22">
        <f t="shared" si="10"/>
        <v>383071</v>
      </c>
      <c r="E103" s="35">
        <f t="shared" si="11"/>
        <v>2.0913643262668331E-2</v>
      </c>
      <c r="F103" s="35">
        <f t="shared" si="12"/>
        <v>2.0147884359324512E-2</v>
      </c>
      <c r="G103" s="22">
        <f t="shared" si="13"/>
        <v>57.281858072303528</v>
      </c>
      <c r="H103" s="22">
        <f t="shared" si="13"/>
        <v>202.85998388678061</v>
      </c>
      <c r="I103" s="63"/>
      <c r="J103" s="186"/>
      <c r="K103" s="279"/>
    </row>
    <row r="104" spans="2:13">
      <c r="B104" s="5" t="s">
        <v>44</v>
      </c>
      <c r="C104" s="81">
        <v>1285076</v>
      </c>
      <c r="D104" s="22">
        <f t="shared" si="10"/>
        <v>1285076</v>
      </c>
      <c r="E104" s="35">
        <f t="shared" si="11"/>
        <v>7.0158328428455208E-2</v>
      </c>
      <c r="F104" s="35">
        <f t="shared" si="12"/>
        <v>6.7589461590523175E-2</v>
      </c>
      <c r="G104" s="22">
        <f t="shared" si="13"/>
        <v>192.16161245336642</v>
      </c>
      <c r="H104" s="22">
        <f t="shared" si="13"/>
        <v>680.52788295978667</v>
      </c>
      <c r="I104" s="63"/>
      <c r="J104" s="186"/>
      <c r="K104" s="279"/>
    </row>
    <row r="105" spans="2:13">
      <c r="B105" s="5" t="s">
        <v>45</v>
      </c>
      <c r="C105" s="81">
        <v>1156676</v>
      </c>
      <c r="D105" s="22">
        <f t="shared" si="10"/>
        <v>1156676</v>
      </c>
      <c r="E105" s="35">
        <f t="shared" si="11"/>
        <v>6.314836997446989E-2</v>
      </c>
      <c r="F105" s="35">
        <f t="shared" si="12"/>
        <v>6.0836174727938265E-2</v>
      </c>
      <c r="G105" s="22">
        <f t="shared" si="13"/>
        <v>172.96154098754477</v>
      </c>
      <c r="H105" s="22">
        <f t="shared" si="13"/>
        <v>612.53207557404721</v>
      </c>
      <c r="I105" s="63"/>
      <c r="J105" s="186"/>
      <c r="K105" s="279"/>
    </row>
    <row r="106" spans="2:13">
      <c r="B106" s="5" t="s">
        <v>46</v>
      </c>
      <c r="C106" s="81">
        <v>953398</v>
      </c>
      <c r="D106" s="22">
        <f t="shared" si="10"/>
        <v>953398</v>
      </c>
      <c r="E106" s="35">
        <f t="shared" si="11"/>
        <v>5.2050470172217318E-2</v>
      </c>
      <c r="F106" s="35">
        <f t="shared" si="12"/>
        <v>5.0144627634071154E-2</v>
      </c>
      <c r="G106" s="22">
        <f t="shared" si="13"/>
        <v>142.56471756519821</v>
      </c>
      <c r="H106" s="22">
        <f t="shared" si="13"/>
        <v>504.88369758527494</v>
      </c>
      <c r="I106" s="63"/>
      <c r="J106" s="186"/>
      <c r="K106" s="279"/>
    </row>
    <row r="107" spans="2:13">
      <c r="B107" s="5" t="s">
        <v>47</v>
      </c>
      <c r="C107" s="81">
        <v>653986</v>
      </c>
      <c r="D107" s="98">
        <f>C107/2</f>
        <v>326993</v>
      </c>
      <c r="E107" s="35"/>
      <c r="F107" s="35">
        <f t="shared" si="12"/>
        <v>1.7198423139075002E-2</v>
      </c>
      <c r="G107" s="22">
        <f t="shared" si="13"/>
        <v>0</v>
      </c>
      <c r="H107" s="22">
        <f t="shared" si="13"/>
        <v>173.16318570471284</v>
      </c>
      <c r="I107" s="63"/>
      <c r="J107" s="186"/>
      <c r="K107" s="279"/>
    </row>
    <row r="108" spans="2:13">
      <c r="B108" s="5" t="s">
        <v>48</v>
      </c>
      <c r="C108" s="81">
        <v>738344</v>
      </c>
      <c r="D108" s="98">
        <f>C108/2</f>
        <v>369172</v>
      </c>
      <c r="E108" s="35"/>
      <c r="F108" s="35">
        <f t="shared" si="12"/>
        <v>1.9416856835157318E-2</v>
      </c>
      <c r="G108" s="22">
        <f t="shared" si="13"/>
        <v>0</v>
      </c>
      <c r="H108" s="22">
        <f t="shared" si="13"/>
        <v>195.49959660598316</v>
      </c>
      <c r="I108" s="63"/>
      <c r="J108" s="186"/>
      <c r="K108" s="279"/>
    </row>
    <row r="109" spans="2:13">
      <c r="B109" s="5" t="s">
        <v>49</v>
      </c>
      <c r="C109" s="81">
        <v>430853</v>
      </c>
      <c r="D109" s="22">
        <f>C109</f>
        <v>430853</v>
      </c>
      <c r="E109" s="35">
        <f t="shared" si="11"/>
        <v>2.3522286836253431E-2</v>
      </c>
      <c r="F109" s="35">
        <f t="shared" si="12"/>
        <v>2.2661011718109813E-2</v>
      </c>
      <c r="G109" s="22">
        <f t="shared" si="13"/>
        <v>64.426856629779323</v>
      </c>
      <c r="H109" s="22">
        <f t="shared" si="13"/>
        <v>228.16353270691619</v>
      </c>
      <c r="I109" s="63"/>
      <c r="J109" s="186"/>
      <c r="K109" s="279"/>
    </row>
    <row r="110" spans="2:13">
      <c r="B110" s="57" t="s">
        <v>50</v>
      </c>
      <c r="C110" s="125">
        <v>0</v>
      </c>
      <c r="D110" s="38">
        <v>0</v>
      </c>
      <c r="E110" s="118">
        <f t="shared" si="11"/>
        <v>0</v>
      </c>
      <c r="F110" s="118">
        <f t="shared" si="12"/>
        <v>0</v>
      </c>
      <c r="G110" s="38">
        <f t="shared" si="13"/>
        <v>0</v>
      </c>
      <c r="H110" s="38">
        <f t="shared" si="13"/>
        <v>0</v>
      </c>
      <c r="I110" s="63"/>
      <c r="J110" s="186"/>
      <c r="K110" s="279"/>
    </row>
    <row r="111" spans="2:13" ht="13.5" thickBot="1">
      <c r="B111" s="84" t="s">
        <v>51</v>
      </c>
      <c r="C111" s="97">
        <f t="shared" ref="C111:H111" si="14">SUM(C93:C110)</f>
        <v>19709129</v>
      </c>
      <c r="D111" s="90">
        <f t="shared" si="14"/>
        <v>19012964</v>
      </c>
      <c r="E111" s="119">
        <f t="shared" si="14"/>
        <v>1.0000000000000002</v>
      </c>
      <c r="F111" s="119">
        <f t="shared" si="14"/>
        <v>1</v>
      </c>
      <c r="G111" s="90">
        <f t="shared" si="14"/>
        <v>2738.9707930303034</v>
      </c>
      <c r="H111" s="90">
        <f t="shared" si="14"/>
        <v>10068.550139999999</v>
      </c>
      <c r="I111" s="57"/>
      <c r="J111" s="237"/>
      <c r="K111" s="1"/>
      <c r="L111" s="1"/>
      <c r="M111" s="1"/>
    </row>
    <row r="112" spans="2:13" ht="13.5" thickTop="1">
      <c r="B112" s="5" t="s">
        <v>174</v>
      </c>
      <c r="C112" s="1">
        <f>C111-C107-C108</f>
        <v>18316799</v>
      </c>
      <c r="E112" s="22"/>
      <c r="I112" s="57"/>
      <c r="J112" s="237"/>
      <c r="K112" s="59"/>
      <c r="L112" s="58"/>
    </row>
    <row r="113" spans="1:22">
      <c r="I113" s="57"/>
      <c r="J113" s="57"/>
      <c r="K113" s="57"/>
      <c r="L113" s="58"/>
      <c r="P113" s="16"/>
    </row>
    <row r="114" spans="1:22">
      <c r="B114" s="5" t="s">
        <v>63</v>
      </c>
      <c r="E114" s="22"/>
      <c r="G114" s="22">
        <f>D81</f>
        <v>2738.970793030303</v>
      </c>
      <c r="H114" s="22">
        <f>D82</f>
        <v>10068.550139999999</v>
      </c>
      <c r="J114" s="1"/>
    </row>
    <row r="115" spans="1:22">
      <c r="J115" s="1"/>
    </row>
    <row r="116" spans="1:22">
      <c r="A116" s="23"/>
    </row>
    <row r="117" spans="1:22" ht="12" customHeight="1">
      <c r="B117" s="79" t="s">
        <v>5</v>
      </c>
    </row>
    <row r="118" spans="1:22">
      <c r="G118" s="182" t="s">
        <v>330</v>
      </c>
    </row>
    <row r="119" spans="1:22" s="9" customFormat="1" ht="13.5" thickBot="1">
      <c r="A119" s="5"/>
      <c r="B119" s="89"/>
      <c r="C119" s="89" t="s">
        <v>214</v>
      </c>
      <c r="D119" s="117" t="s">
        <v>215</v>
      </c>
      <c r="E119" s="117" t="s">
        <v>216</v>
      </c>
      <c r="F119" s="117" t="s">
        <v>217</v>
      </c>
      <c r="G119" s="292" t="s">
        <v>182</v>
      </c>
      <c r="H119" s="36"/>
    </row>
    <row r="120" spans="1:22" ht="13.5" thickTop="1">
      <c r="B120" s="5" t="s">
        <v>33</v>
      </c>
      <c r="C120" s="1">
        <f t="shared" ref="C120:C137" si="15">C23</f>
        <v>8400674</v>
      </c>
      <c r="D120" s="22">
        <f t="shared" ref="D120:D137" si="16">+T48+G93+H93</f>
        <v>2558.9925694952026</v>
      </c>
      <c r="E120" s="27">
        <f>D120*1000/C120</f>
        <v>0.30461753062851893</v>
      </c>
    </row>
    <row r="121" spans="1:22">
      <c r="B121" s="5" t="s">
        <v>34</v>
      </c>
      <c r="C121" s="1">
        <f t="shared" si="15"/>
        <v>1321616</v>
      </c>
      <c r="D121" s="22">
        <f t="shared" si="16"/>
        <v>577.87497051565856</v>
      </c>
      <c r="E121" s="27">
        <f t="shared" ref="E121:E139" si="17">D121*1000/C121</f>
        <v>0.43724877007819113</v>
      </c>
    </row>
    <row r="122" spans="1:22">
      <c r="B122" s="5" t="s">
        <v>35</v>
      </c>
      <c r="C122" s="1">
        <f t="shared" si="15"/>
        <v>1056492.5</v>
      </c>
      <c r="D122" s="22">
        <f t="shared" si="16"/>
        <v>299.13590408524425</v>
      </c>
      <c r="E122" s="27">
        <f t="shared" si="17"/>
        <v>0.28314058460920849</v>
      </c>
    </row>
    <row r="123" spans="1:22">
      <c r="B123" s="5" t="s">
        <v>36</v>
      </c>
      <c r="C123" s="1">
        <f t="shared" si="15"/>
        <v>1103960.5</v>
      </c>
      <c r="D123" s="22">
        <f t="shared" si="16"/>
        <v>98.865849363553608</v>
      </c>
      <c r="E123" s="27">
        <f t="shared" si="17"/>
        <v>8.9555603994484964E-2</v>
      </c>
    </row>
    <row r="124" spans="1:22">
      <c r="B124" s="5" t="s">
        <v>37</v>
      </c>
      <c r="C124" s="1">
        <f t="shared" si="15"/>
        <v>2102560.5</v>
      </c>
      <c r="D124" s="22">
        <f t="shared" si="16"/>
        <v>296.61967057222262</v>
      </c>
      <c r="E124" s="27">
        <f t="shared" si="17"/>
        <v>0.14107545089533577</v>
      </c>
    </row>
    <row r="125" spans="1:22">
      <c r="B125" s="5" t="s">
        <v>38</v>
      </c>
      <c r="C125" s="1">
        <f t="shared" si="15"/>
        <v>586917.5</v>
      </c>
      <c r="D125" s="22">
        <f t="shared" si="16"/>
        <v>545.85613965835296</v>
      </c>
      <c r="E125" s="27">
        <f t="shared" si="17"/>
        <v>0.93003895719305174</v>
      </c>
    </row>
    <row r="126" spans="1:22">
      <c r="B126" s="5" t="s">
        <v>39</v>
      </c>
      <c r="C126" s="1">
        <f t="shared" si="15"/>
        <v>2483421</v>
      </c>
      <c r="D126" s="22">
        <f t="shared" si="16"/>
        <v>1867.242369129483</v>
      </c>
      <c r="E126" s="27">
        <f t="shared" si="17"/>
        <v>0.75188313585553268</v>
      </c>
    </row>
    <row r="127" spans="1:22" s="20" customFormat="1">
      <c r="A127" s="5"/>
      <c r="B127" s="5" t="s">
        <v>40</v>
      </c>
      <c r="C127" s="1">
        <f t="shared" si="15"/>
        <v>2068901</v>
      </c>
      <c r="D127" s="22">
        <f t="shared" si="16"/>
        <v>1088.0999578183389</v>
      </c>
      <c r="E127" s="27">
        <f t="shared" si="17"/>
        <v>0.52593137990572714</v>
      </c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</row>
    <row r="128" spans="1:22" s="20" customFormat="1">
      <c r="A128" s="5"/>
      <c r="B128" s="5" t="s">
        <v>41</v>
      </c>
      <c r="C128" s="1">
        <f t="shared" si="15"/>
        <v>7513504.5</v>
      </c>
      <c r="D128" s="22">
        <f t="shared" si="16"/>
        <v>5290.1117040434247</v>
      </c>
      <c r="E128" s="27">
        <f t="shared" si="17"/>
        <v>0.70408045992964063</v>
      </c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</row>
    <row r="129" spans="1:22" s="20" customFormat="1">
      <c r="A129" s="5"/>
      <c r="B129" s="5" t="s">
        <v>42</v>
      </c>
      <c r="C129" s="1">
        <f t="shared" si="15"/>
        <v>4992766.5</v>
      </c>
      <c r="D129" s="22">
        <f t="shared" si="16"/>
        <v>1700.457797617127</v>
      </c>
      <c r="E129" s="27">
        <f t="shared" si="17"/>
        <v>0.34058428280535991</v>
      </c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</row>
    <row r="130" spans="1:22" s="20" customFormat="1">
      <c r="A130" s="5"/>
      <c r="B130" s="5" t="s">
        <v>43</v>
      </c>
      <c r="C130" s="1">
        <f t="shared" si="15"/>
        <v>1096314.5</v>
      </c>
      <c r="D130" s="22">
        <f t="shared" si="16"/>
        <v>755.95842195908415</v>
      </c>
      <c r="E130" s="27">
        <f t="shared" si="17"/>
        <v>0.68954521896689691</v>
      </c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</row>
    <row r="131" spans="1:22" s="20" customFormat="1">
      <c r="A131" s="5"/>
      <c r="B131" s="5" t="s">
        <v>44</v>
      </c>
      <c r="C131" s="1">
        <f t="shared" si="15"/>
        <v>2740521</v>
      </c>
      <c r="D131" s="22">
        <f t="shared" si="16"/>
        <v>2089.9733454131529</v>
      </c>
      <c r="E131" s="27">
        <f t="shared" si="17"/>
        <v>0.76261898573780418</v>
      </c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</row>
    <row r="132" spans="1:22" s="20" customFormat="1">
      <c r="A132" s="5"/>
      <c r="B132" s="5" t="s">
        <v>45</v>
      </c>
      <c r="C132" s="1">
        <f t="shared" si="15"/>
        <v>6445718</v>
      </c>
      <c r="D132" s="22">
        <f t="shared" si="16"/>
        <v>2507.9277535312885</v>
      </c>
      <c r="E132" s="27">
        <f t="shared" si="17"/>
        <v>0.38908431202408922</v>
      </c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</row>
    <row r="133" spans="1:22" s="20" customFormat="1">
      <c r="A133" s="5"/>
      <c r="B133" s="5" t="s">
        <v>46</v>
      </c>
      <c r="C133" s="1">
        <f t="shared" si="15"/>
        <v>1467053</v>
      </c>
      <c r="D133" s="22">
        <f t="shared" si="16"/>
        <v>715.63381515047308</v>
      </c>
      <c r="E133" s="27">
        <f t="shared" si="17"/>
        <v>0.48780365477625759</v>
      </c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</row>
    <row r="134" spans="1:22" s="20" customFormat="1">
      <c r="A134" s="5"/>
      <c r="B134" s="5" t="s">
        <v>47</v>
      </c>
      <c r="C134" s="1">
        <f t="shared" si="15"/>
        <v>640633</v>
      </c>
      <c r="D134" s="22">
        <f t="shared" si="16"/>
        <v>273.16318570471287</v>
      </c>
      <c r="E134" s="27">
        <f t="shared" si="17"/>
        <v>0.42639574562146015</v>
      </c>
      <c r="F134" s="27">
        <f>E139-E134</f>
        <v>4.5756025176705795E-2</v>
      </c>
      <c r="G134" s="22">
        <f>F134*C134/1000</f>
        <v>29.312819677028564</v>
      </c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</row>
    <row r="135" spans="1:22" s="20" customFormat="1">
      <c r="A135" s="5"/>
      <c r="B135" s="5" t="s">
        <v>48</v>
      </c>
      <c r="C135" s="1">
        <f t="shared" si="15"/>
        <v>2189121</v>
      </c>
      <c r="D135" s="22">
        <f t="shared" si="16"/>
        <v>522.49959660598313</v>
      </c>
      <c r="E135" s="27">
        <f t="shared" si="17"/>
        <v>0.23868008968256352</v>
      </c>
      <c r="F135" s="27">
        <f>E139-E135</f>
        <v>0.23347168111560243</v>
      </c>
      <c r="G135" s="22">
        <f>F135*C135/1000</f>
        <v>511.09776003546875</v>
      </c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</row>
    <row r="136" spans="1:22" s="20" customFormat="1">
      <c r="A136" s="5"/>
      <c r="B136" s="5" t="s">
        <v>49</v>
      </c>
      <c r="C136" s="1">
        <f t="shared" si="15"/>
        <v>318027.5</v>
      </c>
      <c r="D136" s="22">
        <f t="shared" si="16"/>
        <v>319.65436933669548</v>
      </c>
      <c r="E136" s="27">
        <f t="shared" si="17"/>
        <v>1.0051154989323108</v>
      </c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</row>
    <row r="137" spans="1:22" s="20" customFormat="1">
      <c r="A137" s="5"/>
      <c r="B137" s="57" t="s">
        <v>50</v>
      </c>
      <c r="C137" s="58">
        <f t="shared" si="15"/>
        <v>169659.5</v>
      </c>
      <c r="D137" s="22">
        <f t="shared" si="16"/>
        <v>0</v>
      </c>
      <c r="E137" s="120">
        <f t="shared" si="17"/>
        <v>0</v>
      </c>
      <c r="F137" s="59"/>
      <c r="G137" s="59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</row>
    <row r="138" spans="1:22" s="20" customFormat="1" ht="13.5" thickBot="1">
      <c r="A138" s="5"/>
      <c r="B138" s="84" t="s">
        <v>51</v>
      </c>
      <c r="C138" s="85">
        <f>SUM(C120:C137)</f>
        <v>46697861.5</v>
      </c>
      <c r="D138" s="90">
        <f>SUM(D120:D137)</f>
        <v>21508.067419999999</v>
      </c>
      <c r="E138" s="121"/>
      <c r="F138" s="90"/>
      <c r="G138" s="90">
        <f>SUM(G120:G137)</f>
        <v>540.41057971249734</v>
      </c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</row>
    <row r="139" spans="1:22" s="20" customFormat="1" ht="13.5" thickTop="1">
      <c r="A139" s="5"/>
      <c r="B139" s="5" t="s">
        <v>174</v>
      </c>
      <c r="C139" s="1">
        <f>C138-C134-C135</f>
        <v>43868107.5</v>
      </c>
      <c r="D139" s="22">
        <f>D138-D134-D135</f>
        <v>20712.404637689302</v>
      </c>
      <c r="E139" s="27">
        <f t="shared" si="17"/>
        <v>0.47215177079816595</v>
      </c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</row>
    <row r="149" spans="1:22" s="20" customFormat="1" ht="12" customHeight="1">
      <c r="A149" s="5"/>
      <c r="B149" s="5"/>
      <c r="C149" s="5"/>
      <c r="D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</row>
    <row r="150" spans="1:22" s="20" customFormat="1">
      <c r="A150" s="5"/>
      <c r="B150" s="5"/>
      <c r="C150" s="5"/>
      <c r="D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</row>
    <row r="151" spans="1:22" s="20" customFormat="1">
      <c r="A151" s="5"/>
      <c r="B151" s="5"/>
      <c r="C151" s="5"/>
      <c r="D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</row>
    <row r="152" spans="1:22" s="20" customFormat="1">
      <c r="A152" s="5"/>
      <c r="B152" s="5"/>
      <c r="C152" s="5"/>
      <c r="D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</row>
    <row r="153" spans="1:22" s="20" customFormat="1">
      <c r="A153" s="5"/>
      <c r="B153" s="5"/>
      <c r="C153" s="5"/>
      <c r="D153" s="5"/>
      <c r="E153" s="5"/>
      <c r="F153" s="61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</row>
    <row r="154" spans="1:22" s="20" customFormat="1">
      <c r="A154" s="5"/>
      <c r="B154" s="5"/>
      <c r="C154" s="5"/>
      <c r="D154" s="5"/>
      <c r="E154" s="5"/>
      <c r="F154" s="61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</row>
    <row r="155" spans="1:22" s="20" customFormat="1">
      <c r="A155" s="5"/>
      <c r="B155" s="5"/>
      <c r="C155" s="5"/>
      <c r="D155" s="5"/>
      <c r="E155" s="5"/>
      <c r="F155" s="61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</row>
    <row r="156" spans="1:22" s="20" customFormat="1">
      <c r="A156" s="5"/>
      <c r="B156" s="5"/>
      <c r="C156" s="5"/>
      <c r="D156" s="5"/>
      <c r="E156" s="5"/>
      <c r="F156" s="61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</row>
    <row r="157" spans="1:22" s="20" customFormat="1">
      <c r="A157" s="5"/>
      <c r="B157" s="5"/>
      <c r="C157" s="5"/>
      <c r="D157" s="5"/>
      <c r="E157" s="5"/>
      <c r="F157" s="61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</row>
    <row r="158" spans="1:22" s="20" customFormat="1">
      <c r="A158" s="5"/>
      <c r="B158" s="5"/>
      <c r="C158" s="5"/>
      <c r="D158" s="5"/>
      <c r="E158" s="5"/>
      <c r="F158" s="61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</row>
    <row r="159" spans="1:22" s="20" customFormat="1">
      <c r="A159" s="5"/>
      <c r="B159" s="5"/>
      <c r="C159" s="5"/>
      <c r="D159" s="5"/>
      <c r="E159" s="5"/>
      <c r="F159" s="61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</row>
    <row r="160" spans="1:22" s="20" customFormat="1">
      <c r="A160" s="5"/>
      <c r="B160" s="5"/>
      <c r="C160" s="5"/>
      <c r="D160" s="5"/>
      <c r="E160" s="5"/>
      <c r="F160" s="61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</row>
    <row r="161" spans="1:22" s="20" customFormat="1">
      <c r="A161" s="5"/>
      <c r="B161" s="5"/>
      <c r="C161" s="5"/>
      <c r="D161" s="5"/>
      <c r="E161" s="5"/>
      <c r="F161" s="61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</row>
    <row r="162" spans="1:22" s="20" customFormat="1">
      <c r="A162" s="5"/>
      <c r="B162" s="5"/>
      <c r="C162" s="5"/>
      <c r="D162" s="5"/>
      <c r="E162" s="5"/>
      <c r="F162" s="61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</row>
    <row r="163" spans="1:22" s="20" customFormat="1">
      <c r="A163" s="5"/>
      <c r="B163" s="5"/>
      <c r="C163" s="5"/>
      <c r="D163" s="5"/>
      <c r="E163" s="5"/>
      <c r="F163" s="61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</row>
    <row r="164" spans="1:22" s="20" customFormat="1">
      <c r="A164" s="5"/>
      <c r="B164" s="5"/>
      <c r="C164" s="5"/>
      <c r="D164" s="5"/>
      <c r="E164" s="5"/>
      <c r="F164" s="61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</row>
    <row r="165" spans="1:22" s="20" customFormat="1">
      <c r="A165" s="5"/>
      <c r="B165" s="5"/>
      <c r="C165" s="5"/>
      <c r="D165" s="5"/>
      <c r="E165" s="5"/>
      <c r="F165" s="61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</row>
    <row r="166" spans="1:22" s="20" customFormat="1">
      <c r="A166" s="5"/>
      <c r="B166" s="5"/>
      <c r="C166" s="5"/>
      <c r="D166" s="5"/>
      <c r="E166" s="5"/>
      <c r="F166" s="61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</row>
    <row r="167" spans="1:22" s="20" customFormat="1">
      <c r="A167" s="5"/>
      <c r="B167" s="5"/>
      <c r="C167" s="5"/>
      <c r="D167" s="5"/>
      <c r="E167" s="5"/>
      <c r="F167" s="61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</row>
    <row r="168" spans="1:22" s="20" customFormat="1">
      <c r="A168" s="5"/>
      <c r="B168" s="5"/>
      <c r="C168" s="5"/>
      <c r="D168" s="5"/>
      <c r="E168" s="5"/>
      <c r="F168" s="61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</row>
    <row r="169" spans="1:22" s="20" customFormat="1">
      <c r="A169" s="5"/>
      <c r="B169" s="5"/>
      <c r="C169" s="5"/>
      <c r="D169" s="5"/>
      <c r="E169" s="5"/>
      <c r="F169" s="61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</row>
    <row r="170" spans="1:22" s="20" customFormat="1">
      <c r="A170" s="5"/>
      <c r="B170" s="5"/>
      <c r="C170" s="5"/>
      <c r="D170" s="5"/>
      <c r="E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</row>
  </sheetData>
  <hyperlinks>
    <hyperlink ref="B16" r:id="rId1"/>
    <hyperlink ref="B17" r:id="rId2" display="http://www.mapama.gob.es/estadistica/pags/anuario/2015-Avance/AE_2015_16_06.pdf"/>
    <hyperlink ref="B89" r:id="rId3"/>
  </hyperlinks>
  <pageMargins left="0.75" right="0.75" top="1" bottom="1" header="0.5" footer="0.5"/>
  <pageSetup paperSize="9" orientation="portrait" horizontalDpi="4294967292" verticalDpi="4294967292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rgb="FFFF33CC"/>
  </sheetPr>
  <dimension ref="A1:U173"/>
  <sheetViews>
    <sheetView workbookViewId="0">
      <selection activeCell="T72" sqref="T72"/>
    </sheetView>
  </sheetViews>
  <sheetFormatPr baseColWidth="10" defaultRowHeight="12.75"/>
  <cols>
    <col min="1" max="1" width="5.5" style="5" customWidth="1"/>
    <col min="2" max="2" width="22.25" style="5" customWidth="1"/>
    <col min="3" max="3" width="11.625" style="5" customWidth="1"/>
    <col min="4" max="4" width="12.375" style="5" customWidth="1"/>
    <col min="5" max="5" width="13.25" style="5" customWidth="1"/>
    <col min="6" max="6" width="17.375" style="5" customWidth="1"/>
    <col min="7" max="7" width="23.125" style="5" customWidth="1"/>
    <col min="8" max="8" width="16.875" style="5" customWidth="1"/>
    <col min="9" max="9" width="12.125" style="5" customWidth="1"/>
    <col min="10" max="10" width="13" style="5" customWidth="1"/>
    <col min="11" max="11" width="13.375" style="5" customWidth="1"/>
    <col min="12" max="12" width="14" style="5" customWidth="1"/>
    <col min="13" max="13" width="16.5" style="5" customWidth="1"/>
    <col min="14" max="14" width="18.375" style="5" customWidth="1"/>
    <col min="15" max="15" width="20.75" style="5" customWidth="1"/>
    <col min="16" max="16" width="18.625" style="5" customWidth="1"/>
    <col min="17" max="16384" width="11" style="5"/>
  </cols>
  <sheetData>
    <row r="1" spans="2:3" ht="12.75" customHeight="1"/>
    <row r="2" spans="2:3" ht="12.75" customHeight="1">
      <c r="B2" s="7" t="s">
        <v>25</v>
      </c>
    </row>
    <row r="3" spans="2:3" ht="12.75" customHeight="1">
      <c r="B3" s="28" t="s">
        <v>22</v>
      </c>
      <c r="C3" s="52"/>
    </row>
    <row r="4" spans="2:3" ht="12.75" customHeight="1"/>
    <row r="5" spans="2:3" ht="12.75" customHeight="1">
      <c r="B5" s="7" t="s">
        <v>21</v>
      </c>
    </row>
    <row r="6" spans="2:3" ht="12.75" customHeight="1">
      <c r="B6" s="31">
        <f>Resumen!D6</f>
        <v>1157863.6198800001</v>
      </c>
    </row>
    <row r="7" spans="2:3" ht="12.75" customHeight="1"/>
    <row r="8" spans="2:3" ht="12.75" customHeight="1">
      <c r="B8" s="7" t="s">
        <v>20</v>
      </c>
    </row>
    <row r="9" spans="2:3" ht="12.75" customHeight="1">
      <c r="B9" s="5" t="s">
        <v>70</v>
      </c>
    </row>
    <row r="10" spans="2:3" ht="12.75" customHeight="1">
      <c r="B10" s="5" t="s">
        <v>287</v>
      </c>
    </row>
    <row r="11" spans="2:3" ht="12.75" customHeight="1">
      <c r="B11" s="5" t="s">
        <v>286</v>
      </c>
    </row>
    <row r="12" spans="2:3" ht="12.75" customHeight="1">
      <c r="B12" s="5" t="s">
        <v>58</v>
      </c>
    </row>
    <row r="13" spans="2:3" ht="12.75" customHeight="1"/>
    <row r="14" spans="2:3" ht="12.75" customHeight="1">
      <c r="B14" s="7" t="s">
        <v>27</v>
      </c>
    </row>
    <row r="15" spans="2:3" ht="12.75" customHeight="1">
      <c r="B15" s="5" t="s">
        <v>23</v>
      </c>
    </row>
    <row r="16" spans="2:3" ht="12.75" customHeight="1">
      <c r="B16" s="5" t="s">
        <v>310</v>
      </c>
    </row>
    <row r="17" spans="1:10" ht="12.75" customHeight="1">
      <c r="B17" s="5" t="s">
        <v>68</v>
      </c>
    </row>
    <row r="18" spans="1:10" ht="12.75" customHeight="1">
      <c r="B18" s="60"/>
    </row>
    <row r="19" spans="1:10">
      <c r="B19" s="5" t="s">
        <v>28</v>
      </c>
    </row>
    <row r="20" spans="1:10">
      <c r="E20" s="157" t="s">
        <v>197</v>
      </c>
      <c r="F20" s="157" t="s">
        <v>192</v>
      </c>
    </row>
    <row r="21" spans="1:10">
      <c r="C21" s="254" t="s">
        <v>76</v>
      </c>
    </row>
    <row r="22" spans="1:10" s="9" customFormat="1" ht="41.25" thickBot="1">
      <c r="A22" s="78"/>
      <c r="B22" s="83"/>
      <c r="C22" s="83" t="s">
        <v>309</v>
      </c>
      <c r="D22" s="83" t="s">
        <v>6</v>
      </c>
      <c r="E22" s="83" t="s">
        <v>64</v>
      </c>
      <c r="F22" s="83" t="s">
        <v>29</v>
      </c>
      <c r="G22" s="83" t="s">
        <v>30</v>
      </c>
      <c r="H22" s="83" t="s">
        <v>31</v>
      </c>
      <c r="I22" s="83" t="s">
        <v>32</v>
      </c>
    </row>
    <row r="23" spans="1:10" ht="13.5" thickTop="1">
      <c r="B23" s="5" t="s">
        <v>33</v>
      </c>
      <c r="C23" s="1">
        <v>8400674</v>
      </c>
      <c r="D23" s="1">
        <f t="shared" ref="D23:D40" si="0">I91+D152</f>
        <v>295596.94343262975</v>
      </c>
      <c r="E23" s="1">
        <f>G152</f>
        <v>0</v>
      </c>
      <c r="F23" s="1">
        <f>D23+E23</f>
        <v>295596.94343262975</v>
      </c>
      <c r="G23" s="2">
        <f>F23*1000/C23</f>
        <v>35.187288952366174</v>
      </c>
      <c r="H23" s="2">
        <f>G23-G$41</f>
        <v>10.366676832402725</v>
      </c>
      <c r="I23" s="1">
        <f>H23*C23/1000</f>
        <v>87087.072532367936</v>
      </c>
      <c r="J23" s="195"/>
    </row>
    <row r="24" spans="1:10">
      <c r="B24" s="5" t="s">
        <v>34</v>
      </c>
      <c r="C24" s="1">
        <v>1321616</v>
      </c>
      <c r="D24" s="1">
        <f t="shared" si="0"/>
        <v>73408.637902162591</v>
      </c>
      <c r="E24" s="1">
        <f t="shared" ref="E24:E40" si="1">G153</f>
        <v>0</v>
      </c>
      <c r="F24" s="1">
        <f t="shared" ref="F24:F40" si="2">D24+E24</f>
        <v>73408.637902162591</v>
      </c>
      <c r="G24" s="2">
        <f t="shared" ref="G24:G40" si="3">F24*1000/C24</f>
        <v>55.5446044101786</v>
      </c>
      <c r="H24" s="2">
        <f t="shared" ref="H24:H41" si="4">G24-G$41</f>
        <v>30.723992290215151</v>
      </c>
      <c r="I24" s="1">
        <f t="shared" ref="I24:I41" si="5">H24*C24/1000</f>
        <v>40605.319794624986</v>
      </c>
      <c r="J24" s="195"/>
    </row>
    <row r="25" spans="1:10">
      <c r="B25" s="5" t="s">
        <v>35</v>
      </c>
      <c r="C25" s="1">
        <v>1056492.5</v>
      </c>
      <c r="D25" s="1">
        <f t="shared" si="0"/>
        <v>31962.500381848524</v>
      </c>
      <c r="E25" s="1">
        <f t="shared" si="1"/>
        <v>0</v>
      </c>
      <c r="F25" s="1">
        <f t="shared" si="2"/>
        <v>31962.500381848524</v>
      </c>
      <c r="G25" s="2">
        <f t="shared" si="3"/>
        <v>30.253409637880559</v>
      </c>
      <c r="H25" s="2">
        <f t="shared" si="4"/>
        <v>5.4327975179171091</v>
      </c>
      <c r="I25" s="1">
        <f t="shared" si="5"/>
        <v>5739.7098316980419</v>
      </c>
      <c r="J25" s="195"/>
    </row>
    <row r="26" spans="1:10">
      <c r="B26" s="5" t="s">
        <v>36</v>
      </c>
      <c r="C26" s="1">
        <v>1103960.5</v>
      </c>
      <c r="D26" s="1">
        <f t="shared" si="0"/>
        <v>7897.8057987232114</v>
      </c>
      <c r="E26" s="1">
        <f t="shared" si="1"/>
        <v>0</v>
      </c>
      <c r="F26" s="1">
        <f t="shared" si="2"/>
        <v>7897.8057987232114</v>
      </c>
      <c r="G26" s="2">
        <f t="shared" si="3"/>
        <v>7.1540655655009502</v>
      </c>
      <c r="H26" s="2">
        <f t="shared" si="4"/>
        <v>-17.666546554462499</v>
      </c>
      <c r="I26" s="1">
        <f t="shared" si="5"/>
        <v>-19503.169567537698</v>
      </c>
      <c r="J26" s="195"/>
    </row>
    <row r="27" spans="1:10">
      <c r="B27" s="5" t="s">
        <v>37</v>
      </c>
      <c r="C27" s="1">
        <v>2102560.5</v>
      </c>
      <c r="D27" s="1">
        <f t="shared" si="0"/>
        <v>30782.372119238924</v>
      </c>
      <c r="E27" s="1">
        <f t="shared" si="1"/>
        <v>0</v>
      </c>
      <c r="F27" s="1">
        <f t="shared" si="2"/>
        <v>30782.372119238924</v>
      </c>
      <c r="G27" s="2">
        <f t="shared" si="3"/>
        <v>14.640421580848173</v>
      </c>
      <c r="H27" s="2">
        <f t="shared" si="4"/>
        <v>-10.180190539115276</v>
      </c>
      <c r="I27" s="1">
        <f t="shared" si="5"/>
        <v>-21404.466510017486</v>
      </c>
      <c r="J27" s="195"/>
    </row>
    <row r="28" spans="1:10">
      <c r="B28" s="5" t="s">
        <v>38</v>
      </c>
      <c r="C28" s="1">
        <v>586917.5</v>
      </c>
      <c r="D28" s="1">
        <f t="shared" si="0"/>
        <v>38580.092880765565</v>
      </c>
      <c r="E28" s="1">
        <f t="shared" si="1"/>
        <v>0</v>
      </c>
      <c r="F28" s="1">
        <f t="shared" si="2"/>
        <v>38580.092880765565</v>
      </c>
      <c r="G28" s="2">
        <f t="shared" si="3"/>
        <v>65.7334171851505</v>
      </c>
      <c r="H28" s="2">
        <f t="shared" si="4"/>
        <v>40.912805065187051</v>
      </c>
      <c r="I28" s="1">
        <f t="shared" si="5"/>
        <v>24012.441266846923</v>
      </c>
      <c r="J28" s="195"/>
    </row>
    <row r="29" spans="1:10">
      <c r="B29" s="5" t="s">
        <v>39</v>
      </c>
      <c r="C29" s="1">
        <v>2483421</v>
      </c>
      <c r="D29" s="1">
        <f t="shared" si="0"/>
        <v>105414.2370937939</v>
      </c>
      <c r="E29" s="1">
        <f t="shared" si="1"/>
        <v>0</v>
      </c>
      <c r="F29" s="1">
        <f t="shared" si="2"/>
        <v>105414.2370937939</v>
      </c>
      <c r="G29" s="2">
        <f t="shared" si="3"/>
        <v>42.447187606851152</v>
      </c>
      <c r="H29" s="2">
        <f t="shared" si="4"/>
        <v>17.626575486887702</v>
      </c>
      <c r="I29" s="1">
        <f t="shared" si="5"/>
        <v>43774.207722222141</v>
      </c>
      <c r="J29" s="195"/>
    </row>
    <row r="30" spans="1:10">
      <c r="B30" s="5" t="s">
        <v>40</v>
      </c>
      <c r="C30" s="1">
        <v>2068901</v>
      </c>
      <c r="D30" s="1">
        <f t="shared" si="0"/>
        <v>162088.73922063419</v>
      </c>
      <c r="E30" s="1">
        <f t="shared" si="1"/>
        <v>0</v>
      </c>
      <c r="F30" s="1">
        <f t="shared" si="2"/>
        <v>162088.73922063419</v>
      </c>
      <c r="G30" s="2">
        <f t="shared" si="3"/>
        <v>78.345333691962153</v>
      </c>
      <c r="H30" s="2">
        <f t="shared" si="4"/>
        <v>53.524721571998704</v>
      </c>
      <c r="I30" s="1">
        <f t="shared" si="5"/>
        <v>110737.34998502969</v>
      </c>
      <c r="J30" s="195"/>
    </row>
    <row r="31" spans="1:10">
      <c r="B31" s="5" t="s">
        <v>41</v>
      </c>
      <c r="C31" s="1">
        <v>7513504.5</v>
      </c>
      <c r="D31" s="1">
        <f t="shared" si="0"/>
        <v>55685.570440741445</v>
      </c>
      <c r="E31" s="1">
        <f t="shared" si="1"/>
        <v>0</v>
      </c>
      <c r="F31" s="1">
        <f t="shared" si="2"/>
        <v>55685.570440741445</v>
      </c>
      <c r="G31" s="2">
        <f t="shared" si="3"/>
        <v>7.4113977626208172</v>
      </c>
      <c r="H31" s="2">
        <f t="shared" si="4"/>
        <v>-17.409214357342634</v>
      </c>
      <c r="I31" s="1">
        <f t="shared" si="5"/>
        <v>-130804.21041535848</v>
      </c>
      <c r="J31" s="195"/>
    </row>
    <row r="32" spans="1:10">
      <c r="B32" s="5" t="s">
        <v>42</v>
      </c>
      <c r="C32" s="1">
        <v>4992766.5</v>
      </c>
      <c r="D32" s="1">
        <f t="shared" si="0"/>
        <v>59482.189931352128</v>
      </c>
      <c r="E32" s="1">
        <f t="shared" si="1"/>
        <v>0</v>
      </c>
      <c r="F32" s="1">
        <f t="shared" si="2"/>
        <v>59482.189931352128</v>
      </c>
      <c r="G32" s="2">
        <f t="shared" si="3"/>
        <v>11.913673497719577</v>
      </c>
      <c r="H32" s="2">
        <f t="shared" si="4"/>
        <v>-12.906938622243873</v>
      </c>
      <c r="I32" s="1">
        <f t="shared" si="5"/>
        <v>-64441.330770695364</v>
      </c>
      <c r="J32" s="195"/>
    </row>
    <row r="33" spans="1:18">
      <c r="B33" s="5" t="s">
        <v>43</v>
      </c>
      <c r="C33" s="1">
        <v>1096314.5</v>
      </c>
      <c r="D33" s="1">
        <f t="shared" si="0"/>
        <v>143116.61513066603</v>
      </c>
      <c r="E33" s="1">
        <f t="shared" si="1"/>
        <v>0</v>
      </c>
      <c r="F33" s="1">
        <f t="shared" si="2"/>
        <v>143116.61513066603</v>
      </c>
      <c r="G33" s="2">
        <f t="shared" si="3"/>
        <v>130.54339346115191</v>
      </c>
      <c r="H33" s="2">
        <f t="shared" si="4"/>
        <v>105.72278134118847</v>
      </c>
      <c r="I33" s="1">
        <f t="shared" si="5"/>
        <v>115905.41816467435</v>
      </c>
      <c r="J33" s="195"/>
    </row>
    <row r="34" spans="1:18">
      <c r="B34" s="5" t="s">
        <v>44</v>
      </c>
      <c r="C34" s="1">
        <v>2740521</v>
      </c>
      <c r="D34" s="1">
        <f t="shared" si="0"/>
        <v>95794.473176755215</v>
      </c>
      <c r="E34" s="1">
        <f t="shared" si="1"/>
        <v>0</v>
      </c>
      <c r="F34" s="1">
        <f t="shared" si="2"/>
        <v>95794.473176755215</v>
      </c>
      <c r="G34" s="2">
        <f t="shared" si="3"/>
        <v>34.954840038355925</v>
      </c>
      <c r="H34" s="2">
        <f t="shared" si="4"/>
        <v>10.134227918392476</v>
      </c>
      <c r="I34" s="1">
        <f t="shared" si="5"/>
        <v>27773.064429140864</v>
      </c>
      <c r="J34" s="195"/>
    </row>
    <row r="35" spans="1:18">
      <c r="B35" s="5" t="s">
        <v>45</v>
      </c>
      <c r="C35" s="1">
        <v>6445718</v>
      </c>
      <c r="D35" s="1">
        <f t="shared" si="0"/>
        <v>2166.6038167899901</v>
      </c>
      <c r="E35" s="1">
        <f t="shared" si="1"/>
        <v>0</v>
      </c>
      <c r="F35" s="1">
        <f t="shared" si="2"/>
        <v>2166.6038167899901</v>
      </c>
      <c r="G35" s="2">
        <f t="shared" si="3"/>
        <v>0.33613071760042718</v>
      </c>
      <c r="H35" s="2">
        <f t="shared" si="4"/>
        <v>-24.484481402363024</v>
      </c>
      <c r="I35" s="1">
        <f t="shared" si="5"/>
        <v>-157820.06249587657</v>
      </c>
      <c r="J35" s="195"/>
    </row>
    <row r="36" spans="1:18">
      <c r="B36" s="5" t="s">
        <v>46</v>
      </c>
      <c r="C36" s="1">
        <v>1467053</v>
      </c>
      <c r="D36" s="1">
        <f t="shared" si="0"/>
        <v>18091.31144834623</v>
      </c>
      <c r="E36" s="1">
        <f t="shared" si="1"/>
        <v>0</v>
      </c>
      <c r="F36" s="1">
        <f t="shared" si="2"/>
        <v>18091.31144834623</v>
      </c>
      <c r="G36" s="2">
        <f t="shared" si="3"/>
        <v>12.331736786841534</v>
      </c>
      <c r="H36" s="2">
        <f t="shared" si="4"/>
        <v>-12.488875333121916</v>
      </c>
      <c r="I36" s="1">
        <f t="shared" si="5"/>
        <v>-18321.842024082507</v>
      </c>
      <c r="J36" s="195"/>
    </row>
    <row r="37" spans="1:18">
      <c r="B37" s="5" t="s">
        <v>47</v>
      </c>
      <c r="C37" s="1">
        <v>640633</v>
      </c>
      <c r="D37" s="1">
        <f t="shared" si="0"/>
        <v>11573.736340332753</v>
      </c>
      <c r="E37" s="1">
        <f t="shared" si="1"/>
        <v>0</v>
      </c>
      <c r="F37" s="1">
        <f t="shared" si="2"/>
        <v>11573.736340332753</v>
      </c>
      <c r="G37" s="2">
        <f t="shared" si="3"/>
        <v>18.066094535143758</v>
      </c>
      <c r="H37" s="2">
        <f t="shared" si="4"/>
        <v>-6.7545175848196912</v>
      </c>
      <c r="I37" s="1">
        <f t="shared" si="5"/>
        <v>-4327.1668639157933</v>
      </c>
      <c r="J37" s="195"/>
    </row>
    <row r="38" spans="1:18">
      <c r="B38" s="5" t="s">
        <v>48</v>
      </c>
      <c r="C38" s="1">
        <v>2189121</v>
      </c>
      <c r="D38" s="1">
        <f t="shared" si="0"/>
        <v>10637.132072818691</v>
      </c>
      <c r="E38" s="1">
        <f t="shared" si="1"/>
        <v>1205.8872432743372</v>
      </c>
      <c r="F38" s="1">
        <f t="shared" si="2"/>
        <v>11843.019316093028</v>
      </c>
      <c r="G38" s="2">
        <f t="shared" si="3"/>
        <v>5.4099427651980072</v>
      </c>
      <c r="H38" s="2">
        <f t="shared" si="4"/>
        <v>-19.410669354765442</v>
      </c>
      <c r="I38" s="1">
        <f t="shared" si="5"/>
        <v>-42492.303908573478</v>
      </c>
      <c r="J38" s="195"/>
    </row>
    <row r="39" spans="1:18">
      <c r="B39" s="5" t="s">
        <v>49</v>
      </c>
      <c r="C39" s="1">
        <v>318027.5</v>
      </c>
      <c r="D39" s="1">
        <f t="shared" si="0"/>
        <v>15584.658692400872</v>
      </c>
      <c r="E39" s="1">
        <f t="shared" si="1"/>
        <v>0</v>
      </c>
      <c r="F39" s="1">
        <f t="shared" si="2"/>
        <v>15584.658692400872</v>
      </c>
      <c r="G39" s="2">
        <f t="shared" si="3"/>
        <v>49.004122890004389</v>
      </c>
      <c r="H39" s="2">
        <f t="shared" si="4"/>
        <v>24.18351077004094</v>
      </c>
      <c r="I39" s="1">
        <f t="shared" si="5"/>
        <v>7691.0214714191943</v>
      </c>
      <c r="J39" s="195"/>
    </row>
    <row r="40" spans="1:18">
      <c r="B40" s="5" t="s">
        <v>50</v>
      </c>
      <c r="C40" s="1">
        <v>169659.5</v>
      </c>
      <c r="D40" s="1">
        <f t="shared" si="0"/>
        <v>0</v>
      </c>
      <c r="E40" s="1">
        <f t="shared" si="1"/>
        <v>0</v>
      </c>
      <c r="F40" s="1">
        <f t="shared" si="2"/>
        <v>0</v>
      </c>
      <c r="G40" s="2">
        <f t="shared" si="3"/>
        <v>0</v>
      </c>
      <c r="H40" s="2">
        <f t="shared" si="4"/>
        <v>-24.82061211996345</v>
      </c>
      <c r="I40" s="1">
        <f t="shared" si="5"/>
        <v>-4211.0526419669386</v>
      </c>
      <c r="J40" s="195"/>
    </row>
    <row r="41" spans="1:18" ht="13.5" thickBot="1">
      <c r="A41" s="7"/>
      <c r="B41" s="84" t="s">
        <v>51</v>
      </c>
      <c r="C41" s="85">
        <v>46697861.5</v>
      </c>
      <c r="D41" s="86">
        <f>SUM(D23:D40)</f>
        <v>1157863.6198800001</v>
      </c>
      <c r="E41" s="86">
        <f>SUM(E23:E40)</f>
        <v>1205.8872432743372</v>
      </c>
      <c r="F41" s="86">
        <f>SUM(F23:F40)</f>
        <v>1159069.5071232745</v>
      </c>
      <c r="G41" s="87">
        <f>F41*1000/C41</f>
        <v>24.82061211996345</v>
      </c>
      <c r="H41" s="88">
        <f t="shared" si="4"/>
        <v>0</v>
      </c>
      <c r="I41" s="85">
        <f t="shared" si="5"/>
        <v>0</v>
      </c>
      <c r="J41" s="195"/>
    </row>
    <row r="42" spans="1:18" ht="13.5" thickTop="1">
      <c r="E42" s="1"/>
    </row>
    <row r="45" spans="1:18">
      <c r="B45" s="79" t="s">
        <v>155</v>
      </c>
    </row>
    <row r="46" spans="1:18">
      <c r="B46" s="79"/>
    </row>
    <row r="47" spans="1:18">
      <c r="B47" s="79"/>
    </row>
    <row r="48" spans="1:18" ht="64.5" thickBot="1">
      <c r="B48" s="272" t="s">
        <v>193</v>
      </c>
      <c r="C48" s="272" t="s">
        <v>107</v>
      </c>
      <c r="D48" s="272" t="s">
        <v>108</v>
      </c>
      <c r="E48" s="272" t="s">
        <v>109</v>
      </c>
      <c r="F48" s="262" t="s">
        <v>140</v>
      </c>
      <c r="G48" s="262" t="s">
        <v>141</v>
      </c>
      <c r="H48" s="262" t="s">
        <v>142</v>
      </c>
      <c r="I48" s="262" t="s">
        <v>143</v>
      </c>
      <c r="J48" s="262" t="s">
        <v>318</v>
      </c>
      <c r="K48" s="262" t="s">
        <v>99</v>
      </c>
      <c r="L48" s="262" t="s">
        <v>144</v>
      </c>
      <c r="M48" s="262" t="s">
        <v>145</v>
      </c>
      <c r="N48" s="262" t="s">
        <v>146</v>
      </c>
      <c r="O48" s="262" t="s">
        <v>319</v>
      </c>
      <c r="P48" s="262" t="s">
        <v>320</v>
      </c>
      <c r="Q48" s="272" t="s">
        <v>114</v>
      </c>
      <c r="R48" s="272" t="s">
        <v>194</v>
      </c>
    </row>
    <row r="49" spans="2:18">
      <c r="B49" s="5" t="s">
        <v>33</v>
      </c>
      <c r="C49" s="22">
        <v>0</v>
      </c>
      <c r="D49" s="22">
        <v>0</v>
      </c>
      <c r="E49" s="22">
        <v>0</v>
      </c>
      <c r="F49" s="264">
        <v>0</v>
      </c>
      <c r="G49" s="264">
        <v>23.110289999999999</v>
      </c>
      <c r="H49" s="264">
        <v>0</v>
      </c>
      <c r="I49" s="264">
        <v>1713.03252</v>
      </c>
      <c r="J49" s="264">
        <v>0</v>
      </c>
      <c r="K49" s="264">
        <v>5.2315899999999997</v>
      </c>
      <c r="L49" s="264">
        <v>0</v>
      </c>
      <c r="M49" s="264">
        <v>141.952</v>
      </c>
      <c r="N49" s="264">
        <v>229.73848999999998</v>
      </c>
      <c r="O49" s="264">
        <v>0</v>
      </c>
      <c r="P49" s="264">
        <v>0</v>
      </c>
      <c r="Q49" s="179">
        <f>SUM(C49:P49)</f>
        <v>2113.0648900000001</v>
      </c>
    </row>
    <row r="50" spans="2:18">
      <c r="B50" s="5" t="s">
        <v>34</v>
      </c>
      <c r="C50" s="22">
        <v>0</v>
      </c>
      <c r="D50" s="22">
        <v>0</v>
      </c>
      <c r="E50" s="22">
        <v>0</v>
      </c>
      <c r="F50" s="264">
        <v>0</v>
      </c>
      <c r="G50" s="264">
        <v>0</v>
      </c>
      <c r="H50" s="264">
        <v>124.16080000000001</v>
      </c>
      <c r="I50" s="264">
        <v>797.13837999999998</v>
      </c>
      <c r="J50" s="264">
        <v>0</v>
      </c>
      <c r="K50" s="264">
        <v>2.00929</v>
      </c>
      <c r="L50" s="264">
        <v>280</v>
      </c>
      <c r="M50" s="264">
        <v>0</v>
      </c>
      <c r="N50" s="264">
        <v>77.571610000000007</v>
      </c>
      <c r="O50" s="264">
        <v>0</v>
      </c>
      <c r="P50" s="264">
        <v>0</v>
      </c>
      <c r="Q50" s="179">
        <f t="shared" ref="Q50:Q71" si="6">SUM(C50:P50)</f>
        <v>1280.8800799999999</v>
      </c>
    </row>
    <row r="51" spans="2:18">
      <c r="B51" s="5" t="s">
        <v>35</v>
      </c>
      <c r="C51" s="22">
        <v>0</v>
      </c>
      <c r="D51" s="22">
        <v>0</v>
      </c>
      <c r="E51" s="22">
        <v>0</v>
      </c>
      <c r="F51" s="264">
        <v>0</v>
      </c>
      <c r="G51" s="264">
        <v>0</v>
      </c>
      <c r="H51" s="264">
        <v>196.94848000000002</v>
      </c>
      <c r="I51" s="264">
        <v>236.29582000000002</v>
      </c>
      <c r="J51" s="264">
        <v>0</v>
      </c>
      <c r="K51" s="264">
        <v>0</v>
      </c>
      <c r="L51" s="264">
        <v>169</v>
      </c>
      <c r="M51" s="264">
        <v>0</v>
      </c>
      <c r="N51" s="264">
        <v>166.72501</v>
      </c>
      <c r="O51" s="264">
        <v>0</v>
      </c>
      <c r="P51" s="264">
        <v>0</v>
      </c>
      <c r="Q51" s="179">
        <f t="shared" si="6"/>
        <v>768.96931000000006</v>
      </c>
    </row>
    <row r="52" spans="2:18">
      <c r="B52" s="5" t="s">
        <v>36</v>
      </c>
      <c r="C52" s="22">
        <v>0</v>
      </c>
      <c r="D52" s="22">
        <v>0</v>
      </c>
      <c r="E52" s="22">
        <v>0</v>
      </c>
      <c r="F52" s="264">
        <v>0</v>
      </c>
      <c r="G52" s="264">
        <v>0</v>
      </c>
      <c r="H52" s="264">
        <v>0</v>
      </c>
      <c r="I52" s="264">
        <v>0</v>
      </c>
      <c r="J52" s="264">
        <v>0</v>
      </c>
      <c r="K52" s="264">
        <v>0</v>
      </c>
      <c r="L52" s="264">
        <v>56.249830000000003</v>
      </c>
      <c r="M52" s="264">
        <v>177.29499999999999</v>
      </c>
      <c r="N52" s="264">
        <v>5.8771199999999997</v>
      </c>
      <c r="O52" s="264">
        <v>0</v>
      </c>
      <c r="P52" s="264">
        <v>0</v>
      </c>
      <c r="Q52" s="179">
        <f t="shared" si="6"/>
        <v>239.42194999999998</v>
      </c>
    </row>
    <row r="53" spans="2:18">
      <c r="B53" s="5" t="s">
        <v>37</v>
      </c>
      <c r="C53" s="22">
        <v>0</v>
      </c>
      <c r="D53" s="22">
        <v>0</v>
      </c>
      <c r="E53" s="22">
        <v>0</v>
      </c>
      <c r="F53" s="264">
        <v>0</v>
      </c>
      <c r="G53" s="264">
        <v>0</v>
      </c>
      <c r="H53" s="264">
        <v>0</v>
      </c>
      <c r="I53" s="264">
        <v>468.76643000000001</v>
      </c>
      <c r="J53" s="264">
        <v>0</v>
      </c>
      <c r="K53" s="264">
        <v>0</v>
      </c>
      <c r="L53" s="264">
        <v>0</v>
      </c>
      <c r="M53" s="264">
        <v>0</v>
      </c>
      <c r="N53" s="264">
        <v>5.4531599999999996</v>
      </c>
      <c r="O53" s="264">
        <v>0</v>
      </c>
      <c r="P53" s="264">
        <v>0</v>
      </c>
      <c r="Q53" s="179">
        <f t="shared" si="6"/>
        <v>474.21959000000004</v>
      </c>
    </row>
    <row r="54" spans="2:18">
      <c r="B54" s="5" t="s">
        <v>38</v>
      </c>
      <c r="C54" s="22">
        <v>0</v>
      </c>
      <c r="D54" s="22">
        <v>0</v>
      </c>
      <c r="E54" s="22">
        <v>0</v>
      </c>
      <c r="F54" s="264">
        <v>0</v>
      </c>
      <c r="G54" s="264">
        <v>0</v>
      </c>
      <c r="H54" s="264">
        <v>0</v>
      </c>
      <c r="I54" s="264">
        <v>1752.52926</v>
      </c>
      <c r="J54" s="264">
        <v>0</v>
      </c>
      <c r="K54" s="264">
        <v>0</v>
      </c>
      <c r="L54" s="264">
        <v>72.547550000000001</v>
      </c>
      <c r="M54" s="264">
        <v>0</v>
      </c>
      <c r="N54" s="264">
        <v>3.5091300000000003</v>
      </c>
      <c r="O54" s="264">
        <v>0</v>
      </c>
      <c r="P54" s="264">
        <v>0</v>
      </c>
      <c r="Q54" s="179">
        <f t="shared" si="6"/>
        <v>1828.5859399999999</v>
      </c>
    </row>
    <row r="55" spans="2:18">
      <c r="B55" s="5" t="s">
        <v>39</v>
      </c>
      <c r="C55" s="22">
        <v>0</v>
      </c>
      <c r="D55" s="22">
        <v>0</v>
      </c>
      <c r="E55" s="22">
        <v>0</v>
      </c>
      <c r="F55" s="264">
        <v>14.06185</v>
      </c>
      <c r="G55" s="264">
        <v>150</v>
      </c>
      <c r="H55" s="264">
        <v>72.637169999999998</v>
      </c>
      <c r="I55" s="264">
        <v>2350.3653199999999</v>
      </c>
      <c r="J55" s="264">
        <v>0</v>
      </c>
      <c r="K55" s="264">
        <v>2.4984600000000001</v>
      </c>
      <c r="L55" s="264">
        <v>190.50955999999999</v>
      </c>
      <c r="M55" s="264">
        <v>247.142</v>
      </c>
      <c r="N55" s="264">
        <v>126.03148</v>
      </c>
      <c r="O55" s="264">
        <v>0</v>
      </c>
      <c r="P55" s="264">
        <v>0</v>
      </c>
      <c r="Q55" s="179">
        <f t="shared" si="6"/>
        <v>3153.2458399999996</v>
      </c>
    </row>
    <row r="56" spans="2:18">
      <c r="B56" s="5" t="s">
        <v>40</v>
      </c>
      <c r="C56" s="22">
        <v>0</v>
      </c>
      <c r="D56" s="22">
        <v>0</v>
      </c>
      <c r="E56" s="22">
        <v>0</v>
      </c>
      <c r="F56" s="264">
        <v>0</v>
      </c>
      <c r="G56" s="264">
        <v>0</v>
      </c>
      <c r="H56" s="264">
        <v>0</v>
      </c>
      <c r="I56" s="264">
        <v>440.37314000000003</v>
      </c>
      <c r="J56" s="264">
        <v>0</v>
      </c>
      <c r="K56" s="264">
        <v>0</v>
      </c>
      <c r="L56" s="264">
        <v>170.37935999999999</v>
      </c>
      <c r="M56" s="264">
        <v>0</v>
      </c>
      <c r="N56" s="264">
        <v>206.62901000000002</v>
      </c>
      <c r="O56" s="264">
        <v>0</v>
      </c>
      <c r="P56" s="264">
        <v>0</v>
      </c>
      <c r="Q56" s="179">
        <f t="shared" si="6"/>
        <v>817.38151000000005</v>
      </c>
    </row>
    <row r="57" spans="2:18">
      <c r="B57" s="5" t="s">
        <v>41</v>
      </c>
      <c r="C57" s="22">
        <v>0</v>
      </c>
      <c r="D57" s="22">
        <v>0</v>
      </c>
      <c r="E57" s="22">
        <v>0</v>
      </c>
      <c r="F57" s="264">
        <v>0</v>
      </c>
      <c r="G57" s="264">
        <v>0</v>
      </c>
      <c r="H57" s="264">
        <v>1182.5371200000002</v>
      </c>
      <c r="I57" s="264">
        <v>26.655279999999998</v>
      </c>
      <c r="J57" s="264">
        <v>0</v>
      </c>
      <c r="K57" s="264">
        <v>294.00509999999997</v>
      </c>
      <c r="L57" s="264">
        <v>86.479810000000001</v>
      </c>
      <c r="M57" s="264">
        <v>0.44351000000000002</v>
      </c>
      <c r="N57" s="264">
        <v>71.320959999999999</v>
      </c>
      <c r="O57" s="264">
        <v>0</v>
      </c>
      <c r="P57" s="264">
        <v>0</v>
      </c>
      <c r="Q57" s="179">
        <f t="shared" si="6"/>
        <v>1661.4417800000003</v>
      </c>
    </row>
    <row r="58" spans="2:18">
      <c r="B58" s="5" t="s">
        <v>42</v>
      </c>
      <c r="C58" s="22">
        <v>0</v>
      </c>
      <c r="D58" s="22">
        <v>0</v>
      </c>
      <c r="E58" s="22">
        <v>0</v>
      </c>
      <c r="F58" s="264">
        <v>0</v>
      </c>
      <c r="G58" s="264">
        <v>0</v>
      </c>
      <c r="H58" s="264">
        <v>0</v>
      </c>
      <c r="I58" s="264">
        <v>388.16507000000001</v>
      </c>
      <c r="J58" s="264">
        <v>0</v>
      </c>
      <c r="K58" s="264">
        <v>0</v>
      </c>
      <c r="L58" s="264">
        <v>0</v>
      </c>
      <c r="M58" s="264">
        <v>0</v>
      </c>
      <c r="N58" s="264">
        <v>139.66746000000001</v>
      </c>
      <c r="O58" s="264">
        <v>0</v>
      </c>
      <c r="P58" s="264">
        <v>0</v>
      </c>
      <c r="Q58" s="179">
        <f t="shared" si="6"/>
        <v>527.83253000000002</v>
      </c>
    </row>
    <row r="59" spans="2:18">
      <c r="B59" s="5" t="s">
        <v>43</v>
      </c>
      <c r="C59" s="22">
        <v>0</v>
      </c>
      <c r="D59" s="22">
        <v>0</v>
      </c>
      <c r="E59" s="22">
        <v>0</v>
      </c>
      <c r="F59" s="264">
        <v>0</v>
      </c>
      <c r="G59" s="264">
        <v>0</v>
      </c>
      <c r="H59" s="264">
        <v>0</v>
      </c>
      <c r="I59" s="264">
        <v>37.154019999999996</v>
      </c>
      <c r="J59" s="264">
        <v>0</v>
      </c>
      <c r="K59" s="264">
        <v>0</v>
      </c>
      <c r="L59" s="264">
        <v>190</v>
      </c>
      <c r="M59" s="264">
        <v>0</v>
      </c>
      <c r="N59" s="264">
        <v>29.918790000000001</v>
      </c>
      <c r="O59" s="264">
        <v>0</v>
      </c>
      <c r="P59" s="264">
        <v>0</v>
      </c>
      <c r="Q59" s="179">
        <f t="shared" si="6"/>
        <v>257.07281</v>
      </c>
      <c r="R59" s="20"/>
    </row>
    <row r="60" spans="2:18">
      <c r="B60" s="5" t="s">
        <v>44</v>
      </c>
      <c r="C60" s="22">
        <v>0</v>
      </c>
      <c r="D60" s="22">
        <v>0</v>
      </c>
      <c r="E60" s="22">
        <v>0</v>
      </c>
      <c r="F60" s="264">
        <v>0</v>
      </c>
      <c r="G60" s="264">
        <v>0</v>
      </c>
      <c r="H60" s="264">
        <v>0</v>
      </c>
      <c r="I60" s="264">
        <v>508.27564000000001</v>
      </c>
      <c r="J60" s="264">
        <v>594.60937000000001</v>
      </c>
      <c r="K60" s="264">
        <v>0.43493999999999999</v>
      </c>
      <c r="L60" s="264">
        <v>0</v>
      </c>
      <c r="M60" s="264">
        <v>0</v>
      </c>
      <c r="N60" s="264">
        <v>128.99482</v>
      </c>
      <c r="O60" s="264">
        <v>0</v>
      </c>
      <c r="P60" s="264">
        <v>0</v>
      </c>
      <c r="Q60" s="179">
        <f t="shared" si="6"/>
        <v>1232.31477</v>
      </c>
      <c r="R60" s="20"/>
    </row>
    <row r="61" spans="2:18">
      <c r="B61" s="5" t="s">
        <v>45</v>
      </c>
      <c r="C61" s="22">
        <v>0</v>
      </c>
      <c r="D61" s="22">
        <v>0</v>
      </c>
      <c r="E61" s="22">
        <v>0</v>
      </c>
      <c r="F61" s="267">
        <v>10.864786470867568</v>
      </c>
      <c r="G61" s="267">
        <v>156.07286809349668</v>
      </c>
      <c r="H61" s="264">
        <v>0</v>
      </c>
      <c r="I61" s="264">
        <v>36.877940000000002</v>
      </c>
      <c r="J61" s="264">
        <v>0</v>
      </c>
      <c r="K61" s="264">
        <v>0</v>
      </c>
      <c r="L61" s="264">
        <v>172.25426999999999</v>
      </c>
      <c r="M61" s="267">
        <v>131.26448295139909</v>
      </c>
      <c r="N61" s="264">
        <v>0</v>
      </c>
      <c r="O61" s="264">
        <v>0</v>
      </c>
      <c r="P61" s="264">
        <v>12.902719999999999</v>
      </c>
      <c r="Q61" s="179">
        <f t="shared" si="6"/>
        <v>520.23706751576333</v>
      </c>
      <c r="R61" s="20"/>
    </row>
    <row r="62" spans="2:18">
      <c r="B62" s="5" t="s">
        <v>46</v>
      </c>
      <c r="C62" s="22">
        <v>0</v>
      </c>
      <c r="D62" s="22">
        <v>0</v>
      </c>
      <c r="E62" s="22">
        <v>0</v>
      </c>
      <c r="F62" s="264">
        <v>0</v>
      </c>
      <c r="G62" s="264">
        <v>0</v>
      </c>
      <c r="H62" s="264">
        <v>0</v>
      </c>
      <c r="I62" s="264">
        <v>0</v>
      </c>
      <c r="J62" s="264">
        <v>0</v>
      </c>
      <c r="K62" s="264">
        <v>0</v>
      </c>
      <c r="L62" s="264">
        <v>0</v>
      </c>
      <c r="M62" s="264">
        <v>0</v>
      </c>
      <c r="N62" s="264">
        <v>5.7807500000000003</v>
      </c>
      <c r="O62" s="264">
        <v>0</v>
      </c>
      <c r="P62" s="264">
        <v>0</v>
      </c>
      <c r="Q62" s="179">
        <f t="shared" si="6"/>
        <v>5.7807500000000003</v>
      </c>
      <c r="R62" s="20"/>
    </row>
    <row r="63" spans="2:18">
      <c r="B63" s="5" t="s">
        <v>47</v>
      </c>
      <c r="C63" s="22">
        <v>0</v>
      </c>
      <c r="D63" s="22">
        <v>0</v>
      </c>
      <c r="E63" s="22">
        <v>0</v>
      </c>
      <c r="F63" s="264">
        <v>0</v>
      </c>
      <c r="G63" s="264">
        <v>0</v>
      </c>
      <c r="H63" s="264">
        <v>0</v>
      </c>
      <c r="I63" s="264">
        <v>511.94502</v>
      </c>
      <c r="J63" s="264">
        <v>0</v>
      </c>
      <c r="K63" s="264">
        <v>0</v>
      </c>
      <c r="L63" s="264">
        <v>220</v>
      </c>
      <c r="M63" s="264">
        <v>0</v>
      </c>
      <c r="N63" s="264">
        <v>0</v>
      </c>
      <c r="O63" s="264">
        <v>0</v>
      </c>
      <c r="P63" s="264">
        <v>0</v>
      </c>
      <c r="Q63" s="179">
        <f t="shared" si="6"/>
        <v>731.94502</v>
      </c>
    </row>
    <row r="64" spans="2:18">
      <c r="B64" s="5" t="s">
        <v>48</v>
      </c>
      <c r="C64" s="22">
        <v>0</v>
      </c>
      <c r="D64" s="22">
        <v>0</v>
      </c>
      <c r="E64" s="22">
        <v>0</v>
      </c>
      <c r="F64" s="264">
        <v>0</v>
      </c>
      <c r="G64" s="264">
        <v>0</v>
      </c>
      <c r="H64" s="264">
        <v>0</v>
      </c>
      <c r="I64" s="264">
        <v>16.146530000000002</v>
      </c>
      <c r="J64" s="264">
        <v>0</v>
      </c>
      <c r="K64" s="264">
        <v>0</v>
      </c>
      <c r="L64" s="264">
        <v>0</v>
      </c>
      <c r="M64" s="264">
        <v>0</v>
      </c>
      <c r="N64" s="264">
        <v>0</v>
      </c>
      <c r="O64" s="264">
        <v>0</v>
      </c>
      <c r="P64" s="264">
        <v>0</v>
      </c>
      <c r="Q64" s="179">
        <f t="shared" si="6"/>
        <v>16.146530000000002</v>
      </c>
      <c r="R64" s="25"/>
    </row>
    <row r="65" spans="2:21">
      <c r="B65" s="5" t="s">
        <v>49</v>
      </c>
      <c r="C65" s="22">
        <v>0</v>
      </c>
      <c r="D65" s="22">
        <v>0</v>
      </c>
      <c r="E65" s="22">
        <v>0</v>
      </c>
      <c r="F65" s="264">
        <v>0</v>
      </c>
      <c r="G65" s="264">
        <v>0</v>
      </c>
      <c r="H65" s="264">
        <v>0</v>
      </c>
      <c r="I65" s="264">
        <v>31.732599999999998</v>
      </c>
      <c r="J65" s="264">
        <v>0</v>
      </c>
      <c r="K65" s="264">
        <v>0</v>
      </c>
      <c r="L65" s="264">
        <v>187.56323999999998</v>
      </c>
      <c r="M65" s="264">
        <v>0</v>
      </c>
      <c r="N65" s="264">
        <v>4.8501300000000001</v>
      </c>
      <c r="O65" s="264">
        <v>0</v>
      </c>
      <c r="P65" s="264">
        <v>0</v>
      </c>
      <c r="Q65" s="179">
        <f t="shared" si="6"/>
        <v>224.14596999999998</v>
      </c>
    </row>
    <row r="66" spans="2:21">
      <c r="B66" s="5" t="s">
        <v>50</v>
      </c>
      <c r="C66" s="22">
        <v>0</v>
      </c>
      <c r="D66" s="22">
        <v>0</v>
      </c>
      <c r="E66" s="22">
        <v>0</v>
      </c>
      <c r="F66" s="264">
        <v>0</v>
      </c>
      <c r="G66" s="264">
        <v>0</v>
      </c>
      <c r="H66" s="264">
        <v>0</v>
      </c>
      <c r="I66" s="264">
        <v>0</v>
      </c>
      <c r="J66" s="264">
        <v>0</v>
      </c>
      <c r="K66" s="264">
        <v>0</v>
      </c>
      <c r="L66" s="264">
        <v>0</v>
      </c>
      <c r="M66" s="264">
        <v>0</v>
      </c>
      <c r="N66" s="264">
        <v>0</v>
      </c>
      <c r="O66" s="264">
        <v>0</v>
      </c>
      <c r="P66" s="264">
        <v>0</v>
      </c>
      <c r="Q66" s="179">
        <f t="shared" si="6"/>
        <v>0</v>
      </c>
    </row>
    <row r="67" spans="2:21" ht="13.5">
      <c r="B67" s="65" t="s">
        <v>104</v>
      </c>
      <c r="C67" s="256">
        <f>SUM(C49:C66)</f>
        <v>0</v>
      </c>
      <c r="D67" s="256">
        <f t="shared" ref="D67:Q67" si="7">SUM(D49:D66)</f>
        <v>0</v>
      </c>
      <c r="E67" s="256">
        <f t="shared" si="7"/>
        <v>0</v>
      </c>
      <c r="F67" s="258">
        <f t="shared" si="7"/>
        <v>24.926636470867567</v>
      </c>
      <c r="G67" s="258">
        <f t="shared" si="7"/>
        <v>329.18315809349667</v>
      </c>
      <c r="H67" s="258">
        <f t="shared" si="7"/>
        <v>1576.2835700000001</v>
      </c>
      <c r="I67" s="258">
        <f t="shared" si="7"/>
        <v>9315.4529699999985</v>
      </c>
      <c r="J67" s="258">
        <f t="shared" si="7"/>
        <v>594.60937000000001</v>
      </c>
      <c r="K67" s="258">
        <f t="shared" si="7"/>
        <v>304.17937999999998</v>
      </c>
      <c r="L67" s="258">
        <f t="shared" si="7"/>
        <v>1794.9836199999997</v>
      </c>
      <c r="M67" s="258">
        <f t="shared" si="7"/>
        <v>698.09699295139899</v>
      </c>
      <c r="N67" s="258">
        <f t="shared" si="7"/>
        <v>1202.0679200000002</v>
      </c>
      <c r="O67" s="258">
        <f t="shared" si="7"/>
        <v>0</v>
      </c>
      <c r="P67" s="258">
        <f t="shared" si="7"/>
        <v>12.902719999999999</v>
      </c>
      <c r="Q67" s="269">
        <f t="shared" si="7"/>
        <v>15852.686337515759</v>
      </c>
      <c r="R67" s="96"/>
      <c r="S67" s="21">
        <f>Q67/Q73</f>
        <v>0.60254035055606225</v>
      </c>
    </row>
    <row r="68" spans="2:21">
      <c r="B68" s="5" t="s">
        <v>53</v>
      </c>
      <c r="C68" s="22">
        <v>4444.7775199999996</v>
      </c>
      <c r="D68" s="22">
        <v>0</v>
      </c>
      <c r="E68" s="22">
        <v>0</v>
      </c>
      <c r="F68" s="264">
        <v>0</v>
      </c>
      <c r="G68" s="264">
        <v>0</v>
      </c>
      <c r="H68" s="264">
        <v>0</v>
      </c>
      <c r="I68" s="264">
        <v>0</v>
      </c>
      <c r="J68" s="264">
        <v>0</v>
      </c>
      <c r="K68" s="264">
        <v>0</v>
      </c>
      <c r="L68" s="264">
        <v>0</v>
      </c>
      <c r="M68" s="264">
        <v>0</v>
      </c>
      <c r="N68" s="264">
        <v>0</v>
      </c>
      <c r="O68" s="264">
        <v>0</v>
      </c>
      <c r="P68" s="264">
        <v>0</v>
      </c>
      <c r="Q68" s="179">
        <f t="shared" si="6"/>
        <v>4444.7775199999996</v>
      </c>
    </row>
    <row r="69" spans="2:21">
      <c r="B69" s="5" t="s">
        <v>97</v>
      </c>
      <c r="C69" s="22">
        <v>0</v>
      </c>
      <c r="D69" s="22">
        <v>0</v>
      </c>
      <c r="E69" s="22">
        <v>0</v>
      </c>
      <c r="F69" s="267">
        <v>42.921653529132428</v>
      </c>
      <c r="G69" s="267">
        <v>645.45884190650327</v>
      </c>
      <c r="H69" s="264">
        <v>0</v>
      </c>
      <c r="I69" s="264">
        <v>0</v>
      </c>
      <c r="J69" s="264">
        <v>0</v>
      </c>
      <c r="K69" s="264">
        <v>0</v>
      </c>
      <c r="L69" s="264">
        <v>0</v>
      </c>
      <c r="M69" s="267">
        <v>121.62189704860091</v>
      </c>
      <c r="N69" s="264">
        <v>0</v>
      </c>
      <c r="O69" s="264">
        <v>0</v>
      </c>
      <c r="P69" s="264">
        <v>0</v>
      </c>
      <c r="Q69" s="179">
        <f t="shared" si="6"/>
        <v>810.00239248423657</v>
      </c>
    </row>
    <row r="70" spans="2:21">
      <c r="B70" s="5" t="s">
        <v>54</v>
      </c>
      <c r="C70" s="22">
        <v>0</v>
      </c>
      <c r="D70" s="22">
        <v>0</v>
      </c>
      <c r="E70" s="22">
        <v>0</v>
      </c>
      <c r="F70" s="264">
        <v>0</v>
      </c>
      <c r="G70" s="264">
        <v>0</v>
      </c>
      <c r="H70" s="264">
        <v>0</v>
      </c>
      <c r="I70" s="264">
        <v>0</v>
      </c>
      <c r="J70" s="264">
        <v>0</v>
      </c>
      <c r="K70" s="264">
        <v>0</v>
      </c>
      <c r="L70" s="264">
        <v>0</v>
      </c>
      <c r="M70" s="264">
        <v>0</v>
      </c>
      <c r="N70" s="264">
        <v>0</v>
      </c>
      <c r="O70" s="264">
        <v>0</v>
      </c>
      <c r="P70" s="264">
        <v>0</v>
      </c>
      <c r="Q70" s="179">
        <f t="shared" si="6"/>
        <v>0</v>
      </c>
    </row>
    <row r="71" spans="2:21">
      <c r="B71" s="5" t="s">
        <v>55</v>
      </c>
      <c r="C71" s="22">
        <v>0</v>
      </c>
      <c r="D71" s="22">
        <v>0</v>
      </c>
      <c r="E71" s="22">
        <v>0</v>
      </c>
      <c r="F71" s="264">
        <v>44.97345</v>
      </c>
      <c r="G71" s="264">
        <v>1251.2931599999999</v>
      </c>
      <c r="H71" s="264">
        <v>0</v>
      </c>
      <c r="I71" s="264">
        <v>693.37781999999993</v>
      </c>
      <c r="J71" s="264">
        <v>0</v>
      </c>
      <c r="K71" s="264">
        <v>2186.12862</v>
      </c>
      <c r="L71" s="264">
        <v>528.2711700000001</v>
      </c>
      <c r="M71" s="264">
        <v>399.59052000000003</v>
      </c>
      <c r="N71" s="264">
        <v>31.049589999999998</v>
      </c>
      <c r="O71" s="264">
        <v>50</v>
      </c>
      <c r="P71" s="264">
        <v>17.600000000000001</v>
      </c>
      <c r="Q71" s="179">
        <f t="shared" si="6"/>
        <v>5202.2843299999995</v>
      </c>
    </row>
    <row r="72" spans="2:21" ht="13.5">
      <c r="B72" s="65" t="s">
        <v>118</v>
      </c>
      <c r="C72" s="271">
        <f>SUM(C68:C71)</f>
        <v>4444.7775199999996</v>
      </c>
      <c r="D72" s="271">
        <f t="shared" ref="D72:Q72" si="8">SUM(D68:D71)</f>
        <v>0</v>
      </c>
      <c r="E72" s="271">
        <f t="shared" si="8"/>
        <v>0</v>
      </c>
      <c r="F72" s="258">
        <f t="shared" si="8"/>
        <v>87.895103529132427</v>
      </c>
      <c r="G72" s="258">
        <f t="shared" si="8"/>
        <v>1896.7520019065032</v>
      </c>
      <c r="H72" s="258">
        <f t="shared" si="8"/>
        <v>0</v>
      </c>
      <c r="I72" s="258">
        <f t="shared" si="8"/>
        <v>693.37781999999993</v>
      </c>
      <c r="J72" s="258">
        <f t="shared" si="8"/>
        <v>0</v>
      </c>
      <c r="K72" s="258">
        <f t="shared" si="8"/>
        <v>2186.12862</v>
      </c>
      <c r="L72" s="258">
        <f t="shared" si="8"/>
        <v>528.2711700000001</v>
      </c>
      <c r="M72" s="258">
        <f t="shared" si="8"/>
        <v>521.21241704860097</v>
      </c>
      <c r="N72" s="258">
        <f t="shared" si="8"/>
        <v>31.049589999999998</v>
      </c>
      <c r="O72" s="258">
        <f t="shared" si="8"/>
        <v>50</v>
      </c>
      <c r="P72" s="258">
        <f t="shared" si="8"/>
        <v>17.600000000000001</v>
      </c>
      <c r="Q72" s="269">
        <f t="shared" si="8"/>
        <v>10457.064242484235</v>
      </c>
      <c r="R72" s="7"/>
    </row>
    <row r="73" spans="2:21" ht="14.25" thickBot="1">
      <c r="B73" s="196" t="s">
        <v>113</v>
      </c>
      <c r="C73" s="265">
        <f>C67+C72</f>
        <v>4444.7775199999996</v>
      </c>
      <c r="D73" s="265">
        <f t="shared" ref="D73:Q73" si="9">D67+D72</f>
        <v>0</v>
      </c>
      <c r="E73" s="265">
        <f t="shared" si="9"/>
        <v>0</v>
      </c>
      <c r="F73" s="260">
        <f t="shared" si="9"/>
        <v>112.82173999999999</v>
      </c>
      <c r="G73" s="260">
        <f t="shared" si="9"/>
        <v>2225.93516</v>
      </c>
      <c r="H73" s="260">
        <f t="shared" si="9"/>
        <v>1576.2835700000001</v>
      </c>
      <c r="I73" s="260">
        <f t="shared" si="9"/>
        <v>10008.830789999998</v>
      </c>
      <c r="J73" s="260">
        <f t="shared" si="9"/>
        <v>594.60937000000001</v>
      </c>
      <c r="K73" s="260">
        <f t="shared" si="9"/>
        <v>2490.308</v>
      </c>
      <c r="L73" s="260">
        <f t="shared" si="9"/>
        <v>2323.25479</v>
      </c>
      <c r="M73" s="260">
        <f t="shared" si="9"/>
        <v>1219.3094099999998</v>
      </c>
      <c r="N73" s="260">
        <f t="shared" si="9"/>
        <v>1233.1175100000003</v>
      </c>
      <c r="O73" s="260">
        <f t="shared" si="9"/>
        <v>50</v>
      </c>
      <c r="P73" s="260">
        <f t="shared" si="9"/>
        <v>30.50272</v>
      </c>
      <c r="Q73" s="270">
        <f t="shared" si="9"/>
        <v>26309.750579999993</v>
      </c>
    </row>
    <row r="74" spans="2:21">
      <c r="G74" s="172"/>
      <c r="H74" s="172"/>
      <c r="I74" s="172"/>
      <c r="J74" s="172"/>
      <c r="K74" s="172"/>
      <c r="L74" s="172"/>
      <c r="M74" s="172"/>
      <c r="N74" s="172"/>
      <c r="O74" s="172"/>
      <c r="P74" s="172"/>
      <c r="Q74" s="172"/>
      <c r="R74" s="172"/>
      <c r="U74" s="20"/>
    </row>
    <row r="75" spans="2:21">
      <c r="B75" s="158" t="s">
        <v>195</v>
      </c>
      <c r="G75" s="172"/>
      <c r="H75" s="172"/>
      <c r="I75" s="172"/>
      <c r="J75" s="172"/>
      <c r="K75" s="172"/>
      <c r="L75" s="172"/>
      <c r="M75" s="172"/>
      <c r="N75" s="172"/>
      <c r="O75" s="172"/>
      <c r="P75" s="172"/>
      <c r="Q75" s="172"/>
      <c r="R75" s="172"/>
      <c r="U75" s="20"/>
    </row>
    <row r="76" spans="2:21">
      <c r="G76" s="172"/>
      <c r="H76" s="172"/>
      <c r="I76" s="172"/>
      <c r="J76" s="172"/>
      <c r="K76" s="172"/>
      <c r="L76" s="172"/>
      <c r="M76" s="172"/>
      <c r="N76" s="172"/>
      <c r="O76" s="172"/>
      <c r="P76" s="172"/>
      <c r="Q76" s="172"/>
      <c r="R76" s="172"/>
      <c r="U76" s="20"/>
    </row>
    <row r="77" spans="2:21">
      <c r="B77" s="18"/>
      <c r="C77" s="5" t="s">
        <v>152</v>
      </c>
      <c r="I77" s="20"/>
    </row>
    <row r="78" spans="2:21">
      <c r="B78" s="12"/>
      <c r="C78" s="5" t="s">
        <v>69</v>
      </c>
      <c r="I78" s="20"/>
    </row>
    <row r="79" spans="2:21">
      <c r="B79" s="169"/>
      <c r="C79" s="5" t="s">
        <v>208</v>
      </c>
      <c r="I79" s="20"/>
    </row>
    <row r="80" spans="2:21">
      <c r="I80" s="20"/>
    </row>
    <row r="81" spans="2:11">
      <c r="I81" s="20"/>
    </row>
    <row r="82" spans="2:11">
      <c r="B82" s="175" t="s">
        <v>147</v>
      </c>
      <c r="C82" s="194">
        <f>SUM(F72:G72)+SUM(L72:P72)</f>
        <v>3132.7802824842365</v>
      </c>
      <c r="D82" s="5" t="s">
        <v>251</v>
      </c>
      <c r="I82" s="20"/>
    </row>
    <row r="83" spans="2:11">
      <c r="B83" s="175" t="s">
        <v>250</v>
      </c>
      <c r="C83" s="194">
        <f>C72+SUM(H72:K72)</f>
        <v>7324.2839599999998</v>
      </c>
      <c r="D83" s="5" t="s">
        <v>252</v>
      </c>
      <c r="I83" s="20"/>
    </row>
    <row r="84" spans="2:11">
      <c r="C84" s="195">
        <f>SUM(C82:C83)</f>
        <v>10457.064242484237</v>
      </c>
      <c r="I84" s="20"/>
    </row>
    <row r="85" spans="2:11">
      <c r="C85" s="11"/>
      <c r="I85" s="20"/>
    </row>
    <row r="86" spans="2:11">
      <c r="C86" s="11"/>
      <c r="I86" s="20"/>
    </row>
    <row r="87" spans="2:11">
      <c r="B87" s="79" t="s">
        <v>308</v>
      </c>
      <c r="I87" s="20"/>
    </row>
    <row r="88" spans="2:11">
      <c r="B88" s="79"/>
      <c r="I88" s="20"/>
    </row>
    <row r="89" spans="2:11">
      <c r="B89" s="79"/>
      <c r="I89" s="20"/>
    </row>
    <row r="90" spans="2:11" ht="13.5" thickBot="1">
      <c r="B90" s="272" t="s">
        <v>248</v>
      </c>
      <c r="C90" s="272" t="s">
        <v>107</v>
      </c>
      <c r="D90" s="272" t="s">
        <v>108</v>
      </c>
      <c r="E90" s="272" t="s">
        <v>109</v>
      </c>
      <c r="F90" s="272" t="s">
        <v>96</v>
      </c>
      <c r="G90" s="272" t="s">
        <v>110</v>
      </c>
      <c r="H90" s="272" t="s">
        <v>111</v>
      </c>
      <c r="I90" s="272" t="s">
        <v>114</v>
      </c>
      <c r="J90" s="272" t="s">
        <v>249</v>
      </c>
    </row>
    <row r="91" spans="2:11">
      <c r="B91" s="5" t="s">
        <v>33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  <c r="H91" s="22">
        <v>290030.18925</v>
      </c>
      <c r="I91" s="179">
        <f>SUM(C91:H91)</f>
        <v>290030.18925</v>
      </c>
      <c r="K91" s="195"/>
    </row>
    <row r="92" spans="2:11">
      <c r="B92" s="5" t="s">
        <v>34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  <c r="H92" s="22">
        <v>71388.473159999994</v>
      </c>
      <c r="I92" s="179">
        <f t="shared" ref="I92:I113" si="10">SUM(C92:H92)</f>
        <v>71388.473159999994</v>
      </c>
      <c r="K92" s="195"/>
    </row>
    <row r="93" spans="2:11">
      <c r="B93" s="5" t="s">
        <v>35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  <c r="H93" s="22">
        <v>31117.527479999997</v>
      </c>
      <c r="I93" s="179">
        <f t="shared" si="10"/>
        <v>31117.527479999997</v>
      </c>
      <c r="K93" s="195"/>
    </row>
    <row r="94" spans="2:11">
      <c r="B94" s="5" t="s">
        <v>36</v>
      </c>
      <c r="C94" s="22">
        <v>0</v>
      </c>
      <c r="D94" s="22">
        <v>0</v>
      </c>
      <c r="E94" s="22">
        <v>0</v>
      </c>
      <c r="F94" s="22">
        <v>0</v>
      </c>
      <c r="G94" s="22">
        <v>0</v>
      </c>
      <c r="H94" s="22">
        <v>7616.3504900000007</v>
      </c>
      <c r="I94" s="179">
        <f t="shared" si="10"/>
        <v>7616.3504900000007</v>
      </c>
      <c r="K94" s="195"/>
    </row>
    <row r="95" spans="2:11">
      <c r="B95" s="5" t="s">
        <v>37</v>
      </c>
      <c r="C95" s="22">
        <v>0</v>
      </c>
      <c r="D95" s="22">
        <v>0</v>
      </c>
      <c r="E95" s="22">
        <v>0</v>
      </c>
      <c r="F95" s="22">
        <v>0</v>
      </c>
      <c r="G95" s="22">
        <v>0</v>
      </c>
      <c r="H95" s="22">
        <v>30068.663619999999</v>
      </c>
      <c r="I95" s="179">
        <f t="shared" si="10"/>
        <v>30068.663619999999</v>
      </c>
      <c r="K95" s="195"/>
    </row>
    <row r="96" spans="2:11">
      <c r="B96" s="5" t="s">
        <v>38</v>
      </c>
      <c r="C96" s="22">
        <v>0</v>
      </c>
      <c r="D96" s="22">
        <v>0</v>
      </c>
      <c r="E96" s="22">
        <v>0</v>
      </c>
      <c r="F96" s="22">
        <v>0</v>
      </c>
      <c r="G96" s="22">
        <v>0</v>
      </c>
      <c r="H96" s="22">
        <v>36703.748019999999</v>
      </c>
      <c r="I96" s="179">
        <f t="shared" si="10"/>
        <v>36703.748019999999</v>
      </c>
      <c r="K96" s="195"/>
    </row>
    <row r="97" spans="2:11">
      <c r="B97" s="5" t="s">
        <v>39</v>
      </c>
      <c r="C97" s="22">
        <v>0</v>
      </c>
      <c r="D97" s="22">
        <v>0</v>
      </c>
      <c r="E97" s="22">
        <v>0</v>
      </c>
      <c r="F97" s="22">
        <v>0</v>
      </c>
      <c r="G97" s="22">
        <v>0</v>
      </c>
      <c r="H97" s="22">
        <v>101400.67422</v>
      </c>
      <c r="I97" s="179">
        <f t="shared" si="10"/>
        <v>101400.67422</v>
      </c>
      <c r="K97" s="195"/>
    </row>
    <row r="98" spans="2:11">
      <c r="B98" s="5" t="s">
        <v>40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2">
        <v>160263.49766999998</v>
      </c>
      <c r="I98" s="179">
        <f t="shared" si="10"/>
        <v>160263.49766999998</v>
      </c>
      <c r="K98" s="195"/>
    </row>
    <row r="99" spans="2:11">
      <c r="B99" s="5" t="s">
        <v>41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v>53170.775900000008</v>
      </c>
      <c r="I99" s="179">
        <f t="shared" si="10"/>
        <v>53170.775900000008</v>
      </c>
      <c r="K99" s="195"/>
    </row>
    <row r="100" spans="2:11">
      <c r="B100" s="5" t="s">
        <v>42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  <c r="H100" s="22">
        <v>57958.307990000001</v>
      </c>
      <c r="I100" s="179">
        <f t="shared" si="10"/>
        <v>57958.307990000001</v>
      </c>
      <c r="K100" s="195"/>
    </row>
    <row r="101" spans="2:11">
      <c r="B101" s="5" t="s">
        <v>43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142396.22109000001</v>
      </c>
      <c r="I101" s="179">
        <f t="shared" si="10"/>
        <v>142396.22109000001</v>
      </c>
      <c r="J101" s="20"/>
      <c r="K101" s="195"/>
    </row>
    <row r="102" spans="2:11">
      <c r="B102" s="5" t="s">
        <v>44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93761.804300000003</v>
      </c>
      <c r="I102" s="179">
        <f t="shared" si="10"/>
        <v>93761.804300000003</v>
      </c>
      <c r="J102" s="20"/>
      <c r="K102" s="195"/>
    </row>
    <row r="103" spans="2:11">
      <c r="B103" s="5" t="s">
        <v>45</v>
      </c>
      <c r="C103" s="22">
        <v>0</v>
      </c>
      <c r="D103" s="22">
        <v>0</v>
      </c>
      <c r="E103" s="22">
        <v>0</v>
      </c>
      <c r="F103" s="22">
        <v>0</v>
      </c>
      <c r="G103" s="22">
        <v>0</v>
      </c>
      <c r="H103" s="22">
        <v>1597.8337799999999</v>
      </c>
      <c r="I103" s="179">
        <f t="shared" si="10"/>
        <v>1597.8337799999999</v>
      </c>
      <c r="J103" s="20"/>
      <c r="K103" s="195"/>
    </row>
    <row r="104" spans="2:11">
      <c r="B104" s="5" t="s">
        <v>46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17576.734210000002</v>
      </c>
      <c r="I104" s="179">
        <f t="shared" si="10"/>
        <v>17576.734210000002</v>
      </c>
      <c r="J104" s="20"/>
      <c r="K104" s="195"/>
    </row>
    <row r="105" spans="2:11">
      <c r="B105" s="5" t="s">
        <v>47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10754.217279999999</v>
      </c>
      <c r="I105" s="179">
        <f t="shared" si="10"/>
        <v>10754.217279999999</v>
      </c>
      <c r="K105" s="195"/>
    </row>
    <row r="106" spans="2:11">
      <c r="B106" s="5" t="s">
        <v>48</v>
      </c>
      <c r="C106" s="22">
        <v>0</v>
      </c>
      <c r="D106" s="22">
        <v>0</v>
      </c>
      <c r="E106" s="22">
        <v>0</v>
      </c>
      <c r="F106" s="22">
        <v>0</v>
      </c>
      <c r="G106" s="22">
        <v>0</v>
      </c>
      <c r="H106" s="22">
        <v>10574.140660000001</v>
      </c>
      <c r="I106" s="179">
        <f t="shared" si="10"/>
        <v>10574.140660000001</v>
      </c>
      <c r="J106" s="25"/>
      <c r="K106" s="195"/>
    </row>
    <row r="107" spans="2:11">
      <c r="B107" s="5" t="s">
        <v>49</v>
      </c>
      <c r="C107" s="22">
        <v>0</v>
      </c>
      <c r="D107" s="22">
        <v>0</v>
      </c>
      <c r="E107" s="22">
        <v>0</v>
      </c>
      <c r="F107" s="22">
        <v>0</v>
      </c>
      <c r="G107" s="22">
        <v>0</v>
      </c>
      <c r="H107" s="22">
        <v>15174.710180000002</v>
      </c>
      <c r="I107" s="179">
        <f t="shared" si="10"/>
        <v>15174.710180000002</v>
      </c>
      <c r="K107" s="195"/>
    </row>
    <row r="108" spans="2:11">
      <c r="B108" s="5" t="s">
        <v>50</v>
      </c>
      <c r="C108" s="22">
        <v>0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179">
        <f t="shared" si="10"/>
        <v>0</v>
      </c>
    </row>
    <row r="109" spans="2:11" ht="13.5">
      <c r="B109" s="65" t="s">
        <v>104</v>
      </c>
      <c r="C109" s="256">
        <f>SUM(C91:C108)</f>
        <v>0</v>
      </c>
      <c r="D109" s="256">
        <f t="shared" ref="D109:I109" si="11">SUM(D91:D108)</f>
        <v>0</v>
      </c>
      <c r="E109" s="256">
        <f t="shared" si="11"/>
        <v>0</v>
      </c>
      <c r="F109" s="256">
        <f t="shared" si="11"/>
        <v>0</v>
      </c>
      <c r="G109" s="256">
        <f t="shared" si="11"/>
        <v>0</v>
      </c>
      <c r="H109" s="256">
        <f t="shared" si="11"/>
        <v>1131553.8692999999</v>
      </c>
      <c r="I109" s="269">
        <f t="shared" si="11"/>
        <v>1131553.8692999999</v>
      </c>
      <c r="J109" s="96"/>
    </row>
    <row r="110" spans="2:11">
      <c r="B110" s="5" t="s">
        <v>53</v>
      </c>
      <c r="C110" s="22">
        <v>0</v>
      </c>
      <c r="D110" s="22">
        <v>0</v>
      </c>
      <c r="E110" s="22">
        <v>0</v>
      </c>
      <c r="F110" s="22">
        <v>0</v>
      </c>
      <c r="G110" s="22">
        <v>0</v>
      </c>
      <c r="H110" s="22">
        <v>0</v>
      </c>
      <c r="I110" s="179">
        <f t="shared" si="10"/>
        <v>0</v>
      </c>
    </row>
    <row r="111" spans="2:11">
      <c r="B111" s="5" t="s">
        <v>97</v>
      </c>
      <c r="C111" s="22">
        <v>0</v>
      </c>
      <c r="D111" s="22">
        <v>0</v>
      </c>
      <c r="E111" s="22">
        <v>0</v>
      </c>
      <c r="F111" s="22">
        <v>0</v>
      </c>
      <c r="G111" s="22">
        <v>0</v>
      </c>
      <c r="H111" s="22">
        <v>0</v>
      </c>
      <c r="I111" s="179">
        <f t="shared" si="10"/>
        <v>0</v>
      </c>
    </row>
    <row r="112" spans="2:11">
      <c r="B112" s="5" t="s">
        <v>54</v>
      </c>
      <c r="C112" s="22">
        <v>0</v>
      </c>
      <c r="D112" s="22">
        <v>0</v>
      </c>
      <c r="E112" s="22">
        <v>0</v>
      </c>
      <c r="F112" s="22">
        <v>0</v>
      </c>
      <c r="G112" s="22">
        <v>0</v>
      </c>
      <c r="H112" s="22">
        <v>0</v>
      </c>
      <c r="I112" s="179">
        <f t="shared" si="10"/>
        <v>0</v>
      </c>
    </row>
    <row r="113" spans="1:12">
      <c r="B113" s="5" t="s">
        <v>55</v>
      </c>
      <c r="C113" s="22">
        <v>0</v>
      </c>
      <c r="D113" s="22">
        <v>0</v>
      </c>
      <c r="E113" s="22">
        <v>0</v>
      </c>
      <c r="F113" s="22">
        <v>0</v>
      </c>
      <c r="G113" s="22">
        <v>0</v>
      </c>
      <c r="H113" s="22">
        <v>0</v>
      </c>
      <c r="I113" s="179">
        <f t="shared" si="10"/>
        <v>0</v>
      </c>
    </row>
    <row r="114" spans="1:12" ht="13.5">
      <c r="B114" s="65" t="s">
        <v>118</v>
      </c>
      <c r="C114" s="271">
        <f>SUM(C110:C113)</f>
        <v>0</v>
      </c>
      <c r="D114" s="271">
        <f t="shared" ref="D114:I114" si="12">SUM(D110:D113)</f>
        <v>0</v>
      </c>
      <c r="E114" s="271">
        <f t="shared" si="12"/>
        <v>0</v>
      </c>
      <c r="F114" s="271">
        <f t="shared" si="12"/>
        <v>0</v>
      </c>
      <c r="G114" s="271">
        <f t="shared" si="12"/>
        <v>0</v>
      </c>
      <c r="H114" s="271">
        <f t="shared" si="12"/>
        <v>0</v>
      </c>
      <c r="I114" s="256">
        <f t="shared" si="12"/>
        <v>0</v>
      </c>
      <c r="J114" s="7"/>
    </row>
    <row r="115" spans="1:12" ht="14.25" thickBot="1">
      <c r="B115" s="196" t="s">
        <v>113</v>
      </c>
      <c r="C115" s="265">
        <f>C109+C114</f>
        <v>0</v>
      </c>
      <c r="D115" s="265">
        <f t="shared" ref="D115:I115" si="13">D109+D114</f>
        <v>0</v>
      </c>
      <c r="E115" s="265">
        <f t="shared" si="13"/>
        <v>0</v>
      </c>
      <c r="F115" s="265">
        <f t="shared" si="13"/>
        <v>0</v>
      </c>
      <c r="G115" s="265">
        <f t="shared" si="13"/>
        <v>0</v>
      </c>
      <c r="H115" s="265">
        <f t="shared" si="13"/>
        <v>1131553.8692999999</v>
      </c>
      <c r="I115" s="265">
        <f t="shared" si="13"/>
        <v>1131553.8692999999</v>
      </c>
    </row>
    <row r="116" spans="1:12">
      <c r="I116" s="20"/>
    </row>
    <row r="117" spans="1:12">
      <c r="B117" s="9"/>
      <c r="D117" s="11"/>
      <c r="E117" s="11"/>
      <c r="F117" s="11"/>
      <c r="G117" s="11"/>
      <c r="H117" s="11"/>
      <c r="I117" s="11"/>
      <c r="J117" s="11"/>
      <c r="K117" s="11"/>
      <c r="L117" s="11"/>
    </row>
    <row r="119" spans="1:12">
      <c r="B119" s="79" t="s">
        <v>57</v>
      </c>
    </row>
    <row r="120" spans="1:12">
      <c r="B120" s="5" t="s">
        <v>326</v>
      </c>
    </row>
    <row r="121" spans="1:12">
      <c r="B121" s="5" t="s">
        <v>310</v>
      </c>
    </row>
    <row r="122" spans="1:12">
      <c r="B122" s="5" t="s">
        <v>68</v>
      </c>
    </row>
    <row r="124" spans="1:12" ht="20.25">
      <c r="C124" s="182" t="s">
        <v>151</v>
      </c>
      <c r="D124" s="268"/>
    </row>
    <row r="125" spans="1:12" s="9" customFormat="1" ht="26.25" thickBot="1">
      <c r="A125" s="5"/>
      <c r="B125" s="122"/>
      <c r="C125" s="296" t="s">
        <v>71</v>
      </c>
      <c r="D125" s="127" t="s">
        <v>224</v>
      </c>
      <c r="E125" s="127" t="s">
        <v>255</v>
      </c>
      <c r="F125" s="127" t="s">
        <v>256</v>
      </c>
      <c r="G125" s="127" t="s">
        <v>227</v>
      </c>
      <c r="H125" s="127" t="s">
        <v>254</v>
      </c>
      <c r="I125" s="124"/>
    </row>
    <row r="126" spans="1:12" ht="13.5" thickTop="1">
      <c r="B126" s="5" t="s">
        <v>33</v>
      </c>
      <c r="C126" s="81">
        <v>7416.5248140000003</v>
      </c>
      <c r="D126" s="1">
        <f>C126</f>
        <v>7416.5248140000003</v>
      </c>
      <c r="E126" s="16">
        <f>C126/C$145</f>
        <v>0.3345740540132166</v>
      </c>
      <c r="F126" s="16">
        <f>D126/D$144</f>
        <v>0.32843378360583203</v>
      </c>
      <c r="G126" s="1">
        <f t="shared" ref="G126:G143" si="14">E126*G$146</f>
        <v>1048.146999443421</v>
      </c>
      <c r="H126" s="1">
        <f t="shared" ref="H126:H143" si="15">F126*H$146</f>
        <v>2405.5422931863063</v>
      </c>
      <c r="J126" s="186"/>
    </row>
    <row r="127" spans="1:12">
      <c r="B127" s="5" t="s">
        <v>34</v>
      </c>
      <c r="C127" s="81">
        <v>1587.5553869999999</v>
      </c>
      <c r="D127" s="1">
        <f>C127</f>
        <v>1587.5553869999999</v>
      </c>
      <c r="E127" s="16">
        <f>C127/C$145</f>
        <v>7.1617752939552276E-2</v>
      </c>
      <c r="F127" s="16">
        <f t="shared" ref="F127:F143" si="16">D127/D$144</f>
        <v>7.030338811136766E-2</v>
      </c>
      <c r="G127" s="1">
        <f t="shared" si="14"/>
        <v>224.36268428485684</v>
      </c>
      <c r="H127" s="1">
        <f t="shared" si="15"/>
        <v>514.92197787774478</v>
      </c>
      <c r="J127" s="186"/>
    </row>
    <row r="128" spans="1:12">
      <c r="A128" s="23"/>
      <c r="B128" s="5" t="s">
        <v>35</v>
      </c>
      <c r="C128" s="81">
        <v>163.21170699999999</v>
      </c>
      <c r="D128" s="1">
        <f t="shared" ref="D128:D139" si="17">C128</f>
        <v>163.21170699999999</v>
      </c>
      <c r="E128" s="16">
        <f t="shared" ref="E128:E143" si="18">C128/C$145</f>
        <v>7.3628018300873274E-3</v>
      </c>
      <c r="F128" s="16">
        <f t="shared" si="16"/>
        <v>7.2276760077157687E-3</v>
      </c>
      <c r="G128" s="1">
        <f t="shared" si="14"/>
        <v>23.06604039713643</v>
      </c>
      <c r="H128" s="1">
        <f t="shared" si="15"/>
        <v>52.937551451389439</v>
      </c>
      <c r="J128" s="186"/>
    </row>
    <row r="129" spans="2:10">
      <c r="B129" s="5" t="s">
        <v>36</v>
      </c>
      <c r="C129" s="81">
        <v>90.263316000000003</v>
      </c>
      <c r="D129" s="1">
        <f t="shared" si="17"/>
        <v>90.263316000000003</v>
      </c>
      <c r="E129" s="16">
        <f t="shared" si="18"/>
        <v>4.071956114242165E-3</v>
      </c>
      <c r="F129" s="16">
        <f t="shared" si="16"/>
        <v>3.9972255386684172E-3</v>
      </c>
      <c r="G129" s="1">
        <f t="shared" si="14"/>
        <v>12.756543825838984</v>
      </c>
      <c r="H129" s="1">
        <f t="shared" si="15"/>
        <v>29.276814897371448</v>
      </c>
      <c r="J129" s="186"/>
    </row>
    <row r="130" spans="2:10">
      <c r="B130" s="5" t="s">
        <v>37</v>
      </c>
      <c r="C130" s="81">
        <v>514.28350599999999</v>
      </c>
      <c r="D130" s="1">
        <f t="shared" si="17"/>
        <v>514.28350599999999</v>
      </c>
      <c r="E130" s="16">
        <f t="shared" si="18"/>
        <v>2.3200342725173059E-2</v>
      </c>
      <c r="F130" s="16">
        <f t="shared" si="16"/>
        <v>2.2774558429685125E-2</v>
      </c>
      <c r="G130" s="1">
        <f t="shared" si="14"/>
        <v>72.681576236298753</v>
      </c>
      <c r="H130" s="1">
        <f t="shared" si="15"/>
        <v>166.80733300262554</v>
      </c>
      <c r="J130" s="186"/>
    </row>
    <row r="131" spans="2:10">
      <c r="B131" s="5" t="s">
        <v>38</v>
      </c>
      <c r="C131" s="81">
        <v>102.558508</v>
      </c>
      <c r="D131" s="1">
        <f t="shared" si="17"/>
        <v>102.558508</v>
      </c>
      <c r="E131" s="16">
        <f t="shared" si="18"/>
        <v>4.6266164619761362E-3</v>
      </c>
      <c r="F131" s="16">
        <f t="shared" si="16"/>
        <v>4.5417064822361412E-3</v>
      </c>
      <c r="G131" s="1">
        <f t="shared" si="14"/>
        <v>14.494172826695818</v>
      </c>
      <c r="H131" s="1">
        <f t="shared" si="15"/>
        <v>33.264747938870194</v>
      </c>
      <c r="J131" s="186"/>
    </row>
    <row r="132" spans="2:10">
      <c r="B132" s="5" t="s">
        <v>39</v>
      </c>
      <c r="C132" s="81">
        <v>1847.4628400000001</v>
      </c>
      <c r="D132" s="1">
        <f t="shared" si="17"/>
        <v>1847.4628400000001</v>
      </c>
      <c r="E132" s="16">
        <f t="shared" si="18"/>
        <v>8.3342690480961226E-2</v>
      </c>
      <c r="F132" s="16">
        <f t="shared" si="16"/>
        <v>8.1813143733705559E-2</v>
      </c>
      <c r="G132" s="1">
        <f t="shared" si="14"/>
        <v>261.09433742794198</v>
      </c>
      <c r="H132" s="1">
        <f t="shared" si="15"/>
        <v>599.22269636595411</v>
      </c>
      <c r="J132" s="186"/>
    </row>
    <row r="133" spans="2:10">
      <c r="B133" s="5" t="s">
        <v>40</v>
      </c>
      <c r="C133" s="81">
        <v>2164.2997869999999</v>
      </c>
      <c r="D133" s="1">
        <f t="shared" si="17"/>
        <v>2164.2997869999999</v>
      </c>
      <c r="E133" s="16">
        <f t="shared" si="18"/>
        <v>9.7635829717663644E-2</v>
      </c>
      <c r="F133" s="16">
        <f t="shared" si="16"/>
        <v>9.5843968129101481E-2</v>
      </c>
      <c r="G133" s="1">
        <f t="shared" si="14"/>
        <v>305.87160220348511</v>
      </c>
      <c r="H133" s="1">
        <f t="shared" si="15"/>
        <v>701.98843843072916</v>
      </c>
      <c r="J133" s="186"/>
    </row>
    <row r="134" spans="2:10">
      <c r="B134" s="5" t="s">
        <v>41</v>
      </c>
      <c r="C134" s="81">
        <v>1832.5076140000001</v>
      </c>
      <c r="D134" s="1">
        <f t="shared" si="17"/>
        <v>1832.5076140000001</v>
      </c>
      <c r="E134" s="16">
        <f t="shared" si="18"/>
        <v>8.2668030755956509E-2</v>
      </c>
      <c r="F134" s="16">
        <f t="shared" si="16"/>
        <v>8.1150865701467539E-2</v>
      </c>
      <c r="G134" s="1">
        <f t="shared" si="14"/>
        <v>258.98077674406096</v>
      </c>
      <c r="H134" s="1">
        <f t="shared" si="15"/>
        <v>594.37198399737281</v>
      </c>
      <c r="J134" s="186"/>
    </row>
    <row r="135" spans="2:10">
      <c r="B135" s="5" t="s">
        <v>42</v>
      </c>
      <c r="C135" s="81">
        <v>2138.937394</v>
      </c>
      <c r="D135" s="1">
        <f t="shared" si="17"/>
        <v>2138.937394</v>
      </c>
      <c r="E135" s="16">
        <f t="shared" si="18"/>
        <v>9.6491682174400753E-2</v>
      </c>
      <c r="F135" s="16">
        <f t="shared" si="16"/>
        <v>9.4720818553903685E-2</v>
      </c>
      <c r="G135" s="1">
        <f t="shared" si="14"/>
        <v>302.28723933969837</v>
      </c>
      <c r="H135" s="1">
        <f t="shared" si="15"/>
        <v>693.76217201242719</v>
      </c>
      <c r="J135" s="186"/>
    </row>
    <row r="136" spans="2:10">
      <c r="B136" s="5" t="s">
        <v>43</v>
      </c>
      <c r="C136" s="81">
        <v>994.94572700000003</v>
      </c>
      <c r="D136" s="1">
        <f t="shared" si="17"/>
        <v>994.94572700000003</v>
      </c>
      <c r="E136" s="16">
        <f t="shared" si="18"/>
        <v>4.4883963008812637E-2</v>
      </c>
      <c r="F136" s="16">
        <f t="shared" si="16"/>
        <v>4.4060230066812693E-2</v>
      </c>
      <c r="G136" s="1">
        <f t="shared" si="14"/>
        <v>140.61159431376007</v>
      </c>
      <c r="H136" s="1">
        <f t="shared" si="15"/>
        <v>322.70963635226593</v>
      </c>
      <c r="J136" s="186"/>
    </row>
    <row r="137" spans="2:10">
      <c r="B137" s="5" t="s">
        <v>44</v>
      </c>
      <c r="C137" s="81">
        <v>1718.697193</v>
      </c>
      <c r="D137" s="1">
        <f t="shared" si="17"/>
        <v>1718.697193</v>
      </c>
      <c r="E137" s="16">
        <f t="shared" si="18"/>
        <v>7.7533818318476097E-2</v>
      </c>
      <c r="F137" s="16">
        <f t="shared" si="16"/>
        <v>7.6110878898990611E-2</v>
      </c>
      <c r="G137" s="1">
        <f t="shared" si="14"/>
        <v>242.89641725383703</v>
      </c>
      <c r="H137" s="1">
        <f t="shared" si="15"/>
        <v>557.45768950137938</v>
      </c>
      <c r="J137" s="186"/>
    </row>
    <row r="138" spans="2:10">
      <c r="B138" s="5" t="s">
        <v>45</v>
      </c>
      <c r="C138" s="81">
        <v>104.220716</v>
      </c>
      <c r="D138" s="1">
        <f t="shared" si="17"/>
        <v>104.220716</v>
      </c>
      <c r="E138" s="16">
        <f t="shared" si="18"/>
        <v>4.7016019414453623E-3</v>
      </c>
      <c r="F138" s="16">
        <f t="shared" si="16"/>
        <v>4.6153157906752293E-3</v>
      </c>
      <c r="G138" s="1">
        <f t="shared" si="14"/>
        <v>14.729085858249636</v>
      </c>
      <c r="H138" s="1">
        <f t="shared" si="15"/>
        <v>33.803883415977296</v>
      </c>
      <c r="J138" s="186"/>
    </row>
    <row r="139" spans="2:10">
      <c r="B139" s="5" t="s">
        <v>46</v>
      </c>
      <c r="C139" s="81">
        <v>1092.6002490000001</v>
      </c>
      <c r="D139" s="1">
        <f t="shared" si="17"/>
        <v>1092.6002490000001</v>
      </c>
      <c r="E139" s="16">
        <f t="shared" si="18"/>
        <v>4.928935099545935E-2</v>
      </c>
      <c r="F139" s="16">
        <f t="shared" si="16"/>
        <v>4.8384768169366522E-2</v>
      </c>
      <c r="G139" s="1">
        <f t="shared" si="14"/>
        <v>154.41270693501983</v>
      </c>
      <c r="H139" s="1">
        <f t="shared" si="15"/>
        <v>354.38378141120978</v>
      </c>
      <c r="J139" s="186"/>
    </row>
    <row r="140" spans="2:10">
      <c r="B140" s="5" t="s">
        <v>47</v>
      </c>
      <c r="C140" s="81">
        <v>539.99885600000005</v>
      </c>
      <c r="D140" s="98">
        <f>C140/2</f>
        <v>269.99942800000002</v>
      </c>
      <c r="E140" s="16"/>
      <c r="F140" s="16">
        <f t="shared" si="16"/>
        <v>1.195666918582367E-2</v>
      </c>
      <c r="G140" s="1">
        <f t="shared" si="14"/>
        <v>0</v>
      </c>
      <c r="H140" s="1">
        <f t="shared" si="15"/>
        <v>87.574040332754564</v>
      </c>
      <c r="J140" s="186"/>
    </row>
    <row r="141" spans="2:10">
      <c r="B141" s="5" t="s">
        <v>48</v>
      </c>
      <c r="C141" s="81">
        <v>288.85481399999998</v>
      </c>
      <c r="D141" s="98">
        <f>C141/2</f>
        <v>144.42740699999999</v>
      </c>
      <c r="E141" s="16"/>
      <c r="F141" s="16">
        <f t="shared" si="16"/>
        <v>6.395831056595103E-3</v>
      </c>
      <c r="G141" s="1">
        <f t="shared" si="14"/>
        <v>0</v>
      </c>
      <c r="H141" s="1">
        <f t="shared" si="15"/>
        <v>46.844882818689364</v>
      </c>
      <c r="J141" s="186"/>
    </row>
    <row r="142" spans="2:10">
      <c r="B142" s="5" t="s">
        <v>49</v>
      </c>
      <c r="C142" s="81">
        <v>398.99627600000002</v>
      </c>
      <c r="D142" s="1">
        <f>C142</f>
        <v>398.99627600000002</v>
      </c>
      <c r="E142" s="16">
        <f t="shared" si="18"/>
        <v>1.7999508522576927E-2</v>
      </c>
      <c r="F142" s="16">
        <f t="shared" si="16"/>
        <v>1.7669172538052919E-2</v>
      </c>
      <c r="G142" s="1">
        <f t="shared" si="14"/>
        <v>56.388505393935965</v>
      </c>
      <c r="H142" s="1">
        <f t="shared" si="15"/>
        <v>129.41403700693348</v>
      </c>
      <c r="J142" s="186"/>
    </row>
    <row r="143" spans="2:10">
      <c r="B143" s="57" t="s">
        <v>50</v>
      </c>
      <c r="C143" s="125">
        <v>0</v>
      </c>
      <c r="D143" s="58">
        <v>0</v>
      </c>
      <c r="E143" s="128">
        <f t="shared" si="18"/>
        <v>0</v>
      </c>
      <c r="F143" s="128">
        <f t="shared" si="16"/>
        <v>0</v>
      </c>
      <c r="G143" s="58">
        <f t="shared" si="14"/>
        <v>0</v>
      </c>
      <c r="H143" s="58">
        <f t="shared" si="15"/>
        <v>0</v>
      </c>
      <c r="J143" s="186"/>
    </row>
    <row r="144" spans="2:10" ht="13.5" thickBot="1">
      <c r="B144" s="84" t="s">
        <v>51</v>
      </c>
      <c r="C144" s="97">
        <v>22995.918703999996</v>
      </c>
      <c r="D144" s="85">
        <f t="shared" ref="D144:H144" si="19">SUM(D126:D143)</f>
        <v>22581.491868999998</v>
      </c>
      <c r="E144" s="91">
        <f t="shared" si="19"/>
        <v>1</v>
      </c>
      <c r="F144" s="91">
        <f t="shared" si="19"/>
        <v>1.0000000000000002</v>
      </c>
      <c r="G144" s="85">
        <f t="shared" si="19"/>
        <v>3132.780282484237</v>
      </c>
      <c r="H144" s="85">
        <f t="shared" si="19"/>
        <v>7324.2839599999998</v>
      </c>
      <c r="J144" s="186"/>
    </row>
    <row r="145" spans="1:8" ht="13.5" thickTop="1">
      <c r="B145" s="7" t="s">
        <v>174</v>
      </c>
      <c r="C145" s="22">
        <f>C144-C140-C141</f>
        <v>22167.065033999999</v>
      </c>
      <c r="E145" s="1"/>
    </row>
    <row r="146" spans="1:8">
      <c r="B146" s="5" t="s">
        <v>63</v>
      </c>
      <c r="E146" s="1"/>
      <c r="G146" s="1">
        <f>+C82</f>
        <v>3132.7802824842365</v>
      </c>
      <c r="H146" s="1">
        <f>+C83</f>
        <v>7324.2839599999998</v>
      </c>
    </row>
    <row r="149" spans="1:8">
      <c r="B149" s="79" t="s">
        <v>73</v>
      </c>
    </row>
    <row r="150" spans="1:8">
      <c r="G150" s="182" t="s">
        <v>331</v>
      </c>
    </row>
    <row r="151" spans="1:8" s="9" customFormat="1" ht="26.25" thickBot="1">
      <c r="A151" s="5"/>
      <c r="B151" s="89"/>
      <c r="C151" s="89" t="s">
        <v>214</v>
      </c>
      <c r="D151" s="117" t="s">
        <v>215</v>
      </c>
      <c r="E151" s="117" t="s">
        <v>216</v>
      </c>
      <c r="F151" s="117" t="s">
        <v>217</v>
      </c>
      <c r="G151" s="292" t="s">
        <v>182</v>
      </c>
    </row>
    <row r="152" spans="1:8" ht="13.5" thickTop="1">
      <c r="B152" s="5" t="s">
        <v>33</v>
      </c>
      <c r="C152" s="1">
        <f t="shared" ref="C152:C169" si="20">C23</f>
        <v>8400674</v>
      </c>
      <c r="D152" s="1">
        <f t="shared" ref="D152:D169" si="21">Q49+G126+H126</f>
        <v>5566.7541826297274</v>
      </c>
      <c r="E152" s="17">
        <f>D152*1000/C152</f>
        <v>0.66265566103740337</v>
      </c>
    </row>
    <row r="153" spans="1:8">
      <c r="B153" s="5" t="s">
        <v>34</v>
      </c>
      <c r="C153" s="1">
        <f t="shared" si="20"/>
        <v>1321616</v>
      </c>
      <c r="D153" s="1">
        <f t="shared" si="21"/>
        <v>2020.1647421626017</v>
      </c>
      <c r="E153" s="17">
        <f t="shared" ref="E153:E169" si="22">D153*1000/C153</f>
        <v>1.5285565112427524</v>
      </c>
    </row>
    <row r="154" spans="1:8">
      <c r="B154" s="5" t="s">
        <v>35</v>
      </c>
      <c r="C154" s="1">
        <f t="shared" si="20"/>
        <v>1056492.5</v>
      </c>
      <c r="D154" s="1">
        <f t="shared" si="21"/>
        <v>844.97290184852602</v>
      </c>
      <c r="E154" s="17">
        <f t="shared" si="22"/>
        <v>0.79979072435301335</v>
      </c>
    </row>
    <row r="155" spans="1:8">
      <c r="B155" s="5" t="s">
        <v>36</v>
      </c>
      <c r="C155" s="1">
        <f t="shared" si="20"/>
        <v>1103960.5</v>
      </c>
      <c r="D155" s="1">
        <f t="shared" si="21"/>
        <v>281.45530872321041</v>
      </c>
      <c r="E155" s="17">
        <f t="shared" si="22"/>
        <v>0.25495052470012325</v>
      </c>
    </row>
    <row r="156" spans="1:8">
      <c r="B156" s="5" t="s">
        <v>37</v>
      </c>
      <c r="C156" s="1">
        <f t="shared" si="20"/>
        <v>2102560.5</v>
      </c>
      <c r="D156" s="1">
        <f t="shared" si="21"/>
        <v>713.70849923892433</v>
      </c>
      <c r="E156" s="17">
        <f t="shared" si="22"/>
        <v>0.33944730686176422</v>
      </c>
    </row>
    <row r="157" spans="1:8">
      <c r="B157" s="5" t="s">
        <v>38</v>
      </c>
      <c r="C157" s="1">
        <f t="shared" si="20"/>
        <v>586917.5</v>
      </c>
      <c r="D157" s="1">
        <f t="shared" si="21"/>
        <v>1876.344860765566</v>
      </c>
      <c r="E157" s="17">
        <f t="shared" si="22"/>
        <v>3.1969482265660267</v>
      </c>
    </row>
    <row r="158" spans="1:8">
      <c r="B158" s="5" t="s">
        <v>39</v>
      </c>
      <c r="C158" s="1">
        <f t="shared" si="20"/>
        <v>2483421</v>
      </c>
      <c r="D158" s="1">
        <f t="shared" si="21"/>
        <v>4013.5628737938955</v>
      </c>
      <c r="E158" s="17">
        <f t="shared" si="22"/>
        <v>1.6161427618570896</v>
      </c>
    </row>
    <row r="159" spans="1:8">
      <c r="B159" s="5" t="s">
        <v>40</v>
      </c>
      <c r="C159" s="1">
        <f t="shared" si="20"/>
        <v>2068901</v>
      </c>
      <c r="D159" s="1">
        <f t="shared" si="21"/>
        <v>1825.2415506342145</v>
      </c>
      <c r="E159" s="17">
        <f t="shared" si="22"/>
        <v>0.88222759360366421</v>
      </c>
    </row>
    <row r="160" spans="1:8">
      <c r="B160" s="5" t="s">
        <v>41</v>
      </c>
      <c r="C160" s="1">
        <f t="shared" si="20"/>
        <v>7513504.5</v>
      </c>
      <c r="D160" s="1">
        <f t="shared" si="21"/>
        <v>2514.794540741434</v>
      </c>
      <c r="E160" s="17">
        <f t="shared" si="22"/>
        <v>0.33470327205386435</v>
      </c>
    </row>
    <row r="161" spans="2:7">
      <c r="B161" s="5" t="s">
        <v>42</v>
      </c>
      <c r="C161" s="1">
        <f t="shared" si="20"/>
        <v>4992766.5</v>
      </c>
      <c r="D161" s="1">
        <f t="shared" si="21"/>
        <v>1523.8819413521255</v>
      </c>
      <c r="E161" s="17">
        <f t="shared" si="22"/>
        <v>0.30521794707445771</v>
      </c>
    </row>
    <row r="162" spans="2:7">
      <c r="B162" s="5" t="s">
        <v>43</v>
      </c>
      <c r="C162" s="1">
        <f t="shared" si="20"/>
        <v>1096314.5</v>
      </c>
      <c r="D162" s="1">
        <f t="shared" si="21"/>
        <v>720.39404066602606</v>
      </c>
      <c r="E162" s="17">
        <f t="shared" si="22"/>
        <v>0.65710527468716873</v>
      </c>
    </row>
    <row r="163" spans="2:7">
      <c r="B163" s="5" t="s">
        <v>44</v>
      </c>
      <c r="C163" s="1">
        <f t="shared" si="20"/>
        <v>2740521</v>
      </c>
      <c r="D163" s="1">
        <f t="shared" si="21"/>
        <v>2032.6688767552164</v>
      </c>
      <c r="E163" s="17">
        <f t="shared" si="22"/>
        <v>0.74170892204628847</v>
      </c>
    </row>
    <row r="164" spans="2:7">
      <c r="B164" s="5" t="s">
        <v>45</v>
      </c>
      <c r="C164" s="1">
        <f t="shared" si="20"/>
        <v>6445718</v>
      </c>
      <c r="D164" s="1">
        <f t="shared" si="21"/>
        <v>568.77003678999029</v>
      </c>
      <c r="E164" s="17">
        <f t="shared" si="22"/>
        <v>8.8239981455904559E-2</v>
      </c>
    </row>
    <row r="165" spans="2:7">
      <c r="B165" s="5" t="s">
        <v>46</v>
      </c>
      <c r="C165" s="1">
        <f t="shared" si="20"/>
        <v>1467053</v>
      </c>
      <c r="D165" s="1">
        <f t="shared" si="21"/>
        <v>514.57723834622959</v>
      </c>
      <c r="E165" s="17">
        <f t="shared" si="22"/>
        <v>0.35075572480764472</v>
      </c>
    </row>
    <row r="166" spans="2:7">
      <c r="B166" s="5" t="s">
        <v>47</v>
      </c>
      <c r="C166" s="1">
        <f t="shared" si="20"/>
        <v>640633</v>
      </c>
      <c r="D166" s="1">
        <f t="shared" si="21"/>
        <v>819.51906033275452</v>
      </c>
      <c r="E166" s="17">
        <f t="shared" si="22"/>
        <v>1.2792332900939454</v>
      </c>
      <c r="F166" s="17">
        <f>E$171-E166</f>
        <v>-0.69960399774645687</v>
      </c>
      <c r="G166" s="81">
        <v>0</v>
      </c>
    </row>
    <row r="167" spans="2:7">
      <c r="B167" s="5" t="s">
        <v>48</v>
      </c>
      <c r="C167" s="1">
        <f t="shared" si="20"/>
        <v>2189121</v>
      </c>
      <c r="D167" s="1">
        <f t="shared" si="21"/>
        <v>62.991412818689369</v>
      </c>
      <c r="E167" s="17">
        <f t="shared" si="22"/>
        <v>2.8774751518389971E-2</v>
      </c>
      <c r="F167" s="17">
        <f>E$171-E167</f>
        <v>0.55085454082909857</v>
      </c>
      <c r="G167" s="1">
        <f>F167*C167/1000</f>
        <v>1205.8872432743372</v>
      </c>
    </row>
    <row r="168" spans="2:7">
      <c r="B168" s="5" t="s">
        <v>49</v>
      </c>
      <c r="C168" s="1">
        <f t="shared" si="20"/>
        <v>318027.5</v>
      </c>
      <c r="D168" s="1">
        <f t="shared" si="21"/>
        <v>409.94851240086945</v>
      </c>
      <c r="E168" s="17">
        <f t="shared" si="22"/>
        <v>1.2890347922769869</v>
      </c>
    </row>
    <row r="169" spans="2:7">
      <c r="B169" s="57" t="s">
        <v>50</v>
      </c>
      <c r="C169" s="58">
        <f t="shared" si="20"/>
        <v>169659.5</v>
      </c>
      <c r="D169" s="1">
        <f t="shared" si="21"/>
        <v>0</v>
      </c>
      <c r="E169" s="92">
        <f t="shared" si="22"/>
        <v>0</v>
      </c>
      <c r="F169" s="57"/>
      <c r="G169" s="57"/>
    </row>
    <row r="170" spans="2:7" ht="13.5" thickBot="1">
      <c r="B170" s="84" t="s">
        <v>51</v>
      </c>
      <c r="C170" s="85">
        <f>SUM(C152:C169)</f>
        <v>46697861.5</v>
      </c>
      <c r="D170" s="85">
        <f>SUM(D152:D169)</f>
        <v>26309.750579999996</v>
      </c>
      <c r="E170" s="93"/>
      <c r="F170" s="85"/>
      <c r="G170" s="85">
        <f>SUM(G152:G169)</f>
        <v>1205.8872432743372</v>
      </c>
    </row>
    <row r="171" spans="2:7" ht="13.5" thickTop="1">
      <c r="B171" s="5" t="s">
        <v>7</v>
      </c>
      <c r="C171" s="1">
        <f>C170-C166-C167</f>
        <v>43868107.5</v>
      </c>
      <c r="D171" s="1">
        <f>D170-D166-D167</f>
        <v>25427.240106848552</v>
      </c>
      <c r="E171" s="17">
        <f>D171*1000/C171</f>
        <v>0.5796292923474885</v>
      </c>
    </row>
    <row r="173" spans="2:7">
      <c r="B173" s="5" t="s">
        <v>257</v>
      </c>
    </row>
  </sheetData>
  <hyperlinks>
    <hyperlink ref="B17" r:id="rId1" location="para4" display="para4"/>
    <hyperlink ref="B122" r:id="rId2" location="para4" display="para4"/>
  </hyperlinks>
  <pageMargins left="0.75" right="0.75" top="1" bottom="1" header="0.5" footer="0.5"/>
  <pageSetup paperSize="9" orientation="portrait" horizontalDpi="4294967292" verticalDpi="4294967292" r:id="rId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rgb="FFFF33CC"/>
  </sheetPr>
  <dimension ref="A1:Q119"/>
  <sheetViews>
    <sheetView tabSelected="1" topLeftCell="A34" workbookViewId="0">
      <selection activeCell="E48" sqref="E48"/>
    </sheetView>
  </sheetViews>
  <sheetFormatPr baseColWidth="10" defaultRowHeight="12.75"/>
  <cols>
    <col min="1" max="1" width="5.5" style="5" customWidth="1"/>
    <col min="2" max="2" width="18.125" style="5" customWidth="1"/>
    <col min="3" max="3" width="11" style="5"/>
    <col min="4" max="4" width="14.25" style="5" customWidth="1"/>
    <col min="5" max="5" width="14.125" style="5" customWidth="1"/>
    <col min="6" max="6" width="11" style="5"/>
    <col min="7" max="7" width="22.25" style="5" customWidth="1"/>
    <col min="8" max="8" width="27" style="5" customWidth="1"/>
    <col min="9" max="9" width="25" style="5" customWidth="1"/>
    <col min="10" max="10" width="18.125" style="5" customWidth="1"/>
    <col min="11" max="11" width="37" style="5" customWidth="1"/>
    <col min="12" max="16384" width="11" style="5"/>
  </cols>
  <sheetData>
    <row r="1" spans="2:3" ht="12.75" customHeight="1"/>
    <row r="2" spans="2:3" ht="12.75" customHeight="1">
      <c r="B2" s="7" t="s">
        <v>25</v>
      </c>
    </row>
    <row r="3" spans="2:3" ht="12.75" customHeight="1">
      <c r="B3" s="28" t="s">
        <v>60</v>
      </c>
      <c r="C3" s="1"/>
    </row>
    <row r="4" spans="2:3" ht="12.75" customHeight="1"/>
    <row r="5" spans="2:3" ht="12.75" customHeight="1">
      <c r="B5" s="7" t="s">
        <v>26</v>
      </c>
    </row>
    <row r="6" spans="2:3" ht="12.75" customHeight="1">
      <c r="B6" s="8">
        <f>Resumen!D7</f>
        <v>15781.980949999999</v>
      </c>
    </row>
    <row r="7" spans="2:3" ht="12.75" customHeight="1"/>
    <row r="8" spans="2:3" ht="12.75" customHeight="1">
      <c r="B8" s="7" t="s">
        <v>20</v>
      </c>
    </row>
    <row r="9" spans="2:3" ht="12.75" customHeight="1">
      <c r="B9" s="5" t="s">
        <v>170</v>
      </c>
    </row>
    <row r="10" spans="2:3" ht="12.75" customHeight="1">
      <c r="B10" s="5" t="s">
        <v>11</v>
      </c>
    </row>
    <row r="11" spans="2:3" ht="12.75" customHeight="1"/>
    <row r="12" spans="2:3" ht="12.75" customHeight="1">
      <c r="B12" s="7" t="s">
        <v>27</v>
      </c>
    </row>
    <row r="13" spans="2:3" ht="12.75" customHeight="1">
      <c r="B13" s="5" t="s">
        <v>171</v>
      </c>
    </row>
    <row r="14" spans="2:3" ht="12.75" customHeight="1"/>
    <row r="15" spans="2:3" ht="12.75" customHeight="1"/>
    <row r="16" spans="2:3" ht="12.75" customHeight="1"/>
    <row r="17" spans="1:7" ht="12.75" customHeight="1"/>
    <row r="18" spans="1:7" ht="12.75" customHeight="1"/>
    <row r="19" spans="1:7">
      <c r="B19" s="9" t="s">
        <v>28</v>
      </c>
    </row>
    <row r="20" spans="1:7">
      <c r="D20" s="157" t="s">
        <v>192</v>
      </c>
    </row>
    <row r="21" spans="1:7">
      <c r="C21" s="254" t="s">
        <v>76</v>
      </c>
    </row>
    <row r="22" spans="1:7" s="9" customFormat="1" ht="41.25" thickBot="1">
      <c r="A22" s="78"/>
      <c r="B22" s="83"/>
      <c r="C22" s="83" t="s">
        <v>309</v>
      </c>
      <c r="D22" s="83" t="s">
        <v>29</v>
      </c>
      <c r="E22" s="83" t="s">
        <v>30</v>
      </c>
      <c r="F22" s="83" t="s">
        <v>31</v>
      </c>
      <c r="G22" s="83" t="s">
        <v>32</v>
      </c>
    </row>
    <row r="23" spans="1:7" ht="13.5" thickTop="1">
      <c r="B23" s="5" t="s">
        <v>33</v>
      </c>
      <c r="C23" s="1">
        <v>8400674</v>
      </c>
      <c r="D23" s="1">
        <f t="shared" ref="D23:D40" si="0">M49+E91</f>
        <v>2610.3830765667803</v>
      </c>
      <c r="E23" s="2">
        <f t="shared" ref="E23:E41" si="1">D23*1000/C23</f>
        <v>0.31073495728637729</v>
      </c>
      <c r="F23" s="2">
        <f>E23-E$41</f>
        <v>-2.7224436207476777E-2</v>
      </c>
      <c r="G23" s="1">
        <f t="shared" ref="G23:G41" si="2">F23*C23/1000</f>
        <v>-228.70361341280878</v>
      </c>
    </row>
    <row r="24" spans="1:7">
      <c r="B24" s="5" t="s">
        <v>34</v>
      </c>
      <c r="C24" s="1">
        <v>1321616</v>
      </c>
      <c r="D24" s="1">
        <f t="shared" si="0"/>
        <v>1.0182875074907864</v>
      </c>
      <c r="E24" s="2">
        <f t="shared" si="1"/>
        <v>7.7048666745165495E-4</v>
      </c>
      <c r="F24" s="2">
        <f t="shared" ref="F24:F41" si="3">E24-E$41</f>
        <v>-0.3371889068264024</v>
      </c>
      <c r="G24" s="1">
        <f t="shared" si="2"/>
        <v>-445.63425428428263</v>
      </c>
    </row>
    <row r="25" spans="1:7">
      <c r="B25" s="5" t="s">
        <v>35</v>
      </c>
      <c r="C25" s="1">
        <v>1056492.5</v>
      </c>
      <c r="D25" s="1">
        <f t="shared" si="0"/>
        <v>541.05009564677118</v>
      </c>
      <c r="E25" s="2">
        <f t="shared" si="1"/>
        <v>0.51211920164768909</v>
      </c>
      <c r="F25" s="2">
        <f t="shared" si="3"/>
        <v>0.17415980815383503</v>
      </c>
      <c r="G25" s="1">
        <f t="shared" si="2"/>
        <v>183.99853111596553</v>
      </c>
    </row>
    <row r="26" spans="1:7">
      <c r="B26" s="5" t="s">
        <v>36</v>
      </c>
      <c r="C26" s="1">
        <v>1103960.5</v>
      </c>
      <c r="D26" s="1">
        <f t="shared" si="0"/>
        <v>302.34653243247271</v>
      </c>
      <c r="E26" s="2">
        <f t="shared" si="1"/>
        <v>0.2738744116591787</v>
      </c>
      <c r="F26" s="2">
        <f t="shared" si="3"/>
        <v>-6.408498183467537E-2</v>
      </c>
      <c r="G26" s="1">
        <f t="shared" si="2"/>
        <v>-70.747288588699149</v>
      </c>
    </row>
    <row r="27" spans="1:7">
      <c r="B27" s="5" t="s">
        <v>37</v>
      </c>
      <c r="C27" s="1">
        <v>2102560.5</v>
      </c>
      <c r="D27" s="1">
        <f t="shared" si="0"/>
        <v>715.32382659740506</v>
      </c>
      <c r="E27" s="2">
        <f t="shared" si="1"/>
        <v>0.34021557362910843</v>
      </c>
      <c r="F27" s="2">
        <f t="shared" si="3"/>
        <v>2.2561801352543598E-3</v>
      </c>
      <c r="G27" s="1">
        <f t="shared" si="2"/>
        <v>4.7437552332704742</v>
      </c>
    </row>
    <row r="28" spans="1:7">
      <c r="B28" s="5" t="s">
        <v>38</v>
      </c>
      <c r="C28" s="1">
        <v>586917.5</v>
      </c>
      <c r="D28" s="1">
        <f t="shared" si="0"/>
        <v>461.36909818561708</v>
      </c>
      <c r="E28" s="2">
        <f t="shared" si="1"/>
        <v>0.78608850168144084</v>
      </c>
      <c r="F28" s="2">
        <f t="shared" si="3"/>
        <v>0.44812910818758678</v>
      </c>
      <c r="G28" s="1">
        <f t="shared" si="2"/>
        <v>263.01481585468792</v>
      </c>
    </row>
    <row r="29" spans="1:7">
      <c r="B29" s="5" t="s">
        <v>39</v>
      </c>
      <c r="C29" s="1">
        <v>2483421</v>
      </c>
      <c r="D29" s="1">
        <f t="shared" si="0"/>
        <v>3.6488635685086512</v>
      </c>
      <c r="E29" s="2">
        <f t="shared" si="1"/>
        <v>1.4692891654329455E-3</v>
      </c>
      <c r="F29" s="2">
        <f t="shared" si="3"/>
        <v>-0.33649010432842114</v>
      </c>
      <c r="G29" s="1">
        <f t="shared" si="2"/>
        <v>-835.646591381392</v>
      </c>
    </row>
    <row r="30" spans="1:7">
      <c r="B30" s="5" t="s">
        <v>40</v>
      </c>
      <c r="C30" s="1">
        <v>2068901</v>
      </c>
      <c r="D30" s="1">
        <f t="shared" si="0"/>
        <v>1.0182875074907864</v>
      </c>
      <c r="E30" s="2">
        <f t="shared" si="1"/>
        <v>4.9218764333855826E-4</v>
      </c>
      <c r="F30" s="2">
        <f t="shared" si="3"/>
        <v>-0.33746720585051548</v>
      </c>
      <c r="G30" s="1">
        <f t="shared" si="2"/>
        <v>-698.18623965133736</v>
      </c>
    </row>
    <row r="31" spans="1:7">
      <c r="B31" s="5" t="s">
        <v>41</v>
      </c>
      <c r="C31" s="1">
        <v>7513504.5</v>
      </c>
      <c r="D31" s="1">
        <f t="shared" si="0"/>
        <v>1268.7389315822579</v>
      </c>
      <c r="E31" s="2">
        <f t="shared" si="1"/>
        <v>0.16886113950983297</v>
      </c>
      <c r="F31" s="2">
        <f t="shared" si="3"/>
        <v>-0.16909825398402109</v>
      </c>
      <c r="G31" s="1">
        <f t="shared" si="2"/>
        <v>-1270.5204922510854</v>
      </c>
    </row>
    <row r="32" spans="1:7">
      <c r="B32" s="5" t="s">
        <v>42</v>
      </c>
      <c r="C32" s="1">
        <v>4992766.5</v>
      </c>
      <c r="D32" s="1">
        <f t="shared" si="0"/>
        <v>999.70739858043044</v>
      </c>
      <c r="E32" s="2">
        <f t="shared" si="1"/>
        <v>0.20023115412676126</v>
      </c>
      <c r="F32" s="2">
        <f t="shared" si="3"/>
        <v>-0.1377282393670928</v>
      </c>
      <c r="G32" s="1">
        <f t="shared" si="2"/>
        <v>-687.64493961600215</v>
      </c>
    </row>
    <row r="33" spans="1:14">
      <c r="B33" s="5" t="s">
        <v>43</v>
      </c>
      <c r="C33" s="1">
        <v>1096314.5</v>
      </c>
      <c r="D33" s="1">
        <f t="shared" si="0"/>
        <v>1.9941463688361232</v>
      </c>
      <c r="E33" s="2">
        <f t="shared" si="1"/>
        <v>1.8189546602148591E-3</v>
      </c>
      <c r="F33" s="2">
        <f t="shared" si="3"/>
        <v>-0.3361404388336392</v>
      </c>
      <c r="G33" s="1">
        <f t="shared" si="2"/>
        <v>-368.51563712968175</v>
      </c>
    </row>
    <row r="34" spans="1:14">
      <c r="B34" s="5" t="s">
        <v>44</v>
      </c>
      <c r="C34" s="1">
        <v>2740521</v>
      </c>
      <c r="D34" s="1">
        <f t="shared" si="0"/>
        <v>7185.5457966087342</v>
      </c>
      <c r="E34" s="2">
        <f t="shared" si="1"/>
        <v>2.6219634137482375</v>
      </c>
      <c r="F34" s="2">
        <f t="shared" si="3"/>
        <v>2.2840040202543834</v>
      </c>
      <c r="G34" s="1">
        <f t="shared" si="2"/>
        <v>6259.3609815915624</v>
      </c>
    </row>
    <row r="35" spans="1:14">
      <c r="B35" s="5" t="s">
        <v>45</v>
      </c>
      <c r="C35" s="1">
        <v>6445718</v>
      </c>
      <c r="D35" s="1">
        <f t="shared" si="0"/>
        <v>114.12458682101224</v>
      </c>
      <c r="E35" s="2">
        <f t="shared" si="1"/>
        <v>1.7705488639281494E-2</v>
      </c>
      <c r="F35" s="2">
        <f t="shared" si="3"/>
        <v>-0.32025390485457256</v>
      </c>
      <c r="G35" s="1">
        <f t="shared" si="2"/>
        <v>-2064.2663590914058</v>
      </c>
    </row>
    <row r="36" spans="1:14">
      <c r="B36" s="5" t="s">
        <v>46</v>
      </c>
      <c r="C36" s="1">
        <v>1467053</v>
      </c>
      <c r="D36" s="1">
        <f t="shared" si="0"/>
        <v>279.15686360654831</v>
      </c>
      <c r="E36" s="2">
        <f t="shared" si="1"/>
        <v>0.19028410262379633</v>
      </c>
      <c r="F36" s="2">
        <f t="shared" si="3"/>
        <v>-0.14767529087005773</v>
      </c>
      <c r="G36" s="1">
        <f t="shared" si="2"/>
        <v>-216.6474784967908</v>
      </c>
    </row>
    <row r="37" spans="1:14">
      <c r="B37" s="5" t="s">
        <v>47</v>
      </c>
      <c r="C37" s="1">
        <v>640633</v>
      </c>
      <c r="D37" s="1">
        <f t="shared" si="0"/>
        <v>0.50914375374539322</v>
      </c>
      <c r="E37" s="2">
        <f t="shared" si="1"/>
        <v>7.947510567601001E-4</v>
      </c>
      <c r="F37" s="2">
        <f t="shared" si="3"/>
        <v>-0.33716464243709399</v>
      </c>
      <c r="G37" s="1">
        <f t="shared" si="2"/>
        <v>-215.99879637840283</v>
      </c>
    </row>
    <row r="38" spans="1:14">
      <c r="B38" s="5" t="s">
        <v>48</v>
      </c>
      <c r="C38" s="1">
        <v>2189121</v>
      </c>
      <c r="D38" s="1">
        <f t="shared" si="0"/>
        <v>1260.9150956574665</v>
      </c>
      <c r="E38" s="2">
        <f t="shared" si="1"/>
        <v>0.57599150328258075</v>
      </c>
      <c r="F38" s="2">
        <f t="shared" si="3"/>
        <v>0.23803210978872669</v>
      </c>
      <c r="G38" s="1">
        <f t="shared" si="2"/>
        <v>521.08109021280723</v>
      </c>
    </row>
    <row r="39" spans="1:14">
      <c r="B39" s="5" t="s">
        <v>49</v>
      </c>
      <c r="C39" s="1">
        <v>318027.5</v>
      </c>
      <c r="D39" s="1">
        <f t="shared" si="0"/>
        <v>0</v>
      </c>
      <c r="E39" s="2">
        <f t="shared" si="1"/>
        <v>0</v>
      </c>
      <c r="F39" s="2">
        <f t="shared" si="3"/>
        <v>-0.33795939349385407</v>
      </c>
      <c r="G39" s="1">
        <f t="shared" si="2"/>
        <v>-107.48038101436667</v>
      </c>
    </row>
    <row r="40" spans="1:14">
      <c r="B40" s="5" t="s">
        <v>50</v>
      </c>
      <c r="C40" s="1">
        <v>169659.5</v>
      </c>
      <c r="D40" s="1">
        <f t="shared" si="0"/>
        <v>35.13091900843213</v>
      </c>
      <c r="E40" s="2">
        <f t="shared" si="1"/>
        <v>0.20706720819306984</v>
      </c>
      <c r="F40" s="2">
        <f t="shared" si="3"/>
        <v>-0.13089218530078423</v>
      </c>
      <c r="G40" s="1">
        <f t="shared" si="2"/>
        <v>-22.207102712038402</v>
      </c>
    </row>
    <row r="41" spans="1:14" ht="13.5" thickBot="1">
      <c r="A41" s="7"/>
      <c r="B41" s="84" t="s">
        <v>51</v>
      </c>
      <c r="C41" s="85">
        <v>46697861.5</v>
      </c>
      <c r="D41" s="86">
        <f>SUM(D23:D40)</f>
        <v>15781.980949999997</v>
      </c>
      <c r="E41" s="87">
        <f t="shared" si="1"/>
        <v>0.33795939349385407</v>
      </c>
      <c r="F41" s="88">
        <f t="shared" si="3"/>
        <v>0</v>
      </c>
      <c r="G41" s="85">
        <f t="shared" si="2"/>
        <v>0</v>
      </c>
    </row>
    <row r="42" spans="1:14" ht="13.5" thickTop="1"/>
    <row r="45" spans="1:14">
      <c r="B45" s="79" t="s">
        <v>155</v>
      </c>
    </row>
    <row r="46" spans="1:14">
      <c r="B46" s="79"/>
    </row>
    <row r="47" spans="1:14">
      <c r="B47" s="79"/>
    </row>
    <row r="48" spans="1:14" ht="153.75" thickBot="1">
      <c r="B48" s="272" t="s">
        <v>193</v>
      </c>
      <c r="C48" s="272" t="s">
        <v>107</v>
      </c>
      <c r="D48" s="272" t="s">
        <v>108</v>
      </c>
      <c r="E48" s="272" t="s">
        <v>109</v>
      </c>
      <c r="F48" s="262" t="s">
        <v>258</v>
      </c>
      <c r="G48" s="262" t="s">
        <v>119</v>
      </c>
      <c r="H48" s="262" t="s">
        <v>321</v>
      </c>
      <c r="I48" s="262" t="s">
        <v>120</v>
      </c>
      <c r="J48" s="262" t="s">
        <v>98</v>
      </c>
      <c r="K48" s="262" t="s">
        <v>99</v>
      </c>
      <c r="L48" s="262" t="s">
        <v>259</v>
      </c>
      <c r="M48" s="272" t="s">
        <v>114</v>
      </c>
      <c r="N48" s="272" t="s">
        <v>194</v>
      </c>
    </row>
    <row r="49" spans="2:14">
      <c r="B49" s="5" t="s">
        <v>33</v>
      </c>
      <c r="C49" s="22">
        <v>0</v>
      </c>
      <c r="D49" s="22">
        <v>0</v>
      </c>
      <c r="E49" s="22">
        <v>0</v>
      </c>
      <c r="F49" s="264">
        <v>0</v>
      </c>
      <c r="G49" s="264">
        <v>0</v>
      </c>
      <c r="H49" s="264">
        <v>0</v>
      </c>
      <c r="I49" s="264">
        <v>0</v>
      </c>
      <c r="J49" s="264">
        <v>0.51727999999999996</v>
      </c>
      <c r="K49" s="264">
        <v>32.113399999999999</v>
      </c>
      <c r="L49" s="264">
        <v>0</v>
      </c>
      <c r="M49" s="179">
        <f>SUM(C49:L49)</f>
        <v>32.630679999999998</v>
      </c>
    </row>
    <row r="50" spans="2:14">
      <c r="B50" s="5" t="s">
        <v>34</v>
      </c>
      <c r="C50" s="22">
        <v>0</v>
      </c>
      <c r="D50" s="22">
        <v>0</v>
      </c>
      <c r="E50" s="22">
        <v>0</v>
      </c>
      <c r="F50" s="264">
        <v>0</v>
      </c>
      <c r="G50" s="264">
        <v>0</v>
      </c>
      <c r="H50" s="264">
        <v>0</v>
      </c>
      <c r="I50" s="264">
        <v>0</v>
      </c>
      <c r="J50" s="264">
        <v>0</v>
      </c>
      <c r="K50" s="264">
        <v>0</v>
      </c>
      <c r="L50" s="264">
        <v>0</v>
      </c>
      <c r="M50" s="179">
        <f t="shared" ref="M50:M71" si="4">SUM(C50:L50)</f>
        <v>0</v>
      </c>
    </row>
    <row r="51" spans="2:14">
      <c r="B51" s="5" t="s">
        <v>35</v>
      </c>
      <c r="C51" s="22">
        <v>0</v>
      </c>
      <c r="D51" s="22">
        <v>0</v>
      </c>
      <c r="E51" s="22">
        <v>0</v>
      </c>
      <c r="F51" s="264">
        <v>0</v>
      </c>
      <c r="G51" s="264">
        <v>0</v>
      </c>
      <c r="H51" s="264">
        <v>0</v>
      </c>
      <c r="I51" s="264">
        <v>0</v>
      </c>
      <c r="J51" s="264">
        <v>0</v>
      </c>
      <c r="K51" s="264">
        <v>0</v>
      </c>
      <c r="L51" s="264">
        <v>0</v>
      </c>
      <c r="M51" s="179">
        <f t="shared" si="4"/>
        <v>0</v>
      </c>
    </row>
    <row r="52" spans="2:14">
      <c r="B52" s="5" t="s">
        <v>36</v>
      </c>
      <c r="C52" s="22">
        <v>0</v>
      </c>
      <c r="D52" s="22">
        <v>0</v>
      </c>
      <c r="E52" s="22">
        <v>0</v>
      </c>
      <c r="F52" s="264">
        <v>0</v>
      </c>
      <c r="G52" s="264">
        <v>0</v>
      </c>
      <c r="H52" s="264">
        <v>0</v>
      </c>
      <c r="I52" s="264">
        <v>0</v>
      </c>
      <c r="J52" s="264">
        <v>0</v>
      </c>
      <c r="K52" s="264">
        <v>0</v>
      </c>
      <c r="L52" s="264">
        <v>0</v>
      </c>
      <c r="M52" s="179">
        <f t="shared" si="4"/>
        <v>0</v>
      </c>
    </row>
    <row r="53" spans="2:14">
      <c r="B53" s="5" t="s">
        <v>37</v>
      </c>
      <c r="C53" s="22">
        <v>0</v>
      </c>
      <c r="D53" s="22">
        <v>0</v>
      </c>
      <c r="E53" s="22">
        <v>0</v>
      </c>
      <c r="F53" s="264">
        <v>0</v>
      </c>
      <c r="G53" s="264">
        <v>0</v>
      </c>
      <c r="H53" s="264">
        <v>0</v>
      </c>
      <c r="I53" s="264">
        <v>0</v>
      </c>
      <c r="J53" s="264">
        <v>2.5649999999999999</v>
      </c>
      <c r="K53" s="264">
        <v>0</v>
      </c>
      <c r="L53" s="264">
        <v>0</v>
      </c>
      <c r="M53" s="179">
        <f t="shared" si="4"/>
        <v>2.5649999999999999</v>
      </c>
    </row>
    <row r="54" spans="2:14">
      <c r="B54" s="5" t="s">
        <v>38</v>
      </c>
      <c r="C54" s="22">
        <v>0</v>
      </c>
      <c r="D54" s="22">
        <v>0</v>
      </c>
      <c r="E54" s="22">
        <v>0</v>
      </c>
      <c r="F54" s="264">
        <v>0</v>
      </c>
      <c r="G54" s="264">
        <v>0</v>
      </c>
      <c r="H54" s="264">
        <v>0</v>
      </c>
      <c r="I54" s="264">
        <v>0</v>
      </c>
      <c r="J54" s="264">
        <v>0</v>
      </c>
      <c r="K54" s="264">
        <v>0</v>
      </c>
      <c r="L54" s="264">
        <v>0</v>
      </c>
      <c r="M54" s="179">
        <f t="shared" si="4"/>
        <v>0</v>
      </c>
    </row>
    <row r="55" spans="2:14">
      <c r="B55" s="5" t="s">
        <v>39</v>
      </c>
      <c r="C55" s="22">
        <v>0</v>
      </c>
      <c r="D55" s="22">
        <v>0</v>
      </c>
      <c r="E55" s="22">
        <v>0</v>
      </c>
      <c r="F55" s="264">
        <v>0</v>
      </c>
      <c r="G55" s="264">
        <v>0</v>
      </c>
      <c r="H55" s="264">
        <v>0</v>
      </c>
      <c r="I55" s="264">
        <v>0</v>
      </c>
      <c r="J55" s="264">
        <v>0</v>
      </c>
      <c r="K55" s="264">
        <v>0</v>
      </c>
      <c r="L55" s="264">
        <v>0</v>
      </c>
      <c r="M55" s="179">
        <f t="shared" si="4"/>
        <v>0</v>
      </c>
    </row>
    <row r="56" spans="2:14">
      <c r="B56" s="5" t="s">
        <v>40</v>
      </c>
      <c r="C56" s="22">
        <v>0</v>
      </c>
      <c r="D56" s="22">
        <v>0</v>
      </c>
      <c r="E56" s="22">
        <v>0</v>
      </c>
      <c r="F56" s="264">
        <v>0</v>
      </c>
      <c r="G56" s="264">
        <v>0</v>
      </c>
      <c r="H56" s="264">
        <v>0</v>
      </c>
      <c r="I56" s="264">
        <v>0</v>
      </c>
      <c r="J56" s="264">
        <v>0</v>
      </c>
      <c r="K56" s="264">
        <v>0</v>
      </c>
      <c r="L56" s="264">
        <v>0</v>
      </c>
      <c r="M56" s="179">
        <f t="shared" si="4"/>
        <v>0</v>
      </c>
    </row>
    <row r="57" spans="2:14">
      <c r="B57" s="5" t="s">
        <v>41</v>
      </c>
      <c r="C57" s="22">
        <v>0</v>
      </c>
      <c r="D57" s="22">
        <v>0</v>
      </c>
      <c r="E57" s="22">
        <v>0</v>
      </c>
      <c r="F57" s="264">
        <v>0</v>
      </c>
      <c r="G57" s="264">
        <v>0</v>
      </c>
      <c r="H57" s="264">
        <v>0</v>
      </c>
      <c r="I57" s="264">
        <v>0</v>
      </c>
      <c r="J57" s="264">
        <v>0</v>
      </c>
      <c r="K57" s="264">
        <v>90.75</v>
      </c>
      <c r="L57" s="264">
        <v>0</v>
      </c>
      <c r="M57" s="179">
        <f t="shared" si="4"/>
        <v>90.75</v>
      </c>
    </row>
    <row r="58" spans="2:14">
      <c r="B58" s="5" t="s">
        <v>42</v>
      </c>
      <c r="C58" s="22">
        <v>0</v>
      </c>
      <c r="D58" s="22">
        <v>0</v>
      </c>
      <c r="E58" s="22">
        <v>0</v>
      </c>
      <c r="F58" s="264">
        <v>0</v>
      </c>
      <c r="G58" s="264">
        <v>0</v>
      </c>
      <c r="H58" s="264">
        <v>0</v>
      </c>
      <c r="I58" s="264">
        <v>0</v>
      </c>
      <c r="J58" s="264">
        <v>2.2239899999999997</v>
      </c>
      <c r="K58" s="264">
        <v>43.475300000000004</v>
      </c>
      <c r="L58" s="264">
        <v>0</v>
      </c>
      <c r="M58" s="179">
        <f t="shared" si="4"/>
        <v>45.699290000000005</v>
      </c>
    </row>
    <row r="59" spans="2:14">
      <c r="B59" s="5" t="s">
        <v>43</v>
      </c>
      <c r="C59" s="22">
        <v>0</v>
      </c>
      <c r="D59" s="22">
        <v>0</v>
      </c>
      <c r="E59" s="22">
        <v>0</v>
      </c>
      <c r="F59" s="264">
        <v>0</v>
      </c>
      <c r="G59" s="264">
        <v>0</v>
      </c>
      <c r="H59" s="264">
        <v>0</v>
      </c>
      <c r="I59" s="264">
        <v>0</v>
      </c>
      <c r="J59" s="264">
        <v>0</v>
      </c>
      <c r="K59" s="264">
        <v>0</v>
      </c>
      <c r="L59" s="264">
        <v>0</v>
      </c>
      <c r="M59" s="179">
        <f t="shared" si="4"/>
        <v>0</v>
      </c>
      <c r="N59" s="20"/>
    </row>
    <row r="60" spans="2:14">
      <c r="B60" s="5" t="s">
        <v>44</v>
      </c>
      <c r="C60" s="22">
        <v>0</v>
      </c>
      <c r="D60" s="22">
        <v>0</v>
      </c>
      <c r="E60" s="22">
        <v>0</v>
      </c>
      <c r="F60" s="264">
        <v>0</v>
      </c>
      <c r="G60" s="264">
        <v>0</v>
      </c>
      <c r="H60" s="264">
        <v>0</v>
      </c>
      <c r="I60" s="264">
        <v>0</v>
      </c>
      <c r="J60" s="264">
        <v>0</v>
      </c>
      <c r="K60" s="264">
        <v>0</v>
      </c>
      <c r="L60" s="264">
        <v>0</v>
      </c>
      <c r="M60" s="179">
        <f t="shared" si="4"/>
        <v>0</v>
      </c>
      <c r="N60" s="20"/>
    </row>
    <row r="61" spans="2:14">
      <c r="B61" s="5" t="s">
        <v>45</v>
      </c>
      <c r="C61" s="22">
        <v>0</v>
      </c>
      <c r="D61" s="22">
        <v>0</v>
      </c>
      <c r="E61" s="22">
        <v>0</v>
      </c>
      <c r="F61" s="264">
        <v>0</v>
      </c>
      <c r="G61" s="266">
        <v>0</v>
      </c>
      <c r="H61" s="264">
        <v>0</v>
      </c>
      <c r="I61" s="266">
        <v>0</v>
      </c>
      <c r="J61" s="264">
        <v>0</v>
      </c>
      <c r="K61" s="264">
        <v>64.822500000000005</v>
      </c>
      <c r="L61" s="264">
        <v>0</v>
      </c>
      <c r="M61" s="179">
        <f t="shared" si="4"/>
        <v>64.822500000000005</v>
      </c>
      <c r="N61" s="20"/>
    </row>
    <row r="62" spans="2:14">
      <c r="B62" s="5" t="s">
        <v>46</v>
      </c>
      <c r="C62" s="22">
        <v>0</v>
      </c>
      <c r="D62" s="22">
        <v>0</v>
      </c>
      <c r="E62" s="22">
        <v>0</v>
      </c>
      <c r="F62" s="264">
        <v>0</v>
      </c>
      <c r="G62" s="264">
        <v>0</v>
      </c>
      <c r="H62" s="264">
        <v>0</v>
      </c>
      <c r="I62" s="264">
        <v>0</v>
      </c>
      <c r="J62" s="264">
        <v>1.29166</v>
      </c>
      <c r="K62" s="264">
        <v>0</v>
      </c>
      <c r="L62" s="264">
        <v>0</v>
      </c>
      <c r="M62" s="179">
        <f t="shared" si="4"/>
        <v>1.29166</v>
      </c>
      <c r="N62" s="20"/>
    </row>
    <row r="63" spans="2:14">
      <c r="B63" s="5" t="s">
        <v>47</v>
      </c>
      <c r="C63" s="22">
        <v>0</v>
      </c>
      <c r="D63" s="22">
        <v>0</v>
      </c>
      <c r="E63" s="22">
        <v>0</v>
      </c>
      <c r="F63" s="264">
        <v>0</v>
      </c>
      <c r="G63" s="264">
        <v>0</v>
      </c>
      <c r="H63" s="264">
        <v>0</v>
      </c>
      <c r="I63" s="264">
        <v>0</v>
      </c>
      <c r="J63" s="264">
        <v>0</v>
      </c>
      <c r="K63" s="264">
        <v>0</v>
      </c>
      <c r="L63" s="264">
        <v>0</v>
      </c>
      <c r="M63" s="179">
        <f t="shared" si="4"/>
        <v>0</v>
      </c>
    </row>
    <row r="64" spans="2:14">
      <c r="B64" s="5" t="s">
        <v>48</v>
      </c>
      <c r="C64" s="22">
        <v>0</v>
      </c>
      <c r="D64" s="22">
        <v>0</v>
      </c>
      <c r="E64" s="22">
        <v>0</v>
      </c>
      <c r="F64" s="264">
        <v>0</v>
      </c>
      <c r="G64" s="264">
        <v>0</v>
      </c>
      <c r="H64" s="264">
        <v>0</v>
      </c>
      <c r="I64" s="264">
        <v>0</v>
      </c>
      <c r="J64" s="264">
        <v>0</v>
      </c>
      <c r="K64" s="264">
        <v>0</v>
      </c>
      <c r="L64" s="264">
        <v>152</v>
      </c>
      <c r="M64" s="179">
        <f t="shared" si="4"/>
        <v>152</v>
      </c>
      <c r="N64" s="25"/>
    </row>
    <row r="65" spans="2:17">
      <c r="B65" s="5" t="s">
        <v>49</v>
      </c>
      <c r="C65" s="22">
        <v>0</v>
      </c>
      <c r="D65" s="22">
        <v>0</v>
      </c>
      <c r="E65" s="22">
        <v>0</v>
      </c>
      <c r="F65" s="264">
        <v>0</v>
      </c>
      <c r="G65" s="264">
        <v>0</v>
      </c>
      <c r="H65" s="264">
        <v>0</v>
      </c>
      <c r="I65" s="264">
        <v>0</v>
      </c>
      <c r="J65" s="264">
        <v>0</v>
      </c>
      <c r="K65" s="264">
        <v>0</v>
      </c>
      <c r="L65" s="264">
        <v>0</v>
      </c>
      <c r="M65" s="179">
        <f t="shared" si="4"/>
        <v>0</v>
      </c>
    </row>
    <row r="66" spans="2:17">
      <c r="B66" s="5" t="s">
        <v>50</v>
      </c>
      <c r="C66" s="22">
        <v>0</v>
      </c>
      <c r="D66" s="22">
        <v>0</v>
      </c>
      <c r="E66" s="22">
        <v>0</v>
      </c>
      <c r="F66" s="264">
        <v>0</v>
      </c>
      <c r="G66" s="264">
        <v>0</v>
      </c>
      <c r="H66" s="264">
        <v>0</v>
      </c>
      <c r="I66" s="264">
        <v>0</v>
      </c>
      <c r="J66" s="264">
        <v>0</v>
      </c>
      <c r="K66" s="264">
        <v>0</v>
      </c>
      <c r="L66" s="264">
        <v>0</v>
      </c>
      <c r="M66" s="179">
        <f t="shared" si="4"/>
        <v>0</v>
      </c>
    </row>
    <row r="67" spans="2:17" ht="13.5">
      <c r="B67" s="65" t="s">
        <v>104</v>
      </c>
      <c r="C67" s="256">
        <f>SUM(C49:C66)</f>
        <v>0</v>
      </c>
      <c r="D67" s="256">
        <f t="shared" ref="D67:M67" si="5">SUM(D49:D66)</f>
        <v>0</v>
      </c>
      <c r="E67" s="256">
        <f t="shared" si="5"/>
        <v>0</v>
      </c>
      <c r="F67" s="258">
        <f t="shared" si="5"/>
        <v>0</v>
      </c>
      <c r="G67" s="258">
        <f t="shared" si="5"/>
        <v>0</v>
      </c>
      <c r="H67" s="258">
        <f t="shared" si="5"/>
        <v>0</v>
      </c>
      <c r="I67" s="258">
        <f t="shared" si="5"/>
        <v>0</v>
      </c>
      <c r="J67" s="258">
        <f t="shared" si="5"/>
        <v>6.5979299999999999</v>
      </c>
      <c r="K67" s="258">
        <f t="shared" si="5"/>
        <v>231.16120000000001</v>
      </c>
      <c r="L67" s="258">
        <f t="shared" si="5"/>
        <v>152</v>
      </c>
      <c r="M67" s="269">
        <f t="shared" si="5"/>
        <v>389.75913000000003</v>
      </c>
      <c r="N67" s="96">
        <f>M67/M73</f>
        <v>2.4696464356079459E-2</v>
      </c>
    </row>
    <row r="68" spans="2:17">
      <c r="B68" s="5" t="s">
        <v>53</v>
      </c>
      <c r="C68" s="22">
        <v>1504.64086</v>
      </c>
      <c r="D68" s="22">
        <v>0</v>
      </c>
      <c r="E68" s="22">
        <v>0</v>
      </c>
      <c r="F68" s="264">
        <v>0</v>
      </c>
      <c r="G68" s="264">
        <v>0</v>
      </c>
      <c r="H68" s="264">
        <v>0</v>
      </c>
      <c r="I68" s="264">
        <v>0</v>
      </c>
      <c r="J68" s="264">
        <v>0</v>
      </c>
      <c r="K68" s="264">
        <v>0</v>
      </c>
      <c r="L68" s="264">
        <v>0</v>
      </c>
      <c r="M68" s="179">
        <f t="shared" si="4"/>
        <v>1504.64086</v>
      </c>
    </row>
    <row r="69" spans="2:17">
      <c r="B69" s="5" t="s">
        <v>97</v>
      </c>
      <c r="C69" s="22">
        <v>0</v>
      </c>
      <c r="D69" s="22">
        <v>0</v>
      </c>
      <c r="E69" s="22">
        <v>0</v>
      </c>
      <c r="F69" s="264">
        <v>0</v>
      </c>
      <c r="G69" s="266">
        <v>72.338390000000004</v>
      </c>
      <c r="H69" s="264">
        <v>0</v>
      </c>
      <c r="I69" s="266">
        <v>39.767319999999998</v>
      </c>
      <c r="J69" s="264">
        <v>0</v>
      </c>
      <c r="K69" s="264">
        <v>0</v>
      </c>
      <c r="L69" s="264">
        <v>0</v>
      </c>
      <c r="M69" s="179">
        <f t="shared" si="4"/>
        <v>112.10571</v>
      </c>
    </row>
    <row r="70" spans="2:17">
      <c r="B70" s="5" t="s">
        <v>54</v>
      </c>
      <c r="C70" s="22">
        <v>0</v>
      </c>
      <c r="D70" s="22">
        <v>0</v>
      </c>
      <c r="E70" s="22">
        <v>0</v>
      </c>
      <c r="F70" s="264">
        <v>0</v>
      </c>
      <c r="G70" s="264">
        <v>0</v>
      </c>
      <c r="H70" s="264">
        <v>105</v>
      </c>
      <c r="I70" s="264">
        <v>0</v>
      </c>
      <c r="J70" s="264">
        <v>0</v>
      </c>
      <c r="K70" s="264">
        <v>20.749080000000003</v>
      </c>
      <c r="L70" s="264">
        <v>0</v>
      </c>
      <c r="M70" s="179">
        <f t="shared" si="4"/>
        <v>125.74908000000001</v>
      </c>
    </row>
    <row r="71" spans="2:17">
      <c r="B71" s="5" t="s">
        <v>55</v>
      </c>
      <c r="C71" s="22">
        <v>0</v>
      </c>
      <c r="D71" s="22">
        <v>0</v>
      </c>
      <c r="E71" s="22">
        <v>0</v>
      </c>
      <c r="F71" s="264">
        <v>7</v>
      </c>
      <c r="G71" s="264">
        <v>0</v>
      </c>
      <c r="H71" s="264">
        <v>0</v>
      </c>
      <c r="I71" s="264">
        <v>14.6652</v>
      </c>
      <c r="J71" s="264">
        <v>38.349449999999997</v>
      </c>
      <c r="K71" s="264">
        <v>13589.711519999999</v>
      </c>
      <c r="L71" s="264">
        <v>0</v>
      </c>
      <c r="M71" s="179">
        <f t="shared" si="4"/>
        <v>13649.726169999998</v>
      </c>
    </row>
    <row r="72" spans="2:17" ht="13.5">
      <c r="B72" s="65" t="s">
        <v>118</v>
      </c>
      <c r="C72" s="271">
        <f>SUM(C68:C71)</f>
        <v>1504.64086</v>
      </c>
      <c r="D72" s="271">
        <f t="shared" ref="D72:M72" si="6">SUM(D68:D71)</f>
        <v>0</v>
      </c>
      <c r="E72" s="271">
        <f t="shared" si="6"/>
        <v>0</v>
      </c>
      <c r="F72" s="258">
        <f t="shared" si="6"/>
        <v>7</v>
      </c>
      <c r="G72" s="258">
        <f t="shared" si="6"/>
        <v>72.338390000000004</v>
      </c>
      <c r="H72" s="258">
        <f t="shared" si="6"/>
        <v>105</v>
      </c>
      <c r="I72" s="258">
        <f t="shared" si="6"/>
        <v>54.432519999999997</v>
      </c>
      <c r="J72" s="258">
        <f t="shared" si="6"/>
        <v>38.349449999999997</v>
      </c>
      <c r="K72" s="258">
        <f t="shared" si="6"/>
        <v>13610.460599999999</v>
      </c>
      <c r="L72" s="258">
        <f t="shared" si="6"/>
        <v>0</v>
      </c>
      <c r="M72" s="269">
        <f t="shared" si="6"/>
        <v>15392.221819999999</v>
      </c>
      <c r="N72" s="7"/>
    </row>
    <row r="73" spans="2:17" ht="14.25" thickBot="1">
      <c r="B73" s="196" t="s">
        <v>113</v>
      </c>
      <c r="C73" s="265">
        <f>C67+C72</f>
        <v>1504.64086</v>
      </c>
      <c r="D73" s="265">
        <f t="shared" ref="D73:M73" si="7">D67+D72</f>
        <v>0</v>
      </c>
      <c r="E73" s="265">
        <f t="shared" si="7"/>
        <v>0</v>
      </c>
      <c r="F73" s="260">
        <f t="shared" si="7"/>
        <v>7</v>
      </c>
      <c r="G73" s="260">
        <f t="shared" si="7"/>
        <v>72.338390000000004</v>
      </c>
      <c r="H73" s="260">
        <f t="shared" si="7"/>
        <v>105</v>
      </c>
      <c r="I73" s="260">
        <f t="shared" si="7"/>
        <v>54.432519999999997</v>
      </c>
      <c r="J73" s="260">
        <f t="shared" si="7"/>
        <v>44.947379999999995</v>
      </c>
      <c r="K73" s="260">
        <f t="shared" si="7"/>
        <v>13841.621799999999</v>
      </c>
      <c r="L73" s="260">
        <f t="shared" si="7"/>
        <v>152</v>
      </c>
      <c r="M73" s="270">
        <f t="shared" si="7"/>
        <v>15781.980949999999</v>
      </c>
    </row>
    <row r="74" spans="2:17">
      <c r="F74" s="172"/>
      <c r="G74" s="172"/>
      <c r="H74" s="172"/>
      <c r="I74" s="172"/>
      <c r="J74" s="172"/>
      <c r="K74" s="172"/>
      <c r="M74" s="172"/>
      <c r="N74" s="172"/>
      <c r="O74" s="172"/>
      <c r="P74" s="172"/>
      <c r="Q74" s="172"/>
    </row>
    <row r="75" spans="2:17">
      <c r="B75" s="158" t="s">
        <v>195</v>
      </c>
      <c r="F75" s="172"/>
      <c r="G75" s="172"/>
      <c r="H75" s="172"/>
      <c r="I75" s="172"/>
      <c r="J75" s="172"/>
      <c r="K75" s="172"/>
      <c r="M75" s="172"/>
      <c r="N75" s="172"/>
      <c r="O75" s="172"/>
      <c r="P75" s="172"/>
      <c r="Q75" s="172"/>
    </row>
    <row r="76" spans="2:17">
      <c r="F76" s="172"/>
      <c r="G76" s="172"/>
      <c r="H76" s="172"/>
      <c r="I76" s="172"/>
      <c r="J76" s="172"/>
      <c r="K76" s="172"/>
      <c r="M76" s="172"/>
      <c r="N76" s="172"/>
      <c r="O76" s="172"/>
      <c r="P76" s="172"/>
      <c r="Q76" s="172"/>
    </row>
    <row r="77" spans="2:17">
      <c r="B77" s="18"/>
      <c r="C77" s="5" t="s">
        <v>152</v>
      </c>
      <c r="I77" s="20"/>
    </row>
    <row r="78" spans="2:17">
      <c r="B78" s="12"/>
      <c r="C78" s="5" t="s">
        <v>69</v>
      </c>
      <c r="I78" s="20"/>
    </row>
    <row r="79" spans="2:17">
      <c r="B79" s="169"/>
      <c r="C79" s="5" t="s">
        <v>208</v>
      </c>
      <c r="I79" s="20"/>
    </row>
    <row r="80" spans="2:17">
      <c r="B80" s="29"/>
    </row>
    <row r="81" spans="1:11">
      <c r="B81" s="175" t="s">
        <v>212</v>
      </c>
      <c r="C81" s="177"/>
      <c r="D81" s="176">
        <f>M72</f>
        <v>15392.221819999999</v>
      </c>
    </row>
    <row r="82" spans="1:11">
      <c r="H82" s="20"/>
      <c r="I82" s="20"/>
      <c r="J82" s="20"/>
      <c r="K82" s="20"/>
    </row>
    <row r="85" spans="1:11">
      <c r="B85" s="79" t="s">
        <v>12</v>
      </c>
    </row>
    <row r="86" spans="1:11">
      <c r="B86" s="7" t="s">
        <v>201</v>
      </c>
    </row>
    <row r="87" spans="1:11">
      <c r="B87" s="7" t="s">
        <v>322</v>
      </c>
    </row>
    <row r="88" spans="1:11">
      <c r="B88" s="7"/>
    </row>
    <row r="89" spans="1:11">
      <c r="C89" s="182" t="s">
        <v>129</v>
      </c>
    </row>
    <row r="90" spans="1:11" s="129" customFormat="1" ht="26.25" thickBot="1">
      <c r="A90" s="5"/>
      <c r="B90" s="130"/>
      <c r="C90" s="282" t="s">
        <v>185</v>
      </c>
      <c r="D90" s="131" t="s">
        <v>260</v>
      </c>
      <c r="E90" s="131" t="s">
        <v>223</v>
      </c>
    </row>
    <row r="91" spans="1:11" ht="13.5" thickTop="1">
      <c r="A91"/>
      <c r="B91" s="5" t="s">
        <v>33</v>
      </c>
      <c r="C91" s="81">
        <v>5062.916666666667</v>
      </c>
      <c r="D91" s="13">
        <f t="shared" ref="D91:D109" si="8">+C91/C$109</f>
        <v>0.1674711049978086</v>
      </c>
      <c r="E91" s="1">
        <f>D91*E$111</f>
        <v>2577.7523965667801</v>
      </c>
      <c r="F91" s="1"/>
      <c r="G91" s="1"/>
    </row>
    <row r="92" spans="1:11">
      <c r="A92"/>
      <c r="B92" s="5" t="s">
        <v>34</v>
      </c>
      <c r="C92" s="81">
        <v>2</v>
      </c>
      <c r="D92" s="13">
        <f t="shared" si="8"/>
        <v>6.6155979260100505E-5</v>
      </c>
      <c r="E92" s="1">
        <f t="shared" ref="E92:E108" si="9">D92*E$111</f>
        <v>1.0182875074907864</v>
      </c>
      <c r="F92" s="1"/>
      <c r="G92" s="1"/>
    </row>
    <row r="93" spans="1:11">
      <c r="A93"/>
      <c r="B93" s="5" t="s">
        <v>35</v>
      </c>
      <c r="C93" s="81">
        <v>1062.6666666666667</v>
      </c>
      <c r="D93" s="13">
        <f t="shared" si="8"/>
        <v>3.5150876980200071E-2</v>
      </c>
      <c r="E93" s="1">
        <f t="shared" si="9"/>
        <v>541.05009564677118</v>
      </c>
      <c r="F93" s="1"/>
      <c r="G93" s="1"/>
    </row>
    <row r="94" spans="1:11">
      <c r="A94"/>
      <c r="B94" s="5" t="s">
        <v>36</v>
      </c>
      <c r="C94" s="81">
        <v>593.83333333333337</v>
      </c>
      <c r="D94" s="13">
        <f t="shared" si="8"/>
        <v>1.9642812841978177E-2</v>
      </c>
      <c r="E94" s="1">
        <f t="shared" si="9"/>
        <v>302.34653243247271</v>
      </c>
      <c r="F94" s="1"/>
      <c r="G94" s="1"/>
      <c r="I94" s="1"/>
    </row>
    <row r="95" spans="1:11">
      <c r="A95"/>
      <c r="B95" s="5" t="s">
        <v>37</v>
      </c>
      <c r="C95" s="81">
        <v>1399.9166666666667</v>
      </c>
      <c r="D95" s="13">
        <f t="shared" si="8"/>
        <v>4.6306428982934515E-2</v>
      </c>
      <c r="E95" s="1">
        <f t="shared" si="9"/>
        <v>712.758826597405</v>
      </c>
      <c r="F95" s="1"/>
      <c r="G95" s="1"/>
      <c r="I95" s="1"/>
    </row>
    <row r="96" spans="1:11">
      <c r="A96"/>
      <c r="B96" s="5" t="s">
        <v>38</v>
      </c>
      <c r="C96" s="81">
        <v>906.16666666666663</v>
      </c>
      <c r="D96" s="13">
        <f t="shared" si="8"/>
        <v>2.9974171603097201E-2</v>
      </c>
      <c r="E96" s="1">
        <f t="shared" si="9"/>
        <v>461.36909818561708</v>
      </c>
      <c r="F96" s="1"/>
      <c r="G96" s="1"/>
      <c r="I96" s="1"/>
    </row>
    <row r="97" spans="1:9">
      <c r="A97"/>
      <c r="B97" s="5" t="s">
        <v>39</v>
      </c>
      <c r="C97" s="81">
        <v>7.166666666666667</v>
      </c>
      <c r="D97" s="13">
        <f t="shared" si="8"/>
        <v>2.3705892568202681E-4</v>
      </c>
      <c r="E97" s="1">
        <f t="shared" si="9"/>
        <v>3.6488635685086512</v>
      </c>
      <c r="F97" s="1"/>
      <c r="G97" s="1"/>
      <c r="I97" s="1"/>
    </row>
    <row r="98" spans="1:9">
      <c r="A98"/>
      <c r="B98" s="5" t="s">
        <v>40</v>
      </c>
      <c r="C98" s="81">
        <v>2</v>
      </c>
      <c r="D98" s="13">
        <f t="shared" si="8"/>
        <v>6.6155979260100505E-5</v>
      </c>
      <c r="E98" s="1">
        <f t="shared" si="9"/>
        <v>1.0182875074907864</v>
      </c>
      <c r="F98" s="1"/>
      <c r="G98" s="1"/>
      <c r="I98" s="1"/>
    </row>
    <row r="99" spans="1:9">
      <c r="A99"/>
      <c r="B99" s="5" t="s">
        <v>41</v>
      </c>
      <c r="C99" s="81">
        <v>2313.6666666666665</v>
      </c>
      <c r="D99" s="13">
        <f t="shared" si="8"/>
        <v>7.6531442007392925E-2</v>
      </c>
      <c r="E99" s="1">
        <f t="shared" si="9"/>
        <v>1177.9889315822579</v>
      </c>
      <c r="F99" s="1"/>
      <c r="G99" s="1"/>
      <c r="I99" s="1"/>
    </row>
    <row r="100" spans="1:9">
      <c r="A100"/>
      <c r="B100" s="5" t="s">
        <v>42</v>
      </c>
      <c r="C100" s="81">
        <v>1873.75</v>
      </c>
      <c r="D100" s="13">
        <f t="shared" si="8"/>
        <v>6.1979883069306657E-2</v>
      </c>
      <c r="E100" s="1">
        <f t="shared" si="9"/>
        <v>954.00810858043042</v>
      </c>
      <c r="F100" s="1"/>
      <c r="G100" s="1"/>
      <c r="I100" s="1"/>
    </row>
    <row r="101" spans="1:9">
      <c r="A101"/>
      <c r="B101" s="5" t="s">
        <v>43</v>
      </c>
      <c r="C101" s="81">
        <v>3.9166666666666665</v>
      </c>
      <c r="D101" s="13">
        <f t="shared" si="8"/>
        <v>1.2955545938436348E-4</v>
      </c>
      <c r="E101" s="1">
        <f t="shared" si="9"/>
        <v>1.9941463688361232</v>
      </c>
      <c r="F101" s="1"/>
      <c r="G101" s="1"/>
      <c r="I101" s="1"/>
    </row>
    <row r="102" spans="1:9">
      <c r="A102"/>
      <c r="B102" s="5" t="s">
        <v>44</v>
      </c>
      <c r="C102" s="81">
        <v>14113</v>
      </c>
      <c r="D102" s="13">
        <f t="shared" si="8"/>
        <v>0.46682966764889922</v>
      </c>
      <c r="E102" s="1">
        <f t="shared" si="9"/>
        <v>7185.5457966087342</v>
      </c>
      <c r="F102" s="1"/>
      <c r="G102" s="1"/>
      <c r="I102" s="1"/>
    </row>
    <row r="103" spans="1:9">
      <c r="A103"/>
      <c r="B103" s="5" t="s">
        <v>45</v>
      </c>
      <c r="C103" s="81">
        <v>96.833333333333329</v>
      </c>
      <c r="D103" s="13">
        <f t="shared" si="8"/>
        <v>3.2030519958431993E-3</v>
      </c>
      <c r="E103" s="1">
        <f t="shared" si="9"/>
        <v>49.302086821012239</v>
      </c>
      <c r="F103" s="1"/>
      <c r="G103" s="1"/>
      <c r="I103" s="1"/>
    </row>
    <row r="104" spans="1:9">
      <c r="A104"/>
      <c r="B104" s="5" t="s">
        <v>46</v>
      </c>
      <c r="C104" s="81">
        <v>545.75</v>
      </c>
      <c r="D104" s="13">
        <f t="shared" si="8"/>
        <v>1.8052312840599924E-2</v>
      </c>
      <c r="E104" s="1">
        <f t="shared" si="9"/>
        <v>277.86520360654833</v>
      </c>
      <c r="F104" s="1"/>
      <c r="G104" s="1"/>
      <c r="I104" s="1"/>
    </row>
    <row r="105" spans="1:9">
      <c r="A105"/>
      <c r="B105" s="5" t="s">
        <v>47</v>
      </c>
      <c r="C105" s="81">
        <v>1</v>
      </c>
      <c r="D105" s="13">
        <f t="shared" si="8"/>
        <v>3.3077989630050253E-5</v>
      </c>
      <c r="E105" s="1">
        <f t="shared" si="9"/>
        <v>0.50914375374539322</v>
      </c>
      <c r="F105" s="1"/>
      <c r="G105" s="1"/>
      <c r="I105" s="1"/>
    </row>
    <row r="106" spans="1:9">
      <c r="A106"/>
      <c r="B106" s="5" t="s">
        <v>48</v>
      </c>
      <c r="C106" s="81">
        <v>2178</v>
      </c>
      <c r="D106" s="13">
        <f t="shared" si="8"/>
        <v>7.2043861414249455E-2</v>
      </c>
      <c r="E106" s="1">
        <f t="shared" si="9"/>
        <v>1108.9150956574665</v>
      </c>
      <c r="F106" s="1"/>
      <c r="G106" s="1"/>
      <c r="I106" s="1"/>
    </row>
    <row r="107" spans="1:9">
      <c r="A107"/>
      <c r="B107" s="5" t="s">
        <v>49</v>
      </c>
      <c r="C107" s="81">
        <v>0</v>
      </c>
      <c r="D107" s="13">
        <f t="shared" si="8"/>
        <v>0</v>
      </c>
      <c r="E107" s="1">
        <f t="shared" si="9"/>
        <v>0</v>
      </c>
      <c r="F107" s="1"/>
      <c r="G107" s="1"/>
      <c r="I107" s="1"/>
    </row>
    <row r="108" spans="1:9">
      <c r="A108"/>
      <c r="B108" s="5" t="s">
        <v>50</v>
      </c>
      <c r="C108" s="81">
        <v>69</v>
      </c>
      <c r="D108" s="13">
        <f t="shared" si="8"/>
        <v>2.2823812844734673E-3</v>
      </c>
      <c r="E108" s="1">
        <f t="shared" si="9"/>
        <v>35.13091900843213</v>
      </c>
      <c r="F108" s="1"/>
      <c r="G108" s="1"/>
    </row>
    <row r="109" spans="1:9" ht="13.5" thickBot="1">
      <c r="B109" s="84" t="s">
        <v>51</v>
      </c>
      <c r="C109" s="97">
        <v>30231.583333333332</v>
      </c>
      <c r="D109" s="132">
        <f t="shared" si="8"/>
        <v>1</v>
      </c>
      <c r="E109" s="85">
        <f>SUM(E91:E108)</f>
        <v>15392.221819999997</v>
      </c>
    </row>
    <row r="110" spans="1:9" ht="13.5" thickTop="1"/>
    <row r="111" spans="1:9">
      <c r="B111" s="5" t="s">
        <v>63</v>
      </c>
      <c r="E111" s="1">
        <f>D81</f>
        <v>15392.221819999999</v>
      </c>
      <c r="G111" s="8"/>
    </row>
    <row r="119" spans="1:1">
      <c r="A119" s="23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rgb="FFFF33CC"/>
  </sheetPr>
  <dimension ref="A1:R120"/>
  <sheetViews>
    <sheetView workbookViewId="0">
      <selection activeCell="D23" sqref="D23:G41"/>
    </sheetView>
  </sheetViews>
  <sheetFormatPr baseColWidth="10" defaultRowHeight="12.75"/>
  <cols>
    <col min="1" max="1" width="5.5" style="5" customWidth="1"/>
    <col min="2" max="2" width="25.375" style="5" customWidth="1"/>
    <col min="3" max="3" width="13" style="5" customWidth="1"/>
    <col min="4" max="4" width="12.25" style="5" customWidth="1"/>
    <col min="5" max="5" width="10.875" style="5" customWidth="1"/>
    <col min="6" max="6" width="14.125" style="5" customWidth="1"/>
    <col min="7" max="7" width="12.375" style="5" customWidth="1"/>
    <col min="8" max="8" width="19.125" style="5" customWidth="1"/>
    <col min="9" max="9" width="13.375" style="5" customWidth="1"/>
    <col min="10" max="10" width="18" style="20" customWidth="1"/>
    <col min="11" max="11" width="13.125" style="5" customWidth="1"/>
    <col min="12" max="12" width="31.5" style="5" customWidth="1"/>
    <col min="13" max="13" width="21.875" style="5" customWidth="1"/>
    <col min="14" max="14" width="15.75" style="5" customWidth="1"/>
    <col min="15" max="15" width="18.5" style="5" customWidth="1"/>
    <col min="16" max="16" width="19.625" style="5" customWidth="1"/>
    <col min="17" max="17" width="16" style="5" customWidth="1"/>
    <col min="18" max="16384" width="11" style="5"/>
  </cols>
  <sheetData>
    <row r="1" spans="2:10" ht="12.75" customHeight="1">
      <c r="J1" s="5"/>
    </row>
    <row r="2" spans="2:10" ht="12.75" customHeight="1">
      <c r="B2" s="7" t="s">
        <v>25</v>
      </c>
      <c r="J2" s="5"/>
    </row>
    <row r="3" spans="2:10" ht="12.75" customHeight="1">
      <c r="B3" s="28" t="s">
        <v>61</v>
      </c>
      <c r="C3" s="26"/>
      <c r="J3" s="5"/>
    </row>
    <row r="4" spans="2:10" ht="12.75" customHeight="1">
      <c r="J4" s="5"/>
    </row>
    <row r="5" spans="2:10" ht="12.75" customHeight="1">
      <c r="B5" s="7" t="s">
        <v>26</v>
      </c>
      <c r="J5" s="5"/>
    </row>
    <row r="6" spans="2:10" ht="12.75" customHeight="1">
      <c r="B6" s="31">
        <f>Resumen!D8</f>
        <v>20150.349449999998</v>
      </c>
      <c r="J6" s="5"/>
    </row>
    <row r="7" spans="2:10" ht="12.75" customHeight="1">
      <c r="J7" s="5"/>
    </row>
    <row r="8" spans="2:10" ht="12.75" customHeight="1">
      <c r="B8" s="7" t="s">
        <v>20</v>
      </c>
      <c r="J8" s="5"/>
    </row>
    <row r="9" spans="2:10" ht="12.75" customHeight="1">
      <c r="B9" s="5" t="s">
        <v>121</v>
      </c>
      <c r="J9" s="5"/>
    </row>
    <row r="10" spans="2:10" ht="12.75" customHeight="1">
      <c r="B10" s="5" t="s">
        <v>122</v>
      </c>
      <c r="J10" s="5"/>
    </row>
    <row r="11" spans="2:10" ht="12.75" customHeight="1">
      <c r="J11" s="5"/>
    </row>
    <row r="12" spans="2:10" ht="12.75" customHeight="1">
      <c r="B12" s="7" t="s">
        <v>27</v>
      </c>
      <c r="J12" s="5"/>
    </row>
    <row r="13" spans="2:10" ht="12.75" customHeight="1">
      <c r="B13" s="5" t="s">
        <v>200</v>
      </c>
      <c r="J13" s="5"/>
    </row>
    <row r="14" spans="2:10" ht="12.75" customHeight="1">
      <c r="J14" s="5"/>
    </row>
    <row r="15" spans="2:10" ht="12.75" customHeight="1">
      <c r="J15" s="5"/>
    </row>
    <row r="16" spans="2:10" ht="12.75" customHeight="1">
      <c r="J16" s="5"/>
    </row>
    <row r="17" spans="1:10" ht="12.75" customHeight="1">
      <c r="J17" s="5"/>
    </row>
    <row r="18" spans="1:10" ht="12.75" customHeight="1">
      <c r="J18" s="5"/>
    </row>
    <row r="19" spans="1:10">
      <c r="B19" s="9" t="s">
        <v>28</v>
      </c>
      <c r="J19" s="5"/>
    </row>
    <row r="20" spans="1:10">
      <c r="D20" s="157" t="s">
        <v>192</v>
      </c>
      <c r="J20" s="5"/>
    </row>
    <row r="21" spans="1:10">
      <c r="C21" s="254" t="s">
        <v>76</v>
      </c>
      <c r="J21" s="5"/>
    </row>
    <row r="22" spans="1:10" s="9" customFormat="1" ht="41.25" thickBot="1">
      <c r="A22" s="78"/>
      <c r="B22" s="83"/>
      <c r="C22" s="83" t="s">
        <v>309</v>
      </c>
      <c r="D22" s="83" t="s">
        <v>29</v>
      </c>
      <c r="E22" s="83" t="s">
        <v>30</v>
      </c>
      <c r="F22" s="83" t="s">
        <v>31</v>
      </c>
      <c r="G22" s="83" t="s">
        <v>32</v>
      </c>
    </row>
    <row r="23" spans="1:10" ht="13.5" thickTop="1">
      <c r="B23" s="5" t="s">
        <v>33</v>
      </c>
      <c r="C23" s="1">
        <v>8400674</v>
      </c>
      <c r="D23" s="1">
        <f t="shared" ref="D23:D40" si="0">O50+G91</f>
        <v>2870.094403878396</v>
      </c>
      <c r="E23" s="2">
        <f t="shared" ref="E23:E41" si="1">D23*1000/C23</f>
        <v>0.34165049183891627</v>
      </c>
      <c r="F23" s="2">
        <f>E23-E$41</f>
        <v>-8.9854266681985206E-2</v>
      </c>
      <c r="G23" s="1">
        <f t="shared" ref="G23:G41" si="2">F23*C23/1000</f>
        <v>-754.8364019044194</v>
      </c>
      <c r="J23" s="5"/>
    </row>
    <row r="24" spans="1:10">
      <c r="B24" s="5" t="s">
        <v>34</v>
      </c>
      <c r="C24" s="1">
        <v>1321616</v>
      </c>
      <c r="D24" s="1">
        <f t="shared" si="0"/>
        <v>67.684438877537403</v>
      </c>
      <c r="E24" s="2">
        <f t="shared" si="1"/>
        <v>5.1213392451012557E-2</v>
      </c>
      <c r="F24" s="2">
        <f t="shared" ref="F24:F41" si="3">E24-E$41</f>
        <v>-0.38029136606988889</v>
      </c>
      <c r="G24" s="1">
        <f t="shared" si="2"/>
        <v>-502.59915405982224</v>
      </c>
      <c r="J24" s="5"/>
    </row>
    <row r="25" spans="1:10">
      <c r="B25" s="5" t="s">
        <v>35</v>
      </c>
      <c r="C25" s="1">
        <v>1056492.5</v>
      </c>
      <c r="D25" s="1">
        <f t="shared" si="0"/>
        <v>533.5629541846946</v>
      </c>
      <c r="E25" s="2">
        <f t="shared" si="1"/>
        <v>0.50503241072198291</v>
      </c>
      <c r="F25" s="2">
        <f t="shared" si="3"/>
        <v>7.3527652201081428E-2</v>
      </c>
      <c r="G25" s="1">
        <f t="shared" si="2"/>
        <v>77.68141309305102</v>
      </c>
      <c r="J25" s="5"/>
    </row>
    <row r="26" spans="1:10">
      <c r="B26" s="5" t="s">
        <v>36</v>
      </c>
      <c r="C26" s="1">
        <v>1103960.5</v>
      </c>
      <c r="D26" s="1">
        <f t="shared" si="0"/>
        <v>296.22189126446204</v>
      </c>
      <c r="E26" s="2">
        <f t="shared" si="1"/>
        <v>0.26832653094423398</v>
      </c>
      <c r="F26" s="2">
        <f t="shared" si="3"/>
        <v>-0.1631782275766675</v>
      </c>
      <c r="G26" s="1">
        <f t="shared" si="2"/>
        <v>-180.14231770465165</v>
      </c>
      <c r="J26" s="5"/>
    </row>
    <row r="27" spans="1:10">
      <c r="B27" s="5" t="s">
        <v>37</v>
      </c>
      <c r="C27" s="1">
        <v>2102560.5</v>
      </c>
      <c r="D27" s="1">
        <f t="shared" si="0"/>
        <v>680.44424571409513</v>
      </c>
      <c r="E27" s="2">
        <f t="shared" si="1"/>
        <v>0.32362647624841007</v>
      </c>
      <c r="F27" s="2">
        <f t="shared" si="3"/>
        <v>-0.10787828227249141</v>
      </c>
      <c r="G27" s="1">
        <f t="shared" si="2"/>
        <v>-226.82061511399067</v>
      </c>
      <c r="J27" s="5"/>
    </row>
    <row r="28" spans="1:10">
      <c r="B28" s="5" t="s">
        <v>38</v>
      </c>
      <c r="C28" s="1">
        <v>586917.5</v>
      </c>
      <c r="D28" s="1">
        <f t="shared" si="0"/>
        <v>512.16638765538937</v>
      </c>
      <c r="E28" s="2">
        <f t="shared" si="1"/>
        <v>0.87263778581383133</v>
      </c>
      <c r="F28" s="2">
        <f t="shared" si="3"/>
        <v>0.44113302729292986</v>
      </c>
      <c r="G28" s="1">
        <f t="shared" si="2"/>
        <v>258.90869354619815</v>
      </c>
      <c r="J28" s="5"/>
    </row>
    <row r="29" spans="1:10">
      <c r="B29" s="5" t="s">
        <v>39</v>
      </c>
      <c r="C29" s="1">
        <v>2483421</v>
      </c>
      <c r="D29" s="1">
        <f t="shared" si="0"/>
        <v>108.92240400724292</v>
      </c>
      <c r="E29" s="2">
        <f t="shared" si="1"/>
        <v>4.3859822401132516E-2</v>
      </c>
      <c r="F29" s="2">
        <f t="shared" si="3"/>
        <v>-0.38764493611976897</v>
      </c>
      <c r="G29" s="1">
        <f t="shared" si="2"/>
        <v>-962.68557490349281</v>
      </c>
      <c r="J29" s="5"/>
    </row>
    <row r="30" spans="1:10">
      <c r="B30" s="5" t="s">
        <v>40</v>
      </c>
      <c r="C30" s="1">
        <v>2068901</v>
      </c>
      <c r="D30" s="1">
        <f t="shared" si="0"/>
        <v>41.630028756694941</v>
      </c>
      <c r="E30" s="2">
        <f t="shared" si="1"/>
        <v>2.0121808030782982E-2</v>
      </c>
      <c r="F30" s="2">
        <f t="shared" si="3"/>
        <v>-0.41138295049011847</v>
      </c>
      <c r="G30" s="1">
        <f t="shared" si="2"/>
        <v>-851.1105976519566</v>
      </c>
      <c r="J30" s="5"/>
    </row>
    <row r="31" spans="1:10">
      <c r="B31" s="5" t="s">
        <v>41</v>
      </c>
      <c r="C31" s="1">
        <v>7513504.5</v>
      </c>
      <c r="D31" s="1">
        <f t="shared" si="0"/>
        <v>1360.8884914281903</v>
      </c>
      <c r="E31" s="2">
        <f t="shared" si="1"/>
        <v>0.18112566398651792</v>
      </c>
      <c r="F31" s="2">
        <f t="shared" si="3"/>
        <v>-0.25037909453438356</v>
      </c>
      <c r="G31" s="1">
        <f t="shared" si="2"/>
        <v>-1881.2244534900162</v>
      </c>
      <c r="J31" s="5"/>
    </row>
    <row r="32" spans="1:10">
      <c r="B32" s="5" t="s">
        <v>42</v>
      </c>
      <c r="C32" s="1">
        <v>4992766.5</v>
      </c>
      <c r="D32" s="1">
        <f t="shared" si="0"/>
        <v>980.9574573321263</v>
      </c>
      <c r="E32" s="2">
        <f t="shared" si="1"/>
        <v>0.19647573290922504</v>
      </c>
      <c r="F32" s="2">
        <f t="shared" si="3"/>
        <v>-0.23502902561167643</v>
      </c>
      <c r="G32" s="1">
        <f t="shared" si="2"/>
        <v>-1173.44504560162</v>
      </c>
      <c r="J32" s="5"/>
    </row>
    <row r="33" spans="1:10">
      <c r="B33" s="5" t="s">
        <v>43</v>
      </c>
      <c r="C33" s="1">
        <v>1096314.5</v>
      </c>
      <c r="D33" s="1">
        <f t="shared" si="0"/>
        <v>19.95960282855237</v>
      </c>
      <c r="E33" s="2">
        <f t="shared" si="1"/>
        <v>1.8206092164750508E-2</v>
      </c>
      <c r="F33" s="2">
        <f t="shared" si="3"/>
        <v>-0.41329866635615098</v>
      </c>
      <c r="G33" s="1">
        <f t="shared" si="2"/>
        <v>-453.10532075691049</v>
      </c>
      <c r="J33" s="5"/>
    </row>
    <row r="34" spans="1:10">
      <c r="B34" s="5" t="s">
        <v>44</v>
      </c>
      <c r="C34" s="1">
        <v>2740521</v>
      </c>
      <c r="D34" s="1">
        <f t="shared" si="0"/>
        <v>11162.126299093872</v>
      </c>
      <c r="E34" s="2">
        <f t="shared" si="1"/>
        <v>4.0729942587901613</v>
      </c>
      <c r="F34" s="2">
        <f t="shared" si="3"/>
        <v>3.6414895002692598</v>
      </c>
      <c r="G34" s="1">
        <f t="shared" si="2"/>
        <v>9979.578446767413</v>
      </c>
      <c r="J34" s="5"/>
    </row>
    <row r="35" spans="1:10">
      <c r="B35" s="5" t="s">
        <v>45</v>
      </c>
      <c r="C35" s="1">
        <v>6445718</v>
      </c>
      <c r="D35" s="1">
        <f t="shared" si="0"/>
        <v>110.39223725702848</v>
      </c>
      <c r="E35" s="2">
        <f t="shared" si="1"/>
        <v>1.7126445379246884E-2</v>
      </c>
      <c r="F35" s="2">
        <f t="shared" si="3"/>
        <v>-0.41437831314165458</v>
      </c>
      <c r="G35" s="1">
        <f t="shared" si="2"/>
        <v>-2670.9657518267995</v>
      </c>
      <c r="J35" s="5"/>
    </row>
    <row r="36" spans="1:10">
      <c r="B36" s="5" t="s">
        <v>46</v>
      </c>
      <c r="C36" s="1">
        <v>1467053</v>
      </c>
      <c r="D36" s="1">
        <f t="shared" si="0"/>
        <v>395.69912607605079</v>
      </c>
      <c r="E36" s="2">
        <f t="shared" si="1"/>
        <v>0.26972381098436854</v>
      </c>
      <c r="F36" s="2">
        <f t="shared" si="3"/>
        <v>-0.16178094753653294</v>
      </c>
      <c r="G36" s="1">
        <f t="shared" si="2"/>
        <v>-237.34122442631323</v>
      </c>
      <c r="J36" s="5"/>
    </row>
    <row r="37" spans="1:10">
      <c r="B37" s="5" t="s">
        <v>47</v>
      </c>
      <c r="C37" s="1">
        <v>640633</v>
      </c>
      <c r="D37" s="1">
        <f t="shared" si="0"/>
        <v>26.945463818545701</v>
      </c>
      <c r="E37" s="2">
        <f t="shared" si="1"/>
        <v>4.2060686568668335E-2</v>
      </c>
      <c r="F37" s="2">
        <f t="shared" si="3"/>
        <v>-0.38944407195223313</v>
      </c>
      <c r="G37" s="1">
        <f t="shared" si="2"/>
        <v>-249.49072414697497</v>
      </c>
      <c r="J37" s="5"/>
    </row>
    <row r="38" spans="1:10">
      <c r="B38" s="5" t="s">
        <v>48</v>
      </c>
      <c r="C38" s="1">
        <v>2189121</v>
      </c>
      <c r="D38" s="1">
        <f t="shared" si="0"/>
        <v>941.23784195787664</v>
      </c>
      <c r="E38" s="2">
        <f t="shared" si="1"/>
        <v>0.42996154253596613</v>
      </c>
      <c r="F38" s="2">
        <f t="shared" si="3"/>
        <v>-1.5432159849353422E-3</v>
      </c>
      <c r="G38" s="1">
        <f t="shared" si="2"/>
        <v>-3.3782865201576411</v>
      </c>
      <c r="J38" s="5"/>
    </row>
    <row r="39" spans="1:10">
      <c r="B39" s="5" t="s">
        <v>49</v>
      </c>
      <c r="C39" s="1">
        <v>318027.5</v>
      </c>
      <c r="D39" s="1">
        <f t="shared" si="0"/>
        <v>11.013423703611933</v>
      </c>
      <c r="E39" s="2">
        <f t="shared" si="1"/>
        <v>3.463041310456464E-2</v>
      </c>
      <c r="F39" s="2">
        <f t="shared" si="3"/>
        <v>-0.39687434541633682</v>
      </c>
      <c r="G39" s="1">
        <f t="shared" si="2"/>
        <v>-126.21695588689406</v>
      </c>
      <c r="J39" s="5"/>
    </row>
    <row r="40" spans="1:10">
      <c r="B40" s="5" t="s">
        <v>50</v>
      </c>
      <c r="C40" s="1">
        <v>169659.5</v>
      </c>
      <c r="D40" s="1">
        <f t="shared" si="0"/>
        <v>30.402752165634229</v>
      </c>
      <c r="E40" s="2">
        <f t="shared" si="1"/>
        <v>0.17919864296213434</v>
      </c>
      <c r="F40" s="2">
        <f t="shared" si="3"/>
        <v>-0.25230611555876714</v>
      </c>
      <c r="G40" s="1">
        <f t="shared" si="2"/>
        <v>-42.806129412642647</v>
      </c>
      <c r="J40" s="5"/>
    </row>
    <row r="41" spans="1:10" ht="13.5" thickBot="1">
      <c r="A41" s="7"/>
      <c r="B41" s="84" t="s">
        <v>51</v>
      </c>
      <c r="C41" s="85">
        <v>46697861.5</v>
      </c>
      <c r="D41" s="86">
        <f>SUM(D23:D40)</f>
        <v>20150.349450000002</v>
      </c>
      <c r="E41" s="87">
        <f t="shared" si="1"/>
        <v>0.43150475852090148</v>
      </c>
      <c r="F41" s="88">
        <f t="shared" si="3"/>
        <v>0</v>
      </c>
      <c r="G41" s="85">
        <f t="shared" si="2"/>
        <v>0</v>
      </c>
      <c r="J41" s="5"/>
    </row>
    <row r="42" spans="1:10" ht="13.5" thickTop="1">
      <c r="B42" s="7"/>
      <c r="C42" s="1"/>
      <c r="D42" s="3"/>
      <c r="E42" s="2"/>
      <c r="F42" s="4"/>
      <c r="G42" s="1"/>
      <c r="J42" s="5"/>
    </row>
    <row r="43" spans="1:10">
      <c r="B43" s="7"/>
      <c r="C43" s="1"/>
      <c r="D43" s="3"/>
      <c r="E43" s="2"/>
      <c r="F43" s="4"/>
      <c r="G43" s="1"/>
      <c r="J43" s="5"/>
    </row>
    <row r="44" spans="1:10">
      <c r="J44" s="5"/>
    </row>
    <row r="45" spans="1:10">
      <c r="J45" s="5"/>
    </row>
    <row r="46" spans="1:10">
      <c r="B46" s="79" t="s">
        <v>116</v>
      </c>
      <c r="J46" s="5"/>
    </row>
    <row r="47" spans="1:10">
      <c r="B47" s="79"/>
      <c r="J47" s="5"/>
    </row>
    <row r="48" spans="1:10">
      <c r="B48" s="79"/>
      <c r="J48" s="5"/>
    </row>
    <row r="49" spans="2:16" ht="102.75" thickBot="1">
      <c r="B49" s="272" t="s">
        <v>193</v>
      </c>
      <c r="C49" s="272" t="s">
        <v>107</v>
      </c>
      <c r="D49" s="272" t="s">
        <v>108</v>
      </c>
      <c r="E49" s="272" t="s">
        <v>109</v>
      </c>
      <c r="F49" s="262" t="s">
        <v>262</v>
      </c>
      <c r="G49" s="262" t="s">
        <v>263</v>
      </c>
      <c r="H49" s="262" t="s">
        <v>264</v>
      </c>
      <c r="I49" s="262" t="s">
        <v>120</v>
      </c>
      <c r="J49" s="262" t="s">
        <v>99</v>
      </c>
      <c r="K49" s="262" t="s">
        <v>265</v>
      </c>
      <c r="L49" s="262" t="s">
        <v>323</v>
      </c>
      <c r="M49" s="262" t="s">
        <v>123</v>
      </c>
      <c r="N49" s="262" t="s">
        <v>124</v>
      </c>
      <c r="O49" s="272" t="s">
        <v>114</v>
      </c>
      <c r="P49" s="272" t="s">
        <v>194</v>
      </c>
    </row>
    <row r="50" spans="2:16">
      <c r="B50" s="5" t="s">
        <v>33</v>
      </c>
      <c r="C50" s="22">
        <v>0</v>
      </c>
      <c r="D50" s="22">
        <v>0</v>
      </c>
      <c r="E50" s="22">
        <v>0</v>
      </c>
      <c r="F50" s="264">
        <v>13.35215</v>
      </c>
      <c r="G50" s="264">
        <v>0</v>
      </c>
      <c r="H50" s="264">
        <v>0</v>
      </c>
      <c r="I50" s="264">
        <v>0</v>
      </c>
      <c r="J50" s="264">
        <v>0</v>
      </c>
      <c r="K50" s="264">
        <v>0</v>
      </c>
      <c r="L50" s="264">
        <v>0</v>
      </c>
      <c r="M50" s="264">
        <v>0</v>
      </c>
      <c r="N50" s="264">
        <v>374.73</v>
      </c>
      <c r="O50" s="179">
        <f>SUM(C50:N50)</f>
        <v>388.08215000000001</v>
      </c>
    </row>
    <row r="51" spans="2:16">
      <c r="B51" s="5" t="s">
        <v>34</v>
      </c>
      <c r="C51" s="22">
        <v>0</v>
      </c>
      <c r="D51" s="22">
        <v>0</v>
      </c>
      <c r="E51" s="22">
        <v>0</v>
      </c>
      <c r="F51" s="264">
        <v>0</v>
      </c>
      <c r="G51" s="264">
        <v>0</v>
      </c>
      <c r="H51" s="264">
        <v>0</v>
      </c>
      <c r="I51" s="264">
        <v>0</v>
      </c>
      <c r="J51" s="264">
        <v>0</v>
      </c>
      <c r="K51" s="264">
        <v>0</v>
      </c>
      <c r="L51" s="264">
        <v>0</v>
      </c>
      <c r="M51" s="264">
        <v>0</v>
      </c>
      <c r="N51" s="264">
        <v>0</v>
      </c>
      <c r="O51" s="179">
        <f t="shared" ref="O51:O72" si="4">SUM(C51:N51)</f>
        <v>0</v>
      </c>
    </row>
    <row r="52" spans="2:16">
      <c r="B52" s="5" t="s">
        <v>35</v>
      </c>
      <c r="C52" s="22">
        <v>0</v>
      </c>
      <c r="D52" s="22">
        <v>0</v>
      </c>
      <c r="E52" s="22">
        <v>0</v>
      </c>
      <c r="F52" s="264">
        <v>0</v>
      </c>
      <c r="G52" s="264">
        <v>0</v>
      </c>
      <c r="H52" s="264">
        <v>0</v>
      </c>
      <c r="I52" s="264">
        <v>0</v>
      </c>
      <c r="J52" s="264">
        <v>0</v>
      </c>
      <c r="K52" s="264">
        <v>0</v>
      </c>
      <c r="L52" s="264">
        <v>0</v>
      </c>
      <c r="M52" s="264">
        <v>0</v>
      </c>
      <c r="N52" s="264">
        <v>0</v>
      </c>
      <c r="O52" s="179">
        <f t="shared" si="4"/>
        <v>0</v>
      </c>
    </row>
    <row r="53" spans="2:16">
      <c r="B53" s="5" t="s">
        <v>36</v>
      </c>
      <c r="C53" s="22">
        <v>0</v>
      </c>
      <c r="D53" s="22">
        <v>0</v>
      </c>
      <c r="E53" s="22">
        <v>0</v>
      </c>
      <c r="F53" s="264">
        <v>0</v>
      </c>
      <c r="G53" s="264">
        <v>0</v>
      </c>
      <c r="H53" s="264">
        <v>0</v>
      </c>
      <c r="I53" s="264">
        <v>0</v>
      </c>
      <c r="J53" s="264">
        <v>0</v>
      </c>
      <c r="K53" s="264">
        <v>0</v>
      </c>
      <c r="L53" s="264">
        <v>0</v>
      </c>
      <c r="M53" s="264">
        <v>0</v>
      </c>
      <c r="N53" s="264">
        <v>0</v>
      </c>
      <c r="O53" s="179">
        <f t="shared" si="4"/>
        <v>0</v>
      </c>
    </row>
    <row r="54" spans="2:16">
      <c r="B54" s="5" t="s">
        <v>37</v>
      </c>
      <c r="C54" s="22">
        <v>0</v>
      </c>
      <c r="D54" s="22">
        <v>0</v>
      </c>
      <c r="E54" s="22">
        <v>0</v>
      </c>
      <c r="F54" s="264">
        <v>0</v>
      </c>
      <c r="G54" s="264">
        <v>0</v>
      </c>
      <c r="H54" s="264">
        <v>0</v>
      </c>
      <c r="I54" s="264">
        <v>0</v>
      </c>
      <c r="J54" s="264">
        <v>0</v>
      </c>
      <c r="K54" s="264">
        <v>0</v>
      </c>
      <c r="L54" s="264">
        <v>0</v>
      </c>
      <c r="M54" s="264">
        <v>0</v>
      </c>
      <c r="N54" s="264">
        <v>0</v>
      </c>
      <c r="O54" s="179">
        <f t="shared" si="4"/>
        <v>0</v>
      </c>
    </row>
    <row r="55" spans="2:16">
      <c r="B55" s="5" t="s">
        <v>38</v>
      </c>
      <c r="C55" s="22">
        <v>0</v>
      </c>
      <c r="D55" s="22">
        <v>0</v>
      </c>
      <c r="E55" s="22">
        <v>0</v>
      </c>
      <c r="F55" s="264">
        <v>0</v>
      </c>
      <c r="G55" s="264">
        <v>0</v>
      </c>
      <c r="H55" s="264">
        <v>0</v>
      </c>
      <c r="I55" s="264">
        <v>0</v>
      </c>
      <c r="J55" s="264">
        <v>0</v>
      </c>
      <c r="K55" s="264">
        <v>0</v>
      </c>
      <c r="L55" s="264">
        <v>0</v>
      </c>
      <c r="M55" s="264">
        <v>0</v>
      </c>
      <c r="N55" s="264">
        <v>65</v>
      </c>
      <c r="O55" s="179">
        <f t="shared" si="4"/>
        <v>65</v>
      </c>
    </row>
    <row r="56" spans="2:16">
      <c r="B56" s="5" t="s">
        <v>39</v>
      </c>
      <c r="C56" s="22">
        <v>0</v>
      </c>
      <c r="D56" s="22">
        <v>0</v>
      </c>
      <c r="E56" s="22">
        <v>0</v>
      </c>
      <c r="F56" s="264">
        <v>0</v>
      </c>
      <c r="G56" s="264">
        <v>0</v>
      </c>
      <c r="H56" s="264">
        <v>0</v>
      </c>
      <c r="I56" s="264">
        <v>0</v>
      </c>
      <c r="J56" s="264">
        <v>0</v>
      </c>
      <c r="K56" s="264">
        <v>0</v>
      </c>
      <c r="L56" s="264">
        <v>0</v>
      </c>
      <c r="M56" s="264">
        <v>0</v>
      </c>
      <c r="N56" s="264">
        <v>0</v>
      </c>
      <c r="O56" s="179">
        <f t="shared" si="4"/>
        <v>0</v>
      </c>
    </row>
    <row r="57" spans="2:16">
      <c r="B57" s="5" t="s">
        <v>40</v>
      </c>
      <c r="C57" s="22">
        <v>0</v>
      </c>
      <c r="D57" s="22">
        <v>0</v>
      </c>
      <c r="E57" s="22">
        <v>0</v>
      </c>
      <c r="F57" s="264">
        <v>0</v>
      </c>
      <c r="G57" s="264">
        <v>0</v>
      </c>
      <c r="H57" s="264">
        <v>0</v>
      </c>
      <c r="I57" s="264">
        <v>0</v>
      </c>
      <c r="J57" s="264">
        <v>0</v>
      </c>
      <c r="K57" s="264">
        <v>0</v>
      </c>
      <c r="L57" s="264">
        <v>0</v>
      </c>
      <c r="M57" s="264">
        <v>0</v>
      </c>
      <c r="N57" s="264">
        <v>0</v>
      </c>
      <c r="O57" s="179">
        <f t="shared" si="4"/>
        <v>0</v>
      </c>
    </row>
    <row r="58" spans="2:16">
      <c r="B58" s="5" t="s">
        <v>41</v>
      </c>
      <c r="C58" s="22">
        <v>0</v>
      </c>
      <c r="D58" s="22">
        <v>0</v>
      </c>
      <c r="E58" s="22">
        <v>0</v>
      </c>
      <c r="F58" s="264">
        <v>0</v>
      </c>
      <c r="G58" s="264">
        <v>0</v>
      </c>
      <c r="H58" s="264">
        <v>0</v>
      </c>
      <c r="I58" s="264">
        <v>0</v>
      </c>
      <c r="J58" s="264">
        <v>0</v>
      </c>
      <c r="K58" s="264">
        <v>0</v>
      </c>
      <c r="L58" s="264">
        <v>0</v>
      </c>
      <c r="M58" s="264">
        <v>0</v>
      </c>
      <c r="N58" s="264">
        <v>0</v>
      </c>
      <c r="O58" s="179">
        <f t="shared" si="4"/>
        <v>0</v>
      </c>
    </row>
    <row r="59" spans="2:16">
      <c r="B59" s="5" t="s">
        <v>42</v>
      </c>
      <c r="C59" s="22">
        <v>0</v>
      </c>
      <c r="D59" s="22">
        <v>0</v>
      </c>
      <c r="E59" s="22">
        <v>0</v>
      </c>
      <c r="F59" s="264">
        <v>0</v>
      </c>
      <c r="G59" s="264">
        <v>0</v>
      </c>
      <c r="H59" s="264">
        <v>0</v>
      </c>
      <c r="I59" s="264">
        <v>0</v>
      </c>
      <c r="J59" s="264">
        <v>0</v>
      </c>
      <c r="K59" s="264">
        <v>0</v>
      </c>
      <c r="L59" s="264">
        <v>0</v>
      </c>
      <c r="M59" s="264">
        <v>1.7963699999999998</v>
      </c>
      <c r="N59" s="264">
        <v>0</v>
      </c>
      <c r="O59" s="179">
        <f t="shared" si="4"/>
        <v>1.7963699999999998</v>
      </c>
    </row>
    <row r="60" spans="2:16">
      <c r="B60" s="5" t="s">
        <v>43</v>
      </c>
      <c r="C60" s="22">
        <v>0</v>
      </c>
      <c r="D60" s="22">
        <v>0</v>
      </c>
      <c r="E60" s="22">
        <v>0</v>
      </c>
      <c r="F60" s="264">
        <v>0</v>
      </c>
      <c r="G60" s="264">
        <v>0</v>
      </c>
      <c r="H60" s="264">
        <v>0</v>
      </c>
      <c r="I60" s="264">
        <v>0</v>
      </c>
      <c r="J60" s="264">
        <v>0</v>
      </c>
      <c r="K60" s="264">
        <v>0</v>
      </c>
      <c r="L60" s="264">
        <v>0</v>
      </c>
      <c r="M60" s="264">
        <v>0</v>
      </c>
      <c r="N60" s="264">
        <v>0</v>
      </c>
      <c r="O60" s="179">
        <f t="shared" si="4"/>
        <v>0</v>
      </c>
      <c r="P60" s="20"/>
    </row>
    <row r="61" spans="2:16">
      <c r="B61" s="5" t="s">
        <v>44</v>
      </c>
      <c r="C61" s="22">
        <v>0</v>
      </c>
      <c r="D61" s="22">
        <v>0</v>
      </c>
      <c r="E61" s="22">
        <v>0</v>
      </c>
      <c r="F61" s="264">
        <v>34.982219999999998</v>
      </c>
      <c r="G61" s="264">
        <v>0</v>
      </c>
      <c r="H61" s="264">
        <v>0</v>
      </c>
      <c r="I61" s="264">
        <v>16.011500000000002</v>
      </c>
      <c r="J61" s="264">
        <v>0</v>
      </c>
      <c r="K61" s="264">
        <v>0</v>
      </c>
      <c r="L61" s="264">
        <v>0</v>
      </c>
      <c r="M61" s="264">
        <v>0</v>
      </c>
      <c r="N61" s="264">
        <v>2770.7273999999998</v>
      </c>
      <c r="O61" s="179">
        <f t="shared" si="4"/>
        <v>2821.7211199999997</v>
      </c>
      <c r="P61" s="20"/>
    </row>
    <row r="62" spans="2:16">
      <c r="B62" s="5" t="s">
        <v>45</v>
      </c>
      <c r="C62" s="22">
        <v>0</v>
      </c>
      <c r="D62" s="22">
        <v>0</v>
      </c>
      <c r="E62" s="22">
        <v>0</v>
      </c>
      <c r="F62" s="266">
        <v>0</v>
      </c>
      <c r="G62" s="266">
        <v>0</v>
      </c>
      <c r="H62" s="266">
        <v>0</v>
      </c>
      <c r="I62" s="266">
        <v>0</v>
      </c>
      <c r="J62" s="266">
        <v>0</v>
      </c>
      <c r="K62" s="264">
        <v>0</v>
      </c>
      <c r="L62" s="266">
        <v>0</v>
      </c>
      <c r="M62" s="266">
        <v>0</v>
      </c>
      <c r="N62" s="264">
        <v>44.062199999999997</v>
      </c>
      <c r="O62" s="179">
        <f t="shared" si="4"/>
        <v>44.062199999999997</v>
      </c>
      <c r="P62" s="20"/>
    </row>
    <row r="63" spans="2:16">
      <c r="B63" s="5" t="s">
        <v>46</v>
      </c>
      <c r="C63" s="22">
        <v>0</v>
      </c>
      <c r="D63" s="22">
        <v>0</v>
      </c>
      <c r="E63" s="22">
        <v>0</v>
      </c>
      <c r="F63" s="264">
        <v>0</v>
      </c>
      <c r="G63" s="264">
        <v>0</v>
      </c>
      <c r="H63" s="264">
        <v>0</v>
      </c>
      <c r="I63" s="264">
        <v>0</v>
      </c>
      <c r="J63" s="264">
        <v>0</v>
      </c>
      <c r="K63" s="264">
        <v>0</v>
      </c>
      <c r="L63" s="264">
        <v>0</v>
      </c>
      <c r="M63" s="264">
        <v>0</v>
      </c>
      <c r="N63" s="264">
        <v>0</v>
      </c>
      <c r="O63" s="179">
        <f t="shared" si="4"/>
        <v>0</v>
      </c>
      <c r="P63" s="20"/>
    </row>
    <row r="64" spans="2:16">
      <c r="B64" s="5" t="s">
        <v>47</v>
      </c>
      <c r="C64" s="22">
        <v>0</v>
      </c>
      <c r="D64" s="22">
        <v>0</v>
      </c>
      <c r="E64" s="22">
        <v>0</v>
      </c>
      <c r="F64" s="264">
        <v>0</v>
      </c>
      <c r="G64" s="264">
        <v>0</v>
      </c>
      <c r="H64" s="264">
        <v>0</v>
      </c>
      <c r="I64" s="264">
        <v>0</v>
      </c>
      <c r="J64" s="264">
        <v>0</v>
      </c>
      <c r="K64" s="264">
        <v>0</v>
      </c>
      <c r="L64" s="264">
        <v>0</v>
      </c>
      <c r="M64" s="264">
        <v>0</v>
      </c>
      <c r="N64" s="264">
        <v>0</v>
      </c>
      <c r="O64" s="179">
        <f t="shared" si="4"/>
        <v>0</v>
      </c>
    </row>
    <row r="65" spans="2:18">
      <c r="B65" s="5" t="s">
        <v>48</v>
      </c>
      <c r="C65" s="22">
        <v>0</v>
      </c>
      <c r="D65" s="22">
        <v>0</v>
      </c>
      <c r="E65" s="22">
        <v>0</v>
      </c>
      <c r="F65" s="264">
        <v>0</v>
      </c>
      <c r="G65" s="264">
        <v>0</v>
      </c>
      <c r="H65" s="264">
        <v>0</v>
      </c>
      <c r="I65" s="264">
        <v>0</v>
      </c>
      <c r="J65" s="264">
        <v>0</v>
      </c>
      <c r="K65" s="264">
        <v>0</v>
      </c>
      <c r="L65" s="264">
        <v>0</v>
      </c>
      <c r="M65" s="264">
        <v>0</v>
      </c>
      <c r="N65" s="264">
        <v>0</v>
      </c>
      <c r="O65" s="179">
        <f t="shared" si="4"/>
        <v>0</v>
      </c>
      <c r="P65" s="25"/>
    </row>
    <row r="66" spans="2:18">
      <c r="B66" s="5" t="s">
        <v>49</v>
      </c>
      <c r="C66" s="22">
        <v>0</v>
      </c>
      <c r="D66" s="22">
        <v>0</v>
      </c>
      <c r="E66" s="22">
        <v>0</v>
      </c>
      <c r="F66" s="264">
        <v>0</v>
      </c>
      <c r="G66" s="264">
        <v>0</v>
      </c>
      <c r="H66" s="264">
        <v>0</v>
      </c>
      <c r="I66" s="264">
        <v>0</v>
      </c>
      <c r="J66" s="264">
        <v>0</v>
      </c>
      <c r="K66" s="264">
        <v>0</v>
      </c>
      <c r="L66" s="264">
        <v>0</v>
      </c>
      <c r="M66" s="264">
        <v>0</v>
      </c>
      <c r="N66" s="264">
        <v>0</v>
      </c>
      <c r="O66" s="179">
        <f t="shared" si="4"/>
        <v>0</v>
      </c>
    </row>
    <row r="67" spans="2:18">
      <c r="B67" s="5" t="s">
        <v>50</v>
      </c>
      <c r="C67" s="22">
        <v>0</v>
      </c>
      <c r="D67" s="22">
        <v>0</v>
      </c>
      <c r="E67" s="22">
        <v>0</v>
      </c>
      <c r="F67" s="264">
        <v>0</v>
      </c>
      <c r="G67" s="264">
        <v>0</v>
      </c>
      <c r="H67" s="264">
        <v>0</v>
      </c>
      <c r="I67" s="264">
        <v>0</v>
      </c>
      <c r="J67" s="264">
        <v>0</v>
      </c>
      <c r="K67" s="264">
        <v>0</v>
      </c>
      <c r="L67" s="264">
        <v>0</v>
      </c>
      <c r="M67" s="264">
        <v>0</v>
      </c>
      <c r="N67" s="264">
        <v>0</v>
      </c>
      <c r="O67" s="179">
        <f t="shared" si="4"/>
        <v>0</v>
      </c>
    </row>
    <row r="68" spans="2:18" ht="13.5">
      <c r="B68" s="65" t="s">
        <v>104</v>
      </c>
      <c r="C68" s="256">
        <f>SUM(C50:C67)</f>
        <v>0</v>
      </c>
      <c r="D68" s="256">
        <f t="shared" ref="D68:O68" si="5">SUM(D50:D67)</f>
        <v>0</v>
      </c>
      <c r="E68" s="256">
        <f t="shared" si="5"/>
        <v>0</v>
      </c>
      <c r="F68" s="258">
        <f t="shared" si="5"/>
        <v>48.33437</v>
      </c>
      <c r="G68" s="258">
        <f t="shared" si="5"/>
        <v>0</v>
      </c>
      <c r="H68" s="258">
        <f t="shared" si="5"/>
        <v>0</v>
      </c>
      <c r="I68" s="258">
        <f t="shared" si="5"/>
        <v>16.011500000000002</v>
      </c>
      <c r="J68" s="258">
        <f t="shared" si="5"/>
        <v>0</v>
      </c>
      <c r="K68" s="258">
        <f t="shared" si="5"/>
        <v>0</v>
      </c>
      <c r="L68" s="258">
        <f t="shared" si="5"/>
        <v>0</v>
      </c>
      <c r="M68" s="258">
        <f t="shared" si="5"/>
        <v>1.7963699999999998</v>
      </c>
      <c r="N68" s="258">
        <f t="shared" si="5"/>
        <v>3254.5195999999996</v>
      </c>
      <c r="O68" s="269">
        <f t="shared" si="5"/>
        <v>3320.6618399999998</v>
      </c>
      <c r="P68" s="96"/>
      <c r="Q68" s="21">
        <f>O68/O74</f>
        <v>0.1647942557145082</v>
      </c>
    </row>
    <row r="69" spans="2:18">
      <c r="B69" s="5" t="s">
        <v>53</v>
      </c>
      <c r="C69" s="22">
        <v>3659.8280199999999</v>
      </c>
      <c r="D69" s="22">
        <v>0</v>
      </c>
      <c r="E69" s="22">
        <v>0</v>
      </c>
      <c r="F69" s="264">
        <v>0</v>
      </c>
      <c r="G69" s="264">
        <v>0</v>
      </c>
      <c r="H69" s="264">
        <v>0</v>
      </c>
      <c r="I69" s="264">
        <v>0</v>
      </c>
      <c r="J69" s="264">
        <v>0</v>
      </c>
      <c r="K69" s="264">
        <v>0</v>
      </c>
      <c r="L69" s="264">
        <v>0</v>
      </c>
      <c r="M69" s="264">
        <v>0</v>
      </c>
      <c r="N69" s="264">
        <v>0</v>
      </c>
      <c r="O69" s="179">
        <f t="shared" si="4"/>
        <v>3659.8280199999999</v>
      </c>
    </row>
    <row r="70" spans="2:18">
      <c r="B70" s="5" t="s">
        <v>97</v>
      </c>
      <c r="C70" s="22">
        <v>0</v>
      </c>
      <c r="D70" s="22">
        <v>0</v>
      </c>
      <c r="E70" s="22">
        <v>0</v>
      </c>
      <c r="F70" s="266">
        <v>419.69346999999999</v>
      </c>
      <c r="G70" s="266">
        <v>67.79128</v>
      </c>
      <c r="H70" s="266">
        <v>26.999700000000001</v>
      </c>
      <c r="I70" s="266">
        <v>8.2037999999999993</v>
      </c>
      <c r="J70" s="266">
        <v>860.81174999999996</v>
      </c>
      <c r="K70" s="264">
        <v>0</v>
      </c>
      <c r="L70" s="266">
        <v>3.4218999999999999</v>
      </c>
      <c r="M70" s="266">
        <v>13.835469999999999</v>
      </c>
      <c r="N70" s="264">
        <v>0</v>
      </c>
      <c r="O70" s="179">
        <f t="shared" si="4"/>
        <v>1400.75737</v>
      </c>
    </row>
    <row r="71" spans="2:18">
      <c r="B71" s="5" t="s">
        <v>54</v>
      </c>
      <c r="C71" s="22">
        <v>0</v>
      </c>
      <c r="D71" s="22">
        <v>0</v>
      </c>
      <c r="E71" s="22">
        <v>0</v>
      </c>
      <c r="F71" s="264">
        <v>0</v>
      </c>
      <c r="G71" s="264">
        <v>0</v>
      </c>
      <c r="H71" s="264">
        <v>0</v>
      </c>
      <c r="I71" s="264">
        <v>0</v>
      </c>
      <c r="J71" s="264">
        <v>0</v>
      </c>
      <c r="K71" s="264">
        <v>0</v>
      </c>
      <c r="L71" s="264">
        <v>0</v>
      </c>
      <c r="M71" s="264">
        <v>0</v>
      </c>
      <c r="N71" s="264">
        <v>0</v>
      </c>
      <c r="O71" s="179">
        <f t="shared" si="4"/>
        <v>0</v>
      </c>
    </row>
    <row r="72" spans="2:18">
      <c r="B72" s="5" t="s">
        <v>55</v>
      </c>
      <c r="C72" s="22">
        <v>0</v>
      </c>
      <c r="D72" s="22">
        <v>0</v>
      </c>
      <c r="E72" s="22">
        <v>0</v>
      </c>
      <c r="F72" s="264">
        <v>0</v>
      </c>
      <c r="G72" s="264">
        <v>0</v>
      </c>
      <c r="H72" s="264">
        <v>0</v>
      </c>
      <c r="I72" s="264">
        <v>72.511229999999998</v>
      </c>
      <c r="J72" s="264">
        <v>11338.15007</v>
      </c>
      <c r="K72" s="264">
        <v>299.47290999999996</v>
      </c>
      <c r="L72" s="264">
        <v>0</v>
      </c>
      <c r="M72" s="264">
        <v>0</v>
      </c>
      <c r="N72" s="264">
        <v>58.96801</v>
      </c>
      <c r="O72" s="179">
        <f t="shared" si="4"/>
        <v>11769.102220000001</v>
      </c>
    </row>
    <row r="73" spans="2:18" ht="13.5">
      <c r="B73" s="65" t="s">
        <v>118</v>
      </c>
      <c r="C73" s="271">
        <f>SUM(C69:C72)</f>
        <v>3659.8280199999999</v>
      </c>
      <c r="D73" s="271">
        <f t="shared" ref="D73:O73" si="6">SUM(D69:D72)</f>
        <v>0</v>
      </c>
      <c r="E73" s="271">
        <f t="shared" si="6"/>
        <v>0</v>
      </c>
      <c r="F73" s="258">
        <f t="shared" si="6"/>
        <v>419.69346999999999</v>
      </c>
      <c r="G73" s="258">
        <f t="shared" si="6"/>
        <v>67.79128</v>
      </c>
      <c r="H73" s="258">
        <f t="shared" si="6"/>
        <v>26.999700000000001</v>
      </c>
      <c r="I73" s="258">
        <f t="shared" si="6"/>
        <v>80.715029999999999</v>
      </c>
      <c r="J73" s="258">
        <f t="shared" si="6"/>
        <v>12198.96182</v>
      </c>
      <c r="K73" s="258">
        <f t="shared" si="6"/>
        <v>299.47290999999996</v>
      </c>
      <c r="L73" s="258">
        <f t="shared" si="6"/>
        <v>3.4218999999999999</v>
      </c>
      <c r="M73" s="258">
        <f t="shared" si="6"/>
        <v>13.835469999999999</v>
      </c>
      <c r="N73" s="258">
        <f t="shared" si="6"/>
        <v>58.96801</v>
      </c>
      <c r="O73" s="269">
        <f t="shared" si="6"/>
        <v>16829.687610000001</v>
      </c>
      <c r="P73" s="7"/>
    </row>
    <row r="74" spans="2:18" ht="14.25" thickBot="1">
      <c r="B74" s="196" t="s">
        <v>113</v>
      </c>
      <c r="C74" s="265">
        <f>C68+C73</f>
        <v>3659.8280199999999</v>
      </c>
      <c r="D74" s="265">
        <f t="shared" ref="D74:O74" si="7">D68+D73</f>
        <v>0</v>
      </c>
      <c r="E74" s="265">
        <f t="shared" si="7"/>
        <v>0</v>
      </c>
      <c r="F74" s="260">
        <f t="shared" si="7"/>
        <v>468.02783999999997</v>
      </c>
      <c r="G74" s="260">
        <f t="shared" si="7"/>
        <v>67.79128</v>
      </c>
      <c r="H74" s="260">
        <f t="shared" si="7"/>
        <v>26.999700000000001</v>
      </c>
      <c r="I74" s="260">
        <f t="shared" si="7"/>
        <v>96.726529999999997</v>
      </c>
      <c r="J74" s="260">
        <f t="shared" si="7"/>
        <v>12198.96182</v>
      </c>
      <c r="K74" s="260">
        <f t="shared" si="7"/>
        <v>299.47290999999996</v>
      </c>
      <c r="L74" s="260">
        <f t="shared" si="7"/>
        <v>3.4218999999999999</v>
      </c>
      <c r="M74" s="260">
        <f t="shared" si="7"/>
        <v>15.631839999999999</v>
      </c>
      <c r="N74" s="260">
        <f t="shared" si="7"/>
        <v>3313.4876099999997</v>
      </c>
      <c r="O74" s="270">
        <f t="shared" si="7"/>
        <v>20150.349450000002</v>
      </c>
    </row>
    <row r="75" spans="2:18">
      <c r="C75" s="31"/>
      <c r="G75" s="172"/>
      <c r="H75" s="172"/>
      <c r="I75" s="172"/>
      <c r="J75" s="172"/>
      <c r="K75" s="172"/>
      <c r="L75" s="172"/>
      <c r="M75" s="172"/>
      <c r="N75" s="172"/>
      <c r="O75" s="172"/>
      <c r="P75" s="172"/>
      <c r="Q75" s="172"/>
      <c r="R75" s="172"/>
    </row>
    <row r="76" spans="2:18">
      <c r="B76" s="158" t="s">
        <v>195</v>
      </c>
      <c r="G76" s="172"/>
      <c r="H76" s="172"/>
      <c r="I76" s="172"/>
      <c r="J76" s="172"/>
      <c r="K76" s="172"/>
      <c r="L76" s="172"/>
      <c r="M76" s="172"/>
      <c r="N76" s="172"/>
      <c r="O76" s="172"/>
      <c r="P76" s="172"/>
      <c r="Q76" s="172"/>
      <c r="R76" s="172"/>
    </row>
    <row r="77" spans="2:18">
      <c r="G77" s="172"/>
      <c r="H77" s="172"/>
      <c r="I77" s="172"/>
      <c r="J77" s="172"/>
      <c r="K77" s="172"/>
      <c r="L77" s="172"/>
      <c r="M77" s="172"/>
      <c r="N77" s="172"/>
      <c r="O77" s="172"/>
      <c r="P77" s="172"/>
      <c r="Q77" s="172"/>
      <c r="R77" s="172"/>
    </row>
    <row r="78" spans="2:18">
      <c r="B78" s="18"/>
      <c r="C78" s="5" t="s">
        <v>152</v>
      </c>
      <c r="J78" s="5"/>
    </row>
    <row r="79" spans="2:18">
      <c r="B79" s="12"/>
      <c r="C79" s="5" t="s">
        <v>69</v>
      </c>
      <c r="J79" s="5"/>
    </row>
    <row r="80" spans="2:18">
      <c r="B80" s="169"/>
      <c r="C80" s="5" t="s">
        <v>208</v>
      </c>
      <c r="J80" s="5"/>
    </row>
    <row r="81" spans="1:12">
      <c r="C81" s="31"/>
      <c r="J81" s="5"/>
    </row>
    <row r="82" spans="1:12">
      <c r="C82" s="31"/>
      <c r="J82" s="5"/>
    </row>
    <row r="83" spans="1:12">
      <c r="B83" s="192" t="s">
        <v>266</v>
      </c>
      <c r="C83" s="177"/>
      <c r="D83" s="198">
        <f>O73</f>
        <v>16829.687610000001</v>
      </c>
      <c r="J83" s="5"/>
    </row>
    <row r="84" spans="1:12">
      <c r="A84" s="9"/>
      <c r="C84" s="1"/>
      <c r="H84" s="19"/>
      <c r="I84" s="19"/>
      <c r="J84" s="19"/>
      <c r="K84" s="19"/>
    </row>
    <row r="85" spans="1:12" ht="15">
      <c r="C85" s="14"/>
      <c r="E85" s="1"/>
      <c r="F85" s="1"/>
    </row>
    <row r="86" spans="1:12">
      <c r="E86" s="1"/>
    </row>
    <row r="87" spans="1:12">
      <c r="B87" s="79" t="s">
        <v>0</v>
      </c>
      <c r="E87" s="1"/>
    </row>
    <row r="88" spans="1:12">
      <c r="B88" s="7" t="s">
        <v>199</v>
      </c>
    </row>
    <row r="89" spans="1:12">
      <c r="B89" s="30"/>
      <c r="C89" s="77" t="s">
        <v>129</v>
      </c>
      <c r="D89" s="182" t="s">
        <v>154</v>
      </c>
      <c r="J89" s="5"/>
    </row>
    <row r="90" spans="1:12" ht="26.25" thickBot="1">
      <c r="B90" s="133"/>
      <c r="C90" s="283" t="s">
        <v>185</v>
      </c>
      <c r="D90" s="283" t="s">
        <v>186</v>
      </c>
      <c r="E90" s="134" t="s">
        <v>261</v>
      </c>
      <c r="F90" s="134" t="s">
        <v>260</v>
      </c>
      <c r="G90" s="197" t="s">
        <v>223</v>
      </c>
      <c r="J90" s="5"/>
      <c r="L90" s="20"/>
    </row>
    <row r="91" spans="1:12" ht="13.5" thickTop="1">
      <c r="B91" s="5" t="s">
        <v>33</v>
      </c>
      <c r="C91" s="81">
        <v>5062.916666666667</v>
      </c>
      <c r="D91" s="81">
        <v>740.16666666666663</v>
      </c>
      <c r="E91" s="1">
        <f>C91+D91</f>
        <v>5803.0833333333339</v>
      </c>
      <c r="F91" s="21">
        <f>E91/E$109</f>
        <v>0.14747821298855324</v>
      </c>
      <c r="G91" s="1">
        <f>F91*G$111</f>
        <v>2482.0122538783958</v>
      </c>
      <c r="H91" s="159"/>
      <c r="J91" s="5"/>
      <c r="L91" s="20"/>
    </row>
    <row r="92" spans="1:12">
      <c r="A92" s="23"/>
      <c r="B92" s="5" t="s">
        <v>34</v>
      </c>
      <c r="C92" s="81">
        <v>2</v>
      </c>
      <c r="D92" s="81">
        <v>156.25</v>
      </c>
      <c r="E92" s="1">
        <f t="shared" ref="E92:E108" si="8">C92+D92</f>
        <v>158.25</v>
      </c>
      <c r="F92" s="21">
        <f t="shared" ref="F92:F108" si="9">E92/E$109</f>
        <v>4.0217287715619936E-3</v>
      </c>
      <c r="G92" s="1">
        <f t="shared" ref="G92:G108" si="10">F92*G$111</f>
        <v>67.684438877537403</v>
      </c>
      <c r="H92" s="159"/>
      <c r="J92" s="5"/>
      <c r="L92" s="20"/>
    </row>
    <row r="93" spans="1:12">
      <c r="B93" s="5" t="s">
        <v>35</v>
      </c>
      <c r="C93" s="81">
        <v>1062.6666666666667</v>
      </c>
      <c r="D93" s="81">
        <v>184.83333333333334</v>
      </c>
      <c r="E93" s="1">
        <f t="shared" si="8"/>
        <v>1247.5</v>
      </c>
      <c r="F93" s="21">
        <f t="shared" si="9"/>
        <v>3.1703675466183807E-2</v>
      </c>
      <c r="G93" s="1">
        <f t="shared" si="10"/>
        <v>533.5629541846946</v>
      </c>
      <c r="H93" s="159"/>
      <c r="J93" s="5"/>
      <c r="L93" s="20"/>
    </row>
    <row r="94" spans="1:12">
      <c r="B94" s="5" t="s">
        <v>36</v>
      </c>
      <c r="C94" s="81">
        <v>593.83333333333337</v>
      </c>
      <c r="D94" s="81">
        <v>98.75</v>
      </c>
      <c r="E94" s="1">
        <f t="shared" si="8"/>
        <v>692.58333333333337</v>
      </c>
      <c r="F94" s="21">
        <f t="shared" si="9"/>
        <v>1.7601152090811863E-2</v>
      </c>
      <c r="G94" s="1">
        <f t="shared" si="10"/>
        <v>296.22189126446204</v>
      </c>
      <c r="H94" s="159"/>
      <c r="J94" s="5"/>
      <c r="L94" s="20"/>
    </row>
    <row r="95" spans="1:12">
      <c r="B95" s="5" t="s">
        <v>37</v>
      </c>
      <c r="C95" s="81">
        <v>1399.9166666666667</v>
      </c>
      <c r="D95" s="81">
        <v>191</v>
      </c>
      <c r="E95" s="1">
        <f t="shared" si="8"/>
        <v>1590.9166666666667</v>
      </c>
      <c r="F95" s="21">
        <f t="shared" si="9"/>
        <v>4.0431186928852038E-2</v>
      </c>
      <c r="G95" s="1">
        <f t="shared" si="10"/>
        <v>680.44424571409513</v>
      </c>
      <c r="H95" s="159"/>
      <c r="J95" s="5"/>
      <c r="L95" s="20"/>
    </row>
    <row r="96" spans="1:12">
      <c r="B96" s="5" t="s">
        <v>38</v>
      </c>
      <c r="C96" s="81">
        <v>906.16666666666663</v>
      </c>
      <c r="D96" s="81">
        <v>139.33333333333334</v>
      </c>
      <c r="E96" s="1">
        <f t="shared" si="8"/>
        <v>1045.5</v>
      </c>
      <c r="F96" s="21">
        <f t="shared" si="9"/>
        <v>2.6570094348613363E-2</v>
      </c>
      <c r="G96" s="1">
        <f t="shared" si="10"/>
        <v>447.16638765538937</v>
      </c>
      <c r="H96" s="159"/>
      <c r="J96" s="5"/>
      <c r="L96" s="20"/>
    </row>
    <row r="97" spans="2:12">
      <c r="B97" s="5" t="s">
        <v>39</v>
      </c>
      <c r="C97" s="81">
        <v>7.166666666666667</v>
      </c>
      <c r="D97" s="81">
        <v>247.5</v>
      </c>
      <c r="E97" s="1">
        <f t="shared" si="8"/>
        <v>254.66666666666666</v>
      </c>
      <c r="F97" s="21">
        <f t="shared" si="9"/>
        <v>6.4720395607653775E-3</v>
      </c>
      <c r="G97" s="1">
        <f t="shared" si="10"/>
        <v>108.92240400724292</v>
      </c>
      <c r="H97" s="159"/>
      <c r="J97" s="5"/>
      <c r="L97" s="20"/>
    </row>
    <row r="98" spans="2:12">
      <c r="B98" s="5" t="s">
        <v>40</v>
      </c>
      <c r="C98" s="81">
        <v>2</v>
      </c>
      <c r="D98" s="81">
        <v>95.333333333333329</v>
      </c>
      <c r="E98" s="1">
        <f t="shared" si="8"/>
        <v>97.333333333333329</v>
      </c>
      <c r="F98" s="21">
        <f t="shared" si="9"/>
        <v>2.4736067431197517E-3</v>
      </c>
      <c r="G98" s="1">
        <f t="shared" si="10"/>
        <v>41.630028756694941</v>
      </c>
      <c r="H98" s="159"/>
      <c r="J98" s="5"/>
      <c r="L98" s="20"/>
    </row>
    <row r="99" spans="2:12">
      <c r="B99" s="5" t="s">
        <v>41</v>
      </c>
      <c r="C99" s="81">
        <v>2313.6666666666665</v>
      </c>
      <c r="D99" s="81">
        <v>868.16666666666663</v>
      </c>
      <c r="E99" s="1">
        <f t="shared" si="8"/>
        <v>3181.833333333333</v>
      </c>
      <c r="F99" s="21">
        <f t="shared" si="9"/>
        <v>8.0862373857704076E-2</v>
      </c>
      <c r="G99" s="1">
        <f t="shared" si="10"/>
        <v>1360.8884914281903</v>
      </c>
      <c r="H99" s="159"/>
      <c r="J99" s="5"/>
      <c r="L99" s="20"/>
    </row>
    <row r="100" spans="2:12">
      <c r="B100" s="5" t="s">
        <v>42</v>
      </c>
      <c r="C100" s="81">
        <v>1873.75</v>
      </c>
      <c r="D100" s="81">
        <v>415.58333333333331</v>
      </c>
      <c r="E100" s="1">
        <f t="shared" si="8"/>
        <v>2289.3333333333335</v>
      </c>
      <c r="F100" s="21">
        <f t="shared" si="9"/>
        <v>5.8180585999131701E-2</v>
      </c>
      <c r="G100" s="1">
        <f t="shared" si="10"/>
        <v>979.16108733212627</v>
      </c>
      <c r="H100" s="159"/>
      <c r="J100" s="5"/>
      <c r="L100" s="20"/>
    </row>
    <row r="101" spans="2:12">
      <c r="B101" s="5" t="s">
        <v>43</v>
      </c>
      <c r="C101" s="81">
        <v>3.9166666666666665</v>
      </c>
      <c r="D101" s="81">
        <v>42.75</v>
      </c>
      <c r="E101" s="1">
        <f t="shared" si="8"/>
        <v>46.666666666666664</v>
      </c>
      <c r="F101" s="21">
        <f t="shared" si="9"/>
        <v>1.1859758357423468E-3</v>
      </c>
      <c r="G101" s="1">
        <f t="shared" si="10"/>
        <v>19.95960282855237</v>
      </c>
      <c r="H101" s="159"/>
      <c r="J101" s="5"/>
      <c r="L101" s="20"/>
    </row>
    <row r="102" spans="2:12">
      <c r="B102" s="5" t="s">
        <v>44</v>
      </c>
      <c r="C102" s="81">
        <v>14113</v>
      </c>
      <c r="D102" s="81">
        <v>5387.333333333333</v>
      </c>
      <c r="E102" s="1">
        <f t="shared" si="8"/>
        <v>19500.333333333332</v>
      </c>
      <c r="F102" s="21">
        <f t="shared" si="9"/>
        <v>0.49557694547687875</v>
      </c>
      <c r="G102" s="1">
        <f t="shared" si="10"/>
        <v>8340.405179093872</v>
      </c>
      <c r="H102" s="159"/>
      <c r="J102" s="5"/>
      <c r="L102" s="20"/>
    </row>
    <row r="103" spans="2:12">
      <c r="B103" s="5" t="s">
        <v>45</v>
      </c>
      <c r="C103" s="81">
        <v>96.833333333333329</v>
      </c>
      <c r="D103" s="81">
        <v>58.25</v>
      </c>
      <c r="E103" s="1">
        <f t="shared" si="8"/>
        <v>155.08333333333331</v>
      </c>
      <c r="F103" s="21">
        <f t="shared" si="9"/>
        <v>3.9412518398509056E-3</v>
      </c>
      <c r="G103" s="1">
        <f t="shared" si="10"/>
        <v>66.330037257028494</v>
      </c>
      <c r="H103" s="159"/>
      <c r="J103" s="5"/>
      <c r="L103" s="20"/>
    </row>
    <row r="104" spans="2:12">
      <c r="B104" s="5" t="s">
        <v>46</v>
      </c>
      <c r="C104" s="81">
        <v>545.75</v>
      </c>
      <c r="D104" s="81">
        <v>379.41666666666669</v>
      </c>
      <c r="E104" s="1">
        <f t="shared" si="8"/>
        <v>925.16666666666674</v>
      </c>
      <c r="F104" s="21">
        <f t="shared" si="9"/>
        <v>2.3511970943592028E-2</v>
      </c>
      <c r="G104" s="1">
        <f t="shared" si="10"/>
        <v>395.69912607605079</v>
      </c>
      <c r="H104" s="159"/>
      <c r="J104" s="5"/>
      <c r="L104" s="20"/>
    </row>
    <row r="105" spans="2:12">
      <c r="B105" s="5" t="s">
        <v>47</v>
      </c>
      <c r="C105" s="81">
        <v>1</v>
      </c>
      <c r="D105" s="81">
        <v>62</v>
      </c>
      <c r="E105" s="1">
        <f t="shared" si="8"/>
        <v>63</v>
      </c>
      <c r="F105" s="21">
        <f t="shared" si="9"/>
        <v>1.6010673782521682E-3</v>
      </c>
      <c r="G105" s="1">
        <f t="shared" si="10"/>
        <v>26.945463818545701</v>
      </c>
      <c r="H105" s="159"/>
      <c r="J105" s="5"/>
      <c r="L105" s="20"/>
    </row>
    <row r="106" spans="2:12">
      <c r="B106" s="5" t="s">
        <v>48</v>
      </c>
      <c r="C106" s="81">
        <v>2178</v>
      </c>
      <c r="D106" s="81">
        <v>22.666666666666668</v>
      </c>
      <c r="E106" s="1">
        <f t="shared" si="8"/>
        <v>2200.6666666666665</v>
      </c>
      <c r="F106" s="21">
        <f t="shared" si="9"/>
        <v>5.5927231911221231E-2</v>
      </c>
      <c r="G106" s="1">
        <f t="shared" si="10"/>
        <v>941.23784195787664</v>
      </c>
      <c r="H106" s="159"/>
      <c r="J106" s="5"/>
      <c r="L106" s="20"/>
    </row>
    <row r="107" spans="2:12">
      <c r="B107" s="5" t="s">
        <v>49</v>
      </c>
      <c r="C107" s="81">
        <v>0</v>
      </c>
      <c r="D107" s="81">
        <v>25.75</v>
      </c>
      <c r="E107" s="1">
        <f t="shared" si="8"/>
        <v>25.75</v>
      </c>
      <c r="F107" s="21">
        <f t="shared" si="9"/>
        <v>6.5440452365068773E-4</v>
      </c>
      <c r="G107" s="1">
        <f t="shared" si="10"/>
        <v>11.013423703611933</v>
      </c>
      <c r="H107" s="159"/>
      <c r="J107" s="5"/>
      <c r="L107" s="20"/>
    </row>
    <row r="108" spans="2:12">
      <c r="B108" s="5" t="s">
        <v>50</v>
      </c>
      <c r="C108" s="81">
        <v>69</v>
      </c>
      <c r="D108" s="81">
        <v>2.0833333333333335</v>
      </c>
      <c r="E108" s="1">
        <f t="shared" si="8"/>
        <v>71.083333333333329</v>
      </c>
      <c r="F108" s="21">
        <f t="shared" si="9"/>
        <v>1.8064953355146816E-3</v>
      </c>
      <c r="G108" s="1">
        <f t="shared" si="10"/>
        <v>30.402752165634229</v>
      </c>
      <c r="H108" s="159"/>
      <c r="J108" s="5"/>
      <c r="L108" s="20"/>
    </row>
    <row r="109" spans="2:12" ht="13.5" thickBot="1">
      <c r="B109" s="84" t="s">
        <v>51</v>
      </c>
      <c r="C109" s="97">
        <v>30231.583333333332</v>
      </c>
      <c r="D109" s="97">
        <v>9117.1666666666661</v>
      </c>
      <c r="E109" s="85">
        <f>+SUM(E91:E108)</f>
        <v>39348.75</v>
      </c>
      <c r="F109" s="135">
        <f>+SUM(F91:F108)</f>
        <v>1</v>
      </c>
      <c r="G109" s="85">
        <f>SUM(G91:G108)</f>
        <v>16829.687610000001</v>
      </c>
      <c r="J109" s="5"/>
      <c r="L109" s="20"/>
    </row>
    <row r="110" spans="2:12" ht="13.5" thickTop="1">
      <c r="J110" s="5"/>
      <c r="L110" s="20"/>
    </row>
    <row r="111" spans="2:12">
      <c r="B111" s="5" t="s">
        <v>63</v>
      </c>
      <c r="G111" s="8">
        <f>+D83</f>
        <v>16829.687610000001</v>
      </c>
      <c r="J111" s="5"/>
      <c r="L111" s="20"/>
    </row>
    <row r="112" spans="2:12">
      <c r="G112" s="20"/>
      <c r="H112" s="20"/>
      <c r="J112" s="5"/>
    </row>
    <row r="120" spans="1:10">
      <c r="A120" s="23"/>
      <c r="J120" s="5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rgb="FFFF33CC"/>
  </sheetPr>
  <dimension ref="A1:J119"/>
  <sheetViews>
    <sheetView workbookViewId="0">
      <selection activeCell="D23" sqref="D23:G41"/>
    </sheetView>
  </sheetViews>
  <sheetFormatPr baseColWidth="10" defaultRowHeight="12.75"/>
  <cols>
    <col min="1" max="1" width="5.5" style="5" customWidth="1"/>
    <col min="2" max="2" width="11" style="5"/>
    <col min="3" max="3" width="16.875" style="5" customWidth="1"/>
    <col min="4" max="16384" width="11" style="5"/>
  </cols>
  <sheetData>
    <row r="1" spans="2:3" ht="12.75" customHeight="1"/>
    <row r="2" spans="2:3" ht="12.75" customHeight="1">
      <c r="B2" s="7" t="s">
        <v>25</v>
      </c>
    </row>
    <row r="3" spans="2:3" ht="12.75" customHeight="1">
      <c r="B3" s="28" t="s">
        <v>13</v>
      </c>
      <c r="C3" s="52"/>
    </row>
    <row r="4" spans="2:3" ht="12.75" customHeight="1"/>
    <row r="5" spans="2:3" ht="12.75" customHeight="1">
      <c r="B5" s="7" t="s">
        <v>19</v>
      </c>
    </row>
    <row r="6" spans="2:3" ht="12.75" customHeight="1">
      <c r="B6" s="8">
        <f>Resumen!D9</f>
        <v>203499.12432999999</v>
      </c>
    </row>
    <row r="7" spans="2:3" ht="12.75" customHeight="1"/>
    <row r="8" spans="2:3" ht="12.75" customHeight="1">
      <c r="B8" s="7" t="s">
        <v>20</v>
      </c>
    </row>
    <row r="9" spans="2:3" ht="12.75" customHeight="1">
      <c r="B9" s="5" t="s">
        <v>2</v>
      </c>
    </row>
    <row r="10" spans="2:3" ht="12.75" customHeight="1"/>
    <row r="11" spans="2:3" ht="12.75" customHeight="1"/>
    <row r="12" spans="2:3" ht="12.75" customHeight="1">
      <c r="B12" s="7" t="s">
        <v>27</v>
      </c>
    </row>
    <row r="13" spans="2:3" ht="12.75" customHeight="1">
      <c r="B13" s="5" t="s">
        <v>291</v>
      </c>
    </row>
    <row r="14" spans="2:3" ht="12.75" customHeight="1">
      <c r="B14" s="238" t="s">
        <v>281</v>
      </c>
    </row>
    <row r="15" spans="2:3" ht="12.75" customHeight="1"/>
    <row r="16" spans="2:3" ht="12.75" customHeight="1"/>
    <row r="17" spans="1:7" ht="12.75" customHeight="1"/>
    <row r="18" spans="1:7" ht="12.75" customHeight="1"/>
    <row r="19" spans="1:7">
      <c r="B19" s="9" t="s">
        <v>28</v>
      </c>
    </row>
    <row r="20" spans="1:7">
      <c r="D20" s="157" t="s">
        <v>192</v>
      </c>
    </row>
    <row r="21" spans="1:7">
      <c r="C21" s="254" t="s">
        <v>76</v>
      </c>
    </row>
    <row r="22" spans="1:7" s="9" customFormat="1" ht="41.25" thickBot="1">
      <c r="A22" s="78"/>
      <c r="B22" s="83"/>
      <c r="C22" s="83" t="s">
        <v>309</v>
      </c>
      <c r="D22" s="83" t="s">
        <v>29</v>
      </c>
      <c r="E22" s="83" t="s">
        <v>30</v>
      </c>
      <c r="F22" s="83" t="s">
        <v>31</v>
      </c>
      <c r="G22" s="83" t="s">
        <v>32</v>
      </c>
    </row>
    <row r="23" spans="1:7" ht="13.5" thickTop="1">
      <c r="B23" s="5" t="s">
        <v>33</v>
      </c>
      <c r="C23" s="1">
        <v>8400674</v>
      </c>
      <c r="D23" s="1">
        <f>E50</f>
        <v>56808.395766237736</v>
      </c>
      <c r="E23" s="2">
        <f t="shared" ref="E23:E41" si="0">D23*1000/C23</f>
        <v>6.7623616588666264</v>
      </c>
      <c r="F23" s="2">
        <f t="shared" ref="F23:F41" si="1">E23-E$41</f>
        <v>2.4045791439221249</v>
      </c>
      <c r="G23" s="1">
        <f t="shared" ref="G23:G41" si="2">F23*C23/1000</f>
        <v>20200.085495288851</v>
      </c>
    </row>
    <row r="24" spans="1:7">
      <c r="B24" s="5" t="s">
        <v>34</v>
      </c>
      <c r="C24" s="1">
        <v>1321616</v>
      </c>
      <c r="D24" s="1">
        <f t="shared" ref="D24:D40" si="3">E51</f>
        <v>13270.509576947003</v>
      </c>
      <c r="E24" s="2">
        <f t="shared" si="0"/>
        <v>10.041123576702311</v>
      </c>
      <c r="F24" s="2">
        <f t="shared" si="1"/>
        <v>5.68334106175781</v>
      </c>
      <c r="G24" s="1">
        <f t="shared" si="2"/>
        <v>7511.1944806761103</v>
      </c>
    </row>
    <row r="25" spans="1:7">
      <c r="B25" s="5" t="s">
        <v>35</v>
      </c>
      <c r="C25" s="1">
        <v>1056492.5</v>
      </c>
      <c r="D25" s="1">
        <f t="shared" si="3"/>
        <v>2419.6788706465709</v>
      </c>
      <c r="E25" s="2">
        <f t="shared" si="0"/>
        <v>2.290294413492354</v>
      </c>
      <c r="F25" s="2">
        <f t="shared" si="1"/>
        <v>-2.0674881014521476</v>
      </c>
      <c r="G25" s="1">
        <f t="shared" si="2"/>
        <v>-2184.285673023433</v>
      </c>
    </row>
    <row r="26" spans="1:7">
      <c r="B26" s="5" t="s">
        <v>36</v>
      </c>
      <c r="C26" s="1">
        <v>1103960.5</v>
      </c>
      <c r="D26" s="1">
        <f t="shared" si="3"/>
        <v>929.90289585074152</v>
      </c>
      <c r="E26" s="2">
        <f t="shared" si="0"/>
        <v>0.8423334855284601</v>
      </c>
      <c r="F26" s="2">
        <f t="shared" si="1"/>
        <v>-3.5154490294160414</v>
      </c>
      <c r="G26" s="1">
        <f t="shared" si="2"/>
        <v>-3880.916868238648</v>
      </c>
    </row>
    <row r="27" spans="1:7">
      <c r="B27" s="5" t="s">
        <v>37</v>
      </c>
      <c r="C27" s="1">
        <v>2102560.5</v>
      </c>
      <c r="D27" s="1">
        <f t="shared" si="3"/>
        <v>4627.7652944038373</v>
      </c>
      <c r="E27" s="2">
        <f t="shared" si="0"/>
        <v>2.2010140941979253</v>
      </c>
      <c r="F27" s="2">
        <f t="shared" si="1"/>
        <v>-2.1567684207465763</v>
      </c>
      <c r="G27" s="1">
        <f t="shared" si="2"/>
        <v>-4534.7360891091321</v>
      </c>
    </row>
    <row r="28" spans="1:7">
      <c r="B28" s="5" t="s">
        <v>38</v>
      </c>
      <c r="C28" s="1">
        <v>586917.5</v>
      </c>
      <c r="D28" s="1">
        <f t="shared" si="3"/>
        <v>1417.8430075878396</v>
      </c>
      <c r="E28" s="2">
        <f t="shared" si="0"/>
        <v>2.4157449856033253</v>
      </c>
      <c r="F28" s="2">
        <f t="shared" si="1"/>
        <v>-1.9420375293411762</v>
      </c>
      <c r="G28" s="1">
        <f>F28*C28/1000</f>
        <v>-1139.8158116270997</v>
      </c>
    </row>
    <row r="29" spans="1:7">
      <c r="B29" s="5" t="s">
        <v>39</v>
      </c>
      <c r="C29" s="1">
        <v>2483421</v>
      </c>
      <c r="D29" s="1">
        <f t="shared" si="3"/>
        <v>16822.433044910977</v>
      </c>
      <c r="E29" s="2">
        <f t="shared" si="0"/>
        <v>6.773894979913182</v>
      </c>
      <c r="F29" s="2">
        <f t="shared" si="1"/>
        <v>2.4161124649686805</v>
      </c>
      <c r="G29" s="1">
        <f t="shared" si="2"/>
        <v>6000.2244338649853</v>
      </c>
    </row>
    <row r="30" spans="1:7">
      <c r="B30" s="5" t="s">
        <v>40</v>
      </c>
      <c r="C30" s="1">
        <v>2068901</v>
      </c>
      <c r="D30" s="1">
        <f t="shared" si="3"/>
        <v>17379.291641920954</v>
      </c>
      <c r="E30" s="2">
        <f t="shared" si="0"/>
        <v>8.4002529081483139</v>
      </c>
      <c r="F30" s="2">
        <f t="shared" si="1"/>
        <v>4.0424703932038124</v>
      </c>
      <c r="G30" s="1">
        <f t="shared" si="2"/>
        <v>8363.4710389697611</v>
      </c>
    </row>
    <row r="31" spans="1:7">
      <c r="B31" s="5" t="s">
        <v>41</v>
      </c>
      <c r="C31" s="1">
        <v>7513504.5</v>
      </c>
      <c r="D31" s="1">
        <f t="shared" si="3"/>
        <v>16682.661277936953</v>
      </c>
      <c r="E31" s="2">
        <f t="shared" si="0"/>
        <v>2.2203568624916579</v>
      </c>
      <c r="F31" s="2">
        <f t="shared" si="1"/>
        <v>-2.1374256524528437</v>
      </c>
      <c r="G31" s="1">
        <f t="shared" si="2"/>
        <v>-16059.557258119878</v>
      </c>
    </row>
    <row r="32" spans="1:7">
      <c r="B32" s="5" t="s">
        <v>42</v>
      </c>
      <c r="C32" s="1">
        <v>4992766.5</v>
      </c>
      <c r="D32" s="1">
        <f t="shared" si="3"/>
        <v>18942.935380353039</v>
      </c>
      <c r="E32" s="2">
        <f t="shared" si="0"/>
        <v>3.7940759657702881</v>
      </c>
      <c r="F32" s="2">
        <f t="shared" si="1"/>
        <v>-0.56370654917421348</v>
      </c>
      <c r="G32" s="1">
        <f t="shared" si="2"/>
        <v>-2814.455174547616</v>
      </c>
    </row>
    <row r="33" spans="1:7">
      <c r="B33" s="5" t="s">
        <v>43</v>
      </c>
      <c r="C33" s="1">
        <v>1096314.5</v>
      </c>
      <c r="D33" s="1">
        <f t="shared" si="3"/>
        <v>8483.5381764459435</v>
      </c>
      <c r="E33" s="2">
        <f t="shared" si="0"/>
        <v>7.7382340345274505</v>
      </c>
      <c r="F33" s="2">
        <f t="shared" si="1"/>
        <v>3.380451519582949</v>
      </c>
      <c r="G33" s="1">
        <f t="shared" si="2"/>
        <v>3706.0380174658212</v>
      </c>
    </row>
    <row r="34" spans="1:7">
      <c r="B34" s="5" t="s">
        <v>44</v>
      </c>
      <c r="C34" s="1">
        <v>2740521</v>
      </c>
      <c r="D34" s="1">
        <f t="shared" si="3"/>
        <v>22965.463529556222</v>
      </c>
      <c r="E34" s="2">
        <f t="shared" si="0"/>
        <v>8.3799626164354226</v>
      </c>
      <c r="F34" s="2">
        <f t="shared" si="1"/>
        <v>4.0221801014909211</v>
      </c>
      <c r="G34" s="1">
        <f t="shared" si="2"/>
        <v>11022.869033918001</v>
      </c>
    </row>
    <row r="35" spans="1:7">
      <c r="B35" s="5" t="s">
        <v>45</v>
      </c>
      <c r="C35" s="1">
        <v>6445718</v>
      </c>
      <c r="D35" s="1">
        <f t="shared" si="3"/>
        <v>879.3477016782673</v>
      </c>
      <c r="E35" s="2">
        <f t="shared" si="0"/>
        <v>0.13642354531772369</v>
      </c>
      <c r="F35" s="2">
        <f t="shared" si="1"/>
        <v>-4.2213589696267775</v>
      </c>
      <c r="G35" s="1">
        <f t="shared" si="2"/>
        <v>-27209.689494984774</v>
      </c>
    </row>
    <row r="36" spans="1:7">
      <c r="B36" s="5" t="s">
        <v>46</v>
      </c>
      <c r="C36" s="1">
        <v>1467053</v>
      </c>
      <c r="D36" s="1">
        <f t="shared" si="3"/>
        <v>9413.0178355780008</v>
      </c>
      <c r="E36" s="2">
        <f t="shared" si="0"/>
        <v>6.4162766004895531</v>
      </c>
      <c r="F36" s="2">
        <f t="shared" si="1"/>
        <v>2.0584940855450515</v>
      </c>
      <c r="G36" s="1">
        <f t="shared" si="2"/>
        <v>3019.9199236811246</v>
      </c>
    </row>
    <row r="37" spans="1:7">
      <c r="B37" s="5" t="s">
        <v>47</v>
      </c>
      <c r="C37" s="1">
        <v>640633</v>
      </c>
      <c r="D37" s="1">
        <f t="shared" si="3"/>
        <v>4800.0053639396838</v>
      </c>
      <c r="E37" s="2">
        <f t="shared" si="0"/>
        <v>7.4925977337097587</v>
      </c>
      <c r="F37" s="2">
        <f t="shared" si="1"/>
        <v>3.1348152187652571</v>
      </c>
      <c r="G37" s="1">
        <f t="shared" si="2"/>
        <v>2008.2660780432429</v>
      </c>
    </row>
    <row r="38" spans="1:7">
      <c r="B38" s="5" t="s">
        <v>48</v>
      </c>
      <c r="C38" s="1">
        <v>2189121</v>
      </c>
      <c r="D38" s="1">
        <f t="shared" si="3"/>
        <v>4014.1757021222356</v>
      </c>
      <c r="E38" s="2">
        <f t="shared" si="0"/>
        <v>1.8336929306887264</v>
      </c>
      <c r="F38" s="2">
        <f t="shared" si="1"/>
        <v>-2.5240895842557753</v>
      </c>
      <c r="G38" s="1">
        <f t="shared" si="2"/>
        <v>-5525.5375147755876</v>
      </c>
    </row>
    <row r="39" spans="1:7">
      <c r="B39" s="5" t="s">
        <v>49</v>
      </c>
      <c r="C39" s="1">
        <v>318027.5</v>
      </c>
      <c r="D39" s="1">
        <f t="shared" si="3"/>
        <v>3609.2158996991575</v>
      </c>
      <c r="E39" s="2">
        <f t="shared" si="0"/>
        <v>11.348754116229438</v>
      </c>
      <c r="F39" s="2">
        <f t="shared" si="1"/>
        <v>6.9909716012849366</v>
      </c>
      <c r="G39" s="1">
        <f t="shared" si="2"/>
        <v>2223.3212209276448</v>
      </c>
    </row>
    <row r="40" spans="1:7">
      <c r="B40" s="57" t="s">
        <v>50</v>
      </c>
      <c r="C40" s="58">
        <v>169659.5</v>
      </c>
      <c r="D40" s="58">
        <f t="shared" si="3"/>
        <v>32.943364184831069</v>
      </c>
      <c r="E40" s="95">
        <f t="shared" si="0"/>
        <v>0.19417341312942138</v>
      </c>
      <c r="F40" s="95">
        <f t="shared" si="1"/>
        <v>-4.16360910181508</v>
      </c>
      <c r="G40" s="58">
        <f t="shared" si="2"/>
        <v>-706.39583840939554</v>
      </c>
    </row>
    <row r="41" spans="1:7" ht="13.5" thickBot="1">
      <c r="A41" s="7"/>
      <c r="B41" s="84" t="s">
        <v>51</v>
      </c>
      <c r="C41" s="85">
        <v>46697861.5</v>
      </c>
      <c r="D41" s="86">
        <f>SUM(D23:D40)</f>
        <v>203499.12433000002</v>
      </c>
      <c r="E41" s="87">
        <f t="shared" si="0"/>
        <v>4.3577825149445015</v>
      </c>
      <c r="F41" s="88">
        <f t="shared" si="1"/>
        <v>0</v>
      </c>
      <c r="G41" s="85">
        <f t="shared" si="2"/>
        <v>0</v>
      </c>
    </row>
    <row r="42" spans="1:7" ht="13.5" thickTop="1"/>
    <row r="45" spans="1:7">
      <c r="B45" s="79" t="s">
        <v>187</v>
      </c>
    </row>
    <row r="46" spans="1:7">
      <c r="B46" s="9" t="s">
        <v>324</v>
      </c>
      <c r="C46" s="5" t="s">
        <v>325</v>
      </c>
    </row>
    <row r="47" spans="1:7">
      <c r="B47" s="9"/>
    </row>
    <row r="48" spans="1:7" ht="15.75">
      <c r="C48" s="182" t="s">
        <v>191</v>
      </c>
      <c r="D48" s="284"/>
    </row>
    <row r="49" spans="1:10" s="136" customFormat="1" ht="39" thickBot="1">
      <c r="A49" s="9"/>
      <c r="B49" s="137"/>
      <c r="C49" s="299" t="s">
        <v>153</v>
      </c>
      <c r="D49" s="131" t="s">
        <v>1</v>
      </c>
      <c r="E49" s="138" t="s">
        <v>18</v>
      </c>
      <c r="H49" s="200"/>
      <c r="I49" s="200"/>
      <c r="J49" s="200"/>
    </row>
    <row r="50" spans="1:10" ht="15.75" thickTop="1">
      <c r="B50" s="5" t="s">
        <v>33</v>
      </c>
      <c r="C50" s="227">
        <v>6576961</v>
      </c>
      <c r="D50" s="13">
        <f>+C50/C$68</f>
        <v>0.27915793718166382</v>
      </c>
      <c r="E50" s="1">
        <f>+D50*E$70</f>
        <v>56808.395766237736</v>
      </c>
      <c r="G50" s="1"/>
      <c r="H50" s="199"/>
      <c r="I50" s="204"/>
      <c r="J50" s="199"/>
    </row>
    <row r="51" spans="1:10" ht="15">
      <c r="B51" s="5" t="s">
        <v>34</v>
      </c>
      <c r="C51" s="227">
        <v>1536386</v>
      </c>
      <c r="D51" s="13">
        <f t="shared" ref="D51:D67" si="4">+C51/C$68</f>
        <v>6.5211629881154504E-2</v>
      </c>
      <c r="E51" s="1">
        <f t="shared" ref="E51:E67" si="5">+D51*E$70</f>
        <v>13270.509576947003</v>
      </c>
      <c r="G51" s="1"/>
      <c r="H51" s="199"/>
      <c r="I51" s="204"/>
      <c r="J51" s="199"/>
    </row>
    <row r="52" spans="1:10" ht="15">
      <c r="B52" s="5" t="s">
        <v>35</v>
      </c>
      <c r="C52" s="227">
        <v>280137</v>
      </c>
      <c r="D52" s="13">
        <f t="shared" si="4"/>
        <v>1.1890365025466892E-2</v>
      </c>
      <c r="E52" s="1">
        <f t="shared" si="5"/>
        <v>2419.6788706465709</v>
      </c>
      <c r="G52" s="1"/>
      <c r="H52" s="202"/>
      <c r="I52" s="204"/>
      <c r="J52" s="202"/>
    </row>
    <row r="53" spans="1:10" ht="15">
      <c r="B53" s="5" t="s">
        <v>36</v>
      </c>
      <c r="C53" s="227">
        <v>107659</v>
      </c>
      <c r="D53" s="13">
        <f t="shared" si="4"/>
        <v>4.5695670628183365E-3</v>
      </c>
      <c r="E53" s="1">
        <f t="shared" si="5"/>
        <v>929.90289585074152</v>
      </c>
      <c r="G53" s="1"/>
      <c r="H53" s="209"/>
      <c r="I53" s="204"/>
      <c r="J53" s="209"/>
    </row>
    <row r="54" spans="1:10" ht="15">
      <c r="B54" s="5" t="s">
        <v>37</v>
      </c>
      <c r="C54" s="227">
        <v>535777</v>
      </c>
      <c r="D54" s="13">
        <f t="shared" si="4"/>
        <v>2.2740959252971139E-2</v>
      </c>
      <c r="E54" s="1">
        <f t="shared" si="5"/>
        <v>4627.7652944038373</v>
      </c>
      <c r="G54" s="1"/>
      <c r="H54" s="203"/>
      <c r="I54" s="204"/>
      <c r="J54" s="203"/>
    </row>
    <row r="55" spans="1:10" ht="15">
      <c r="B55" s="5" t="s">
        <v>38</v>
      </c>
      <c r="C55" s="228">
        <v>164150</v>
      </c>
      <c r="D55" s="13">
        <f t="shared" si="4"/>
        <v>6.9673174872665533E-3</v>
      </c>
      <c r="E55" s="1">
        <f t="shared" si="5"/>
        <v>1417.8430075878396</v>
      </c>
      <c r="G55" s="1"/>
      <c r="H55" s="201"/>
      <c r="I55" s="204"/>
      <c r="J55" s="201"/>
    </row>
    <row r="56" spans="1:10" ht="15">
      <c r="B56" s="5" t="s">
        <v>39</v>
      </c>
      <c r="C56" s="227">
        <v>1947608</v>
      </c>
      <c r="D56" s="13">
        <f t="shared" si="4"/>
        <v>8.2665874363327674E-2</v>
      </c>
      <c r="E56" s="1">
        <f t="shared" si="5"/>
        <v>16822.433044910977</v>
      </c>
      <c r="G56" s="1"/>
      <c r="H56" s="210"/>
      <c r="I56" s="204"/>
      <c r="J56" s="210"/>
    </row>
    <row r="57" spans="1:10" ht="15">
      <c r="B57" s="5" t="s">
        <v>40</v>
      </c>
      <c r="C57" s="227">
        <v>2012078</v>
      </c>
      <c r="D57" s="13">
        <f t="shared" si="4"/>
        <v>8.5402292020373513E-2</v>
      </c>
      <c r="E57" s="1">
        <f t="shared" si="5"/>
        <v>17379.291641920954</v>
      </c>
      <c r="G57" s="1"/>
      <c r="H57" s="211"/>
      <c r="I57" s="204"/>
      <c r="J57" s="211"/>
    </row>
    <row r="58" spans="1:10" ht="15">
      <c r="B58" s="5" t="s">
        <v>41</v>
      </c>
      <c r="C58" s="227">
        <v>1931426</v>
      </c>
      <c r="D58" s="13">
        <f t="shared" si="4"/>
        <v>8.1979032258064521E-2</v>
      </c>
      <c r="E58" s="1">
        <f t="shared" si="5"/>
        <v>16682.661277936953</v>
      </c>
      <c r="G58" s="1"/>
      <c r="H58" s="205"/>
      <c r="I58" s="204"/>
      <c r="J58" s="205"/>
    </row>
    <row r="59" spans="1:10" ht="15">
      <c r="B59" s="5" t="s">
        <v>42</v>
      </c>
      <c r="C59" s="228">
        <v>2193108</v>
      </c>
      <c r="D59" s="13">
        <f t="shared" si="4"/>
        <v>9.3086078098471983E-2</v>
      </c>
      <c r="E59" s="1">
        <f t="shared" si="5"/>
        <v>18942.935380353039</v>
      </c>
      <c r="G59" s="1"/>
      <c r="H59" s="201"/>
      <c r="I59" s="204"/>
      <c r="J59" s="201"/>
    </row>
    <row r="60" spans="1:10" ht="15">
      <c r="B60" s="5" t="s">
        <v>43</v>
      </c>
      <c r="C60" s="227">
        <v>982177</v>
      </c>
      <c r="D60" s="13">
        <f t="shared" si="4"/>
        <v>4.1688327674023772E-2</v>
      </c>
      <c r="E60" s="1">
        <f t="shared" si="5"/>
        <v>8483.5381764459435</v>
      </c>
      <c r="G60" s="1"/>
      <c r="H60" s="206"/>
      <c r="I60" s="204"/>
      <c r="J60" s="206"/>
    </row>
    <row r="61" spans="1:10" ht="15">
      <c r="B61" s="5" t="s">
        <v>44</v>
      </c>
      <c r="C61" s="228">
        <v>2658814</v>
      </c>
      <c r="D61" s="13">
        <f t="shared" si="4"/>
        <v>0.11285288624787776</v>
      </c>
      <c r="E61" s="1">
        <f t="shared" si="5"/>
        <v>22965.463529556222</v>
      </c>
      <c r="G61" s="1"/>
      <c r="H61" s="201"/>
      <c r="I61" s="204"/>
      <c r="J61" s="201"/>
    </row>
    <row r="62" spans="1:10" ht="15">
      <c r="B62" s="5" t="s">
        <v>45</v>
      </c>
      <c r="C62" s="227">
        <v>101806</v>
      </c>
      <c r="D62" s="13">
        <f t="shared" si="4"/>
        <v>4.3211375212224108E-3</v>
      </c>
      <c r="E62" s="1">
        <f t="shared" si="5"/>
        <v>879.3477016782673</v>
      </c>
      <c r="G62" s="1"/>
      <c r="H62" s="207"/>
      <c r="I62" s="204"/>
      <c r="J62" s="207"/>
    </row>
    <row r="63" spans="1:10" ht="15">
      <c r="B63" s="5" t="s">
        <v>46</v>
      </c>
      <c r="C63" s="228">
        <v>1089787</v>
      </c>
      <c r="D63" s="13">
        <f t="shared" si="4"/>
        <v>4.6255814940577247E-2</v>
      </c>
      <c r="E63" s="1">
        <f t="shared" si="5"/>
        <v>9413.0178355780008</v>
      </c>
      <c r="G63" s="1"/>
      <c r="H63" s="201"/>
      <c r="I63" s="204"/>
      <c r="J63" s="201"/>
    </row>
    <row r="64" spans="1:10" ht="15">
      <c r="B64" s="5" t="s">
        <v>47</v>
      </c>
      <c r="C64" s="227">
        <v>555718</v>
      </c>
      <c r="D64" s="13">
        <f t="shared" si="4"/>
        <v>2.358735144312394E-2</v>
      </c>
      <c r="E64" s="1">
        <f t="shared" si="5"/>
        <v>4800.0053639396838</v>
      </c>
      <c r="G64" s="1"/>
      <c r="H64" s="208"/>
      <c r="I64" s="204"/>
      <c r="J64" s="208"/>
    </row>
    <row r="65" spans="1:10" ht="15">
      <c r="B65" s="5" t="s">
        <v>48</v>
      </c>
      <c r="C65" s="227">
        <v>464739</v>
      </c>
      <c r="D65" s="13">
        <f t="shared" si="4"/>
        <v>1.9725764006791172E-2</v>
      </c>
      <c r="E65" s="1">
        <f t="shared" si="5"/>
        <v>4014.1757021222356</v>
      </c>
      <c r="G65" s="1"/>
      <c r="H65" s="212"/>
      <c r="I65" s="204"/>
      <c r="J65" s="212"/>
    </row>
    <row r="66" spans="1:10" ht="15">
      <c r="B66" s="5" t="s">
        <v>49</v>
      </c>
      <c r="C66" s="227">
        <v>417855</v>
      </c>
      <c r="D66" s="13">
        <f t="shared" si="4"/>
        <v>1.7735780984719864E-2</v>
      </c>
      <c r="E66" s="1">
        <f t="shared" si="5"/>
        <v>3609.2158996991575</v>
      </c>
      <c r="G66" s="1"/>
      <c r="H66" s="213"/>
      <c r="I66" s="204"/>
      <c r="J66" s="213"/>
    </row>
    <row r="67" spans="1:10" ht="15">
      <c r="B67" s="5" t="s">
        <v>50</v>
      </c>
      <c r="C67" s="227">
        <v>3814</v>
      </c>
      <c r="D67" s="13">
        <f t="shared" si="4"/>
        <v>1.6188455008488964E-4</v>
      </c>
      <c r="E67" s="1">
        <f t="shared" si="5"/>
        <v>32.943364184831069</v>
      </c>
      <c r="G67" s="1"/>
      <c r="H67" s="214"/>
      <c r="I67" s="204"/>
      <c r="J67" s="214"/>
    </row>
    <row r="68" spans="1:10" ht="15.75" thickBot="1">
      <c r="A68" s="80"/>
      <c r="B68" s="84" t="s">
        <v>51</v>
      </c>
      <c r="C68" s="90">
        <v>23560000</v>
      </c>
      <c r="D68" s="91">
        <f>SUM(D50:D67)</f>
        <v>1</v>
      </c>
      <c r="E68" s="85">
        <f>SUM(E50:E67)</f>
        <v>203499.12433000002</v>
      </c>
      <c r="G68" s="1"/>
      <c r="H68" s="215"/>
      <c r="I68" s="204"/>
      <c r="J68" s="215"/>
    </row>
    <row r="69" spans="1:10" ht="15.75" thickTop="1">
      <c r="E69" s="1"/>
      <c r="G69" s="1"/>
      <c r="H69" s="217"/>
      <c r="I69" s="216"/>
      <c r="J69" s="217"/>
    </row>
    <row r="70" spans="1:10">
      <c r="B70" s="5" t="s">
        <v>63</v>
      </c>
      <c r="E70" s="8">
        <f>B6</f>
        <v>203499.12432999999</v>
      </c>
      <c r="G70" s="1"/>
      <c r="H70" s="136"/>
    </row>
    <row r="73" spans="1:10">
      <c r="A73" s="7"/>
    </row>
    <row r="74" spans="1:10">
      <c r="A74" s="9"/>
    </row>
    <row r="75" spans="1:10">
      <c r="A75" s="9"/>
    </row>
    <row r="76" spans="1:10">
      <c r="A76" s="9"/>
    </row>
    <row r="77" spans="1:10">
      <c r="A77" s="9"/>
    </row>
    <row r="78" spans="1:10">
      <c r="A78" s="9"/>
    </row>
    <row r="91" spans="1:1">
      <c r="A91" s="23"/>
    </row>
    <row r="119" spans="1:1">
      <c r="A119" s="23"/>
    </row>
  </sheetData>
  <hyperlinks>
    <hyperlink ref="B14" r:id="rId1"/>
  </hyperlinks>
  <pageMargins left="0.75" right="0.75" top="1" bottom="1" header="0.5" footer="0.5"/>
  <pageSetup paperSize="9" orientation="portrait" horizontalDpi="4294967292" verticalDpi="4294967292" r:id="rId2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FF33CC"/>
  </sheetPr>
  <dimension ref="A1:Q141"/>
  <sheetViews>
    <sheetView topLeftCell="A4" workbookViewId="0">
      <selection activeCell="I69" sqref="I69"/>
    </sheetView>
  </sheetViews>
  <sheetFormatPr baseColWidth="10" defaultColWidth="10.75" defaultRowHeight="12.75"/>
  <cols>
    <col min="1" max="1" width="5.375" style="5" customWidth="1"/>
    <col min="2" max="2" width="18.75" style="5" customWidth="1"/>
    <col min="3" max="3" width="24.125" style="5" customWidth="1"/>
    <col min="4" max="4" width="14.875" style="5" customWidth="1"/>
    <col min="5" max="5" width="10.25" style="5" customWidth="1"/>
    <col min="6" max="6" width="25.375" style="5" customWidth="1"/>
    <col min="7" max="7" width="20.375" style="5" customWidth="1"/>
    <col min="8" max="8" width="22" style="5" customWidth="1"/>
    <col min="9" max="9" width="27.375" style="5" customWidth="1"/>
    <col min="10" max="10" width="17.75" style="5" customWidth="1"/>
    <col min="11" max="11" width="16.375" style="5" customWidth="1"/>
    <col min="12" max="12" width="14.375" style="5" customWidth="1"/>
    <col min="13" max="13" width="9.875" style="5" bestFit="1" customWidth="1"/>
    <col min="14" max="14" width="21.875" style="5" customWidth="1"/>
    <col min="15" max="15" width="16.875" style="5" bestFit="1" customWidth="1"/>
    <col min="16" max="17" width="10.75" style="5"/>
    <col min="18" max="18" width="28.125" style="5" customWidth="1"/>
    <col min="19" max="16384" width="10.75" style="5"/>
  </cols>
  <sheetData>
    <row r="1" spans="1:2" ht="12.75" customHeight="1"/>
    <row r="2" spans="1:2" ht="12.75" customHeight="1">
      <c r="B2" s="68" t="s">
        <v>25</v>
      </c>
    </row>
    <row r="3" spans="1:2" ht="12.75" customHeight="1">
      <c r="B3" s="69" t="s">
        <v>168</v>
      </c>
    </row>
    <row r="4" spans="1:2" ht="12.75" customHeight="1">
      <c r="B4" s="70"/>
    </row>
    <row r="5" spans="1:2" ht="12.75" customHeight="1">
      <c r="B5" s="68" t="s">
        <v>188</v>
      </c>
    </row>
    <row r="6" spans="1:2" ht="12.75" customHeight="1">
      <c r="B6" s="31">
        <f>Resumen!D10</f>
        <v>69758.428371076399</v>
      </c>
    </row>
    <row r="8" spans="1:2">
      <c r="B8" s="68" t="s">
        <v>189</v>
      </c>
    </row>
    <row r="9" spans="1:2">
      <c r="B9" s="70" t="s">
        <v>190</v>
      </c>
    </row>
    <row r="13" spans="1:2" s="70" customFormat="1" ht="12.75" customHeight="1">
      <c r="A13" s="5"/>
    </row>
    <row r="14" spans="1:2" s="70" customFormat="1" ht="12.75" customHeight="1">
      <c r="A14" s="5"/>
    </row>
    <row r="15" spans="1:2" s="70" customFormat="1" ht="12.75" customHeight="1">
      <c r="A15" s="5"/>
    </row>
    <row r="16" spans="1:2" s="70" customFormat="1" ht="12.75" customHeight="1">
      <c r="A16" s="5"/>
    </row>
    <row r="17" spans="1:15" s="70" customFormat="1" ht="12.75" customHeight="1">
      <c r="A17" s="5"/>
    </row>
    <row r="18" spans="1:15" s="70" customFormat="1" ht="12.75" customHeight="1">
      <c r="A18" s="5"/>
    </row>
    <row r="19" spans="1:15" s="70" customFormat="1">
      <c r="A19" s="5"/>
      <c r="B19" s="218" t="s">
        <v>28</v>
      </c>
    </row>
    <row r="20" spans="1:15" s="70" customFormat="1">
      <c r="A20" s="5"/>
      <c r="D20" s="157" t="s">
        <v>192</v>
      </c>
      <c r="N20" s="71"/>
    </row>
    <row r="21" spans="1:15" s="70" customFormat="1">
      <c r="A21" s="5"/>
      <c r="C21" s="254" t="s">
        <v>76</v>
      </c>
      <c r="O21" s="71"/>
    </row>
    <row r="22" spans="1:15" s="70" customFormat="1" ht="41.25" thickBot="1">
      <c r="A22" s="78"/>
      <c r="B22" s="142"/>
      <c r="C22" s="142" t="s">
        <v>309</v>
      </c>
      <c r="D22" s="142" t="s">
        <v>29</v>
      </c>
      <c r="E22" s="142" t="s">
        <v>30</v>
      </c>
      <c r="F22" s="142" t="s">
        <v>31</v>
      </c>
      <c r="G22" s="142" t="s">
        <v>32</v>
      </c>
    </row>
    <row r="23" spans="1:15" s="70" customFormat="1" ht="13.5" thickTop="1">
      <c r="A23" s="5"/>
      <c r="B23" s="70" t="s">
        <v>33</v>
      </c>
      <c r="C23" s="71">
        <v>8400674</v>
      </c>
      <c r="D23" s="71">
        <f t="shared" ref="D23:D40" si="0">O72</f>
        <v>18816.148050974687</v>
      </c>
      <c r="E23" s="72">
        <f t="shared" ref="E23:E41" si="1">D23*1000/C23</f>
        <v>2.2398379047889119</v>
      </c>
      <c r="F23" s="72">
        <f>+E23-E$41</f>
        <v>0.74601300295531492</v>
      </c>
      <c r="G23" s="71">
        <f>+F23*C23/1000</f>
        <v>6267.0120375886372</v>
      </c>
      <c r="M23" s="149"/>
      <c r="N23" s="149"/>
    </row>
    <row r="24" spans="1:15" s="70" customFormat="1">
      <c r="A24" s="5"/>
      <c r="B24" s="70" t="s">
        <v>34</v>
      </c>
      <c r="C24" s="71">
        <v>1321616</v>
      </c>
      <c r="D24" s="71">
        <f t="shared" si="0"/>
        <v>3563.5365363200312</v>
      </c>
      <c r="E24" s="72">
        <f t="shared" si="1"/>
        <v>2.6963479076524735</v>
      </c>
      <c r="F24" s="72">
        <f t="shared" ref="F24:F41" si="2">+E24-E$41</f>
        <v>1.2025230058188765</v>
      </c>
      <c r="G24" s="71">
        <f t="shared" ref="G24:G41" si="3">+F24*C24/1000</f>
        <v>1589.2736448583203</v>
      </c>
      <c r="M24" s="149"/>
      <c r="N24" s="149"/>
    </row>
    <row r="25" spans="1:15" s="70" customFormat="1">
      <c r="A25" s="5"/>
      <c r="B25" s="70" t="s">
        <v>35</v>
      </c>
      <c r="C25" s="71">
        <v>1056492.5</v>
      </c>
      <c r="D25" s="71">
        <f t="shared" si="0"/>
        <v>1135.9346957645248</v>
      </c>
      <c r="E25" s="72">
        <f t="shared" si="1"/>
        <v>1.07519428274647</v>
      </c>
      <c r="F25" s="72">
        <f t="shared" si="2"/>
        <v>-0.41863061908712695</v>
      </c>
      <c r="G25" s="71">
        <f t="shared" si="3"/>
        <v>-442.28010933590645</v>
      </c>
      <c r="M25" s="149"/>
      <c r="N25" s="149"/>
    </row>
    <row r="26" spans="1:15" s="70" customFormat="1">
      <c r="A26" s="5"/>
      <c r="B26" s="70" t="s">
        <v>36</v>
      </c>
      <c r="C26" s="71">
        <v>1103960.5</v>
      </c>
      <c r="D26" s="71">
        <f t="shared" si="0"/>
        <v>995.86470604047327</v>
      </c>
      <c r="E26" s="72">
        <f t="shared" si="1"/>
        <v>0.90208363980457029</v>
      </c>
      <c r="F26" s="72">
        <f t="shared" si="2"/>
        <v>-0.59174126202902666</v>
      </c>
      <c r="G26" s="71">
        <f t="shared" si="3"/>
        <v>-653.25897950019521</v>
      </c>
      <c r="M26" s="149"/>
      <c r="N26" s="149"/>
    </row>
    <row r="27" spans="1:15" s="70" customFormat="1">
      <c r="A27" s="5"/>
      <c r="B27" s="70" t="s">
        <v>37</v>
      </c>
      <c r="C27" s="71">
        <v>2102560.5</v>
      </c>
      <c r="D27" s="71">
        <f t="shared" si="0"/>
        <v>2721.9786389387505</v>
      </c>
      <c r="E27" s="72">
        <f t="shared" si="1"/>
        <v>1.2946018147581249</v>
      </c>
      <c r="F27" s="72">
        <f t="shared" si="2"/>
        <v>-0.19922308707547209</v>
      </c>
      <c r="G27" s="71">
        <f t="shared" si="3"/>
        <v>-418.87859357294815</v>
      </c>
      <c r="M27" s="149"/>
      <c r="N27" s="149"/>
    </row>
    <row r="28" spans="1:15" s="70" customFormat="1">
      <c r="A28" s="5"/>
      <c r="B28" s="70" t="s">
        <v>38</v>
      </c>
      <c r="C28" s="71">
        <v>586917.5</v>
      </c>
      <c r="D28" s="71">
        <f t="shared" si="0"/>
        <v>838.03885994817426</v>
      </c>
      <c r="E28" s="72">
        <f t="shared" si="1"/>
        <v>1.4278648361109938</v>
      </c>
      <c r="F28" s="72">
        <f t="shared" si="2"/>
        <v>-6.5960065722603156E-2</v>
      </c>
      <c r="G28" s="71">
        <f t="shared" si="3"/>
        <v>-38.713116873745939</v>
      </c>
      <c r="M28" s="149"/>
      <c r="N28" s="149"/>
    </row>
    <row r="29" spans="1:15" s="70" customFormat="1">
      <c r="A29" s="5"/>
      <c r="B29" s="70" t="s">
        <v>39</v>
      </c>
      <c r="C29" s="71">
        <v>2483421</v>
      </c>
      <c r="D29" s="71">
        <f t="shared" si="0"/>
        <v>6938.2043397649932</v>
      </c>
      <c r="E29" s="72">
        <f t="shared" si="1"/>
        <v>2.7938091607363362</v>
      </c>
      <c r="F29" s="72">
        <f t="shared" si="2"/>
        <v>1.2999842589027393</v>
      </c>
      <c r="G29" s="71">
        <f t="shared" si="3"/>
        <v>3228.4082082284995</v>
      </c>
      <c r="M29" s="149"/>
      <c r="N29" s="149"/>
    </row>
    <row r="30" spans="1:15" s="70" customFormat="1">
      <c r="A30" s="5"/>
      <c r="B30" s="70" t="s">
        <v>40</v>
      </c>
      <c r="C30" s="71">
        <v>2068901</v>
      </c>
      <c r="D30" s="71">
        <f t="shared" si="0"/>
        <v>4726.3724246316888</v>
      </c>
      <c r="E30" s="72">
        <f t="shared" si="1"/>
        <v>2.2844845764160242</v>
      </c>
      <c r="F30" s="72">
        <f t="shared" si="2"/>
        <v>0.79065967458242725</v>
      </c>
      <c r="G30" s="71">
        <f t="shared" si="3"/>
        <v>1635.7965914032582</v>
      </c>
      <c r="M30" s="149"/>
      <c r="N30" s="149"/>
    </row>
    <row r="31" spans="1:15" s="70" customFormat="1">
      <c r="A31" s="5"/>
      <c r="B31" s="70" t="s">
        <v>41</v>
      </c>
      <c r="C31" s="71">
        <v>7513504.5</v>
      </c>
      <c r="D31" s="71">
        <f t="shared" si="0"/>
        <v>7501.4589450272988</v>
      </c>
      <c r="E31" s="72">
        <f t="shared" si="1"/>
        <v>0.99839681270268743</v>
      </c>
      <c r="F31" s="72">
        <f t="shared" si="2"/>
        <v>-0.49542808913090952</v>
      </c>
      <c r="G31" s="71">
        <f t="shared" si="3"/>
        <v>-3722.4011771114897</v>
      </c>
      <c r="M31" s="149"/>
      <c r="N31" s="149"/>
    </row>
    <row r="32" spans="1:15" s="70" customFormat="1">
      <c r="A32" s="5"/>
      <c r="B32" s="70" t="s">
        <v>42</v>
      </c>
      <c r="C32" s="71">
        <v>4992766.5</v>
      </c>
      <c r="D32" s="71">
        <f t="shared" si="0"/>
        <v>4890.7135700579202</v>
      </c>
      <c r="E32" s="72">
        <f t="shared" si="1"/>
        <v>0.97955984323679468</v>
      </c>
      <c r="F32" s="72">
        <f t="shared" si="2"/>
        <v>-0.51426505859680227</v>
      </c>
      <c r="G32" s="71">
        <f t="shared" si="3"/>
        <v>-2567.6053566826513</v>
      </c>
      <c r="M32" s="149"/>
      <c r="N32" s="149"/>
    </row>
    <row r="33" spans="1:17" s="70" customFormat="1">
      <c r="A33" s="5"/>
      <c r="B33" s="70" t="s">
        <v>43</v>
      </c>
      <c r="C33" s="71">
        <v>1096314.5</v>
      </c>
      <c r="D33" s="71">
        <f t="shared" si="0"/>
        <v>4050.643218603363</v>
      </c>
      <c r="E33" s="72">
        <f t="shared" si="1"/>
        <v>3.6947821255701383</v>
      </c>
      <c r="F33" s="72">
        <f t="shared" si="2"/>
        <v>2.2009572237365411</v>
      </c>
      <c r="G33" s="71">
        <f t="shared" si="3"/>
        <v>2412.9413182621142</v>
      </c>
      <c r="M33" s="149"/>
      <c r="N33" s="149"/>
    </row>
    <row r="34" spans="1:17" s="70" customFormat="1">
      <c r="A34" s="5"/>
      <c r="B34" s="70" t="s">
        <v>44</v>
      </c>
      <c r="C34" s="71">
        <v>2740521</v>
      </c>
      <c r="D34" s="71">
        <f t="shared" si="0"/>
        <v>3363.0046201636219</v>
      </c>
      <c r="E34" s="72">
        <f t="shared" si="1"/>
        <v>1.2271406131037208</v>
      </c>
      <c r="F34" s="72">
        <f t="shared" si="2"/>
        <v>-0.26668428872987615</v>
      </c>
      <c r="G34" s="71">
        <f t="shared" si="3"/>
        <v>-730.85389363428897</v>
      </c>
      <c r="M34" s="149"/>
      <c r="N34" s="149"/>
    </row>
    <row r="35" spans="1:17" s="70" customFormat="1">
      <c r="A35" s="5"/>
      <c r="B35" s="70" t="s">
        <v>45</v>
      </c>
      <c r="C35" s="71">
        <v>6445718</v>
      </c>
      <c r="D35" s="71">
        <f t="shared" si="0"/>
        <v>4975.2946139086107</v>
      </c>
      <c r="E35" s="72">
        <f t="shared" si="1"/>
        <v>0.77187593591724157</v>
      </c>
      <c r="F35" s="72">
        <f t="shared" si="2"/>
        <v>-0.72194896591635538</v>
      </c>
      <c r="G35" s="71">
        <f t="shared" si="3"/>
        <v>-4653.4794446884389</v>
      </c>
      <c r="M35" s="149"/>
      <c r="N35" s="149"/>
    </row>
    <row r="36" spans="1:17" s="70" customFormat="1">
      <c r="A36" s="5"/>
      <c r="B36" s="70" t="s">
        <v>46</v>
      </c>
      <c r="C36" s="71">
        <v>1467053</v>
      </c>
      <c r="D36" s="71">
        <f t="shared" si="0"/>
        <v>1691.7510714904549</v>
      </c>
      <c r="E36" s="72">
        <f t="shared" si="1"/>
        <v>1.1531628860650944</v>
      </c>
      <c r="F36" s="72">
        <f t="shared" si="2"/>
        <v>-0.34066201576850252</v>
      </c>
      <c r="G36" s="71">
        <f t="shared" si="3"/>
        <v>-499.76923221922891</v>
      </c>
      <c r="M36" s="149"/>
      <c r="N36" s="149"/>
    </row>
    <row r="37" spans="1:17" s="70" customFormat="1">
      <c r="A37" s="5"/>
      <c r="B37" s="70" t="s">
        <v>47</v>
      </c>
      <c r="C37" s="71">
        <v>640633</v>
      </c>
      <c r="D37" s="71">
        <f t="shared" si="0"/>
        <v>1078.9736763721733</v>
      </c>
      <c r="E37" s="72">
        <f t="shared" si="1"/>
        <v>1.6842305600432279</v>
      </c>
      <c r="F37" s="72">
        <f t="shared" si="2"/>
        <v>0.19040565820963096</v>
      </c>
      <c r="G37" s="71">
        <f t="shared" si="3"/>
        <v>121.9801480358105</v>
      </c>
      <c r="M37" s="149"/>
      <c r="N37" s="149"/>
    </row>
    <row r="38" spans="1:17" s="70" customFormat="1">
      <c r="A38" s="5"/>
      <c r="B38" s="70" t="s">
        <v>48</v>
      </c>
      <c r="C38" s="71">
        <v>2189121</v>
      </c>
      <c r="D38" s="71">
        <f t="shared" si="0"/>
        <v>1857.2040086674672</v>
      </c>
      <c r="E38" s="72">
        <f t="shared" si="1"/>
        <v>0.84837887383450583</v>
      </c>
      <c r="F38" s="72">
        <f t="shared" si="2"/>
        <v>-0.64544602799909112</v>
      </c>
      <c r="G38" s="71">
        <f t="shared" si="3"/>
        <v>-1412.9594542593984</v>
      </c>
      <c r="M38" s="149"/>
      <c r="N38" s="149"/>
    </row>
    <row r="39" spans="1:17" s="70" customFormat="1" ht="12" customHeight="1">
      <c r="A39" s="5"/>
      <c r="B39" s="70" t="s">
        <v>49</v>
      </c>
      <c r="C39" s="71">
        <v>318027.5</v>
      </c>
      <c r="D39" s="71">
        <f t="shared" si="0"/>
        <v>484.26915419920385</v>
      </c>
      <c r="E39" s="72">
        <f t="shared" si="1"/>
        <v>1.5227272930774975</v>
      </c>
      <c r="F39" s="72">
        <f t="shared" si="2"/>
        <v>2.8902391243900594E-2</v>
      </c>
      <c r="G39" s="71">
        <f t="shared" si="3"/>
        <v>9.1917552313195952</v>
      </c>
      <c r="M39" s="149"/>
      <c r="N39" s="149"/>
    </row>
    <row r="40" spans="1:17" s="70" customFormat="1" ht="12" customHeight="1">
      <c r="A40" s="5"/>
      <c r="B40" s="139" t="s">
        <v>50</v>
      </c>
      <c r="C40" s="140">
        <v>169659.5</v>
      </c>
      <c r="D40" s="71">
        <f t="shared" si="0"/>
        <v>129.03724020295863</v>
      </c>
      <c r="E40" s="141">
        <f t="shared" si="1"/>
        <v>0.76056595830447826</v>
      </c>
      <c r="F40" s="141">
        <f t="shared" si="2"/>
        <v>-0.73325894352911869</v>
      </c>
      <c r="G40" s="140">
        <f t="shared" si="3"/>
        <v>-124.40434572967851</v>
      </c>
      <c r="M40" s="149"/>
      <c r="N40" s="149"/>
    </row>
    <row r="41" spans="1:17" s="70" customFormat="1" ht="13.5" thickBot="1">
      <c r="A41" s="7"/>
      <c r="B41" s="232" t="s">
        <v>51</v>
      </c>
      <c r="C41" s="143">
        <v>46697861.5</v>
      </c>
      <c r="D41" s="233">
        <f>SUM(D23:D40)</f>
        <v>69758.428371076399</v>
      </c>
      <c r="E41" s="234">
        <f t="shared" si="1"/>
        <v>1.493824901833597</v>
      </c>
      <c r="F41" s="235">
        <f t="shared" si="2"/>
        <v>0</v>
      </c>
      <c r="G41" s="143">
        <f t="shared" si="3"/>
        <v>0</v>
      </c>
      <c r="I41" s="139"/>
      <c r="J41" s="139"/>
      <c r="K41" s="139"/>
      <c r="L41" s="139"/>
      <c r="M41" s="149"/>
      <c r="N41" s="149"/>
    </row>
    <row r="42" spans="1:17" ht="13.5" thickTop="1">
      <c r="I42" s="70"/>
      <c r="J42" s="70"/>
      <c r="K42" s="70"/>
      <c r="L42" s="70"/>
    </row>
    <row r="43" spans="1:17">
      <c r="I43" s="70"/>
      <c r="J43" s="70"/>
      <c r="K43" s="70"/>
      <c r="L43" s="70"/>
    </row>
    <row r="44" spans="1:17">
      <c r="I44" s="70"/>
      <c r="J44" s="70"/>
      <c r="K44" s="70"/>
      <c r="L44" s="70"/>
    </row>
    <row r="45" spans="1:17">
      <c r="B45" s="79" t="s">
        <v>303</v>
      </c>
      <c r="I45" s="70"/>
      <c r="J45" s="70"/>
      <c r="K45" s="70"/>
      <c r="L45" s="70"/>
    </row>
    <row r="47" spans="1:17" ht="12.75" customHeight="1">
      <c r="B47" s="285" t="s">
        <v>304</v>
      </c>
      <c r="F47" s="160" t="s">
        <v>202</v>
      </c>
      <c r="I47" s="285" t="s">
        <v>305</v>
      </c>
      <c r="P47" s="155"/>
      <c r="Q47" s="155"/>
    </row>
    <row r="48" spans="1:17" ht="36" customHeight="1" thickBot="1">
      <c r="B48" s="345"/>
      <c r="C48" s="345"/>
      <c r="D48" s="345"/>
      <c r="E48" s="247"/>
      <c r="F48" s="298" t="s">
        <v>282</v>
      </c>
      <c r="G48" s="290"/>
      <c r="I48" s="151"/>
      <c r="J48" s="150"/>
      <c r="K48" s="150"/>
      <c r="L48" s="156" t="s">
        <v>162</v>
      </c>
      <c r="M48" s="230"/>
    </row>
    <row r="49" spans="1:14" s="70" customFormat="1" ht="12.75" customHeight="1" thickTop="1">
      <c r="A49" s="5"/>
      <c r="B49" s="346" t="s">
        <v>158</v>
      </c>
      <c r="C49" s="346"/>
      <c r="D49" s="346"/>
      <c r="E49" s="346"/>
      <c r="F49" s="145">
        <v>1394043.2024539318</v>
      </c>
      <c r="G49" s="243">
        <f>+F49/F52</f>
        <v>0.48340388104294763</v>
      </c>
      <c r="I49" s="286" t="s">
        <v>157</v>
      </c>
      <c r="J49" s="286"/>
      <c r="K49" s="286"/>
      <c r="L49" s="148">
        <v>133611.49570999999</v>
      </c>
      <c r="M49" s="5"/>
    </row>
    <row r="50" spans="1:14" s="70" customFormat="1" ht="2.25" customHeight="1">
      <c r="A50" s="5"/>
      <c r="B50" s="248"/>
      <c r="C50" s="248"/>
      <c r="D50" s="248"/>
      <c r="E50" s="248"/>
      <c r="F50" s="163"/>
      <c r="G50" s="245"/>
      <c r="I50" s="5"/>
      <c r="L50" s="144"/>
      <c r="M50" s="75"/>
    </row>
    <row r="51" spans="1:14" s="70" customFormat="1" ht="12.75" customHeight="1">
      <c r="A51" s="5"/>
      <c r="B51" s="346" t="s">
        <v>159</v>
      </c>
      <c r="C51" s="346"/>
      <c r="D51" s="346"/>
      <c r="E51" s="346"/>
      <c r="F51" s="144">
        <f>+Q90</f>
        <v>1489763.1903418249</v>
      </c>
      <c r="G51" s="244">
        <f>+F51/F52</f>
        <v>0.51659611895705249</v>
      </c>
      <c r="I51" s="57" t="s">
        <v>292</v>
      </c>
      <c r="J51" s="139"/>
      <c r="L51" s="152">
        <f>+(L49-L55)*G49</f>
        <v>63853.067338923582</v>
      </c>
      <c r="M51" s="243">
        <f>+L51/L49</f>
        <v>0.47790099945827175</v>
      </c>
      <c r="N51" s="229" t="s">
        <v>283</v>
      </c>
    </row>
    <row r="52" spans="1:14" s="70" customFormat="1" ht="15.95" customHeight="1" thickBot="1">
      <c r="A52" s="5"/>
      <c r="B52" s="347" t="s">
        <v>163</v>
      </c>
      <c r="C52" s="347"/>
      <c r="D52" s="347"/>
      <c r="E52" s="347"/>
      <c r="F52" s="143">
        <f>+F51+F49</f>
        <v>2883806.3927957565</v>
      </c>
      <c r="G52" s="246">
        <f>SUM(G49:G51)</f>
        <v>1</v>
      </c>
      <c r="I52" s="150" t="s">
        <v>293</v>
      </c>
      <c r="J52" s="153"/>
      <c r="K52" s="153"/>
      <c r="L52" s="152">
        <f>+(L49-L55)*G51+L55</f>
        <v>69758.428371076399</v>
      </c>
      <c r="M52" s="244">
        <f>+L52/L49</f>
        <v>0.5220990005417282</v>
      </c>
      <c r="N52" s="229" t="s">
        <v>295</v>
      </c>
    </row>
    <row r="53" spans="1:14" s="70" customFormat="1" ht="19.5" customHeight="1" thickTop="1">
      <c r="A53" s="5"/>
      <c r="B53" s="162" t="s">
        <v>268</v>
      </c>
      <c r="F53" s="71"/>
      <c r="I53" s="241"/>
      <c r="J53" s="241"/>
      <c r="K53" s="241"/>
      <c r="L53" s="241"/>
    </row>
    <row r="54" spans="1:14" s="70" customFormat="1" ht="12.75" customHeight="1" thickBot="1">
      <c r="A54" s="5"/>
      <c r="C54" s="248"/>
      <c r="D54" s="248"/>
      <c r="E54" s="248"/>
      <c r="F54" s="71"/>
      <c r="I54" s="153"/>
      <c r="J54" s="153"/>
      <c r="K54" s="242"/>
      <c r="L54" s="153"/>
      <c r="N54" s="161"/>
    </row>
    <row r="55" spans="1:14" s="70" customFormat="1" ht="12.75" customHeight="1" thickBot="1">
      <c r="A55" s="5"/>
      <c r="B55" s="248"/>
      <c r="C55" s="248"/>
      <c r="D55" s="248"/>
      <c r="E55" s="248"/>
      <c r="F55" s="182" t="s">
        <v>203</v>
      </c>
      <c r="I55" s="242" t="s">
        <v>296</v>
      </c>
      <c r="J55" s="242"/>
      <c r="K55" s="242"/>
      <c r="L55" s="154">
        <f>F67</f>
        <v>1520.98125</v>
      </c>
    </row>
    <row r="56" spans="1:14" s="70" customFormat="1" ht="12.75" customHeight="1" thickBot="1">
      <c r="A56" s="5"/>
      <c r="B56" s="248"/>
      <c r="C56" s="248"/>
      <c r="D56" s="248"/>
      <c r="E56" s="248"/>
      <c r="F56" s="300" t="s">
        <v>267</v>
      </c>
      <c r="K56" s="59"/>
    </row>
    <row r="57" spans="1:14" s="70" customFormat="1" ht="12.75" customHeight="1" thickBot="1">
      <c r="A57" s="5"/>
      <c r="B57" s="248"/>
      <c r="C57" s="248"/>
      <c r="D57" s="248"/>
      <c r="E57" s="248"/>
      <c r="F57" s="239">
        <f>+F51</f>
        <v>1489763.1903418249</v>
      </c>
      <c r="K57" s="59"/>
    </row>
    <row r="58" spans="1:14" s="70" customFormat="1" ht="12.75" customHeight="1">
      <c r="A58" s="5"/>
      <c r="B58" s="248"/>
      <c r="C58" s="248"/>
      <c r="D58" s="248"/>
      <c r="E58" s="248"/>
      <c r="K58" s="59"/>
      <c r="L58" s="71">
        <f>L49-F67</f>
        <v>132090.51445999998</v>
      </c>
    </row>
    <row r="59" spans="1:14" s="70" customFormat="1" ht="12.75" customHeight="1">
      <c r="A59" s="5"/>
      <c r="B59" s="79" t="s">
        <v>306</v>
      </c>
      <c r="C59" s="5"/>
      <c r="D59" s="5"/>
      <c r="E59" s="5"/>
      <c r="F59" s="5"/>
      <c r="G59" s="5"/>
      <c r="H59" s="5"/>
      <c r="I59" s="5"/>
      <c r="J59" s="5"/>
      <c r="K59" s="5"/>
      <c r="L59" s="1">
        <f>L52-F67</f>
        <v>68237.447121076402</v>
      </c>
    </row>
    <row r="60" spans="1:14" s="70" customFormat="1" ht="12.75" customHeight="1">
      <c r="A60" s="5"/>
      <c r="B60" s="5" t="s">
        <v>294</v>
      </c>
      <c r="C60" s="5"/>
      <c r="D60" s="5"/>
      <c r="E60" s="5"/>
      <c r="F60" s="5"/>
      <c r="G60" s="5"/>
      <c r="H60" s="5"/>
      <c r="I60" s="5"/>
      <c r="J60" s="5"/>
      <c r="K60" s="5"/>
      <c r="L60" s="5"/>
    </row>
    <row r="61" spans="1:14" s="70" customFormat="1" ht="12.75" customHeight="1">
      <c r="A61" s="5"/>
      <c r="B61" s="79"/>
      <c r="C61" s="5"/>
      <c r="D61" s="5"/>
      <c r="E61" s="5"/>
      <c r="F61" s="5"/>
      <c r="G61" s="5"/>
      <c r="H61" s="5"/>
      <c r="I61" s="5"/>
      <c r="J61" s="5"/>
      <c r="K61" s="5"/>
      <c r="L61" s="5"/>
    </row>
    <row r="62" spans="1:14" s="70" customFormat="1" ht="12.75" customHeight="1">
      <c r="A62" s="5"/>
      <c r="C62" s="5"/>
      <c r="D62" s="5"/>
      <c r="E62" s="5"/>
      <c r="F62" s="5"/>
      <c r="G62" s="5"/>
      <c r="H62" s="5"/>
      <c r="I62" s="5"/>
      <c r="J62" s="5"/>
      <c r="K62" s="5"/>
      <c r="L62" s="5"/>
    </row>
    <row r="63" spans="1:14" s="70" customFormat="1" ht="12.75" customHeight="1">
      <c r="A63" s="5"/>
      <c r="B63" s="5" t="s">
        <v>302</v>
      </c>
      <c r="C63" s="5"/>
      <c r="D63" s="5"/>
      <c r="E63" s="5"/>
      <c r="F63" s="5"/>
      <c r="G63" s="5"/>
      <c r="H63" s="5"/>
      <c r="I63" s="5"/>
      <c r="J63" s="5"/>
      <c r="K63" s="5"/>
      <c r="L63" s="5"/>
    </row>
    <row r="64" spans="1:14" s="70" customFormat="1" ht="12.75" customHeight="1">
      <c r="A64" s="5"/>
      <c r="B64" s="287" t="s">
        <v>299</v>
      </c>
      <c r="C64" s="288"/>
      <c r="D64" s="288"/>
      <c r="E64" s="289"/>
      <c r="F64" s="184">
        <v>87.06</v>
      </c>
      <c r="G64" s="5"/>
      <c r="H64" s="5"/>
      <c r="I64" s="5"/>
      <c r="J64" s="5"/>
      <c r="K64" s="5"/>
      <c r="L64" s="5"/>
    </row>
    <row r="65" spans="1:17" s="70" customFormat="1" ht="12.75" customHeight="1">
      <c r="A65" s="5"/>
      <c r="B65" s="287" t="s">
        <v>300</v>
      </c>
      <c r="C65" s="288"/>
      <c r="D65" s="288"/>
      <c r="E65" s="289"/>
      <c r="F65" s="184">
        <v>1010.81123</v>
      </c>
      <c r="G65" s="5"/>
      <c r="H65" s="5"/>
      <c r="I65" s="5"/>
      <c r="J65" s="5"/>
      <c r="K65" s="5"/>
      <c r="L65" s="5"/>
    </row>
    <row r="66" spans="1:17" s="70" customFormat="1" ht="12.75" customHeight="1">
      <c r="A66" s="5"/>
      <c r="B66" s="287" t="s">
        <v>301</v>
      </c>
      <c r="C66" s="288"/>
      <c r="D66" s="288"/>
      <c r="E66" s="289"/>
      <c r="F66" s="184">
        <v>423.11002000000002</v>
      </c>
      <c r="G66" s="5"/>
      <c r="H66" s="5"/>
      <c r="I66" s="5"/>
      <c r="J66" s="5"/>
      <c r="K66" s="5"/>
      <c r="L66" s="5"/>
    </row>
    <row r="67" spans="1:17" s="70" customFormat="1" ht="12.75" customHeight="1">
      <c r="A67" s="5"/>
      <c r="B67" s="250" t="s">
        <v>296</v>
      </c>
      <c r="C67" s="251"/>
      <c r="D67" s="251"/>
      <c r="E67" s="252"/>
      <c r="F67" s="253">
        <f>SUM(F64:F66)</f>
        <v>1520.98125</v>
      </c>
      <c r="G67" s="71"/>
      <c r="K67" s="38"/>
    </row>
    <row r="68" spans="1:17" s="70" customFormat="1" ht="12.75" customHeight="1">
      <c r="A68" s="5"/>
      <c r="B68" s="9"/>
      <c r="C68" s="248"/>
      <c r="D68" s="248"/>
      <c r="E68" s="248"/>
      <c r="F68" s="249"/>
      <c r="K68" s="38"/>
    </row>
    <row r="69" spans="1:17" s="70" customFormat="1" ht="12.75" customHeight="1">
      <c r="A69" s="5"/>
      <c r="B69" s="9"/>
      <c r="C69" s="248"/>
      <c r="D69" s="248"/>
      <c r="E69" s="248"/>
      <c r="F69" s="249"/>
      <c r="K69" s="38"/>
    </row>
    <row r="70" spans="1:17" s="70" customFormat="1" ht="12.75" customHeight="1">
      <c r="A70" s="5"/>
      <c r="B70" s="79" t="s">
        <v>307</v>
      </c>
      <c r="C70" s="248"/>
      <c r="D70" s="248"/>
      <c r="E70" s="248"/>
      <c r="F70" s="249"/>
      <c r="K70" s="38"/>
    </row>
    <row r="71" spans="1:17" s="9" customFormat="1" ht="45.75" customHeight="1" thickBot="1">
      <c r="B71" s="103"/>
      <c r="C71" s="103" t="s">
        <v>83</v>
      </c>
      <c r="D71" s="103" t="s">
        <v>85</v>
      </c>
      <c r="E71" s="103" t="s">
        <v>14</v>
      </c>
      <c r="F71" s="103" t="s">
        <v>65</v>
      </c>
      <c r="G71" s="103" t="s">
        <v>15</v>
      </c>
      <c r="H71" s="103" t="s">
        <v>66</v>
      </c>
      <c r="I71" s="103" t="s">
        <v>16</v>
      </c>
      <c r="J71" s="103" t="s">
        <v>17</v>
      </c>
      <c r="K71" s="219" t="s">
        <v>113</v>
      </c>
      <c r="L71" s="122" t="s">
        <v>167</v>
      </c>
      <c r="M71" s="122" t="s">
        <v>160</v>
      </c>
      <c r="N71" s="122" t="s">
        <v>161</v>
      </c>
      <c r="O71" s="117" t="s">
        <v>138</v>
      </c>
      <c r="Q71" s="219" t="s">
        <v>169</v>
      </c>
    </row>
    <row r="72" spans="1:17" ht="13.5" thickTop="1">
      <c r="B72" s="5" t="s">
        <v>33</v>
      </c>
      <c r="C72" s="1">
        <f>+'412C'!F23</f>
        <v>5706.5854409185322</v>
      </c>
      <c r="D72" s="1">
        <f>+'412D'!F23</f>
        <v>6415.508827930139</v>
      </c>
      <c r="E72" s="1">
        <f>+'412M'!D23</f>
        <v>2225461.2523229397</v>
      </c>
      <c r="F72" s="1">
        <f>+'413A'!F23</f>
        <v>2558.9925694952026</v>
      </c>
      <c r="G72" s="1">
        <f>+'414B'!F23</f>
        <v>295596.94343262975</v>
      </c>
      <c r="H72" s="1">
        <f>+'415A'!D23</f>
        <v>2610.3830765667803</v>
      </c>
      <c r="I72" s="1">
        <f>+'415B'!D23</f>
        <v>2870.094403878396</v>
      </c>
      <c r="J72" s="1">
        <f>+'416A'!D23</f>
        <v>56808.395766237736</v>
      </c>
      <c r="K72" s="1">
        <f t="shared" ref="K72:K89" si="4">SUM(C72:J72)</f>
        <v>2598028.1558405957</v>
      </c>
      <c r="L72" s="73">
        <f>+K72/$K$90</f>
        <v>0.35957174888079096</v>
      </c>
      <c r="M72" s="73">
        <f t="shared" ref="M72:M89" si="5">+C23/$C$41</f>
        <v>0.17989419065795978</v>
      </c>
      <c r="N72" s="73">
        <f>(L72+M72)/2</f>
        <v>0.26973296976937539</v>
      </c>
      <c r="O72" s="1">
        <f t="shared" ref="O72:O89" si="6">+N72*P$93</f>
        <v>18816.148050974687</v>
      </c>
      <c r="Q72" s="1">
        <f t="shared" ref="Q72:Q89" si="7">+K72-E72</f>
        <v>372566.90351765603</v>
      </c>
    </row>
    <row r="73" spans="1:17">
      <c r="B73" s="5" t="s">
        <v>34</v>
      </c>
      <c r="C73" s="1">
        <f>+'412C'!F24</f>
        <v>2134.6227703025215</v>
      </c>
      <c r="D73" s="1">
        <f>+'412D'!F24</f>
        <v>4189.8298780721716</v>
      </c>
      <c r="E73" s="1">
        <f>+'412M'!D24</f>
        <v>440060.32297121896</v>
      </c>
      <c r="F73" s="1">
        <f>+'413A'!F24</f>
        <v>577.87497051565856</v>
      </c>
      <c r="G73" s="1">
        <f>+'414B'!F24</f>
        <v>73408.637902162591</v>
      </c>
      <c r="H73" s="1">
        <f>+'415A'!D24</f>
        <v>1.0182875074907864</v>
      </c>
      <c r="I73" s="1">
        <f>+'415B'!D24</f>
        <v>67.684438877537403</v>
      </c>
      <c r="J73" s="1">
        <f>+'416A'!D24</f>
        <v>13270.509576947003</v>
      </c>
      <c r="K73" s="1">
        <f t="shared" si="4"/>
        <v>533710.50079560396</v>
      </c>
      <c r="L73" s="73">
        <f t="shared" ref="L73:L89" si="8">+K73/$K$90</f>
        <v>7.386648898923355E-2</v>
      </c>
      <c r="M73" s="73">
        <f t="shared" si="5"/>
        <v>2.8301424466728526E-2</v>
      </c>
      <c r="N73" s="73">
        <f t="shared" ref="N73:N89" si="9">(L73+M73)/2</f>
        <v>5.1083956727981036E-2</v>
      </c>
      <c r="O73" s="1">
        <f t="shared" si="6"/>
        <v>3563.5365363200312</v>
      </c>
      <c r="Q73" s="1">
        <f t="shared" si="7"/>
        <v>93650.177824384999</v>
      </c>
    </row>
    <row r="74" spans="1:17">
      <c r="B74" s="5" t="s">
        <v>35</v>
      </c>
      <c r="C74" s="1">
        <f>+'412C'!F25</f>
        <v>418.24015905632007</v>
      </c>
      <c r="D74" s="1">
        <f>+'412D'!F25</f>
        <v>1084.1133009391176</v>
      </c>
      <c r="E74" s="1">
        <f>+'412M'!D25</f>
        <v>34588.094133394639</v>
      </c>
      <c r="F74" s="1">
        <f>+'413A'!F25</f>
        <v>299.13590408524425</v>
      </c>
      <c r="G74" s="1">
        <f>+'414B'!F25</f>
        <v>31962.500381848524</v>
      </c>
      <c r="H74" s="1">
        <f>+'415A'!D25</f>
        <v>541.05009564677118</v>
      </c>
      <c r="I74" s="1">
        <f>+'415B'!D25</f>
        <v>533.5629541846946</v>
      </c>
      <c r="J74" s="1">
        <f>+'416A'!D25</f>
        <v>2419.6788706465709</v>
      </c>
      <c r="K74" s="1">
        <f t="shared" si="4"/>
        <v>71846.375799801899</v>
      </c>
      <c r="L74" s="73">
        <f t="shared" si="8"/>
        <v>9.9436670611149323E-3</v>
      </c>
      <c r="M74" s="73">
        <f t="shared" si="5"/>
        <v>2.262400174363445E-2</v>
      </c>
      <c r="N74" s="73">
        <f t="shared" si="9"/>
        <v>1.6283834402374693E-2</v>
      </c>
      <c r="O74" s="1">
        <f t="shared" si="6"/>
        <v>1135.9346957645248</v>
      </c>
      <c r="Q74" s="1">
        <f t="shared" si="7"/>
        <v>37258.28166640726</v>
      </c>
    </row>
    <row r="75" spans="1:17">
      <c r="B75" s="5" t="s">
        <v>36</v>
      </c>
      <c r="C75" s="1">
        <f>+'412C'!F26</f>
        <v>484.63745812757583</v>
      </c>
      <c r="D75" s="1">
        <f>+'412D'!F26</f>
        <v>418.46204757652396</v>
      </c>
      <c r="E75" s="1">
        <f>+'412M'!D26</f>
        <v>25057.689951488093</v>
      </c>
      <c r="F75" s="1">
        <f>+'413A'!F26</f>
        <v>98.865849363553608</v>
      </c>
      <c r="G75" s="1">
        <f>+'414B'!F26</f>
        <v>7897.8057987232114</v>
      </c>
      <c r="H75" s="1">
        <f>+'415A'!D26</f>
        <v>302.34653243247271</v>
      </c>
      <c r="I75" s="1">
        <f>+'415B'!D26</f>
        <v>296.22189126446204</v>
      </c>
      <c r="J75" s="1">
        <f>+'416A'!D26</f>
        <v>929.90289585074152</v>
      </c>
      <c r="K75" s="1">
        <f t="shared" si="4"/>
        <v>35485.932424826628</v>
      </c>
      <c r="L75" s="73">
        <f t="shared" si="8"/>
        <v>4.9113165898435176E-3</v>
      </c>
      <c r="M75" s="73">
        <f t="shared" si="5"/>
        <v>2.3640493687275166E-2</v>
      </c>
      <c r="N75" s="73">
        <f t="shared" si="9"/>
        <v>1.4275905138559341E-2</v>
      </c>
      <c r="O75" s="1">
        <f t="shared" si="6"/>
        <v>995.86470604047327</v>
      </c>
      <c r="Q75" s="1">
        <f t="shared" si="7"/>
        <v>10428.242473338534</v>
      </c>
    </row>
    <row r="76" spans="1:17">
      <c r="B76" s="5" t="s">
        <v>37</v>
      </c>
      <c r="C76" s="1">
        <f>+'412C'!F27</f>
        <v>476.40096357016648</v>
      </c>
      <c r="D76" s="1">
        <f>+'412D'!F27</f>
        <v>487.11561372777413</v>
      </c>
      <c r="E76" s="1">
        <f>+'412M'!D27</f>
        <v>200481.20440468326</v>
      </c>
      <c r="F76" s="1">
        <f>+'413A'!F27</f>
        <v>296.61967057222262</v>
      </c>
      <c r="G76" s="1">
        <f>+'414B'!F27</f>
        <v>30782.372119238924</v>
      </c>
      <c r="H76" s="1">
        <f>+'415A'!D27</f>
        <v>715.32382659740506</v>
      </c>
      <c r="I76" s="1">
        <f>+'415B'!D27</f>
        <v>680.44424571409513</v>
      </c>
      <c r="J76" s="1">
        <f>+'416A'!D27</f>
        <v>4627.7652944038373</v>
      </c>
      <c r="K76" s="1">
        <f t="shared" si="4"/>
        <v>238547.24613850765</v>
      </c>
      <c r="L76" s="73">
        <f t="shared" si="8"/>
        <v>3.3015366015911068E-2</v>
      </c>
      <c r="M76" s="73">
        <f t="shared" si="5"/>
        <v>4.5024770566849191E-2</v>
      </c>
      <c r="N76" s="73">
        <f t="shared" si="9"/>
        <v>3.9020068291380133E-2</v>
      </c>
      <c r="O76" s="1">
        <f t="shared" si="6"/>
        <v>2721.9786389387505</v>
      </c>
      <c r="Q76" s="1">
        <f t="shared" si="7"/>
        <v>38066.041733824386</v>
      </c>
    </row>
    <row r="77" spans="1:17">
      <c r="B77" s="5" t="s">
        <v>38</v>
      </c>
      <c r="C77" s="1">
        <f>+'412C'!F28</f>
        <v>520.48268443949894</v>
      </c>
      <c r="D77" s="1">
        <f>+'412D'!F28</f>
        <v>989.70824886556784</v>
      </c>
      <c r="E77" s="1">
        <f>+'412M'!D28</f>
        <v>39763.915282216243</v>
      </c>
      <c r="F77" s="1">
        <f>+'413A'!F28</f>
        <v>545.85613965835296</v>
      </c>
      <c r="G77" s="1">
        <f>+'414B'!F28</f>
        <v>38580.092880765565</v>
      </c>
      <c r="H77" s="1">
        <f>+'415A'!D28</f>
        <v>461.36909818561708</v>
      </c>
      <c r="I77" s="1">
        <f>+'415B'!D28</f>
        <v>512.16638765538937</v>
      </c>
      <c r="J77" s="1">
        <f>+'416A'!D28</f>
        <v>1417.8430075878396</v>
      </c>
      <c r="K77" s="1">
        <f t="shared" si="4"/>
        <v>82791.433729374083</v>
      </c>
      <c r="L77" s="73">
        <f t="shared" si="8"/>
        <v>1.1458482677139115E-2</v>
      </c>
      <c r="M77" s="73">
        <f t="shared" si="5"/>
        <v>1.2568402088391136E-2</v>
      </c>
      <c r="N77" s="73">
        <f t="shared" si="9"/>
        <v>1.2013442382765124E-2</v>
      </c>
      <c r="O77" s="1">
        <f t="shared" si="6"/>
        <v>838.03885994817426</v>
      </c>
      <c r="Q77" s="1">
        <f t="shared" si="7"/>
        <v>43027.51844715784</v>
      </c>
    </row>
    <row r="78" spans="1:17">
      <c r="B78" s="5" t="s">
        <v>39</v>
      </c>
      <c r="C78" s="1">
        <f>+'412C'!F29</f>
        <v>2248.9227166294286</v>
      </c>
      <c r="D78" s="1">
        <f>+'412D'!F29</f>
        <v>5771.6057023949752</v>
      </c>
      <c r="E78" s="1">
        <f>+'412M'!D29</f>
        <v>920786.03418210533</v>
      </c>
      <c r="F78" s="1">
        <f>+'413A'!F29</f>
        <v>1867.242369129483</v>
      </c>
      <c r="G78" s="1">
        <f>+'414B'!F29</f>
        <v>105414.2370937939</v>
      </c>
      <c r="H78" s="1">
        <f>+'415A'!D29</f>
        <v>3.6488635685086512</v>
      </c>
      <c r="I78" s="1">
        <f>+'415B'!D29</f>
        <v>108.92240400724292</v>
      </c>
      <c r="J78" s="1">
        <f>+'416A'!D29</f>
        <v>16822.433044910977</v>
      </c>
      <c r="K78" s="1">
        <f t="shared" si="4"/>
        <v>1053023.0463765399</v>
      </c>
      <c r="L78" s="73">
        <f t="shared" si="8"/>
        <v>0.14574027519531713</v>
      </c>
      <c r="M78" s="73">
        <f t="shared" si="5"/>
        <v>5.3180615133735835E-2</v>
      </c>
      <c r="N78" s="73">
        <f t="shared" si="9"/>
        <v>9.9460445164526484E-2</v>
      </c>
      <c r="O78" s="1">
        <f t="shared" si="6"/>
        <v>6938.2043397649932</v>
      </c>
      <c r="Q78" s="1">
        <f t="shared" si="7"/>
        <v>132237.01219443453</v>
      </c>
    </row>
    <row r="79" spans="1:17">
      <c r="B79" s="5" t="s">
        <v>40</v>
      </c>
      <c r="C79" s="1">
        <f>+'412C'!F30</f>
        <v>2281.2175909298057</v>
      </c>
      <c r="D79" s="1">
        <f>+'412D'!F30</f>
        <v>2220.9849887626406</v>
      </c>
      <c r="E79" s="1">
        <f>+'412M'!D30</f>
        <v>473870.78171039606</v>
      </c>
      <c r="F79" s="1">
        <f>+'413A'!F30</f>
        <v>1088.0999578183389</v>
      </c>
      <c r="G79" s="1">
        <f>+'414B'!F30</f>
        <v>162088.73922063419</v>
      </c>
      <c r="H79" s="1">
        <f>+'415A'!D30</f>
        <v>1.0182875074907864</v>
      </c>
      <c r="I79" s="1">
        <f>+'415B'!D30</f>
        <v>41.630028756694941</v>
      </c>
      <c r="J79" s="1">
        <f>+'416A'!D30</f>
        <v>17379.291641920954</v>
      </c>
      <c r="K79" s="1">
        <f t="shared" si="4"/>
        <v>658971.7634267261</v>
      </c>
      <c r="L79" s="73">
        <f t="shared" si="8"/>
        <v>9.1202872034210888E-2</v>
      </c>
      <c r="M79" s="73">
        <f t="shared" si="5"/>
        <v>4.4303977388771863E-2</v>
      </c>
      <c r="N79" s="73">
        <f t="shared" si="9"/>
        <v>6.7753424711491372E-2</v>
      </c>
      <c r="O79" s="1">
        <f t="shared" si="6"/>
        <v>4726.3724246316888</v>
      </c>
      <c r="Q79" s="1">
        <f t="shared" si="7"/>
        <v>185100.98171633005</v>
      </c>
    </row>
    <row r="80" spans="1:17">
      <c r="B80" s="5" t="s">
        <v>41</v>
      </c>
      <c r="C80" s="1">
        <f>+'412C'!F31</f>
        <v>2198.8574960311225</v>
      </c>
      <c r="D80" s="1">
        <f>+'412D'!F31</f>
        <v>5504.0613328288237</v>
      </c>
      <c r="E80" s="1">
        <f>+'412M'!D31</f>
        <v>303431.02243407996</v>
      </c>
      <c r="F80" s="1">
        <f>+'413A'!F31</f>
        <v>5290.1117040434247</v>
      </c>
      <c r="G80" s="1">
        <f>+'414B'!F31</f>
        <v>55685.570440741445</v>
      </c>
      <c r="H80" s="1">
        <f>+'415A'!D31</f>
        <v>1268.7389315822579</v>
      </c>
      <c r="I80" s="1">
        <f>+'415B'!D31</f>
        <v>1360.8884914281903</v>
      </c>
      <c r="J80" s="1">
        <f>+'416A'!D31</f>
        <v>16682.661277936953</v>
      </c>
      <c r="K80" s="1">
        <f t="shared" si="4"/>
        <v>391421.91210867208</v>
      </c>
      <c r="L80" s="73">
        <f t="shared" si="8"/>
        <v>5.4173493528456573E-2</v>
      </c>
      <c r="M80" s="73">
        <f t="shared" si="5"/>
        <v>0.16089611512510055</v>
      </c>
      <c r="N80" s="73">
        <f t="shared" si="9"/>
        <v>0.10753480432677856</v>
      </c>
      <c r="O80" s="1">
        <f t="shared" si="6"/>
        <v>7501.4589450272988</v>
      </c>
      <c r="Q80" s="1">
        <f t="shared" si="7"/>
        <v>87990.889674592123</v>
      </c>
    </row>
    <row r="81" spans="1:17">
      <c r="B81" s="5" t="s">
        <v>42</v>
      </c>
      <c r="C81" s="1">
        <f>+'412C'!F32</f>
        <v>2324.8971040892811</v>
      </c>
      <c r="D81" s="1">
        <f>+'412D'!F32</f>
        <v>3029.6196671364692</v>
      </c>
      <c r="E81" s="1">
        <f>+'412M'!D32</f>
        <v>153158.8591906449</v>
      </c>
      <c r="F81" s="1">
        <f>+'413A'!F32</f>
        <v>1700.457797617127</v>
      </c>
      <c r="G81" s="1">
        <f>+'414B'!F32</f>
        <v>59482.189931352128</v>
      </c>
      <c r="H81" s="1">
        <f>+'415A'!D32</f>
        <v>999.70739858043044</v>
      </c>
      <c r="I81" s="1">
        <f>+'415B'!D32</f>
        <v>980.9574573321263</v>
      </c>
      <c r="J81" s="1">
        <f>+'416A'!D32</f>
        <v>18942.935380353039</v>
      </c>
      <c r="K81" s="1">
        <f t="shared" si="4"/>
        <v>240619.62392710548</v>
      </c>
      <c r="L81" s="73">
        <f t="shared" si="8"/>
        <v>3.330218681271907E-2</v>
      </c>
      <c r="M81" s="73">
        <f t="shared" si="5"/>
        <v>0.10691638416889819</v>
      </c>
      <c r="N81" s="73">
        <f t="shared" si="9"/>
        <v>7.0109285490808637E-2</v>
      </c>
      <c r="O81" s="1">
        <f t="shared" si="6"/>
        <v>4890.7135700579202</v>
      </c>
      <c r="Q81" s="1">
        <f t="shared" si="7"/>
        <v>87460.76473646058</v>
      </c>
    </row>
    <row r="82" spans="1:17">
      <c r="B82" s="5" t="s">
        <v>43</v>
      </c>
      <c r="C82" s="1">
        <f>+'412C'!F33</f>
        <v>1343.2924269123687</v>
      </c>
      <c r="D82" s="1">
        <f>+'412D'!F33</f>
        <v>2849.1379579697364</v>
      </c>
      <c r="E82" s="1">
        <f>+'412M'!D33</f>
        <v>512905.54125264275</v>
      </c>
      <c r="F82" s="1">
        <f>+'413A'!F33</f>
        <v>755.95842195908415</v>
      </c>
      <c r="G82" s="1">
        <f>+'414B'!F33</f>
        <v>143116.61513066603</v>
      </c>
      <c r="H82" s="1">
        <f>+'415A'!D33</f>
        <v>1.9941463688361232</v>
      </c>
      <c r="I82" s="1">
        <f>+'415B'!D33</f>
        <v>19.95960282855237</v>
      </c>
      <c r="J82" s="1">
        <f>+'416A'!D33</f>
        <v>8483.5381764459435</v>
      </c>
      <c r="K82" s="1">
        <f t="shared" si="4"/>
        <v>669476.03711579333</v>
      </c>
      <c r="L82" s="73">
        <f t="shared" si="8"/>
        <v>9.2656682322066794E-2</v>
      </c>
      <c r="M82" s="73">
        <f t="shared" si="5"/>
        <v>2.3476760279483033E-2</v>
      </c>
      <c r="N82" s="73">
        <f t="shared" si="9"/>
        <v>5.8066721300774914E-2</v>
      </c>
      <c r="O82" s="1">
        <f t="shared" si="6"/>
        <v>4050.643218603363</v>
      </c>
      <c r="Q82" s="1">
        <f t="shared" si="7"/>
        <v>156570.49586315057</v>
      </c>
    </row>
    <row r="83" spans="1:17">
      <c r="B83" s="5" t="s">
        <v>44</v>
      </c>
      <c r="C83" s="1">
        <f>+'412C'!F34</f>
        <v>1491.2236126154557</v>
      </c>
      <c r="D83" s="1">
        <f>+'412D'!F34</f>
        <v>4463.6265829808408</v>
      </c>
      <c r="E83" s="1">
        <f>+'412M'!D34</f>
        <v>127476.76086048596</v>
      </c>
      <c r="F83" s="1">
        <f>+'413A'!F34</f>
        <v>2089.9733454131529</v>
      </c>
      <c r="G83" s="1">
        <f>+'414B'!F34</f>
        <v>95794.473176755215</v>
      </c>
      <c r="H83" s="1">
        <f>+'415A'!D34</f>
        <v>7185.5457966087342</v>
      </c>
      <c r="I83" s="1">
        <f>+'415B'!D34</f>
        <v>11162.126299093872</v>
      </c>
      <c r="J83" s="1">
        <f>+'416A'!D34</f>
        <v>22965.463529556222</v>
      </c>
      <c r="K83" s="1">
        <f t="shared" si="4"/>
        <v>272629.19320350944</v>
      </c>
      <c r="L83" s="73">
        <f t="shared" si="8"/>
        <v>3.7732368517933657E-2</v>
      </c>
      <c r="M83" s="73">
        <f t="shared" si="5"/>
        <v>5.8686220567080997E-2</v>
      </c>
      <c r="N83" s="73">
        <f t="shared" si="9"/>
        <v>4.820929454250733E-2</v>
      </c>
      <c r="O83" s="1">
        <f t="shared" si="6"/>
        <v>3363.0046201636219</v>
      </c>
      <c r="Q83" s="1">
        <f t="shared" si="7"/>
        <v>145152.43234302348</v>
      </c>
    </row>
    <row r="84" spans="1:17">
      <c r="B84" s="5" t="s">
        <v>45</v>
      </c>
      <c r="C84" s="1">
        <f>+'412C'!F35</f>
        <v>688.10896891382049</v>
      </c>
      <c r="D84" s="1">
        <f>+'412D'!F35</f>
        <v>1352.7519073543363</v>
      </c>
      <c r="E84" s="1">
        <f>+'412M'!D35</f>
        <v>25513.260448050001</v>
      </c>
      <c r="F84" s="1">
        <f>+'413A'!F35</f>
        <v>2507.9277535312885</v>
      </c>
      <c r="G84" s="1">
        <f>+'414B'!F35</f>
        <v>2166.6038167899901</v>
      </c>
      <c r="H84" s="1">
        <f>+'415A'!D35</f>
        <v>114.12458682101224</v>
      </c>
      <c r="I84" s="1">
        <f>+'415B'!D35</f>
        <v>110.39223725702848</v>
      </c>
      <c r="J84" s="1">
        <f>+'416A'!D35</f>
        <v>879.3477016782673</v>
      </c>
      <c r="K84" s="1">
        <f t="shared" si="4"/>
        <v>33332.51742039575</v>
      </c>
      <c r="L84" s="73">
        <f t="shared" si="8"/>
        <v>4.6132800972563852E-3</v>
      </c>
      <c r="M84" s="73">
        <f t="shared" si="5"/>
        <v>0.13803026076472474</v>
      </c>
      <c r="N84" s="73">
        <f t="shared" si="9"/>
        <v>7.1321770430990569E-2</v>
      </c>
      <c r="O84" s="1">
        <f t="shared" si="6"/>
        <v>4975.2946139086107</v>
      </c>
      <c r="Q84" s="1">
        <f t="shared" si="7"/>
        <v>7819.2569723457491</v>
      </c>
    </row>
    <row r="85" spans="1:17">
      <c r="B85" s="5" t="s">
        <v>46</v>
      </c>
      <c r="C85" s="1">
        <f>+'412C'!F36</f>
        <v>1546.7208418797886</v>
      </c>
      <c r="D85" s="1">
        <f>+'412D'!F36</f>
        <v>1424.8417500744135</v>
      </c>
      <c r="E85" s="1">
        <f>+'412M'!D36</f>
        <v>91595.031025787655</v>
      </c>
      <c r="F85" s="1">
        <f>+'413A'!F36</f>
        <v>715.63381515047308</v>
      </c>
      <c r="G85" s="1">
        <f>+'414B'!F36</f>
        <v>18091.31144834623</v>
      </c>
      <c r="H85" s="1">
        <f>+'415A'!D36</f>
        <v>279.15686360654831</v>
      </c>
      <c r="I85" s="1">
        <f>+'415B'!D36</f>
        <v>395.69912607605079</v>
      </c>
      <c r="J85" s="1">
        <f>+'416A'!D36</f>
        <v>9413.0178355780008</v>
      </c>
      <c r="K85" s="1">
        <f t="shared" si="4"/>
        <v>123461.41270649916</v>
      </c>
      <c r="L85" s="73">
        <f t="shared" si="8"/>
        <v>1.7087280592540582E-2</v>
      </c>
      <c r="M85" s="73">
        <f t="shared" si="5"/>
        <v>3.1415849738643815E-2</v>
      </c>
      <c r="N85" s="73">
        <f t="shared" si="9"/>
        <v>2.4251565165592199E-2</v>
      </c>
      <c r="O85" s="1">
        <f t="shared" si="6"/>
        <v>1691.7510714904549</v>
      </c>
      <c r="Q85" s="1">
        <f t="shared" si="7"/>
        <v>31866.381680711507</v>
      </c>
    </row>
    <row r="86" spans="1:17">
      <c r="B86" s="5" t="s">
        <v>47</v>
      </c>
      <c r="C86" s="1">
        <f>+'412C'!F37</f>
        <v>354.02045469231575</v>
      </c>
      <c r="D86" s="1">
        <f>+'412D'!F37</f>
        <v>595.50081229154046</v>
      </c>
      <c r="E86" s="1">
        <f>+'412M'!D37</f>
        <v>106737.50673663965</v>
      </c>
      <c r="F86" s="1">
        <f>+'413A'!F37</f>
        <v>302.47600538174146</v>
      </c>
      <c r="G86" s="1">
        <f>+'414B'!F37</f>
        <v>11573.736340332753</v>
      </c>
      <c r="H86" s="1">
        <f>+'415A'!D37</f>
        <v>0.50914375374539322</v>
      </c>
      <c r="I86" s="1">
        <f>+'415B'!D37</f>
        <v>26.945463818545701</v>
      </c>
      <c r="J86" s="1">
        <f>+'416A'!D37</f>
        <v>4800.0053639396838</v>
      </c>
      <c r="K86" s="1">
        <f t="shared" si="4"/>
        <v>124390.70032084997</v>
      </c>
      <c r="L86" s="73">
        <f t="shared" si="8"/>
        <v>1.7215895662378911E-2</v>
      </c>
      <c r="M86" s="73">
        <f t="shared" si="5"/>
        <v>1.3718679601634434E-2</v>
      </c>
      <c r="N86" s="73">
        <f t="shared" si="9"/>
        <v>1.5467287632006672E-2</v>
      </c>
      <c r="O86" s="1">
        <f t="shared" si="6"/>
        <v>1078.9736763721733</v>
      </c>
      <c r="Q86" s="1">
        <f t="shared" si="7"/>
        <v>17653.193584210312</v>
      </c>
    </row>
    <row r="87" spans="1:17">
      <c r="B87" s="5" t="s">
        <v>48</v>
      </c>
      <c r="C87" s="1">
        <f>+'412C'!F38</f>
        <v>1209.7310188461993</v>
      </c>
      <c r="D87" s="1">
        <f>+'412D'!F38</f>
        <v>2034.8988168022399</v>
      </c>
      <c r="E87" s="1">
        <f>+'412M'!D38</f>
        <v>23675.760346925945</v>
      </c>
      <c r="F87" s="1">
        <f>+'413A'!F38</f>
        <v>1033.5973566414518</v>
      </c>
      <c r="G87" s="1">
        <f>+'414B'!F38</f>
        <v>11843.019316093028</v>
      </c>
      <c r="H87" s="1">
        <f>+'415A'!D38</f>
        <v>1260.9150956574665</v>
      </c>
      <c r="I87" s="1">
        <f>+'415B'!D38</f>
        <v>941.23784195787664</v>
      </c>
      <c r="J87" s="1">
        <f>+'416A'!D38</f>
        <v>4014.1757021222356</v>
      </c>
      <c r="K87" s="1">
        <f t="shared" si="4"/>
        <v>46013.335495046442</v>
      </c>
      <c r="L87" s="73">
        <f t="shared" si="8"/>
        <v>6.3683280254671583E-3</v>
      </c>
      <c r="M87" s="73">
        <f t="shared" si="5"/>
        <v>4.6878399345974334E-2</v>
      </c>
      <c r="N87" s="73">
        <f t="shared" si="9"/>
        <v>2.6623363685720745E-2</v>
      </c>
      <c r="O87" s="1">
        <f t="shared" si="6"/>
        <v>1857.2040086674672</v>
      </c>
      <c r="Q87" s="1">
        <f t="shared" si="7"/>
        <v>22337.575148120497</v>
      </c>
    </row>
    <row r="88" spans="1:17">
      <c r="B88" s="5" t="s">
        <v>49</v>
      </c>
      <c r="C88" s="1">
        <f>+'412C'!F39</f>
        <v>377.76194566461982</v>
      </c>
      <c r="D88" s="1">
        <f>+'412D'!F39</f>
        <v>194.87702951324545</v>
      </c>
      <c r="E88" s="1">
        <f>+'412M'!D39</f>
        <v>31013.816296302663</v>
      </c>
      <c r="F88" s="1">
        <f>+'413A'!F39</f>
        <v>319.65436933669548</v>
      </c>
      <c r="G88" s="1">
        <f>+'414B'!F39</f>
        <v>15584.658692400872</v>
      </c>
      <c r="H88" s="1">
        <f>+'415A'!D39</f>
        <v>0</v>
      </c>
      <c r="I88" s="1">
        <f>+'415B'!D39</f>
        <v>11.013423703611933</v>
      </c>
      <c r="J88" s="1">
        <f>+'416A'!D39</f>
        <v>3609.2158996991575</v>
      </c>
      <c r="K88" s="1">
        <f t="shared" si="4"/>
        <v>51110.997656620864</v>
      </c>
      <c r="L88" s="73">
        <f t="shared" si="8"/>
        <v>7.0738535966662465E-3</v>
      </c>
      <c r="M88" s="73">
        <f t="shared" si="5"/>
        <v>6.8103225669124056E-3</v>
      </c>
      <c r="N88" s="73">
        <f t="shared" si="9"/>
        <v>6.9420880817893261E-3</v>
      </c>
      <c r="O88" s="1">
        <f t="shared" si="6"/>
        <v>484.26915419920385</v>
      </c>
      <c r="Q88" s="1">
        <f t="shared" si="7"/>
        <v>20097.181360318202</v>
      </c>
    </row>
    <row r="89" spans="1:17">
      <c r="B89" s="57" t="s">
        <v>50</v>
      </c>
      <c r="C89" s="1">
        <f>+'412C'!F40</f>
        <v>0</v>
      </c>
      <c r="D89" s="1">
        <f>+'412D'!F40</f>
        <v>381.38236999999998</v>
      </c>
      <c r="E89" s="1">
        <f>+'412M'!D40</f>
        <v>0</v>
      </c>
      <c r="F89" s="1">
        <f>+'413A'!F40</f>
        <v>0</v>
      </c>
      <c r="G89" s="1">
        <f>+'414B'!F40</f>
        <v>0</v>
      </c>
      <c r="H89" s="1">
        <f>+'415A'!D40</f>
        <v>35.13091900843213</v>
      </c>
      <c r="I89" s="1">
        <f>+'415B'!D40</f>
        <v>30.402752165634229</v>
      </c>
      <c r="J89" s="1">
        <f>+'416A'!D40</f>
        <v>32.943364184831069</v>
      </c>
      <c r="K89" s="58">
        <f t="shared" si="4"/>
        <v>479.85940535889745</v>
      </c>
      <c r="L89" s="146">
        <f t="shared" si="8"/>
        <v>6.6413400953296568E-5</v>
      </c>
      <c r="M89" s="146">
        <f t="shared" si="5"/>
        <v>3.6331321082015717E-3</v>
      </c>
      <c r="N89" s="146">
        <f t="shared" si="9"/>
        <v>1.8497727545774341E-3</v>
      </c>
      <c r="O89" s="1">
        <f t="shared" si="6"/>
        <v>129.03724020295863</v>
      </c>
      <c r="Q89" s="1">
        <f t="shared" si="7"/>
        <v>479.85940535889745</v>
      </c>
    </row>
    <row r="90" spans="1:17" s="9" customFormat="1" ht="14.25" thickBot="1">
      <c r="A90" s="80"/>
      <c r="B90" s="103" t="s">
        <v>51</v>
      </c>
      <c r="C90" s="99">
        <f>SUM(C72:C89)</f>
        <v>25805.723653618825</v>
      </c>
      <c r="D90" s="99">
        <f t="shared" ref="D90:J90" si="10">SUM(D72:D89)</f>
        <v>43408.02683522056</v>
      </c>
      <c r="E90" s="99">
        <f>SUM(E72:E89)</f>
        <v>5735576.853550002</v>
      </c>
      <c r="F90" s="99">
        <f t="shared" si="10"/>
        <v>22048.477999712493</v>
      </c>
      <c r="G90" s="99">
        <f t="shared" si="10"/>
        <v>1159069.5071232745</v>
      </c>
      <c r="H90" s="99">
        <f t="shared" si="10"/>
        <v>15781.980949999997</v>
      </c>
      <c r="I90" s="99">
        <f t="shared" si="10"/>
        <v>20150.349450000002</v>
      </c>
      <c r="J90" s="99">
        <f t="shared" si="10"/>
        <v>203499.12433000002</v>
      </c>
      <c r="K90" s="99">
        <f>SUM(K72:K89)</f>
        <v>7225340.0438918285</v>
      </c>
      <c r="L90" s="147">
        <f>SUM(L72:L89)</f>
        <v>0.99999999999999967</v>
      </c>
      <c r="M90" s="147">
        <f>SUM(M72:M89)</f>
        <v>0.99999999999999989</v>
      </c>
      <c r="N90" s="147">
        <f>SUM(N72:N89)</f>
        <v>0.99999999999999989</v>
      </c>
      <c r="O90" s="99">
        <f>SUM(O72:O89)</f>
        <v>69758.428371076399</v>
      </c>
      <c r="Q90" s="99">
        <f>SUM(Q72:Q89)</f>
        <v>1489763.1903418249</v>
      </c>
    </row>
    <row r="91" spans="1:17" ht="13.5" thickTop="1">
      <c r="C91" s="58"/>
      <c r="E91" s="1"/>
      <c r="G91" s="58"/>
      <c r="H91" s="58"/>
      <c r="J91" s="58"/>
      <c r="K91" s="58"/>
      <c r="L91" s="58"/>
    </row>
    <row r="93" spans="1:17">
      <c r="O93" s="5" t="s">
        <v>297</v>
      </c>
      <c r="P93" s="1">
        <f>L52</f>
        <v>69758.428371076399</v>
      </c>
    </row>
    <row r="95" spans="1:17">
      <c r="A95" s="7"/>
    </row>
    <row r="96" spans="1:17">
      <c r="A96" s="9"/>
    </row>
    <row r="97" spans="1:1">
      <c r="A97" s="9"/>
    </row>
    <row r="98" spans="1:1">
      <c r="A98" s="9"/>
    </row>
    <row r="99" spans="1:1">
      <c r="A99" s="9"/>
    </row>
    <row r="100" spans="1:1">
      <c r="A100" s="9"/>
    </row>
    <row r="113" spans="1:1">
      <c r="A113" s="23"/>
    </row>
    <row r="141" spans="1:1">
      <c r="A141" s="23"/>
    </row>
  </sheetData>
  <mergeCells count="4">
    <mergeCell ref="B48:D48"/>
    <mergeCell ref="B49:E49"/>
    <mergeCell ref="B51:E51"/>
    <mergeCell ref="B52:E52"/>
  </mergeCells>
  <pageMargins left="0.7" right="0.7" top="0.75" bottom="0.75" header="0.3" footer="0.3"/>
  <pageSetup paperSize="9" orientation="portrait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C2:AC20"/>
  <sheetViews>
    <sheetView topLeftCell="D1" workbookViewId="0">
      <selection activeCell="D12" sqref="A12:XFD12"/>
    </sheetView>
  </sheetViews>
  <sheetFormatPr baseColWidth="10" defaultRowHeight="18" customHeight="1"/>
  <cols>
    <col min="3" max="3" width="11" style="264"/>
    <col min="4" max="4" width="15.625" style="302" customWidth="1"/>
    <col min="5" max="23" width="11" style="264"/>
  </cols>
  <sheetData>
    <row r="2" spans="3:29" s="220" customFormat="1" ht="18" customHeight="1">
      <c r="C2" s="303" t="s">
        <v>269</v>
      </c>
      <c r="D2" s="321" t="s">
        <v>52</v>
      </c>
      <c r="E2" s="303" t="s">
        <v>33</v>
      </c>
      <c r="F2" s="303" t="s">
        <v>34</v>
      </c>
      <c r="G2" s="303" t="s">
        <v>35</v>
      </c>
      <c r="H2" s="303" t="s">
        <v>36</v>
      </c>
      <c r="I2" s="303" t="s">
        <v>37</v>
      </c>
      <c r="J2" s="303" t="s">
        <v>38</v>
      </c>
      <c r="K2" s="303" t="s">
        <v>39</v>
      </c>
      <c r="L2" s="303" t="s">
        <v>40</v>
      </c>
      <c r="M2" s="303" t="s">
        <v>41</v>
      </c>
      <c r="N2" s="303" t="s">
        <v>42</v>
      </c>
      <c r="O2" s="303" t="s">
        <v>43</v>
      </c>
      <c r="P2" s="303" t="s">
        <v>44</v>
      </c>
      <c r="Q2" s="303" t="s">
        <v>45</v>
      </c>
      <c r="R2" s="303" t="s">
        <v>46</v>
      </c>
      <c r="S2" s="303" t="s">
        <v>47</v>
      </c>
      <c r="T2" s="303" t="s">
        <v>48</v>
      </c>
      <c r="U2" s="303" t="s">
        <v>49</v>
      </c>
      <c r="V2" s="303" t="s">
        <v>50</v>
      </c>
      <c r="W2" s="303" t="s">
        <v>272</v>
      </c>
      <c r="X2" s="303"/>
      <c r="Y2" s="303"/>
      <c r="Z2" s="126"/>
      <c r="AA2" s="126"/>
      <c r="AB2" s="126"/>
      <c r="AC2" s="126"/>
    </row>
    <row r="3" spans="3:29" ht="18" customHeight="1">
      <c r="C3" s="264" t="s">
        <v>83</v>
      </c>
      <c r="D3" s="301" t="s">
        <v>218</v>
      </c>
      <c r="E3" s="301">
        <f t="array" ref="E3:V3">TRANSPOSE('412C'!F23:F40)</f>
        <v>5706.5854409185322</v>
      </c>
      <c r="F3" s="301">
        <v>2134.6227703025215</v>
      </c>
      <c r="G3" s="301">
        <v>418.24015905632007</v>
      </c>
      <c r="H3" s="301">
        <v>484.63745812757583</v>
      </c>
      <c r="I3" s="301">
        <v>476.40096357016648</v>
      </c>
      <c r="J3" s="301">
        <v>520.48268443949894</v>
      </c>
      <c r="K3" s="264">
        <v>2248.9227166294286</v>
      </c>
      <c r="L3" s="264">
        <v>2281.2175909298057</v>
      </c>
      <c r="M3" s="264">
        <v>2198.8574960311225</v>
      </c>
      <c r="N3" s="264">
        <v>2324.8971040892811</v>
      </c>
      <c r="O3" s="264">
        <v>1343.2924269123687</v>
      </c>
      <c r="P3" s="264">
        <v>1491.2236126154557</v>
      </c>
      <c r="Q3" s="264">
        <v>688.10896891382049</v>
      </c>
      <c r="R3" s="264">
        <v>1546.7208418797886</v>
      </c>
      <c r="S3" s="264">
        <v>354.02045469231575</v>
      </c>
      <c r="T3" s="264">
        <v>1209.7310188461993</v>
      </c>
      <c r="U3" s="264">
        <v>377.76194566461982</v>
      </c>
      <c r="V3" s="264">
        <v>0</v>
      </c>
      <c r="W3" s="264">
        <f>SUM(E3:V3)</f>
        <v>25805.723653618825</v>
      </c>
      <c r="X3" s="264"/>
      <c r="Y3" s="336"/>
      <c r="Z3" s="322"/>
      <c r="AA3" s="172"/>
      <c r="AB3" s="172"/>
      <c r="AC3" s="172"/>
    </row>
    <row r="4" spans="3:29" ht="18" customHeight="1">
      <c r="C4" s="264" t="s">
        <v>85</v>
      </c>
      <c r="D4" s="301" t="s">
        <v>211</v>
      </c>
      <c r="E4" s="301">
        <f t="array" ref="E4:V4">TRANSPOSE('412D'!F23:F40)</f>
        <v>6415.508827930139</v>
      </c>
      <c r="F4" s="301">
        <v>4189.8298780721716</v>
      </c>
      <c r="G4" s="301">
        <v>1084.1133009391176</v>
      </c>
      <c r="H4" s="301">
        <v>418.46204757652396</v>
      </c>
      <c r="I4" s="301">
        <v>487.11561372777413</v>
      </c>
      <c r="J4" s="301">
        <v>989.70824886556784</v>
      </c>
      <c r="K4" s="264">
        <v>5771.6057023949752</v>
      </c>
      <c r="L4" s="264">
        <v>2220.9849887626406</v>
      </c>
      <c r="M4" s="264">
        <v>5504.0613328288237</v>
      </c>
      <c r="N4" s="264">
        <v>3029.6196671364692</v>
      </c>
      <c r="O4" s="264">
        <v>2849.1379579697364</v>
      </c>
      <c r="P4" s="264">
        <v>4463.6265829808408</v>
      </c>
      <c r="Q4" s="264">
        <v>1352.7519073543363</v>
      </c>
      <c r="R4" s="264">
        <v>1424.8417500744135</v>
      </c>
      <c r="S4" s="264">
        <v>595.50081229154046</v>
      </c>
      <c r="T4" s="264">
        <v>2034.8988168022399</v>
      </c>
      <c r="U4" s="264">
        <v>194.87702951324545</v>
      </c>
      <c r="V4" s="264">
        <v>381.38236999999998</v>
      </c>
      <c r="W4" s="264">
        <f>SUM(E4:V4)</f>
        <v>43408.02683522056</v>
      </c>
      <c r="X4" s="264"/>
      <c r="Y4" s="336"/>
      <c r="Z4" s="322"/>
      <c r="AA4" s="172"/>
      <c r="AB4" s="172"/>
      <c r="AC4" s="172"/>
    </row>
    <row r="5" spans="3:29" ht="18" customHeight="1">
      <c r="C5" s="264" t="s">
        <v>14</v>
      </c>
      <c r="D5" s="301" t="s">
        <v>3</v>
      </c>
      <c r="E5" s="301">
        <f t="array" ref="E5:V5">TRANSPOSE('412M'!D23:D40)</f>
        <v>2225461.2523229397</v>
      </c>
      <c r="F5" s="301">
        <v>440060.32297121896</v>
      </c>
      <c r="G5" s="301">
        <v>34588.094133394639</v>
      </c>
      <c r="H5" s="301">
        <v>25057.689951488093</v>
      </c>
      <c r="I5" s="301">
        <v>200481.20440468326</v>
      </c>
      <c r="J5" s="301">
        <v>39763.915282216243</v>
      </c>
      <c r="K5" s="264">
        <v>920786.03418210533</v>
      </c>
      <c r="L5" s="264">
        <v>473870.78171039606</v>
      </c>
      <c r="M5" s="264">
        <v>303431.02243407996</v>
      </c>
      <c r="N5" s="264">
        <v>153158.8591906449</v>
      </c>
      <c r="O5" s="264">
        <v>512905.54125264275</v>
      </c>
      <c r="P5" s="264">
        <v>127476.76086048596</v>
      </c>
      <c r="Q5" s="264">
        <v>25513.260448050001</v>
      </c>
      <c r="R5" s="264">
        <v>91595.031025787655</v>
      </c>
      <c r="S5" s="264">
        <v>106737.50673663965</v>
      </c>
      <c r="T5" s="264">
        <v>23675.760346925945</v>
      </c>
      <c r="U5" s="264">
        <v>31013.816296302663</v>
      </c>
      <c r="V5" s="264">
        <v>0</v>
      </c>
      <c r="W5" s="264">
        <f>SUM(E5:V5)</f>
        <v>5735576.853550002</v>
      </c>
      <c r="X5" s="264"/>
      <c r="Y5" s="336"/>
      <c r="Z5" s="322"/>
      <c r="AA5" s="172"/>
      <c r="AB5" s="172"/>
      <c r="AC5" s="172"/>
    </row>
    <row r="6" spans="3:29" ht="18" customHeight="1">
      <c r="C6" s="264" t="s">
        <v>65</v>
      </c>
      <c r="D6" s="301" t="s">
        <v>247</v>
      </c>
      <c r="E6" s="301">
        <f t="array" ref="E6:V6">TRANSPOSE('413A'!F23:F40)</f>
        <v>2558.9925694952026</v>
      </c>
      <c r="F6" s="301">
        <v>577.87497051565856</v>
      </c>
      <c r="G6" s="301">
        <v>299.13590408524425</v>
      </c>
      <c r="H6" s="301">
        <v>98.865849363553608</v>
      </c>
      <c r="I6" s="301">
        <v>296.61967057222262</v>
      </c>
      <c r="J6" s="301">
        <v>545.85613965835296</v>
      </c>
      <c r="K6" s="264">
        <v>1867.242369129483</v>
      </c>
      <c r="L6" s="264">
        <v>1088.0999578183389</v>
      </c>
      <c r="M6" s="264">
        <v>5290.1117040434247</v>
      </c>
      <c r="N6" s="264">
        <v>1700.457797617127</v>
      </c>
      <c r="O6" s="264">
        <v>755.95842195908415</v>
      </c>
      <c r="P6" s="264">
        <v>2089.9733454131529</v>
      </c>
      <c r="Q6" s="264">
        <v>2507.9277535312885</v>
      </c>
      <c r="R6" s="264">
        <v>715.63381515047308</v>
      </c>
      <c r="S6" s="264">
        <v>302.47600538174146</v>
      </c>
      <c r="T6" s="264">
        <v>1033.5973566414518</v>
      </c>
      <c r="U6" s="264">
        <v>319.65436933669548</v>
      </c>
      <c r="V6" s="264">
        <v>0</v>
      </c>
      <c r="W6" s="264">
        <f t="shared" ref="W6:W11" si="0">SUM(E6:V6)</f>
        <v>22048.477999712493</v>
      </c>
      <c r="X6" s="264"/>
      <c r="Y6" s="336"/>
      <c r="Z6" s="322"/>
      <c r="AA6" s="172"/>
      <c r="AB6" s="172"/>
      <c r="AC6" s="172"/>
    </row>
    <row r="7" spans="3:29" ht="18" customHeight="1">
      <c r="C7" s="264" t="s">
        <v>15</v>
      </c>
      <c r="D7" s="301" t="s">
        <v>148</v>
      </c>
      <c r="E7" s="301">
        <f t="array" ref="E7:V7">TRANSPOSE('414B'!F23:F40)</f>
        <v>295596.94343262975</v>
      </c>
      <c r="F7" s="301">
        <v>73408.637902162591</v>
      </c>
      <c r="G7" s="301">
        <v>31962.500381848524</v>
      </c>
      <c r="H7" s="301">
        <v>7897.8057987232114</v>
      </c>
      <c r="I7" s="301">
        <v>30782.372119238924</v>
      </c>
      <c r="J7" s="301">
        <v>38580.092880765565</v>
      </c>
      <c r="K7" s="264">
        <v>105414.2370937939</v>
      </c>
      <c r="L7" s="264">
        <v>162088.73922063419</v>
      </c>
      <c r="M7" s="264">
        <v>55685.570440741445</v>
      </c>
      <c r="N7" s="264">
        <v>59482.189931352128</v>
      </c>
      <c r="O7" s="264">
        <v>143116.61513066603</v>
      </c>
      <c r="P7" s="264">
        <v>95794.473176755215</v>
      </c>
      <c r="Q7" s="264">
        <v>2166.6038167899901</v>
      </c>
      <c r="R7" s="264">
        <v>18091.31144834623</v>
      </c>
      <c r="S7" s="264">
        <v>11573.736340332753</v>
      </c>
      <c r="T7" s="264">
        <v>11843.019316093028</v>
      </c>
      <c r="U7" s="264">
        <v>15584.658692400872</v>
      </c>
      <c r="V7" s="264">
        <v>0</v>
      </c>
      <c r="W7" s="264">
        <f t="shared" si="0"/>
        <v>1159069.5071232745</v>
      </c>
      <c r="X7" s="264"/>
      <c r="Y7" s="336"/>
      <c r="Z7" s="322"/>
      <c r="AA7" s="172"/>
      <c r="AB7" s="172"/>
      <c r="AC7" s="172"/>
    </row>
    <row r="8" spans="3:29" ht="18" customHeight="1">
      <c r="C8" s="264" t="s">
        <v>66</v>
      </c>
      <c r="D8" s="301" t="s">
        <v>209</v>
      </c>
      <c r="E8" s="301">
        <f t="array" ref="E8:V8">TRANSPOSE('415A'!D23:D40)</f>
        <v>2610.3830765667803</v>
      </c>
      <c r="F8" s="301">
        <v>1.0182875074907864</v>
      </c>
      <c r="G8" s="301">
        <v>541.05009564677118</v>
      </c>
      <c r="H8" s="301">
        <v>302.34653243247271</v>
      </c>
      <c r="I8" s="301">
        <v>715.32382659740506</v>
      </c>
      <c r="J8" s="301">
        <v>461.36909818561708</v>
      </c>
      <c r="K8" s="264">
        <v>3.6488635685086512</v>
      </c>
      <c r="L8" s="264">
        <v>1.0182875074907864</v>
      </c>
      <c r="M8" s="264">
        <v>1268.7389315822579</v>
      </c>
      <c r="N8" s="264">
        <v>999.70739858043044</v>
      </c>
      <c r="O8" s="264">
        <v>1.9941463688361232</v>
      </c>
      <c r="P8" s="264">
        <v>7185.5457966087342</v>
      </c>
      <c r="Q8" s="264">
        <v>114.12458682101224</v>
      </c>
      <c r="R8" s="264">
        <v>279.15686360654831</v>
      </c>
      <c r="S8" s="264">
        <v>0.50914375374539322</v>
      </c>
      <c r="T8" s="264">
        <v>1260.9150956574665</v>
      </c>
      <c r="U8" s="264">
        <v>0</v>
      </c>
      <c r="V8" s="264">
        <v>35.13091900843213</v>
      </c>
      <c r="W8" s="264">
        <f t="shared" si="0"/>
        <v>15781.980949999997</v>
      </c>
      <c r="X8" s="264"/>
      <c r="Y8" s="336"/>
      <c r="Z8" s="322"/>
      <c r="AA8" s="172"/>
      <c r="AB8" s="172"/>
      <c r="AC8" s="172"/>
    </row>
    <row r="9" spans="3:29" ht="18" customHeight="1">
      <c r="C9" s="264" t="s">
        <v>16</v>
      </c>
      <c r="D9" s="301" t="s">
        <v>4</v>
      </c>
      <c r="E9" s="301">
        <f t="array" ref="E9:V9">TRANSPOSE('415B'!D23:D40)</f>
        <v>2870.094403878396</v>
      </c>
      <c r="F9" s="301">
        <v>67.684438877537403</v>
      </c>
      <c r="G9" s="301">
        <v>533.5629541846946</v>
      </c>
      <c r="H9" s="301">
        <v>296.22189126446204</v>
      </c>
      <c r="I9" s="301">
        <v>680.44424571409513</v>
      </c>
      <c r="J9" s="301">
        <v>512.16638765538937</v>
      </c>
      <c r="K9" s="264">
        <v>108.92240400724292</v>
      </c>
      <c r="L9" s="264">
        <v>41.630028756694941</v>
      </c>
      <c r="M9" s="264">
        <v>1360.8884914281903</v>
      </c>
      <c r="N9" s="264">
        <v>980.9574573321263</v>
      </c>
      <c r="O9" s="264">
        <v>19.95960282855237</v>
      </c>
      <c r="P9" s="264">
        <v>11162.126299093872</v>
      </c>
      <c r="Q9" s="264">
        <v>110.39223725702848</v>
      </c>
      <c r="R9" s="264">
        <v>395.69912607605079</v>
      </c>
      <c r="S9" s="264">
        <v>26.945463818545701</v>
      </c>
      <c r="T9" s="264">
        <v>941.23784195787664</v>
      </c>
      <c r="U9" s="264">
        <v>11.013423703611933</v>
      </c>
      <c r="V9" s="264">
        <v>30.402752165634229</v>
      </c>
      <c r="W9" s="264">
        <f t="shared" si="0"/>
        <v>20150.349450000002</v>
      </c>
      <c r="X9" s="264"/>
      <c r="Y9" s="336"/>
      <c r="Z9" s="322"/>
      <c r="AA9" s="172"/>
      <c r="AB9" s="172"/>
      <c r="AC9" s="172"/>
    </row>
    <row r="10" spans="3:29" ht="18" customHeight="1">
      <c r="C10" s="264" t="s">
        <v>17</v>
      </c>
      <c r="D10" s="301" t="s">
        <v>210</v>
      </c>
      <c r="E10" s="301">
        <f t="array" ref="E10:V10">TRANSPOSE('416A'!D23:D40)</f>
        <v>56808.395766237736</v>
      </c>
      <c r="F10" s="301">
        <v>13270.509576947003</v>
      </c>
      <c r="G10" s="301">
        <v>2419.6788706465709</v>
      </c>
      <c r="H10" s="301">
        <v>929.90289585074152</v>
      </c>
      <c r="I10" s="301">
        <v>4627.7652944038373</v>
      </c>
      <c r="J10" s="301">
        <v>1417.8430075878396</v>
      </c>
      <c r="K10" s="264">
        <v>16822.433044910977</v>
      </c>
      <c r="L10" s="264">
        <v>17379.291641920954</v>
      </c>
      <c r="M10" s="264">
        <v>16682.661277936953</v>
      </c>
      <c r="N10" s="264">
        <v>18942.935380353039</v>
      </c>
      <c r="O10" s="264">
        <v>8483.5381764459435</v>
      </c>
      <c r="P10" s="264">
        <v>22965.463529556222</v>
      </c>
      <c r="Q10" s="264">
        <v>879.3477016782673</v>
      </c>
      <c r="R10" s="264">
        <v>9413.0178355780008</v>
      </c>
      <c r="S10" s="264">
        <v>4800.0053639396838</v>
      </c>
      <c r="T10" s="264">
        <v>4014.1757021222356</v>
      </c>
      <c r="U10" s="264">
        <v>3609.2158996991575</v>
      </c>
      <c r="V10" s="264">
        <v>32.943364184831069</v>
      </c>
      <c r="W10" s="264">
        <f t="shared" si="0"/>
        <v>203499.12433000002</v>
      </c>
      <c r="X10" s="264"/>
      <c r="Y10" s="336"/>
      <c r="Z10" s="322"/>
      <c r="AA10" s="172"/>
      <c r="AB10" s="172"/>
      <c r="AC10" s="172"/>
    </row>
    <row r="11" spans="3:29" ht="18" customHeight="1">
      <c r="C11" s="264" t="s">
        <v>270</v>
      </c>
      <c r="D11" s="301" t="s">
        <v>164</v>
      </c>
      <c r="E11" s="301">
        <f t="array" ref="E11:V11">TRANSPOSE('451O_2'!D23:D40)</f>
        <v>18816.148050974687</v>
      </c>
      <c r="F11" s="301">
        <v>3563.5365363200312</v>
      </c>
      <c r="G11" s="301">
        <v>1135.9346957645248</v>
      </c>
      <c r="H11" s="301">
        <v>995.86470604047327</v>
      </c>
      <c r="I11" s="301">
        <v>2721.9786389387505</v>
      </c>
      <c r="J11" s="301">
        <v>838.03885994817426</v>
      </c>
      <c r="K11" s="264">
        <v>6938.2043397649932</v>
      </c>
      <c r="L11" s="264">
        <v>4726.3724246316888</v>
      </c>
      <c r="M11" s="264">
        <v>7501.4589450272988</v>
      </c>
      <c r="N11" s="264">
        <v>4890.7135700579202</v>
      </c>
      <c r="O11" s="264">
        <v>4050.643218603363</v>
      </c>
      <c r="P11" s="264">
        <v>3363.0046201636219</v>
      </c>
      <c r="Q11" s="264">
        <v>4975.2946139086107</v>
      </c>
      <c r="R11" s="264">
        <v>1691.7510714904549</v>
      </c>
      <c r="S11" s="264">
        <v>1078.9736763721733</v>
      </c>
      <c r="T11" s="264">
        <v>1857.2040086674672</v>
      </c>
      <c r="U11" s="264">
        <v>484.26915419920385</v>
      </c>
      <c r="V11" s="264">
        <v>129.03724020295863</v>
      </c>
      <c r="W11" s="264">
        <f t="shared" si="0"/>
        <v>69758.428371076399</v>
      </c>
      <c r="X11" s="264"/>
      <c r="Y11" s="336"/>
      <c r="Z11" s="322"/>
      <c r="AA11" s="172"/>
      <c r="AB11" s="172"/>
      <c r="AC11" s="172"/>
    </row>
    <row r="12" spans="3:29" s="342" customFormat="1" ht="18" customHeight="1">
      <c r="C12" s="340"/>
      <c r="D12" s="343" t="s">
        <v>271</v>
      </c>
      <c r="E12" s="340">
        <f t="shared" ref="E12:V12" si="1">SUM(E3:E11)</f>
        <v>2616844.3038915703</v>
      </c>
      <c r="F12" s="340">
        <f t="shared" si="1"/>
        <v>537274.03733192396</v>
      </c>
      <c r="G12" s="340">
        <f t="shared" si="1"/>
        <v>72982.310495566431</v>
      </c>
      <c r="H12" s="340">
        <f t="shared" si="1"/>
        <v>36481.797130867104</v>
      </c>
      <c r="I12" s="340">
        <f t="shared" si="1"/>
        <v>241269.22477744639</v>
      </c>
      <c r="J12" s="340">
        <f t="shared" si="1"/>
        <v>83629.472589322264</v>
      </c>
      <c r="K12" s="340">
        <f t="shared" si="1"/>
        <v>1059961.2507163049</v>
      </c>
      <c r="L12" s="340">
        <f t="shared" si="1"/>
        <v>663698.13585135783</v>
      </c>
      <c r="M12" s="340">
        <f t="shared" si="1"/>
        <v>398923.3710536994</v>
      </c>
      <c r="N12" s="340">
        <f t="shared" si="1"/>
        <v>245510.33749716339</v>
      </c>
      <c r="O12" s="340">
        <f t="shared" si="1"/>
        <v>673526.68033439666</v>
      </c>
      <c r="P12" s="340">
        <f t="shared" si="1"/>
        <v>275992.19782367308</v>
      </c>
      <c r="Q12" s="340">
        <f t="shared" si="1"/>
        <v>38307.812034304363</v>
      </c>
      <c r="R12" s="340">
        <f t="shared" si="1"/>
        <v>125153.16377798961</v>
      </c>
      <c r="S12" s="340">
        <f t="shared" si="1"/>
        <v>125469.67399722214</v>
      </c>
      <c r="T12" s="340">
        <f t="shared" si="1"/>
        <v>47870.53950371391</v>
      </c>
      <c r="U12" s="340">
        <f t="shared" si="1"/>
        <v>51595.266810820067</v>
      </c>
      <c r="V12" s="340">
        <f t="shared" si="1"/>
        <v>608.89664556185608</v>
      </c>
      <c r="W12" s="340">
        <f>SUM(W3:W11)</f>
        <v>7295098.472262904</v>
      </c>
      <c r="X12" s="344"/>
      <c r="Y12" s="344"/>
      <c r="Z12" s="344"/>
    </row>
    <row r="15" spans="3:29" ht="18" customHeight="1">
      <c r="C15" s="264" t="s">
        <v>273</v>
      </c>
      <c r="D15" s="321" t="s">
        <v>52</v>
      </c>
      <c r="E15" s="264" t="s">
        <v>33</v>
      </c>
      <c r="F15" s="264" t="s">
        <v>34</v>
      </c>
      <c r="G15" s="264" t="s">
        <v>35</v>
      </c>
      <c r="H15" s="264" t="s">
        <v>36</v>
      </c>
      <c r="I15" s="264" t="s">
        <v>37</v>
      </c>
      <c r="J15" s="264" t="s">
        <v>38</v>
      </c>
      <c r="K15" s="264" t="s">
        <v>39</v>
      </c>
      <c r="L15" s="264" t="s">
        <v>40</v>
      </c>
      <c r="M15" s="264" t="s">
        <v>41</v>
      </c>
      <c r="N15" s="264" t="s">
        <v>42</v>
      </c>
      <c r="O15" s="264" t="s">
        <v>43</v>
      </c>
      <c r="P15" s="264" t="s">
        <v>44</v>
      </c>
      <c r="Q15" s="264" t="s">
        <v>45</v>
      </c>
      <c r="R15" s="264" t="s">
        <v>46</v>
      </c>
      <c r="S15" s="264" t="s">
        <v>47</v>
      </c>
      <c r="T15" s="264" t="s">
        <v>48</v>
      </c>
      <c r="U15" s="264" t="s">
        <v>49</v>
      </c>
      <c r="V15" s="264" t="s">
        <v>50</v>
      </c>
      <c r="W15" s="264" t="s">
        <v>272</v>
      </c>
    </row>
    <row r="16" spans="3:29" ht="18" customHeight="1">
      <c r="C16" s="264" t="s">
        <v>83</v>
      </c>
      <c r="D16" s="301" t="s">
        <v>218</v>
      </c>
      <c r="E16" s="264">
        <f t="array" ref="E16:V16">TRANSPOSE('412C'!E23:E40)</f>
        <v>0</v>
      </c>
      <c r="F16" s="264">
        <v>0</v>
      </c>
      <c r="G16" s="264">
        <v>0</v>
      </c>
      <c r="H16" s="264">
        <v>0</v>
      </c>
      <c r="I16" s="264">
        <v>0</v>
      </c>
      <c r="J16" s="264">
        <v>0</v>
      </c>
      <c r="K16" s="264">
        <v>0</v>
      </c>
      <c r="L16" s="264">
        <v>0</v>
      </c>
      <c r="M16" s="264">
        <v>0</v>
      </c>
      <c r="N16" s="264">
        <v>0</v>
      </c>
      <c r="O16" s="264">
        <v>0</v>
      </c>
      <c r="P16" s="264">
        <v>0</v>
      </c>
      <c r="Q16" s="264">
        <v>0</v>
      </c>
      <c r="R16" s="264">
        <v>0</v>
      </c>
      <c r="S16" s="264">
        <v>187.98396636945097</v>
      </c>
      <c r="T16" s="264">
        <v>1111.7529272493714</v>
      </c>
      <c r="U16" s="264">
        <v>0</v>
      </c>
      <c r="V16" s="264">
        <v>0</v>
      </c>
      <c r="W16" s="264">
        <f>SUM(E16:V16)</f>
        <v>1299.7368936188223</v>
      </c>
    </row>
    <row r="17" spans="3:23" ht="18" customHeight="1">
      <c r="C17" s="264" t="s">
        <v>85</v>
      </c>
      <c r="D17" s="301" t="s">
        <v>211</v>
      </c>
      <c r="E17" s="264">
        <f t="array" ref="E17:V17">TRANSPOSE('412D'!E23:E40)</f>
        <v>0</v>
      </c>
      <c r="F17" s="264">
        <v>0</v>
      </c>
      <c r="G17" s="264">
        <v>0</v>
      </c>
      <c r="H17" s="264">
        <v>0</v>
      </c>
      <c r="I17" s="264">
        <v>0</v>
      </c>
      <c r="J17" s="264">
        <v>0</v>
      </c>
      <c r="K17" s="264">
        <v>0</v>
      </c>
      <c r="L17" s="264">
        <v>0</v>
      </c>
      <c r="M17" s="264">
        <v>0</v>
      </c>
      <c r="N17" s="264">
        <v>0</v>
      </c>
      <c r="O17" s="264">
        <v>0</v>
      </c>
      <c r="P17" s="264">
        <v>0</v>
      </c>
      <c r="Q17" s="264">
        <v>0</v>
      </c>
      <c r="R17" s="264">
        <v>0</v>
      </c>
      <c r="S17" s="264">
        <v>520.64272476025837</v>
      </c>
      <c r="T17" s="264">
        <v>2003.5731604603031</v>
      </c>
      <c r="U17" s="264">
        <v>0</v>
      </c>
      <c r="V17" s="264">
        <v>0</v>
      </c>
      <c r="W17" s="264">
        <f t="shared" ref="W17:W19" si="2">SUM(E17:V17)</f>
        <v>2524.2158852205616</v>
      </c>
    </row>
    <row r="18" spans="3:23" ht="18" customHeight="1">
      <c r="C18" s="264" t="s">
        <v>65</v>
      </c>
      <c r="D18" s="301" t="s">
        <v>247</v>
      </c>
      <c r="E18" s="264">
        <f t="array" ref="E18:V18">TRANSPOSE('413A'!E23:E40)</f>
        <v>0</v>
      </c>
      <c r="F18" s="264">
        <v>0</v>
      </c>
      <c r="G18" s="264">
        <v>0</v>
      </c>
      <c r="H18" s="264">
        <v>0</v>
      </c>
      <c r="I18" s="264">
        <v>0</v>
      </c>
      <c r="J18" s="264">
        <v>0</v>
      </c>
      <c r="K18" s="264">
        <v>0</v>
      </c>
      <c r="L18" s="264">
        <v>0</v>
      </c>
      <c r="M18" s="264">
        <v>0</v>
      </c>
      <c r="N18" s="264">
        <v>0</v>
      </c>
      <c r="O18" s="264">
        <v>0</v>
      </c>
      <c r="P18" s="264">
        <v>0</v>
      </c>
      <c r="Q18" s="264">
        <v>0</v>
      </c>
      <c r="R18" s="264">
        <v>0</v>
      </c>
      <c r="S18" s="264">
        <v>29.312819677028564</v>
      </c>
      <c r="T18" s="264">
        <v>511.09776003546875</v>
      </c>
      <c r="U18" s="264">
        <v>0</v>
      </c>
      <c r="V18" s="264">
        <v>0</v>
      </c>
      <c r="W18" s="264">
        <f t="shared" si="2"/>
        <v>540.41057971249734</v>
      </c>
    </row>
    <row r="19" spans="3:23" ht="18" customHeight="1">
      <c r="C19" s="264" t="s">
        <v>15</v>
      </c>
      <c r="D19" s="301" t="s">
        <v>148</v>
      </c>
      <c r="E19" s="264">
        <f t="array" ref="E19:V19">TRANSPOSE('414B'!E23:E40)</f>
        <v>0</v>
      </c>
      <c r="F19" s="264">
        <v>0</v>
      </c>
      <c r="G19" s="264">
        <v>0</v>
      </c>
      <c r="H19" s="264">
        <v>0</v>
      </c>
      <c r="I19" s="264">
        <v>0</v>
      </c>
      <c r="J19" s="264">
        <v>0</v>
      </c>
      <c r="K19" s="264">
        <v>0</v>
      </c>
      <c r="L19" s="264">
        <v>0</v>
      </c>
      <c r="M19" s="264">
        <v>0</v>
      </c>
      <c r="N19" s="264">
        <v>0</v>
      </c>
      <c r="O19" s="264">
        <v>0</v>
      </c>
      <c r="P19" s="264">
        <v>0</v>
      </c>
      <c r="Q19" s="264">
        <v>0</v>
      </c>
      <c r="R19" s="264">
        <v>0</v>
      </c>
      <c r="S19" s="264">
        <v>0</v>
      </c>
      <c r="T19" s="264">
        <v>1205.8872432743372</v>
      </c>
      <c r="U19" s="264">
        <v>0</v>
      </c>
      <c r="V19" s="264">
        <v>0</v>
      </c>
      <c r="W19" s="264">
        <f t="shared" si="2"/>
        <v>1205.8872432743372</v>
      </c>
    </row>
    <row r="20" spans="3:23" s="342" customFormat="1" ht="18" customHeight="1">
      <c r="C20" s="340"/>
      <c r="D20" s="341" t="s">
        <v>274</v>
      </c>
      <c r="E20" s="340">
        <f t="shared" ref="E20:S20" si="3">SUM(E16:E19)</f>
        <v>0</v>
      </c>
      <c r="F20" s="340">
        <f t="shared" si="3"/>
        <v>0</v>
      </c>
      <c r="G20" s="340">
        <f t="shared" si="3"/>
        <v>0</v>
      </c>
      <c r="H20" s="340">
        <f t="shared" si="3"/>
        <v>0</v>
      </c>
      <c r="I20" s="340">
        <f t="shared" si="3"/>
        <v>0</v>
      </c>
      <c r="J20" s="340">
        <f t="shared" si="3"/>
        <v>0</v>
      </c>
      <c r="K20" s="340">
        <f t="shared" si="3"/>
        <v>0</v>
      </c>
      <c r="L20" s="340">
        <f t="shared" si="3"/>
        <v>0</v>
      </c>
      <c r="M20" s="340">
        <f t="shared" si="3"/>
        <v>0</v>
      </c>
      <c r="N20" s="340">
        <f t="shared" si="3"/>
        <v>0</v>
      </c>
      <c r="O20" s="340">
        <f t="shared" si="3"/>
        <v>0</v>
      </c>
      <c r="P20" s="340">
        <f t="shared" si="3"/>
        <v>0</v>
      </c>
      <c r="Q20" s="340">
        <f t="shared" si="3"/>
        <v>0</v>
      </c>
      <c r="R20" s="340">
        <f t="shared" si="3"/>
        <v>0</v>
      </c>
      <c r="S20" s="340">
        <f t="shared" si="3"/>
        <v>737.93951080673787</v>
      </c>
      <c r="T20" s="340">
        <f t="shared" ref="T20:W20" si="4">SUM(T16:T19)</f>
        <v>4832.31109101948</v>
      </c>
      <c r="U20" s="340">
        <f t="shared" si="4"/>
        <v>0</v>
      </c>
      <c r="V20" s="340">
        <f t="shared" si="4"/>
        <v>0</v>
      </c>
      <c r="W20" s="340">
        <f t="shared" si="4"/>
        <v>5570.2506018262184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Resumen</vt:lpstr>
      <vt:lpstr>Total</vt:lpstr>
      <vt:lpstr>412C</vt:lpstr>
      <vt:lpstr>412D</vt:lpstr>
      <vt:lpstr>412M</vt:lpstr>
      <vt:lpstr>413A</vt:lpstr>
      <vt:lpstr>414B</vt:lpstr>
      <vt:lpstr>415A</vt:lpstr>
      <vt:lpstr>415B</vt:lpstr>
      <vt:lpstr>416A</vt:lpstr>
      <vt:lpstr>451O_2</vt:lpstr>
      <vt:lpstr>Resumen_Hor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2004</dc:creator>
  <cp:lastModifiedBy>Fernández Serrano, José Luis</cp:lastModifiedBy>
  <cp:lastPrinted>2016-11-10T08:27:12Z</cp:lastPrinted>
  <dcterms:created xsi:type="dcterms:W3CDTF">2013-02-11T16:00:14Z</dcterms:created>
  <dcterms:modified xsi:type="dcterms:W3CDTF">2017-05-31T11:05:03Z</dcterms:modified>
</cp:coreProperties>
</file>