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mc:AlternateContent xmlns:mc="http://schemas.openxmlformats.org/markup-compatibility/2006">
    <mc:Choice Requires="x15">
      <x15ac:absPath xmlns:x15ac="http://schemas.microsoft.com/office/spreadsheetml/2010/11/ac" url="K:\Ape\COMUN\SCPT\Balanza_Fiscal_2014\Imputacion\Imputacion_gastos_14\4_Reg_y_Prom_Economica_14v\"/>
    </mc:Choice>
  </mc:AlternateContent>
  <bookViews>
    <workbookView xWindow="-525" yWindow="300" windowWidth="15600" windowHeight="8940" tabRatio="790" activeTab="13"/>
  </bookViews>
  <sheets>
    <sheet name="Resumen" sheetId="19" r:id="rId1"/>
    <sheet name="Total" sheetId="2" r:id="rId2"/>
    <sheet name="241A" sheetId="23" r:id="rId3"/>
    <sheet name="241N" sheetId="11" r:id="rId4"/>
    <sheet name="421N" sheetId="17" r:id="rId5"/>
    <sheet name="433M" sheetId="12" r:id="rId6"/>
    <sheet name="494M" sheetId="10" r:id="rId7"/>
    <sheet name="931M_2" sheetId="8" r:id="rId8"/>
    <sheet name="SS34_3" sheetId="4" r:id="rId9"/>
    <sheet name="CS14_1 + CS09_2" sheetId="20" r:id="rId10"/>
    <sheet name="CS15" sheetId="21" r:id="rId11"/>
    <sheet name="CT01" sheetId="6" r:id="rId12"/>
    <sheet name="CT05" sheetId="5" r:id="rId13"/>
    <sheet name="Resumen_Hor" sheetId="25" r:id="rId14"/>
  </sheets>
  <definedNames>
    <definedName name="_xlnm._FilterDatabase" localSheetId="2" hidden="1">'241A'!$A$47:$AZ$74</definedName>
  </definedNames>
  <calcPr calcId="152511"/>
</workbook>
</file>

<file path=xl/calcChain.xml><?xml version="1.0" encoding="utf-8"?>
<calcChain xmlns="http://schemas.openxmlformats.org/spreadsheetml/2006/main">
  <c r="U61" i="17" l="1"/>
  <c r="G41" i="11" l="1"/>
  <c r="G39" i="11"/>
  <c r="G40" i="11"/>
  <c r="G24" i="11"/>
  <c r="G25" i="11"/>
  <c r="G26" i="11"/>
  <c r="G27" i="11"/>
  <c r="G28" i="11"/>
  <c r="G29" i="11"/>
  <c r="G30" i="11"/>
  <c r="G31" i="11"/>
  <c r="G32" i="11"/>
  <c r="G33" i="11"/>
  <c r="G34" i="11"/>
  <c r="G35" i="11"/>
  <c r="G36" i="11"/>
  <c r="G37" i="11"/>
  <c r="G38" i="11"/>
  <c r="G23" i="11"/>
  <c r="F62" i="21" l="1"/>
  <c r="E93" i="23" l="1"/>
  <c r="E92" i="23"/>
  <c r="J152" i="23"/>
  <c r="J134" i="23"/>
  <c r="B6" i="23"/>
  <c r="E24" i="12" l="1"/>
  <c r="E25" i="12"/>
  <c r="E26" i="12"/>
  <c r="E27" i="12"/>
  <c r="E28" i="12"/>
  <c r="E29" i="12"/>
  <c r="E30" i="12"/>
  <c r="E31" i="12"/>
  <c r="E32" i="12"/>
  <c r="E33" i="12"/>
  <c r="E34" i="12"/>
  <c r="E35" i="12"/>
  <c r="E36" i="12"/>
  <c r="E37" i="12"/>
  <c r="E38" i="12"/>
  <c r="E39" i="12"/>
  <c r="E40" i="12"/>
  <c r="E23" i="12"/>
  <c r="I167" i="12"/>
  <c r="I164" i="12"/>
  <c r="I163" i="12"/>
  <c r="F164" i="12"/>
  <c r="F163" i="12"/>
  <c r="F24" i="12" l="1"/>
  <c r="F25" i="12"/>
  <c r="F26" i="12"/>
  <c r="F27" i="12"/>
  <c r="F28" i="12"/>
  <c r="F29" i="12"/>
  <c r="F30" i="12"/>
  <c r="F31" i="12"/>
  <c r="F32" i="12"/>
  <c r="F33" i="12"/>
  <c r="F34" i="12"/>
  <c r="F35" i="12"/>
  <c r="F36" i="12"/>
  <c r="F39" i="12"/>
  <c r="F40" i="12"/>
  <c r="E167" i="12"/>
  <c r="G236" i="23" l="1"/>
  <c r="E24" i="11" l="1"/>
  <c r="E25" i="11"/>
  <c r="E26" i="11"/>
  <c r="E27" i="11"/>
  <c r="E28" i="11"/>
  <c r="E29" i="11"/>
  <c r="E30" i="11"/>
  <c r="E31" i="11"/>
  <c r="E32" i="11"/>
  <c r="E33" i="11"/>
  <c r="E34" i="11"/>
  <c r="E35" i="11"/>
  <c r="E36" i="11"/>
  <c r="E39" i="11"/>
  <c r="E40" i="11"/>
  <c r="E23" i="11"/>
  <c r="C91" i="11"/>
  <c r="C92" i="11"/>
  <c r="C93" i="11"/>
  <c r="C94" i="11"/>
  <c r="C95" i="11"/>
  <c r="C96" i="11"/>
  <c r="C97" i="11"/>
  <c r="C98" i="11"/>
  <c r="C99" i="11"/>
  <c r="C100" i="11"/>
  <c r="C101" i="11"/>
  <c r="C102" i="11"/>
  <c r="C103" i="11"/>
  <c r="C104" i="11"/>
  <c r="C105" i="11"/>
  <c r="C106" i="11"/>
  <c r="C107" i="11"/>
  <c r="C90" i="11"/>
  <c r="C108" i="11" l="1"/>
  <c r="C109" i="11" s="1"/>
  <c r="F87" i="12" l="1"/>
  <c r="C219" i="23" l="1"/>
  <c r="C220" i="23"/>
  <c r="C221" i="23"/>
  <c r="C222" i="23"/>
  <c r="C223" i="23"/>
  <c r="C224" i="23"/>
  <c r="C225" i="23"/>
  <c r="C226" i="23"/>
  <c r="C227" i="23"/>
  <c r="C228" i="23"/>
  <c r="C229" i="23"/>
  <c r="C230" i="23"/>
  <c r="C231" i="23"/>
  <c r="C232" i="23"/>
  <c r="C233" i="23"/>
  <c r="C234" i="23"/>
  <c r="C235" i="23"/>
  <c r="C236" i="23"/>
  <c r="C218" i="23"/>
  <c r="B6" i="8" l="1"/>
  <c r="E134" i="23" l="1"/>
  <c r="E39" i="21"/>
  <c r="E40" i="21"/>
  <c r="E24" i="21"/>
  <c r="E25" i="21"/>
  <c r="E26" i="21"/>
  <c r="E27" i="21"/>
  <c r="E28" i="21"/>
  <c r="E29" i="21"/>
  <c r="E30" i="21"/>
  <c r="E31" i="21"/>
  <c r="E32" i="21"/>
  <c r="E33" i="21"/>
  <c r="E34" i="21"/>
  <c r="E35" i="21"/>
  <c r="E36" i="21"/>
  <c r="E37" i="21"/>
  <c r="E23" i="21"/>
  <c r="E39" i="20"/>
  <c r="E40" i="20"/>
  <c r="E24" i="20"/>
  <c r="E25" i="20"/>
  <c r="E26" i="20"/>
  <c r="E27" i="20"/>
  <c r="E28" i="20"/>
  <c r="E29" i="20"/>
  <c r="E30" i="20"/>
  <c r="E31" i="20"/>
  <c r="E32" i="20"/>
  <c r="E33" i="20"/>
  <c r="E34" i="20"/>
  <c r="E35" i="20"/>
  <c r="E36" i="20"/>
  <c r="E37" i="20"/>
  <c r="E23" i="20"/>
  <c r="E39" i="23"/>
  <c r="E39" i="2" s="1"/>
  <c r="E40" i="23"/>
  <c r="E40" i="2" s="1"/>
  <c r="E23" i="23"/>
  <c r="E23" i="2" s="1"/>
  <c r="E24" i="23"/>
  <c r="E25" i="23"/>
  <c r="E25" i="2" s="1"/>
  <c r="E26" i="23"/>
  <c r="E27" i="23"/>
  <c r="E28" i="23"/>
  <c r="E29" i="23"/>
  <c r="E30" i="23"/>
  <c r="E31" i="23"/>
  <c r="E32" i="23"/>
  <c r="E33" i="23"/>
  <c r="E33" i="2" s="1"/>
  <c r="E34" i="23"/>
  <c r="E35" i="23"/>
  <c r="E36" i="23"/>
  <c r="E37" i="23"/>
  <c r="E29" i="2" l="1"/>
  <c r="E35" i="2"/>
  <c r="E31" i="2"/>
  <c r="E27" i="2"/>
  <c r="E36" i="2"/>
  <c r="E34" i="2"/>
  <c r="E32" i="2"/>
  <c r="E30" i="2"/>
  <c r="E28" i="2"/>
  <c r="E26" i="2"/>
  <c r="E24" i="2"/>
  <c r="F88" i="12"/>
  <c r="E102" i="4" l="1"/>
  <c r="C150" i="12"/>
  <c r="C151" i="12"/>
  <c r="C152" i="12"/>
  <c r="C153" i="12"/>
  <c r="C154" i="12"/>
  <c r="C155" i="12"/>
  <c r="C156" i="12"/>
  <c r="C157" i="12"/>
  <c r="C158" i="12"/>
  <c r="C159" i="12"/>
  <c r="C160" i="12"/>
  <c r="C161" i="12"/>
  <c r="C162" i="12"/>
  <c r="C163" i="12"/>
  <c r="C164" i="12"/>
  <c r="C165" i="12"/>
  <c r="C166" i="12"/>
  <c r="C167" i="12"/>
  <c r="C168" i="12" s="1"/>
  <c r="C149" i="12"/>
  <c r="E124" i="12"/>
  <c r="E125" i="12"/>
  <c r="E126" i="12"/>
  <c r="E127" i="12"/>
  <c r="E128" i="12"/>
  <c r="E129" i="12"/>
  <c r="E130" i="12"/>
  <c r="E131" i="12"/>
  <c r="E132" i="12"/>
  <c r="E133" i="12"/>
  <c r="E134" i="12"/>
  <c r="E135" i="12"/>
  <c r="E136" i="12"/>
  <c r="E137" i="12"/>
  <c r="E138" i="12"/>
  <c r="E139" i="12"/>
  <c r="E140" i="12"/>
  <c r="E141" i="12"/>
  <c r="E123" i="12"/>
  <c r="C66" i="8" l="1"/>
  <c r="C49" i="8"/>
  <c r="C50" i="8"/>
  <c r="C51" i="8"/>
  <c r="C52" i="8"/>
  <c r="C53" i="8"/>
  <c r="C54" i="8"/>
  <c r="C55" i="8"/>
  <c r="C56" i="8"/>
  <c r="C57" i="8"/>
  <c r="C58" i="8"/>
  <c r="C59" i="8"/>
  <c r="C60" i="8"/>
  <c r="C61" i="8"/>
  <c r="C62" i="8"/>
  <c r="C63" i="8"/>
  <c r="C64" i="8"/>
  <c r="C65" i="8"/>
  <c r="C48" i="8"/>
  <c r="D88" i="17" l="1"/>
  <c r="D89" i="17"/>
  <c r="D90" i="17"/>
  <c r="D91" i="17"/>
  <c r="D92" i="17"/>
  <c r="D93" i="17"/>
  <c r="D94" i="17"/>
  <c r="D95" i="17"/>
  <c r="D96" i="17"/>
  <c r="D97" i="17"/>
  <c r="D98" i="17"/>
  <c r="D99" i="17"/>
  <c r="D100" i="17"/>
  <c r="D101" i="17"/>
  <c r="D102" i="17"/>
  <c r="D103" i="17"/>
  <c r="D104" i="17"/>
  <c r="D87" i="17"/>
  <c r="D105" i="17" s="1"/>
  <c r="E135" i="23"/>
  <c r="E136" i="23"/>
  <c r="E137" i="23"/>
  <c r="E138" i="23"/>
  <c r="E139" i="23"/>
  <c r="E140" i="23"/>
  <c r="E141" i="23"/>
  <c r="E142" i="23"/>
  <c r="E143" i="23"/>
  <c r="E144" i="23"/>
  <c r="E145" i="23"/>
  <c r="E146" i="23"/>
  <c r="E147" i="23"/>
  <c r="E148" i="23"/>
  <c r="E149" i="23"/>
  <c r="E150" i="23"/>
  <c r="E151" i="23"/>
  <c r="E152" i="23" l="1"/>
  <c r="D105" i="23"/>
  <c r="C186" i="23" l="1"/>
  <c r="AT70" i="23" l="1"/>
  <c r="AT69" i="23"/>
  <c r="AT68" i="23"/>
  <c r="AT67" i="23"/>
  <c r="AT65" i="23"/>
  <c r="AT49" i="23"/>
  <c r="AT50" i="23"/>
  <c r="AT51" i="23"/>
  <c r="AT52" i="23"/>
  <c r="AT53" i="23"/>
  <c r="AT54" i="23"/>
  <c r="AT55" i="23"/>
  <c r="AT56" i="23"/>
  <c r="AT57" i="23"/>
  <c r="AT58" i="23"/>
  <c r="AT59" i="23"/>
  <c r="AT60" i="23"/>
  <c r="AT61" i="23"/>
  <c r="AT62" i="23"/>
  <c r="AT63" i="23"/>
  <c r="AT64" i="23"/>
  <c r="AT48" i="23"/>
  <c r="AT71" i="23" l="1"/>
  <c r="D73" i="4" l="1"/>
  <c r="C73" i="4"/>
  <c r="I5" i="8" l="1"/>
  <c r="B6" i="10" l="1"/>
  <c r="D111" i="10"/>
  <c r="D110" i="10"/>
  <c r="D109" i="10"/>
  <c r="D108" i="10"/>
  <c r="D107" i="10"/>
  <c r="D106" i="10"/>
  <c r="D105" i="10"/>
  <c r="D104" i="10"/>
  <c r="D103" i="10"/>
  <c r="D102" i="10"/>
  <c r="D101" i="10"/>
  <c r="D100" i="10"/>
  <c r="D99" i="10"/>
  <c r="D98" i="10"/>
  <c r="D97" i="10"/>
  <c r="D96" i="10"/>
  <c r="D95" i="10"/>
  <c r="D94" i="10"/>
  <c r="K73" i="10"/>
  <c r="J73" i="10"/>
  <c r="I73" i="10"/>
  <c r="H73" i="10"/>
  <c r="G73" i="10"/>
  <c r="F73" i="10"/>
  <c r="E73" i="10"/>
  <c r="D73" i="10"/>
  <c r="C73" i="10"/>
  <c r="L72" i="10"/>
  <c r="L71" i="10"/>
  <c r="L70" i="10"/>
  <c r="L69" i="10"/>
  <c r="L73" i="10" s="1"/>
  <c r="D116" i="10" s="1"/>
  <c r="K68" i="10"/>
  <c r="J68" i="10"/>
  <c r="J74" i="10" s="1"/>
  <c r="I68" i="10"/>
  <c r="H68" i="10"/>
  <c r="H74" i="10" s="1"/>
  <c r="G68" i="10"/>
  <c r="F68" i="10"/>
  <c r="F74" i="10" s="1"/>
  <c r="E68" i="10"/>
  <c r="D68" i="10"/>
  <c r="D74" i="10" s="1"/>
  <c r="C68" i="10"/>
  <c r="L67" i="10"/>
  <c r="L66" i="10"/>
  <c r="L65" i="10"/>
  <c r="L64" i="10"/>
  <c r="L63" i="10"/>
  <c r="L62" i="10"/>
  <c r="L61" i="10"/>
  <c r="L60" i="10"/>
  <c r="L59" i="10"/>
  <c r="L58" i="10"/>
  <c r="L57" i="10"/>
  <c r="L56" i="10"/>
  <c r="L55" i="10"/>
  <c r="L54" i="10"/>
  <c r="L53" i="10"/>
  <c r="L52" i="10"/>
  <c r="L51" i="10"/>
  <c r="L50" i="10"/>
  <c r="C74" i="10" l="1"/>
  <c r="E74" i="10"/>
  <c r="G74" i="10"/>
  <c r="I74" i="10"/>
  <c r="K74" i="10"/>
  <c r="L68" i="10"/>
  <c r="L74" i="10" s="1"/>
  <c r="N68" i="10" s="1"/>
  <c r="E111" i="10"/>
  <c r="E109" i="10"/>
  <c r="E107" i="10"/>
  <c r="E105" i="10"/>
  <c r="E103" i="10"/>
  <c r="E101" i="10"/>
  <c r="E99" i="10"/>
  <c r="E94" i="10"/>
  <c r="D112" i="10"/>
  <c r="E112" i="10" s="1"/>
  <c r="E96" i="10"/>
  <c r="E98" i="10"/>
  <c r="E100" i="10"/>
  <c r="E102" i="10"/>
  <c r="E104" i="10"/>
  <c r="E106" i="10"/>
  <c r="E108" i="10"/>
  <c r="E110" i="10"/>
  <c r="E95" i="10"/>
  <c r="E97" i="10"/>
  <c r="B6" i="12"/>
  <c r="B6" i="17"/>
  <c r="C46" i="10" l="1"/>
  <c r="H4" i="10"/>
  <c r="H5" i="10" l="1"/>
  <c r="H6" i="10" l="1"/>
  <c r="D115" i="10"/>
  <c r="F95" i="10" l="1"/>
  <c r="D24" i="10" s="1"/>
  <c r="E24" i="10" s="1"/>
  <c r="F98" i="10"/>
  <c r="D27" i="10" s="1"/>
  <c r="E27" i="10" s="1"/>
  <c r="F105" i="10"/>
  <c r="D34" i="10" s="1"/>
  <c r="E34" i="10" s="1"/>
  <c r="F100" i="10"/>
  <c r="D29" i="10" s="1"/>
  <c r="E29" i="10" s="1"/>
  <c r="F108" i="10"/>
  <c r="D37" i="10" s="1"/>
  <c r="E37" i="10" s="1"/>
  <c r="F96" i="10"/>
  <c r="D25" i="10" s="1"/>
  <c r="E25" i="10" s="1"/>
  <c r="F103" i="10"/>
  <c r="D32" i="10" s="1"/>
  <c r="E32" i="10" s="1"/>
  <c r="F111" i="10"/>
  <c r="D40" i="10" s="1"/>
  <c r="E40" i="10" s="1"/>
  <c r="F106" i="10"/>
  <c r="D35" i="10" s="1"/>
  <c r="E35" i="10" s="1"/>
  <c r="F97" i="10"/>
  <c r="D26" i="10" s="1"/>
  <c r="E26" i="10" s="1"/>
  <c r="F101" i="10"/>
  <c r="D30" i="10" s="1"/>
  <c r="E30" i="10" s="1"/>
  <c r="F109" i="10"/>
  <c r="D38" i="10" s="1"/>
  <c r="E38" i="10" s="1"/>
  <c r="F104" i="10"/>
  <c r="D33" i="10" s="1"/>
  <c r="E33" i="10" s="1"/>
  <c r="F94" i="10"/>
  <c r="F99" i="10"/>
  <c r="D28" i="10" s="1"/>
  <c r="E28" i="10" s="1"/>
  <c r="F107" i="10"/>
  <c r="D36" i="10" s="1"/>
  <c r="E36" i="10" s="1"/>
  <c r="F102" i="10"/>
  <c r="D31" i="10" s="1"/>
  <c r="E31" i="10" s="1"/>
  <c r="F110" i="10"/>
  <c r="D39" i="10" s="1"/>
  <c r="E39" i="10" s="1"/>
  <c r="F112" i="10" l="1"/>
  <c r="D23" i="10"/>
  <c r="E23" i="10" l="1"/>
  <c r="G112" i="10"/>
  <c r="D41" i="10"/>
  <c r="E7" i="25" s="1" a="1"/>
  <c r="E7" i="25" l="1"/>
  <c r="A7" i="25" s="1"/>
  <c r="G7" i="25"/>
  <c r="I7" i="25"/>
  <c r="K7" i="25"/>
  <c r="M7" i="25"/>
  <c r="O7" i="25"/>
  <c r="Q7" i="25"/>
  <c r="S7" i="25"/>
  <c r="U7" i="25"/>
  <c r="W7" i="25"/>
  <c r="F7" i="25"/>
  <c r="H7" i="25"/>
  <c r="J7" i="25"/>
  <c r="L7" i="25"/>
  <c r="N7" i="25"/>
  <c r="P7" i="25"/>
  <c r="R7" i="25"/>
  <c r="T7" i="25"/>
  <c r="V7" i="25"/>
  <c r="E41" i="10"/>
  <c r="C6" i="10"/>
  <c r="B6" i="11"/>
  <c r="F41" i="10" l="1"/>
  <c r="G41" i="10" s="1"/>
  <c r="F36" i="10"/>
  <c r="G36" i="10" s="1"/>
  <c r="F30" i="10"/>
  <c r="G30" i="10" s="1"/>
  <c r="F32" i="10"/>
  <c r="G32" i="10" s="1"/>
  <c r="F34" i="10"/>
  <c r="G34" i="10" s="1"/>
  <c r="F31" i="10"/>
  <c r="G31" i="10" s="1"/>
  <c r="F38" i="10"/>
  <c r="G38" i="10" s="1"/>
  <c r="F40" i="10"/>
  <c r="G40" i="10" s="1"/>
  <c r="F29" i="10"/>
  <c r="G29" i="10" s="1"/>
  <c r="F23" i="10"/>
  <c r="G23" i="10" s="1"/>
  <c r="F39" i="10"/>
  <c r="G39" i="10" s="1"/>
  <c r="F33" i="10"/>
  <c r="G33" i="10" s="1"/>
  <c r="F35" i="10"/>
  <c r="G35" i="10" s="1"/>
  <c r="F37" i="10"/>
  <c r="G37" i="10" s="1"/>
  <c r="F24" i="10"/>
  <c r="G24" i="10" s="1"/>
  <c r="F28" i="10"/>
  <c r="G28" i="10" s="1"/>
  <c r="F26" i="10"/>
  <c r="G26" i="10" s="1"/>
  <c r="F25" i="10"/>
  <c r="G25" i="10" s="1"/>
  <c r="F27" i="10"/>
  <c r="G27" i="10" s="1"/>
  <c r="C82" i="4"/>
  <c r="J73" i="12" l="1"/>
  <c r="I73" i="12"/>
  <c r="H73" i="12"/>
  <c r="G73" i="12"/>
  <c r="F73" i="12"/>
  <c r="E73" i="12"/>
  <c r="D73" i="12"/>
  <c r="C73" i="12"/>
  <c r="J68" i="12"/>
  <c r="J74" i="12" s="1"/>
  <c r="I68" i="12"/>
  <c r="I74" i="12" s="1"/>
  <c r="H68" i="12"/>
  <c r="H74" i="12" s="1"/>
  <c r="G68" i="12"/>
  <c r="G74" i="12" s="1"/>
  <c r="F68" i="12"/>
  <c r="F74" i="12" s="1"/>
  <c r="E68" i="12"/>
  <c r="D68" i="12"/>
  <c r="D74" i="12" s="1"/>
  <c r="C68" i="12"/>
  <c r="K75" i="12"/>
  <c r="K72" i="12"/>
  <c r="K71" i="12"/>
  <c r="K70" i="12"/>
  <c r="K69" i="12"/>
  <c r="K73" i="12" s="1"/>
  <c r="K67" i="12"/>
  <c r="K66" i="12"/>
  <c r="K65" i="12"/>
  <c r="K64" i="12"/>
  <c r="K63" i="12"/>
  <c r="K62" i="12"/>
  <c r="K61" i="12"/>
  <c r="K60" i="12"/>
  <c r="K59" i="12"/>
  <c r="K58" i="12"/>
  <c r="K57" i="12"/>
  <c r="K56" i="12"/>
  <c r="K55" i="12"/>
  <c r="K54" i="12"/>
  <c r="K53" i="12"/>
  <c r="K52" i="12"/>
  <c r="K51" i="12"/>
  <c r="K50" i="12"/>
  <c r="K68" i="12" s="1"/>
  <c r="K74" i="12" s="1"/>
  <c r="C74" i="12" l="1"/>
  <c r="E74" i="12"/>
  <c r="D116" i="12" l="1"/>
  <c r="D99" i="12"/>
  <c r="E99" i="12" s="1"/>
  <c r="D100" i="12"/>
  <c r="E100" i="12" s="1"/>
  <c r="D101" i="12"/>
  <c r="E101" i="12" s="1"/>
  <c r="D102" i="12"/>
  <c r="E102" i="12" s="1"/>
  <c r="D103" i="12"/>
  <c r="E103" i="12" s="1"/>
  <c r="D104" i="12"/>
  <c r="E104" i="12" s="1"/>
  <c r="D105" i="12"/>
  <c r="E105" i="12" s="1"/>
  <c r="D106" i="12"/>
  <c r="E106" i="12" s="1"/>
  <c r="D107" i="12"/>
  <c r="E107" i="12" s="1"/>
  <c r="D108" i="12"/>
  <c r="E108" i="12" s="1"/>
  <c r="D109" i="12"/>
  <c r="E109" i="12" s="1"/>
  <c r="D110" i="12"/>
  <c r="E110" i="12" s="1"/>
  <c r="D111" i="12"/>
  <c r="E111" i="12" s="1"/>
  <c r="D112" i="12"/>
  <c r="E112" i="12" s="1"/>
  <c r="D113" i="12"/>
  <c r="E113" i="12" s="1"/>
  <c r="D114" i="12"/>
  <c r="E114" i="12" s="1"/>
  <c r="D115" i="12"/>
  <c r="E115" i="12" s="1"/>
  <c r="D98" i="12"/>
  <c r="E98" i="12" s="1"/>
  <c r="D48" i="21" l="1"/>
  <c r="E48" i="21" s="1"/>
  <c r="D49" i="21"/>
  <c r="D50" i="21"/>
  <c r="E50" i="21" s="1"/>
  <c r="D51" i="21"/>
  <c r="E51" i="21" s="1"/>
  <c r="D52" i="21"/>
  <c r="E52" i="21" s="1"/>
  <c r="D53" i="21"/>
  <c r="E53" i="21" s="1"/>
  <c r="D54" i="21"/>
  <c r="D55" i="21"/>
  <c r="E55" i="21" s="1"/>
  <c r="D56" i="21"/>
  <c r="D57" i="21"/>
  <c r="E57" i="21" s="1"/>
  <c r="D58" i="21"/>
  <c r="E58" i="21" s="1"/>
  <c r="D59" i="21"/>
  <c r="D60" i="21"/>
  <c r="E60" i="21" s="1"/>
  <c r="D61" i="21"/>
  <c r="D62" i="21"/>
  <c r="E62" i="21" s="1"/>
  <c r="D63" i="21"/>
  <c r="E63" i="21" s="1"/>
  <c r="D64" i="21"/>
  <c r="E64" i="21" s="1"/>
  <c r="D65" i="21"/>
  <c r="D66" i="21" s="1"/>
  <c r="D47" i="21"/>
  <c r="E47" i="21" s="1"/>
  <c r="C66" i="21"/>
  <c r="E65" i="21" l="1"/>
  <c r="D46" i="20"/>
  <c r="D75" i="4" l="1"/>
  <c r="D50" i="4" s="1"/>
  <c r="D48" i="8" l="1"/>
  <c r="U49" i="17"/>
  <c r="U50" i="17"/>
  <c r="U51" i="17"/>
  <c r="U52" i="17"/>
  <c r="U53" i="17"/>
  <c r="U54" i="17"/>
  <c r="U55" i="17"/>
  <c r="U56" i="17"/>
  <c r="U57" i="17"/>
  <c r="U58" i="17"/>
  <c r="U59" i="17"/>
  <c r="U60" i="17"/>
  <c r="U62" i="17"/>
  <c r="U63" i="17"/>
  <c r="U64" i="17"/>
  <c r="U65" i="17"/>
  <c r="U66" i="17"/>
  <c r="U68" i="17"/>
  <c r="U69" i="17"/>
  <c r="U70" i="17"/>
  <c r="U71" i="17"/>
  <c r="T67" i="17"/>
  <c r="T72" i="17"/>
  <c r="T73" i="17" s="1"/>
  <c r="O67" i="17"/>
  <c r="O72" i="17"/>
  <c r="H67" i="17"/>
  <c r="H72" i="17"/>
  <c r="F67" i="17"/>
  <c r="F72" i="17"/>
  <c r="E67" i="17"/>
  <c r="E72" i="17"/>
  <c r="U74" i="17"/>
  <c r="E126" i="11"/>
  <c r="L52" i="11"/>
  <c r="D91" i="11" s="1"/>
  <c r="E91" i="11" s="1"/>
  <c r="L53" i="11"/>
  <c r="D92" i="11" s="1"/>
  <c r="E92" i="11" s="1"/>
  <c r="L54" i="11"/>
  <c r="D93" i="11" s="1"/>
  <c r="E93" i="11" s="1"/>
  <c r="L55" i="11"/>
  <c r="D94" i="11" s="1"/>
  <c r="E94" i="11" s="1"/>
  <c r="L56" i="11"/>
  <c r="D95" i="11" s="1"/>
  <c r="E95" i="11" s="1"/>
  <c r="L57" i="11"/>
  <c r="D96" i="11" s="1"/>
  <c r="E96" i="11" s="1"/>
  <c r="L58" i="11"/>
  <c r="D97" i="11" s="1"/>
  <c r="E97" i="11" s="1"/>
  <c r="L59" i="11"/>
  <c r="D98" i="11" s="1"/>
  <c r="E98" i="11" s="1"/>
  <c r="L60" i="11"/>
  <c r="D99" i="11" s="1"/>
  <c r="E99" i="11" s="1"/>
  <c r="L61" i="11"/>
  <c r="D100" i="11" s="1"/>
  <c r="E100" i="11" s="1"/>
  <c r="L62" i="11"/>
  <c r="D101" i="11" s="1"/>
  <c r="E101" i="11" s="1"/>
  <c r="L63" i="11"/>
  <c r="D102" i="11" s="1"/>
  <c r="E102" i="11" s="1"/>
  <c r="L64" i="11"/>
  <c r="D103" i="11" s="1"/>
  <c r="E103" i="11" s="1"/>
  <c r="L65" i="11"/>
  <c r="D104" i="11" s="1"/>
  <c r="E104" i="11" s="1"/>
  <c r="L66" i="11"/>
  <c r="D105" i="11" s="1"/>
  <c r="E105" i="11" s="1"/>
  <c r="L67" i="11"/>
  <c r="D106" i="11" s="1"/>
  <c r="E106" i="11" s="1"/>
  <c r="L68" i="11"/>
  <c r="D107" i="11" s="1"/>
  <c r="E107" i="11" s="1"/>
  <c r="L70" i="11"/>
  <c r="L71" i="11"/>
  <c r="L72" i="11"/>
  <c r="L73" i="11"/>
  <c r="K74" i="11"/>
  <c r="I74" i="11"/>
  <c r="H74" i="11"/>
  <c r="G74" i="11"/>
  <c r="F74" i="11"/>
  <c r="E74" i="11"/>
  <c r="D74" i="11"/>
  <c r="C74" i="11"/>
  <c r="K69" i="11"/>
  <c r="I69" i="11"/>
  <c r="H69" i="11"/>
  <c r="G69" i="11"/>
  <c r="F69" i="11"/>
  <c r="E69" i="11"/>
  <c r="D69" i="11"/>
  <c r="C69" i="11"/>
  <c r="L76" i="11"/>
  <c r="L51" i="11"/>
  <c r="D90" i="11" s="1"/>
  <c r="D168" i="23"/>
  <c r="AS71" i="23"/>
  <c r="AR71" i="23"/>
  <c r="AQ71" i="23"/>
  <c r="AP71" i="23"/>
  <c r="AO71" i="23"/>
  <c r="E86" i="23" s="1"/>
  <c r="AN71" i="23"/>
  <c r="AM71" i="23"/>
  <c r="AL71" i="23"/>
  <c r="AK71" i="23"/>
  <c r="AJ71" i="23"/>
  <c r="AI71" i="23"/>
  <c r="AH71" i="23"/>
  <c r="E85" i="23" s="1"/>
  <c r="AG71" i="23"/>
  <c r="AF71" i="23"/>
  <c r="AE71" i="23"/>
  <c r="E84" i="23" s="1"/>
  <c r="AD71" i="23"/>
  <c r="E83" i="23" s="1"/>
  <c r="AC71" i="23"/>
  <c r="E82" i="23" s="1"/>
  <c r="AB71" i="23"/>
  <c r="AA71" i="23"/>
  <c r="Z71" i="23"/>
  <c r="Y71" i="23"/>
  <c r="X71" i="23"/>
  <c r="W71" i="23"/>
  <c r="V71" i="23"/>
  <c r="U71" i="23"/>
  <c r="T71" i="23"/>
  <c r="S71" i="23"/>
  <c r="R71" i="23"/>
  <c r="Q71" i="23"/>
  <c r="P71" i="23"/>
  <c r="O71" i="23"/>
  <c r="N71" i="23"/>
  <c r="M71" i="23"/>
  <c r="L71" i="23"/>
  <c r="K71" i="23"/>
  <c r="J71" i="23"/>
  <c r="I71" i="23"/>
  <c r="H71" i="23"/>
  <c r="E81" i="23" s="1"/>
  <c r="G71" i="23"/>
  <c r="F71" i="23"/>
  <c r="E71" i="23"/>
  <c r="D71" i="23"/>
  <c r="C71"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AV73" i="23"/>
  <c r="D106" i="23"/>
  <c r="D107" i="23"/>
  <c r="D108" i="23"/>
  <c r="D109" i="23"/>
  <c r="D110" i="23"/>
  <c r="D111" i="23"/>
  <c r="D112" i="23"/>
  <c r="D113" i="23"/>
  <c r="D114" i="23"/>
  <c r="D115" i="23"/>
  <c r="D116" i="23"/>
  <c r="D117" i="23"/>
  <c r="D118" i="23"/>
  <c r="D119" i="23"/>
  <c r="D120" i="23"/>
  <c r="D121" i="23"/>
  <c r="D122" i="23"/>
  <c r="D169" i="23"/>
  <c r="D170" i="23"/>
  <c r="D171" i="23"/>
  <c r="D172" i="23"/>
  <c r="D173" i="23"/>
  <c r="D174" i="23"/>
  <c r="D175" i="23"/>
  <c r="D176" i="23"/>
  <c r="D177" i="23"/>
  <c r="D178" i="23"/>
  <c r="D179" i="23"/>
  <c r="D180" i="23"/>
  <c r="D181" i="23"/>
  <c r="D182" i="23"/>
  <c r="D183" i="23"/>
  <c r="D184" i="23"/>
  <c r="D185" i="23"/>
  <c r="D186" i="23"/>
  <c r="F24" i="21"/>
  <c r="F25" i="21"/>
  <c r="F26" i="21"/>
  <c r="F27" i="21"/>
  <c r="F28" i="21"/>
  <c r="F29" i="21"/>
  <c r="F30" i="21"/>
  <c r="F31" i="21"/>
  <c r="F32" i="21"/>
  <c r="F33" i="21"/>
  <c r="F34" i="21"/>
  <c r="F35" i="21"/>
  <c r="F36" i="21"/>
  <c r="F37" i="21"/>
  <c r="F39" i="21"/>
  <c r="F40" i="21"/>
  <c r="F23" i="21"/>
  <c r="E66" i="21"/>
  <c r="C75" i="4"/>
  <c r="C50" i="4" s="1"/>
  <c r="E50" i="4" s="1"/>
  <c r="D61" i="20"/>
  <c r="D38" i="20" s="1"/>
  <c r="D47" i="20"/>
  <c r="D24" i="20" s="1"/>
  <c r="F24" i="20" s="1"/>
  <c r="G24" i="20" s="1"/>
  <c r="D48" i="20"/>
  <c r="D49" i="20"/>
  <c r="E49" i="20" s="1"/>
  <c r="D50" i="20"/>
  <c r="D27" i="20" s="1"/>
  <c r="F27" i="20" s="1"/>
  <c r="G27" i="20" s="1"/>
  <c r="D51" i="20"/>
  <c r="D28" i="20" s="1"/>
  <c r="F28" i="20" s="1"/>
  <c r="G28" i="20" s="1"/>
  <c r="D52" i="20"/>
  <c r="D29" i="20" s="1"/>
  <c r="D53" i="20"/>
  <c r="D30" i="20" s="1"/>
  <c r="F30" i="20" s="1"/>
  <c r="G30" i="20" s="1"/>
  <c r="D54" i="20"/>
  <c r="D31" i="20" s="1"/>
  <c r="F31" i="20" s="1"/>
  <c r="G31" i="20" s="1"/>
  <c r="D55" i="20"/>
  <c r="D32" i="20" s="1"/>
  <c r="F32" i="20" s="1"/>
  <c r="G32" i="20" s="1"/>
  <c r="D56" i="20"/>
  <c r="D33" i="20" s="1"/>
  <c r="D57" i="20"/>
  <c r="D34" i="20" s="1"/>
  <c r="F34" i="20" s="1"/>
  <c r="G34" i="20" s="1"/>
  <c r="D58" i="20"/>
  <c r="D35" i="20" s="1"/>
  <c r="F35" i="20" s="1"/>
  <c r="G35" i="20" s="1"/>
  <c r="D59" i="20"/>
  <c r="D36" i="20" s="1"/>
  <c r="F36" i="20" s="1"/>
  <c r="G36" i="20" s="1"/>
  <c r="D60" i="20"/>
  <c r="D37" i="20" s="1"/>
  <c r="D62" i="20"/>
  <c r="D63" i="20"/>
  <c r="D40" i="20" s="1"/>
  <c r="F40" i="20" s="1"/>
  <c r="G40" i="20" s="1"/>
  <c r="D23" i="20"/>
  <c r="F23" i="20" s="1"/>
  <c r="D39" i="20"/>
  <c r="F39" i="20" s="1"/>
  <c r="G39" i="20" s="1"/>
  <c r="F29" i="20"/>
  <c r="G29" i="20" s="1"/>
  <c r="F33" i="20"/>
  <c r="G33" i="20" s="1"/>
  <c r="F37" i="20"/>
  <c r="G37" i="20" s="1"/>
  <c r="E6" i="19"/>
  <c r="E7" i="19"/>
  <c r="B6" i="21"/>
  <c r="D6" i="21" s="1"/>
  <c r="C46" i="20"/>
  <c r="C48" i="20"/>
  <c r="C49" i="20"/>
  <c r="C50" i="20"/>
  <c r="C51" i="20"/>
  <c r="C54" i="20"/>
  <c r="C55" i="20"/>
  <c r="C57" i="20"/>
  <c r="C59" i="20"/>
  <c r="C61" i="20"/>
  <c r="E46" i="20"/>
  <c r="C100" i="4"/>
  <c r="C83" i="4"/>
  <c r="C84" i="4"/>
  <c r="D84" i="4" s="1"/>
  <c r="C85" i="4"/>
  <c r="C86" i="4"/>
  <c r="D86" i="4" s="1"/>
  <c r="C87" i="4"/>
  <c r="C88" i="4"/>
  <c r="D88" i="4" s="1"/>
  <c r="C89" i="4"/>
  <c r="C90" i="4"/>
  <c r="D90" i="4" s="1"/>
  <c r="C91" i="4"/>
  <c r="C92" i="4"/>
  <c r="D92" i="4" s="1"/>
  <c r="C93" i="4"/>
  <c r="C94" i="4"/>
  <c r="D94" i="4" s="1"/>
  <c r="C95" i="4"/>
  <c r="C96" i="4"/>
  <c r="D96" i="4" s="1"/>
  <c r="C97" i="4"/>
  <c r="C98" i="4"/>
  <c r="D98" i="4" s="1"/>
  <c r="C99" i="4"/>
  <c r="E127" i="11"/>
  <c r="E144" i="11"/>
  <c r="E128" i="11"/>
  <c r="E129" i="11"/>
  <c r="F129" i="11" s="1"/>
  <c r="E130" i="11"/>
  <c r="E131" i="11"/>
  <c r="F131" i="11" s="1"/>
  <c r="E132" i="11"/>
  <c r="E133" i="11"/>
  <c r="F133" i="11" s="1"/>
  <c r="E134" i="11"/>
  <c r="E135" i="11"/>
  <c r="F135" i="11" s="1"/>
  <c r="E136" i="11"/>
  <c r="E137" i="11"/>
  <c r="F137" i="11" s="1"/>
  <c r="E138" i="11"/>
  <c r="E139" i="11"/>
  <c r="F139" i="11" s="1"/>
  <c r="E140" i="11"/>
  <c r="E141" i="11"/>
  <c r="F141" i="11" s="1"/>
  <c r="E142" i="11"/>
  <c r="E143" i="11"/>
  <c r="F143" i="11" s="1"/>
  <c r="D49" i="8"/>
  <c r="E68" i="8"/>
  <c r="E48" i="8" s="1"/>
  <c r="D23" i="8" s="1"/>
  <c r="D50" i="8"/>
  <c r="D51" i="8"/>
  <c r="D52" i="8"/>
  <c r="D53" i="8"/>
  <c r="D54" i="8"/>
  <c r="D55" i="8"/>
  <c r="D56" i="8"/>
  <c r="D57" i="8"/>
  <c r="D58" i="8"/>
  <c r="D59" i="8"/>
  <c r="D60" i="8"/>
  <c r="D61" i="8"/>
  <c r="D62" i="8"/>
  <c r="D63" i="8"/>
  <c r="D64" i="8"/>
  <c r="D65" i="8"/>
  <c r="D41" i="5"/>
  <c r="E23" i="6"/>
  <c r="E24" i="6"/>
  <c r="E25" i="6"/>
  <c r="E26" i="6"/>
  <c r="E27" i="6"/>
  <c r="E28" i="6"/>
  <c r="E29" i="6"/>
  <c r="E30" i="6"/>
  <c r="E31" i="6"/>
  <c r="E32" i="6"/>
  <c r="E33" i="6"/>
  <c r="E34" i="6"/>
  <c r="E35" i="6"/>
  <c r="E36" i="6"/>
  <c r="E37" i="6"/>
  <c r="E38" i="6"/>
  <c r="E39" i="6"/>
  <c r="E40" i="6"/>
  <c r="E23" i="5"/>
  <c r="E41" i="5"/>
  <c r="E24" i="5"/>
  <c r="F24" i="5" s="1"/>
  <c r="G24" i="5" s="1"/>
  <c r="E25" i="5"/>
  <c r="E26" i="5"/>
  <c r="F26" i="5"/>
  <c r="G26" i="5" s="1"/>
  <c r="E27" i="5"/>
  <c r="E28" i="5"/>
  <c r="F28" i="5" s="1"/>
  <c r="G28" i="5" s="1"/>
  <c r="E29" i="5"/>
  <c r="E30" i="5"/>
  <c r="F30" i="5"/>
  <c r="G30" i="5" s="1"/>
  <c r="E31" i="5"/>
  <c r="E32" i="5"/>
  <c r="F32" i="5" s="1"/>
  <c r="G32" i="5" s="1"/>
  <c r="E33" i="5"/>
  <c r="E34" i="5"/>
  <c r="F34" i="5"/>
  <c r="G34" i="5" s="1"/>
  <c r="E35" i="5"/>
  <c r="E36" i="5"/>
  <c r="F36" i="5" s="1"/>
  <c r="G36" i="5" s="1"/>
  <c r="E37" i="5"/>
  <c r="E38" i="5"/>
  <c r="F38" i="5"/>
  <c r="G38" i="5" s="1"/>
  <c r="E39" i="5"/>
  <c r="E40" i="5"/>
  <c r="F40" i="5" s="1"/>
  <c r="G40" i="5" s="1"/>
  <c r="E41" i="6"/>
  <c r="F41" i="6" s="1"/>
  <c r="G41" i="6" s="1"/>
  <c r="F32" i="6"/>
  <c r="G32" i="6" s="1"/>
  <c r="F28" i="6"/>
  <c r="G28" i="6" s="1"/>
  <c r="C237" i="23"/>
  <c r="E51" i="20" l="1"/>
  <c r="G39" i="21"/>
  <c r="G36" i="21"/>
  <c r="G34" i="21"/>
  <c r="G32" i="21"/>
  <c r="G30" i="21"/>
  <c r="G28" i="21"/>
  <c r="G26" i="21"/>
  <c r="G24" i="21"/>
  <c r="G40" i="21"/>
  <c r="G37" i="21"/>
  <c r="G35" i="21"/>
  <c r="G33" i="21"/>
  <c r="G31" i="21"/>
  <c r="G29" i="21"/>
  <c r="G27" i="21"/>
  <c r="G25" i="21"/>
  <c r="F126" i="11"/>
  <c r="E90" i="11"/>
  <c r="D108" i="11"/>
  <c r="D109" i="11" s="1"/>
  <c r="C10" i="19"/>
  <c r="E57" i="20"/>
  <c r="D26" i="20"/>
  <c r="F26" i="20" s="1"/>
  <c r="G26" i="20" s="1"/>
  <c r="E59" i="20"/>
  <c r="G134" i="23"/>
  <c r="G151" i="23"/>
  <c r="G149" i="23"/>
  <c r="G147" i="23"/>
  <c r="G145" i="23"/>
  <c r="G143" i="23"/>
  <c r="G141" i="23"/>
  <c r="G139" i="23"/>
  <c r="G137" i="23"/>
  <c r="G135" i="23"/>
  <c r="G150" i="23"/>
  <c r="G148" i="23"/>
  <c r="G146" i="23"/>
  <c r="G144" i="23"/>
  <c r="G142" i="23"/>
  <c r="G140" i="23"/>
  <c r="G138" i="23"/>
  <c r="G136" i="23"/>
  <c r="E94" i="23"/>
  <c r="E87" i="23"/>
  <c r="B6" i="4"/>
  <c r="E64" i="8"/>
  <c r="D39" i="8" s="1"/>
  <c r="E39" i="8" s="1"/>
  <c r="E62" i="8"/>
  <c r="D37" i="8" s="1"/>
  <c r="E37" i="8" s="1"/>
  <c r="E60" i="8"/>
  <c r="D35" i="8" s="1"/>
  <c r="E35" i="8" s="1"/>
  <c r="E58" i="8"/>
  <c r="D33" i="8" s="1"/>
  <c r="E33" i="8" s="1"/>
  <c r="E56" i="8"/>
  <c r="D31" i="8" s="1"/>
  <c r="E31" i="8" s="1"/>
  <c r="E54" i="8"/>
  <c r="D29" i="8" s="1"/>
  <c r="E29" i="8" s="1"/>
  <c r="E52" i="8"/>
  <c r="D27" i="8" s="1"/>
  <c r="E27" i="8" s="1"/>
  <c r="E50" i="8"/>
  <c r="D25" i="8" s="1"/>
  <c r="E25" i="8" s="1"/>
  <c r="G23" i="21"/>
  <c r="G23" i="20"/>
  <c r="D66" i="8"/>
  <c r="L69" i="11"/>
  <c r="C75" i="11"/>
  <c r="E75" i="11"/>
  <c r="G75" i="11"/>
  <c r="I75" i="11"/>
  <c r="K75" i="11"/>
  <c r="E89" i="23"/>
  <c r="F158" i="23"/>
  <c r="D99" i="23"/>
  <c r="D72" i="23"/>
  <c r="M72" i="23"/>
  <c r="AC72" i="23"/>
  <c r="AS72" i="23"/>
  <c r="D123" i="23"/>
  <c r="D99" i="4"/>
  <c r="E99" i="4" s="1"/>
  <c r="D97" i="4"/>
  <c r="E97" i="4" s="1"/>
  <c r="F97" i="4" s="1"/>
  <c r="D38" i="4" s="1"/>
  <c r="D95" i="4"/>
  <c r="E95" i="4" s="1"/>
  <c r="F95" i="4" s="1"/>
  <c r="D36" i="4" s="1"/>
  <c r="D93" i="4"/>
  <c r="E93" i="4" s="1"/>
  <c r="F93" i="4" s="1"/>
  <c r="D34" i="4" s="1"/>
  <c r="D91" i="4"/>
  <c r="E91" i="4" s="1"/>
  <c r="F91" i="4" s="1"/>
  <c r="D32" i="4" s="1"/>
  <c r="D89" i="4"/>
  <c r="E89" i="4" s="1"/>
  <c r="F89" i="4" s="1"/>
  <c r="D30" i="4" s="1"/>
  <c r="D87" i="4"/>
  <c r="E87" i="4" s="1"/>
  <c r="F87" i="4" s="1"/>
  <c r="D28" i="4" s="1"/>
  <c r="D85" i="4"/>
  <c r="E85" i="4" s="1"/>
  <c r="F85" i="4" s="1"/>
  <c r="D26" i="4" s="1"/>
  <c r="M73" i="17"/>
  <c r="R73" i="17"/>
  <c r="I73" i="17"/>
  <c r="K73" i="17"/>
  <c r="L73" i="17"/>
  <c r="F73" i="17"/>
  <c r="H73" i="17"/>
  <c r="O73" i="17"/>
  <c r="Q73" i="17"/>
  <c r="D73" i="17"/>
  <c r="E73" i="17"/>
  <c r="J73" i="17"/>
  <c r="N73" i="17"/>
  <c r="S73" i="17"/>
  <c r="C73" i="17"/>
  <c r="F72" i="23"/>
  <c r="H72" i="23"/>
  <c r="J72" i="23"/>
  <c r="L72" i="23"/>
  <c r="N72" i="23"/>
  <c r="P72" i="23"/>
  <c r="R72" i="23"/>
  <c r="T72" i="23"/>
  <c r="V72" i="23"/>
  <c r="X72" i="23"/>
  <c r="Z72" i="23"/>
  <c r="AB72" i="23"/>
  <c r="AD72" i="23"/>
  <c r="AF72" i="23"/>
  <c r="AH72" i="23"/>
  <c r="AJ72" i="23"/>
  <c r="AL72" i="23"/>
  <c r="AN72" i="23"/>
  <c r="AP72" i="23"/>
  <c r="AR72" i="23"/>
  <c r="I72" i="23"/>
  <c r="Q72" i="23"/>
  <c r="U72" i="23"/>
  <c r="Y72" i="23"/>
  <c r="AG72" i="23"/>
  <c r="AK72" i="23"/>
  <c r="AO72" i="23"/>
  <c r="G72" i="23"/>
  <c r="K72" i="23"/>
  <c r="O72" i="23"/>
  <c r="S72" i="23"/>
  <c r="W72" i="23"/>
  <c r="AA72" i="23"/>
  <c r="AE72" i="23"/>
  <c r="AI72" i="23"/>
  <c r="AM72" i="23"/>
  <c r="AQ72" i="23"/>
  <c r="C72" i="23"/>
  <c r="E72" i="23"/>
  <c r="F23" i="5"/>
  <c r="G23" i="5" s="1"/>
  <c r="F40" i="6"/>
  <c r="G40" i="6" s="1"/>
  <c r="F24" i="6"/>
  <c r="G24" i="6" s="1"/>
  <c r="E23" i="8"/>
  <c r="C64" i="20"/>
  <c r="C65" i="20" s="1"/>
  <c r="D64" i="20"/>
  <c r="D25" i="20"/>
  <c r="F25" i="20" s="1"/>
  <c r="G25" i="20" s="1"/>
  <c r="E48" i="20"/>
  <c r="G62" i="21"/>
  <c r="U67" i="17"/>
  <c r="E49" i="8"/>
  <c r="D24" i="8" s="1"/>
  <c r="E24" i="8" s="1"/>
  <c r="F38" i="6"/>
  <c r="G38" i="6" s="1"/>
  <c r="F34" i="6"/>
  <c r="G34" i="6" s="1"/>
  <c r="F30" i="6"/>
  <c r="G30" i="6" s="1"/>
  <c r="F26" i="6"/>
  <c r="G26" i="6" s="1"/>
  <c r="F39" i="6"/>
  <c r="G39" i="6" s="1"/>
  <c r="F37" i="6"/>
  <c r="G37" i="6" s="1"/>
  <c r="F35" i="6"/>
  <c r="G35" i="6" s="1"/>
  <c r="F33" i="6"/>
  <c r="G33" i="6" s="1"/>
  <c r="F31" i="6"/>
  <c r="G31" i="6" s="1"/>
  <c r="F29" i="6"/>
  <c r="G29" i="6" s="1"/>
  <c r="F27" i="6"/>
  <c r="G27" i="6" s="1"/>
  <c r="F25" i="6"/>
  <c r="G25" i="6" s="1"/>
  <c r="F23" i="6"/>
  <c r="G23" i="6" s="1"/>
  <c r="F41" i="5"/>
  <c r="G41" i="5" s="1"/>
  <c r="F39" i="5"/>
  <c r="G39" i="5" s="1"/>
  <c r="F37" i="5"/>
  <c r="G37" i="5" s="1"/>
  <c r="F35" i="5"/>
  <c r="G35" i="5" s="1"/>
  <c r="F33" i="5"/>
  <c r="G33" i="5" s="1"/>
  <c r="F31" i="5"/>
  <c r="G31" i="5" s="1"/>
  <c r="F29" i="5"/>
  <c r="G29" i="5" s="1"/>
  <c r="F27" i="5"/>
  <c r="G27" i="5" s="1"/>
  <c r="F25" i="5"/>
  <c r="G25" i="5" s="1"/>
  <c r="F36" i="6"/>
  <c r="G36" i="6" s="1"/>
  <c r="E65" i="8"/>
  <c r="D40" i="8" s="1"/>
  <c r="E40" i="8" s="1"/>
  <c r="E63" i="8"/>
  <c r="D38" i="8" s="1"/>
  <c r="E38" i="8" s="1"/>
  <c r="E61" i="8"/>
  <c r="D36" i="8" s="1"/>
  <c r="E36" i="8" s="1"/>
  <c r="E59" i="8"/>
  <c r="D34" i="8" s="1"/>
  <c r="E34" i="8" s="1"/>
  <c r="E57" i="8"/>
  <c r="D32" i="8" s="1"/>
  <c r="E32" i="8" s="1"/>
  <c r="E55" i="8"/>
  <c r="D30" i="8" s="1"/>
  <c r="E30" i="8" s="1"/>
  <c r="E53" i="8"/>
  <c r="D28" i="8" s="1"/>
  <c r="E28" i="8" s="1"/>
  <c r="E51" i="8"/>
  <c r="D26" i="8" s="1"/>
  <c r="E26" i="8" s="1"/>
  <c r="F127" i="11"/>
  <c r="F144" i="11"/>
  <c r="E61" i="20"/>
  <c r="F142" i="11"/>
  <c r="F140" i="11"/>
  <c r="F138" i="11"/>
  <c r="F136" i="11"/>
  <c r="F134" i="11"/>
  <c r="F132" i="11"/>
  <c r="E98" i="4"/>
  <c r="F98" i="4" s="1"/>
  <c r="D39" i="4" s="1"/>
  <c r="E96" i="4"/>
  <c r="F96" i="4" s="1"/>
  <c r="D37" i="4" s="1"/>
  <c r="E94" i="4"/>
  <c r="F94" i="4" s="1"/>
  <c r="D35" i="4" s="1"/>
  <c r="E92" i="4"/>
  <c r="F92" i="4" s="1"/>
  <c r="D33" i="4" s="1"/>
  <c r="E90" i="4"/>
  <c r="F90" i="4" s="1"/>
  <c r="D31" i="4" s="1"/>
  <c r="E88" i="4"/>
  <c r="F88" i="4" s="1"/>
  <c r="D29" i="4" s="1"/>
  <c r="E86" i="4"/>
  <c r="F86" i="4" s="1"/>
  <c r="D27" i="4" s="1"/>
  <c r="E84" i="4"/>
  <c r="F84" i="4" s="1"/>
  <c r="D25" i="4" s="1"/>
  <c r="AT66" i="23"/>
  <c r="AT72" i="23" s="1"/>
  <c r="U72" i="17"/>
  <c r="D75" i="11"/>
  <c r="F75" i="11"/>
  <c r="H75" i="11"/>
  <c r="J75" i="11"/>
  <c r="F130" i="11"/>
  <c r="L74" i="11"/>
  <c r="F128" i="11"/>
  <c r="B85" i="12"/>
  <c r="G143" i="12"/>
  <c r="D83" i="4"/>
  <c r="E83" i="4" s="1"/>
  <c r="F83" i="4" s="1"/>
  <c r="D24" i="4" s="1"/>
  <c r="D82" i="4"/>
  <c r="E82" i="4" s="1"/>
  <c r="F82" i="4" s="1"/>
  <c r="D23" i="4" s="1"/>
  <c r="F99" i="4"/>
  <c r="D40" i="4" s="1"/>
  <c r="N71" i="11" l="1"/>
  <c r="F104" i="11"/>
  <c r="G104" i="11" s="1"/>
  <c r="E37" i="11" s="1"/>
  <c r="F105" i="11"/>
  <c r="G105" i="11" s="1"/>
  <c r="E38" i="11" s="1"/>
  <c r="G65" i="21"/>
  <c r="E38" i="21"/>
  <c r="D41" i="20"/>
  <c r="B6" i="20"/>
  <c r="D6" i="20" s="1"/>
  <c r="E96" i="23"/>
  <c r="G152" i="23"/>
  <c r="C8" i="19"/>
  <c r="E8" i="19" s="1"/>
  <c r="L75" i="11"/>
  <c r="B82" i="11" s="1"/>
  <c r="G146" i="11" s="1"/>
  <c r="G126" i="11" s="1"/>
  <c r="D23" i="11" s="1"/>
  <c r="F23" i="11" s="1"/>
  <c r="E185" i="23"/>
  <c r="E178" i="23"/>
  <c r="E170" i="23"/>
  <c r="E182" i="23"/>
  <c r="E174" i="23"/>
  <c r="E171" i="23"/>
  <c r="E175" i="23"/>
  <c r="E179" i="23"/>
  <c r="E183" i="23"/>
  <c r="E168" i="23"/>
  <c r="E172" i="23"/>
  <c r="E176" i="23"/>
  <c r="E180" i="23"/>
  <c r="E184" i="23"/>
  <c r="E169" i="23"/>
  <c r="E173" i="23"/>
  <c r="E177" i="23"/>
  <c r="E181" i="23"/>
  <c r="E122" i="23"/>
  <c r="F122" i="23" s="1"/>
  <c r="E105" i="23"/>
  <c r="F105" i="23" s="1"/>
  <c r="E109" i="23"/>
  <c r="E113" i="23"/>
  <c r="E117" i="23"/>
  <c r="E121" i="23"/>
  <c r="E108" i="23"/>
  <c r="E112" i="23"/>
  <c r="F112" i="23" s="1"/>
  <c r="E116" i="23"/>
  <c r="E120" i="23"/>
  <c r="E107" i="23"/>
  <c r="E111" i="23"/>
  <c r="E115" i="23"/>
  <c r="E119" i="23"/>
  <c r="E106" i="23"/>
  <c r="E110" i="23"/>
  <c r="E114" i="23"/>
  <c r="E118" i="23"/>
  <c r="D126" i="23"/>
  <c r="D189" i="23" s="1"/>
  <c r="E66" i="8"/>
  <c r="U73" i="17"/>
  <c r="D65" i="20"/>
  <c r="E64" i="20"/>
  <c r="D41" i="8"/>
  <c r="L68" i="12"/>
  <c r="C140" i="12"/>
  <c r="C124" i="12"/>
  <c r="C127" i="12"/>
  <c r="C129" i="12"/>
  <c r="C131" i="12"/>
  <c r="C133" i="12"/>
  <c r="C135" i="12"/>
  <c r="C137" i="12"/>
  <c r="C139" i="12"/>
  <c r="C126" i="12"/>
  <c r="C128" i="12"/>
  <c r="C130" i="12"/>
  <c r="C132" i="12"/>
  <c r="C134" i="12"/>
  <c r="C136" i="12"/>
  <c r="C138" i="12"/>
  <c r="C123" i="12"/>
  <c r="C125" i="12"/>
  <c r="D100" i="4"/>
  <c r="E25" i="4"/>
  <c r="E27" i="4"/>
  <c r="E29" i="4"/>
  <c r="E31" i="4"/>
  <c r="E33" i="4"/>
  <c r="E35" i="4"/>
  <c r="E37" i="4"/>
  <c r="E39" i="4"/>
  <c r="E24" i="4"/>
  <c r="E26" i="4"/>
  <c r="E28" i="4"/>
  <c r="E30" i="4"/>
  <c r="E32" i="4"/>
  <c r="E34" i="4"/>
  <c r="E36" i="4"/>
  <c r="E38" i="4"/>
  <c r="E40" i="4"/>
  <c r="E100" i="4"/>
  <c r="N69" i="11" l="1"/>
  <c r="E17" i="25" a="1"/>
  <c r="E41" i="11"/>
  <c r="D3" i="19" s="1"/>
  <c r="E3" i="19" s="1"/>
  <c r="G108" i="11"/>
  <c r="E41" i="21"/>
  <c r="F38" i="21"/>
  <c r="G139" i="11"/>
  <c r="D36" i="11" s="1"/>
  <c r="G129" i="11"/>
  <c r="D26" i="11" s="1"/>
  <c r="G142" i="11"/>
  <c r="D39" i="11" s="1"/>
  <c r="G136" i="11"/>
  <c r="D33" i="11" s="1"/>
  <c r="G130" i="11"/>
  <c r="D27" i="11" s="1"/>
  <c r="G131" i="11"/>
  <c r="D28" i="11" s="1"/>
  <c r="G137" i="11"/>
  <c r="D34" i="11" s="1"/>
  <c r="G138" i="11"/>
  <c r="D35" i="11" s="1"/>
  <c r="G128" i="11"/>
  <c r="D25" i="11" s="1"/>
  <c r="G143" i="11"/>
  <c r="D40" i="11" s="1"/>
  <c r="G135" i="11"/>
  <c r="D32" i="11" s="1"/>
  <c r="G127" i="11"/>
  <c r="D24" i="11" s="1"/>
  <c r="G141" i="11"/>
  <c r="D38" i="11" s="1"/>
  <c r="G133" i="11"/>
  <c r="D30" i="11" s="1"/>
  <c r="G134" i="11"/>
  <c r="D31" i="11" s="1"/>
  <c r="G140" i="11"/>
  <c r="D37" i="11" s="1"/>
  <c r="G132" i="11"/>
  <c r="D29" i="11" s="1"/>
  <c r="H136" i="23"/>
  <c r="I136" i="23" s="1"/>
  <c r="J136" i="23" s="1"/>
  <c r="H138" i="23"/>
  <c r="I138" i="23" s="1"/>
  <c r="J138" i="23" s="1"/>
  <c r="C198" i="23" s="1"/>
  <c r="H140" i="23"/>
  <c r="I140" i="23" s="1"/>
  <c r="J140" i="23" s="1"/>
  <c r="C200" i="23" s="1"/>
  <c r="H142" i="23"/>
  <c r="I142" i="23" s="1"/>
  <c r="J142" i="23" s="1"/>
  <c r="C202" i="23" s="1"/>
  <c r="H144" i="23"/>
  <c r="I144" i="23" s="1"/>
  <c r="J144" i="23" s="1"/>
  <c r="C204" i="23" s="1"/>
  <c r="H146" i="23"/>
  <c r="I146" i="23" s="1"/>
  <c r="J146" i="23" s="1"/>
  <c r="C206" i="23" s="1"/>
  <c r="H148" i="23"/>
  <c r="I148" i="23" s="1"/>
  <c r="J148" i="23" s="1"/>
  <c r="H150" i="23"/>
  <c r="I150" i="23" s="1"/>
  <c r="J150" i="23" s="1"/>
  <c r="C210" i="23" s="1"/>
  <c r="H134" i="23"/>
  <c r="H135" i="23"/>
  <c r="I135" i="23" s="1"/>
  <c r="J135" i="23" s="1"/>
  <c r="C195" i="23" s="1"/>
  <c r="H137" i="23"/>
  <c r="I137" i="23" s="1"/>
  <c r="J137" i="23" s="1"/>
  <c r="H139" i="23"/>
  <c r="I139" i="23" s="1"/>
  <c r="J139" i="23" s="1"/>
  <c r="C199" i="23" s="1"/>
  <c r="H141" i="23"/>
  <c r="I141" i="23" s="1"/>
  <c r="J141" i="23" s="1"/>
  <c r="C201" i="23" s="1"/>
  <c r="H143" i="23"/>
  <c r="I143" i="23" s="1"/>
  <c r="J143" i="23" s="1"/>
  <c r="C203" i="23" s="1"/>
  <c r="H145" i="23"/>
  <c r="I145" i="23" s="1"/>
  <c r="J145" i="23" s="1"/>
  <c r="C205" i="23" s="1"/>
  <c r="H147" i="23"/>
  <c r="I147" i="23" s="1"/>
  <c r="J147" i="23" s="1"/>
  <c r="C207" i="23" s="1"/>
  <c r="H149" i="23"/>
  <c r="I149" i="23" s="1"/>
  <c r="J149" i="23" s="1"/>
  <c r="H151" i="23"/>
  <c r="I151" i="23" s="1"/>
  <c r="J151" i="23" s="1"/>
  <c r="C211" i="23" s="1"/>
  <c r="E41" i="8"/>
  <c r="F34" i="8" s="1"/>
  <c r="G34" i="8" s="1"/>
  <c r="C6" i="8"/>
  <c r="E8" i="25" a="1"/>
  <c r="C208" i="23"/>
  <c r="C196" i="23"/>
  <c r="C209" i="23"/>
  <c r="F110" i="23"/>
  <c r="E186" i="23"/>
  <c r="F113" i="23"/>
  <c r="F119" i="23"/>
  <c r="F108" i="23"/>
  <c r="F111" i="23"/>
  <c r="F118" i="23"/>
  <c r="F114" i="23"/>
  <c r="F106" i="23"/>
  <c r="F115" i="23"/>
  <c r="F107" i="23"/>
  <c r="F116" i="23"/>
  <c r="F117" i="23"/>
  <c r="F109" i="23"/>
  <c r="AV66" i="23"/>
  <c r="F121" i="23"/>
  <c r="F120" i="23"/>
  <c r="E123" i="23"/>
  <c r="F123" i="23" s="1"/>
  <c r="E4" i="19"/>
  <c r="B81" i="17"/>
  <c r="E107" i="17" s="1"/>
  <c r="F41" i="8"/>
  <c r="G41" i="8" s="1"/>
  <c r="F33" i="8"/>
  <c r="G33" i="8" s="1"/>
  <c r="E65" i="20"/>
  <c r="F61" i="20" s="1"/>
  <c r="G61" i="20" s="1"/>
  <c r="C9" i="19"/>
  <c r="W67" i="17"/>
  <c r="F40" i="8"/>
  <c r="G40" i="8" s="1"/>
  <c r="E116" i="12"/>
  <c r="C141" i="12"/>
  <c r="D123" i="12" s="1"/>
  <c r="F123" i="12" s="1"/>
  <c r="F100" i="4"/>
  <c r="F29" i="11" l="1"/>
  <c r="F31" i="11"/>
  <c r="F38" i="11"/>
  <c r="F32" i="11"/>
  <c r="F35" i="11"/>
  <c r="F28" i="11"/>
  <c r="F33" i="11"/>
  <c r="F26" i="11"/>
  <c r="F17" i="25"/>
  <c r="H17" i="25"/>
  <c r="J17" i="25"/>
  <c r="L17" i="25"/>
  <c r="N17" i="25"/>
  <c r="P17" i="25"/>
  <c r="R17" i="25"/>
  <c r="T17" i="25"/>
  <c r="V17" i="25"/>
  <c r="G17" i="25"/>
  <c r="I17" i="25"/>
  <c r="K17" i="25"/>
  <c r="M17" i="25"/>
  <c r="O17" i="25"/>
  <c r="Q17" i="25"/>
  <c r="S17" i="25"/>
  <c r="U17" i="25"/>
  <c r="W17" i="25"/>
  <c r="E17" i="25"/>
  <c r="F37" i="11"/>
  <c r="F30" i="11"/>
  <c r="F24" i="11"/>
  <c r="F40" i="11"/>
  <c r="F25" i="11"/>
  <c r="F34" i="11"/>
  <c r="F27" i="11"/>
  <c r="F39" i="11"/>
  <c r="F36" i="11"/>
  <c r="G38" i="21"/>
  <c r="E20" i="25" a="1"/>
  <c r="D10" i="19"/>
  <c r="E10" i="19" s="1"/>
  <c r="F41" i="21"/>
  <c r="G64" i="20"/>
  <c r="E38" i="20"/>
  <c r="F30" i="8"/>
  <c r="G30" i="8" s="1"/>
  <c r="F35" i="8"/>
  <c r="G35" i="8" s="1"/>
  <c r="D41" i="11"/>
  <c r="H23" i="11" s="1"/>
  <c r="G144" i="11"/>
  <c r="H152" i="23"/>
  <c r="I134" i="23"/>
  <c r="F23" i="8"/>
  <c r="G23" i="8" s="1"/>
  <c r="F39" i="8"/>
  <c r="G39" i="8" s="1"/>
  <c r="F37" i="8"/>
  <c r="G37" i="8" s="1"/>
  <c r="F24" i="8"/>
  <c r="G24" i="8" s="1"/>
  <c r="F26" i="8"/>
  <c r="G26" i="8" s="1"/>
  <c r="F38" i="8"/>
  <c r="G38" i="8" s="1"/>
  <c r="F32" i="8"/>
  <c r="G32" i="8" s="1"/>
  <c r="F31" i="8"/>
  <c r="G31" i="8" s="1"/>
  <c r="F27" i="8"/>
  <c r="G27" i="8" s="1"/>
  <c r="F29" i="8"/>
  <c r="G29" i="8" s="1"/>
  <c r="F25" i="8"/>
  <c r="G25" i="8" s="1"/>
  <c r="F28" i="8"/>
  <c r="G28" i="8" s="1"/>
  <c r="F36" i="8"/>
  <c r="G36" i="8" s="1"/>
  <c r="E8" i="25"/>
  <c r="A8" i="25" s="1"/>
  <c r="G8" i="25"/>
  <c r="I8" i="25"/>
  <c r="K8" i="25"/>
  <c r="M8" i="25"/>
  <c r="O8" i="25"/>
  <c r="Q8" i="25"/>
  <c r="S8" i="25"/>
  <c r="U8" i="25"/>
  <c r="W8" i="25"/>
  <c r="F8" i="25"/>
  <c r="H8" i="25"/>
  <c r="J8" i="25"/>
  <c r="L8" i="25"/>
  <c r="N8" i="25"/>
  <c r="P8" i="25"/>
  <c r="R8" i="25"/>
  <c r="T8" i="25"/>
  <c r="V8" i="25"/>
  <c r="C197" i="23"/>
  <c r="C11" i="19"/>
  <c r="E97" i="17"/>
  <c r="D33" i="17" s="1"/>
  <c r="E33" i="17" s="1"/>
  <c r="E96" i="17"/>
  <c r="D32" i="17" s="1"/>
  <c r="E32" i="17" s="1"/>
  <c r="E95" i="17"/>
  <c r="D31" i="17" s="1"/>
  <c r="E31" i="17" s="1"/>
  <c r="E94" i="17"/>
  <c r="D30" i="17" s="1"/>
  <c r="E30" i="17" s="1"/>
  <c r="E91" i="17"/>
  <c r="D27" i="17" s="1"/>
  <c r="E27" i="17" s="1"/>
  <c r="E89" i="17"/>
  <c r="D25" i="17" s="1"/>
  <c r="E25" i="17" s="1"/>
  <c r="E100" i="17"/>
  <c r="D36" i="17" s="1"/>
  <c r="E36" i="17" s="1"/>
  <c r="E101" i="17"/>
  <c r="D37" i="17" s="1"/>
  <c r="E37" i="17" s="1"/>
  <c r="E98" i="17"/>
  <c r="D34" i="17" s="1"/>
  <c r="E34" i="17" s="1"/>
  <c r="E88" i="17"/>
  <c r="D24" i="17" s="1"/>
  <c r="E24" i="17" s="1"/>
  <c r="E104" i="17"/>
  <c r="D40" i="17" s="1"/>
  <c r="E40" i="17" s="1"/>
  <c r="E103" i="17"/>
  <c r="D39" i="17" s="1"/>
  <c r="E39" i="17" s="1"/>
  <c r="E102" i="17"/>
  <c r="D38" i="17" s="1"/>
  <c r="E38" i="17" s="1"/>
  <c r="E99" i="17"/>
  <c r="D35" i="17" s="1"/>
  <c r="E35" i="17" s="1"/>
  <c r="E92" i="17"/>
  <c r="D28" i="17" s="1"/>
  <c r="E28" i="17" s="1"/>
  <c r="E93" i="17"/>
  <c r="D29" i="17" s="1"/>
  <c r="E29" i="17" s="1"/>
  <c r="E90" i="17"/>
  <c r="D26" i="17" s="1"/>
  <c r="E26" i="17" s="1"/>
  <c r="E87" i="17"/>
  <c r="D136" i="12"/>
  <c r="F136" i="12" s="1"/>
  <c r="G136" i="12" s="1"/>
  <c r="D135" i="12"/>
  <c r="F135" i="12" s="1"/>
  <c r="G135" i="12" s="1"/>
  <c r="D137" i="12"/>
  <c r="F137" i="12" s="1"/>
  <c r="G137" i="12" s="1"/>
  <c r="D139" i="12"/>
  <c r="F139" i="12" s="1"/>
  <c r="G139" i="12" s="1"/>
  <c r="D138" i="12"/>
  <c r="F138" i="12" s="1"/>
  <c r="G138" i="12" s="1"/>
  <c r="D134" i="12"/>
  <c r="F134" i="12" s="1"/>
  <c r="G134" i="12" s="1"/>
  <c r="D133" i="12"/>
  <c r="F133" i="12" s="1"/>
  <c r="G133" i="12" s="1"/>
  <c r="D125" i="12"/>
  <c r="F125" i="12" s="1"/>
  <c r="G125" i="12" s="1"/>
  <c r="D131" i="12"/>
  <c r="F131" i="12" s="1"/>
  <c r="G131" i="12" s="1"/>
  <c r="D124" i="12"/>
  <c r="F124" i="12" s="1"/>
  <c r="G124" i="12" s="1"/>
  <c r="D127" i="12"/>
  <c r="F127" i="12" s="1"/>
  <c r="G127" i="12" s="1"/>
  <c r="D128" i="12"/>
  <c r="F128" i="12" s="1"/>
  <c r="G128" i="12" s="1"/>
  <c r="D129" i="12"/>
  <c r="F129" i="12" s="1"/>
  <c r="G129" i="12" s="1"/>
  <c r="D130" i="12"/>
  <c r="F130" i="12" s="1"/>
  <c r="G130" i="12" s="1"/>
  <c r="D126" i="12"/>
  <c r="F126" i="12" s="1"/>
  <c r="G126" i="12" s="1"/>
  <c r="D132" i="12"/>
  <c r="F132" i="12" s="1"/>
  <c r="G132" i="12" s="1"/>
  <c r="D140" i="12"/>
  <c r="F140" i="12" s="1"/>
  <c r="G140" i="12" s="1"/>
  <c r="E23" i="4"/>
  <c r="D41" i="4"/>
  <c r="F41" i="11" l="1"/>
  <c r="E4" i="25" s="1" a="1"/>
  <c r="F38" i="20"/>
  <c r="C6" i="11"/>
  <c r="G41" i="21"/>
  <c r="E11" i="25" a="1"/>
  <c r="H20" i="25"/>
  <c r="L20" i="25"/>
  <c r="P20" i="25"/>
  <c r="T20" i="25"/>
  <c r="E20" i="25"/>
  <c r="I20" i="25"/>
  <c r="M20" i="25"/>
  <c r="Q20" i="25"/>
  <c r="U20" i="25"/>
  <c r="F20" i="25"/>
  <c r="J20" i="25"/>
  <c r="N20" i="25"/>
  <c r="R20" i="25"/>
  <c r="V20" i="25"/>
  <c r="G20" i="25"/>
  <c r="K20" i="25"/>
  <c r="O20" i="25"/>
  <c r="S20" i="25"/>
  <c r="W20" i="25"/>
  <c r="E41" i="20"/>
  <c r="C194" i="23"/>
  <c r="I152" i="23"/>
  <c r="E9" i="25" a="1"/>
  <c r="D6" i="4"/>
  <c r="D9" i="19"/>
  <c r="E9" i="19" s="1"/>
  <c r="E19" i="25" a="1"/>
  <c r="F41" i="20"/>
  <c r="G38" i="20"/>
  <c r="D23" i="17"/>
  <c r="E105" i="17"/>
  <c r="D41" i="17" s="1"/>
  <c r="I23" i="11"/>
  <c r="H41" i="11"/>
  <c r="I41" i="11" s="1"/>
  <c r="H25" i="11"/>
  <c r="I25" i="11" s="1"/>
  <c r="H33" i="11"/>
  <c r="I33" i="11" s="1"/>
  <c r="H27" i="11"/>
  <c r="I27" i="11" s="1"/>
  <c r="H35" i="11"/>
  <c r="I35" i="11" s="1"/>
  <c r="H29" i="11"/>
  <c r="I29" i="11" s="1"/>
  <c r="H37" i="11"/>
  <c r="I37" i="11" s="1"/>
  <c r="H31" i="11"/>
  <c r="I31" i="11" s="1"/>
  <c r="H36" i="11"/>
  <c r="I36" i="11" s="1"/>
  <c r="H39" i="11"/>
  <c r="I39" i="11" s="1"/>
  <c r="H30" i="11"/>
  <c r="I30" i="11" s="1"/>
  <c r="H40" i="11"/>
  <c r="I40" i="11" s="1"/>
  <c r="H24" i="11"/>
  <c r="I24" i="11" s="1"/>
  <c r="H26" i="11"/>
  <c r="I26" i="11" s="1"/>
  <c r="H28" i="11"/>
  <c r="I28" i="11" s="1"/>
  <c r="H38" i="11"/>
  <c r="I38" i="11" s="1"/>
  <c r="H32" i="11"/>
  <c r="I32" i="11" s="1"/>
  <c r="H34" i="11"/>
  <c r="I34" i="11" s="1"/>
  <c r="D32" i="12"/>
  <c r="D158" i="12"/>
  <c r="E158" i="12" s="1"/>
  <c r="D30" i="12"/>
  <c r="D156" i="12"/>
  <c r="E156" i="12" s="1"/>
  <c r="D28" i="12"/>
  <c r="D154" i="12"/>
  <c r="E154" i="12" s="1"/>
  <c r="D24" i="12"/>
  <c r="D150" i="12"/>
  <c r="E150" i="12" s="1"/>
  <c r="D25" i="12"/>
  <c r="D151" i="12"/>
  <c r="E151" i="12" s="1"/>
  <c r="D160" i="12"/>
  <c r="E160" i="12" s="1"/>
  <c r="D34" i="12"/>
  <c r="D165" i="12"/>
  <c r="E165" i="12" s="1"/>
  <c r="D39" i="12"/>
  <c r="D161" i="12"/>
  <c r="E161" i="12" s="1"/>
  <c r="D35" i="12"/>
  <c r="D141" i="12"/>
  <c r="D40" i="12"/>
  <c r="D166" i="12"/>
  <c r="E166" i="12" s="1"/>
  <c r="D26" i="12"/>
  <c r="D152" i="12"/>
  <c r="E152" i="12" s="1"/>
  <c r="D29" i="12"/>
  <c r="D155" i="12"/>
  <c r="E155" i="12" s="1"/>
  <c r="D27" i="12"/>
  <c r="D153" i="12"/>
  <c r="E153" i="12" s="1"/>
  <c r="D157" i="12"/>
  <c r="E157" i="12" s="1"/>
  <c r="D31" i="12"/>
  <c r="D159" i="12"/>
  <c r="E159" i="12" s="1"/>
  <c r="D33" i="12"/>
  <c r="D164" i="12"/>
  <c r="E164" i="12" s="1"/>
  <c r="D38" i="12"/>
  <c r="D37" i="12"/>
  <c r="D163" i="12"/>
  <c r="E163" i="12" s="1"/>
  <c r="D162" i="12"/>
  <c r="E162" i="12" s="1"/>
  <c r="D36" i="12"/>
  <c r="G123" i="12"/>
  <c r="F141" i="12"/>
  <c r="E41" i="4"/>
  <c r="F23" i="4" s="1"/>
  <c r="G23" i="4" s="1"/>
  <c r="F4" i="25" l="1"/>
  <c r="H4" i="25"/>
  <c r="J4" i="25"/>
  <c r="L4" i="25"/>
  <c r="N4" i="25"/>
  <c r="P4" i="25"/>
  <c r="R4" i="25"/>
  <c r="T4" i="25"/>
  <c r="V4" i="25"/>
  <c r="E4" i="25"/>
  <c r="A4" i="25" s="1"/>
  <c r="G4" i="25"/>
  <c r="I4" i="25"/>
  <c r="K4" i="25"/>
  <c r="M4" i="25"/>
  <c r="O4" i="25"/>
  <c r="Q4" i="25"/>
  <c r="S4" i="25"/>
  <c r="U4" i="25"/>
  <c r="W4" i="25"/>
  <c r="E11" i="25"/>
  <c r="A11" i="25" s="1"/>
  <c r="L11" i="25"/>
  <c r="T11" i="25"/>
  <c r="J11" i="25"/>
  <c r="R11" i="25"/>
  <c r="W11" i="25"/>
  <c r="O11" i="25"/>
  <c r="G11" i="25"/>
  <c r="Q11" i="25"/>
  <c r="I11" i="25"/>
  <c r="H11" i="25"/>
  <c r="P11" i="25"/>
  <c r="F11" i="25"/>
  <c r="N11" i="25"/>
  <c r="V11" i="25"/>
  <c r="S11" i="25"/>
  <c r="K11" i="25"/>
  <c r="U11" i="25"/>
  <c r="M11" i="25"/>
  <c r="H38" i="21"/>
  <c r="I38" i="21" s="1"/>
  <c r="H33" i="21"/>
  <c r="I33" i="21" s="1"/>
  <c r="H25" i="21"/>
  <c r="I25" i="21" s="1"/>
  <c r="H36" i="21"/>
  <c r="I36" i="21" s="1"/>
  <c r="H28" i="21"/>
  <c r="I28" i="21" s="1"/>
  <c r="H37" i="21"/>
  <c r="I37" i="21" s="1"/>
  <c r="H29" i="21"/>
  <c r="I29" i="21" s="1"/>
  <c r="H41" i="21"/>
  <c r="I41" i="21" s="1"/>
  <c r="H32" i="21"/>
  <c r="I32" i="21" s="1"/>
  <c r="H24" i="21"/>
  <c r="I24" i="21" s="1"/>
  <c r="H30" i="21"/>
  <c r="I30" i="21" s="1"/>
  <c r="H39" i="21"/>
  <c r="I39" i="21" s="1"/>
  <c r="H27" i="21"/>
  <c r="I27" i="21" s="1"/>
  <c r="H35" i="21"/>
  <c r="I35" i="21" s="1"/>
  <c r="H26" i="21"/>
  <c r="I26" i="21" s="1"/>
  <c r="H34" i="21"/>
  <c r="I34" i="21" s="1"/>
  <c r="H23" i="21"/>
  <c r="I23" i="21" s="1"/>
  <c r="H31" i="21"/>
  <c r="I31" i="21" s="1"/>
  <c r="H40" i="21"/>
  <c r="I40" i="21" s="1"/>
  <c r="E9" i="25"/>
  <c r="A9" i="25" s="1"/>
  <c r="T9" i="25"/>
  <c r="P9" i="25"/>
  <c r="L9" i="25"/>
  <c r="H9" i="25"/>
  <c r="W9" i="25"/>
  <c r="S9" i="25"/>
  <c r="O9" i="25"/>
  <c r="K9" i="25"/>
  <c r="G9" i="25"/>
  <c r="V9" i="25"/>
  <c r="R9" i="25"/>
  <c r="N9" i="25"/>
  <c r="J9" i="25"/>
  <c r="F9" i="25"/>
  <c r="U9" i="25"/>
  <c r="Q9" i="25"/>
  <c r="M9" i="25"/>
  <c r="I9" i="25"/>
  <c r="E23" i="17"/>
  <c r="E5" i="25" a="1"/>
  <c r="E19" i="25"/>
  <c r="G19" i="25"/>
  <c r="I19" i="25"/>
  <c r="K19" i="25"/>
  <c r="M19" i="25"/>
  <c r="O19" i="25"/>
  <c r="Q19" i="25"/>
  <c r="S19" i="25"/>
  <c r="U19" i="25"/>
  <c r="W19" i="25"/>
  <c r="F19" i="25"/>
  <c r="H19" i="25"/>
  <c r="J19" i="25"/>
  <c r="L19" i="25"/>
  <c r="N19" i="25"/>
  <c r="P19" i="25"/>
  <c r="R19" i="25"/>
  <c r="T19" i="25"/>
  <c r="V19" i="25"/>
  <c r="G41" i="20"/>
  <c r="H40" i="20" s="1"/>
  <c r="I40" i="20" s="1"/>
  <c r="E10" i="25" a="1"/>
  <c r="E41" i="17"/>
  <c r="F34" i="17" s="1"/>
  <c r="G34" i="17" s="1"/>
  <c r="C6" i="17"/>
  <c r="F33" i="17"/>
  <c r="G33" i="17" s="1"/>
  <c r="G141" i="12"/>
  <c r="D23" i="12"/>
  <c r="D149" i="12"/>
  <c r="F27" i="2"/>
  <c r="F29" i="2"/>
  <c r="F26" i="2"/>
  <c r="F40" i="2"/>
  <c r="F35" i="2"/>
  <c r="F39" i="2"/>
  <c r="F34" i="2"/>
  <c r="F36" i="2"/>
  <c r="F33" i="2"/>
  <c r="F31" i="2"/>
  <c r="F25" i="2"/>
  <c r="F24" i="2"/>
  <c r="F28" i="2"/>
  <c r="F30" i="2"/>
  <c r="F32" i="2"/>
  <c r="F41" i="4"/>
  <c r="G41" i="4" s="1"/>
  <c r="F30" i="4"/>
  <c r="G30" i="4" s="1"/>
  <c r="F35" i="4"/>
  <c r="G35" i="4" s="1"/>
  <c r="F31" i="4"/>
  <c r="G31" i="4" s="1"/>
  <c r="F27" i="4"/>
  <c r="G27" i="4" s="1"/>
  <c r="F40" i="4"/>
  <c r="G40" i="4" s="1"/>
  <c r="F36" i="4"/>
  <c r="G36" i="4" s="1"/>
  <c r="F28" i="4"/>
  <c r="G28" i="4" s="1"/>
  <c r="F38" i="4"/>
  <c r="G38" i="4" s="1"/>
  <c r="F34" i="4"/>
  <c r="G34" i="4" s="1"/>
  <c r="F24" i="4"/>
  <c r="G24" i="4" s="1"/>
  <c r="F39" i="4"/>
  <c r="G39" i="4" s="1"/>
  <c r="F32" i="4"/>
  <c r="G32" i="4" s="1"/>
  <c r="F26" i="4"/>
  <c r="G26" i="4" s="1"/>
  <c r="F37" i="4"/>
  <c r="G37" i="4" s="1"/>
  <c r="F33" i="4"/>
  <c r="G33" i="4" s="1"/>
  <c r="F29" i="4"/>
  <c r="G29" i="4" s="1"/>
  <c r="F25" i="4"/>
  <c r="G25" i="4" s="1"/>
  <c r="F27" i="17" l="1"/>
  <c r="G27" i="17" s="1"/>
  <c r="F40" i="17"/>
  <c r="G40" i="17" s="1"/>
  <c r="F37" i="17"/>
  <c r="G37" i="17" s="1"/>
  <c r="F31" i="17"/>
  <c r="G31" i="17" s="1"/>
  <c r="F29" i="17"/>
  <c r="G29" i="17" s="1"/>
  <c r="F26" i="17"/>
  <c r="G26" i="17" s="1"/>
  <c r="F23" i="12"/>
  <c r="F23" i="2" s="1"/>
  <c r="E5" i="25"/>
  <c r="A5" i="25" s="1"/>
  <c r="G5" i="25"/>
  <c r="I5" i="25"/>
  <c r="K5" i="25"/>
  <c r="M5" i="25"/>
  <c r="O5" i="25"/>
  <c r="Q5" i="25"/>
  <c r="S5" i="25"/>
  <c r="U5" i="25"/>
  <c r="W5" i="25"/>
  <c r="F5" i="25"/>
  <c r="H5" i="25"/>
  <c r="J5" i="25"/>
  <c r="L5" i="25"/>
  <c r="N5" i="25"/>
  <c r="P5" i="25"/>
  <c r="R5" i="25"/>
  <c r="T5" i="25"/>
  <c r="V5" i="25"/>
  <c r="F28" i="17"/>
  <c r="G28" i="17" s="1"/>
  <c r="F36" i="17"/>
  <c r="G36" i="17" s="1"/>
  <c r="F38" i="17"/>
  <c r="G38" i="17" s="1"/>
  <c r="F23" i="17"/>
  <c r="G23" i="17" s="1"/>
  <c r="F39" i="17"/>
  <c r="G39" i="17" s="1"/>
  <c r="F30" i="17"/>
  <c r="G30" i="17" s="1"/>
  <c r="H39" i="20"/>
  <c r="I39" i="20" s="1"/>
  <c r="H25" i="20"/>
  <c r="I25" i="20" s="1"/>
  <c r="H28" i="20"/>
  <c r="I28" i="20" s="1"/>
  <c r="H26" i="20"/>
  <c r="I26" i="20" s="1"/>
  <c r="H37" i="20"/>
  <c r="I37" i="20" s="1"/>
  <c r="H23" i="20"/>
  <c r="I23" i="20" s="1"/>
  <c r="H36" i="20"/>
  <c r="I36" i="20" s="1"/>
  <c r="H27" i="20"/>
  <c r="I27" i="20" s="1"/>
  <c r="H34" i="20"/>
  <c r="I34" i="20" s="1"/>
  <c r="H38" i="20"/>
  <c r="I38" i="20" s="1"/>
  <c r="H29" i="20"/>
  <c r="I29" i="20" s="1"/>
  <c r="H31" i="20"/>
  <c r="I31" i="20" s="1"/>
  <c r="H24" i="20"/>
  <c r="I24" i="20" s="1"/>
  <c r="H32" i="20"/>
  <c r="I32" i="20" s="1"/>
  <c r="H33" i="20"/>
  <c r="I33" i="20" s="1"/>
  <c r="H35" i="20"/>
  <c r="I35" i="20" s="1"/>
  <c r="H41" i="20"/>
  <c r="I41" i="20" s="1"/>
  <c r="H30" i="20"/>
  <c r="I30" i="20" s="1"/>
  <c r="E10" i="25"/>
  <c r="A10" i="25" s="1"/>
  <c r="G10" i="25"/>
  <c r="I10" i="25"/>
  <c r="K10" i="25"/>
  <c r="M10" i="25"/>
  <c r="O10" i="25"/>
  <c r="Q10" i="25"/>
  <c r="S10" i="25"/>
  <c r="U10" i="25"/>
  <c r="W10" i="25"/>
  <c r="F10" i="25"/>
  <c r="H10" i="25"/>
  <c r="J10" i="25"/>
  <c r="L10" i="25"/>
  <c r="N10" i="25"/>
  <c r="P10" i="25"/>
  <c r="R10" i="25"/>
  <c r="T10" i="25"/>
  <c r="V10" i="25"/>
  <c r="F41" i="17"/>
  <c r="G41" i="17" s="1"/>
  <c r="F24" i="17"/>
  <c r="G24" i="17" s="1"/>
  <c r="F32" i="17"/>
  <c r="G32" i="17" s="1"/>
  <c r="F35" i="17"/>
  <c r="G35" i="17" s="1"/>
  <c r="F25" i="17"/>
  <c r="G25" i="17" s="1"/>
  <c r="G32" i="12"/>
  <c r="G30" i="12"/>
  <c r="G28" i="12"/>
  <c r="G24" i="12"/>
  <c r="G25" i="12"/>
  <c r="G31" i="12"/>
  <c r="G33" i="12"/>
  <c r="G36" i="12"/>
  <c r="G34" i="12"/>
  <c r="G39" i="12"/>
  <c r="G35" i="12"/>
  <c r="G40" i="12"/>
  <c r="G26" i="12"/>
  <c r="G29" i="12"/>
  <c r="G27" i="12"/>
  <c r="D41" i="12"/>
  <c r="C6" i="12" s="1"/>
  <c r="D167" i="12"/>
  <c r="E149" i="12"/>
  <c r="D168" i="12" l="1"/>
  <c r="E168" i="12" s="1"/>
  <c r="G23" i="12"/>
  <c r="G164" i="12" l="1"/>
  <c r="G163" i="12"/>
  <c r="F38" i="12" l="1"/>
  <c r="E38" i="2"/>
  <c r="F37" i="12"/>
  <c r="E37" i="2"/>
  <c r="E41" i="12"/>
  <c r="D5" i="19" s="1"/>
  <c r="E5" i="19" s="1"/>
  <c r="G167" i="12"/>
  <c r="E18" i="25" l="1" a="1"/>
  <c r="F18" i="25" s="1"/>
  <c r="F38" i="2"/>
  <c r="G38" i="12"/>
  <c r="G18" i="25"/>
  <c r="L18" i="25"/>
  <c r="F37" i="2"/>
  <c r="G37" i="12"/>
  <c r="F41" i="12"/>
  <c r="C212" i="23"/>
  <c r="D194" i="23" s="1"/>
  <c r="E194" i="23" s="1"/>
  <c r="R18" i="25" l="1"/>
  <c r="M18" i="25"/>
  <c r="K18" i="25"/>
  <c r="Q18" i="25"/>
  <c r="W18" i="25"/>
  <c r="H18" i="25"/>
  <c r="N18" i="25"/>
  <c r="S18" i="25"/>
  <c r="T18" i="25"/>
  <c r="E18" i="25"/>
  <c r="I18" i="25"/>
  <c r="J18" i="25"/>
  <c r="O18" i="25"/>
  <c r="P18" i="25"/>
  <c r="U18" i="25"/>
  <c r="V18" i="25"/>
  <c r="E6" i="25" a="1"/>
  <c r="G41" i="12"/>
  <c r="D210" i="23"/>
  <c r="E210" i="23" s="1"/>
  <c r="F210" i="23" s="1"/>
  <c r="D208" i="23"/>
  <c r="E208" i="23" s="1"/>
  <c r="F208" i="23" s="1"/>
  <c r="D202" i="23"/>
  <c r="E202" i="23" s="1"/>
  <c r="F202" i="23" s="1"/>
  <c r="D200" i="23"/>
  <c r="E200" i="23" s="1"/>
  <c r="F200" i="23" s="1"/>
  <c r="D211" i="23"/>
  <c r="E211" i="23" s="1"/>
  <c r="F211" i="23" s="1"/>
  <c r="D209" i="23"/>
  <c r="E209" i="23" s="1"/>
  <c r="F209" i="23" s="1"/>
  <c r="D203" i="23"/>
  <c r="E203" i="23" s="1"/>
  <c r="F203" i="23" s="1"/>
  <c r="D197" i="23"/>
  <c r="E197" i="23" s="1"/>
  <c r="F197" i="23" s="1"/>
  <c r="D199" i="23"/>
  <c r="E199" i="23" s="1"/>
  <c r="F199" i="23" s="1"/>
  <c r="D204" i="23"/>
  <c r="E204" i="23" s="1"/>
  <c r="F204" i="23" s="1"/>
  <c r="D198" i="23"/>
  <c r="E198" i="23" s="1"/>
  <c r="F198" i="23" s="1"/>
  <c r="D205" i="23"/>
  <c r="E205" i="23" s="1"/>
  <c r="F205" i="23" s="1"/>
  <c r="D201" i="23"/>
  <c r="E201" i="23" s="1"/>
  <c r="F201" i="23" s="1"/>
  <c r="D206" i="23"/>
  <c r="E206" i="23" s="1"/>
  <c r="F206" i="23" s="1"/>
  <c r="D196" i="23"/>
  <c r="E196" i="23" s="1"/>
  <c r="F196" i="23" s="1"/>
  <c r="D207" i="23"/>
  <c r="E207" i="23" s="1"/>
  <c r="F207" i="23" s="1"/>
  <c r="D195" i="23"/>
  <c r="E195" i="23" s="1"/>
  <c r="F195" i="23" s="1"/>
  <c r="H29" i="12" l="1"/>
  <c r="I29" i="12" s="1"/>
  <c r="H25" i="12"/>
  <c r="I25" i="12" s="1"/>
  <c r="H27" i="12"/>
  <c r="I27" i="12" s="1"/>
  <c r="H35" i="12"/>
  <c r="I35" i="12" s="1"/>
  <c r="H38" i="12"/>
  <c r="I38" i="12" s="1"/>
  <c r="H24" i="12"/>
  <c r="I24" i="12" s="1"/>
  <c r="H39" i="12"/>
  <c r="I39" i="12" s="1"/>
  <c r="H28" i="12"/>
  <c r="I28" i="12" s="1"/>
  <c r="H41" i="12"/>
  <c r="I41" i="12" s="1"/>
  <c r="H36" i="12"/>
  <c r="I36" i="12" s="1"/>
  <c r="H32" i="12"/>
  <c r="I32" i="12" s="1"/>
  <c r="H26" i="12"/>
  <c r="I26" i="12" s="1"/>
  <c r="H34" i="12"/>
  <c r="I34" i="12" s="1"/>
  <c r="H31" i="12"/>
  <c r="I31" i="12" s="1"/>
  <c r="H30" i="12"/>
  <c r="I30" i="12" s="1"/>
  <c r="H40" i="12"/>
  <c r="I40" i="12" s="1"/>
  <c r="H33" i="12"/>
  <c r="I33" i="12" s="1"/>
  <c r="H23" i="12"/>
  <c r="I23" i="12" s="1"/>
  <c r="H37" i="12"/>
  <c r="I37" i="12" s="1"/>
  <c r="F6" i="25"/>
  <c r="J6" i="25"/>
  <c r="N6" i="25"/>
  <c r="R6" i="25"/>
  <c r="V6" i="25"/>
  <c r="G6" i="25"/>
  <c r="K6" i="25"/>
  <c r="O6" i="25"/>
  <c r="S6" i="25"/>
  <c r="W6" i="25"/>
  <c r="H6" i="25"/>
  <c r="L6" i="25"/>
  <c r="P6" i="25"/>
  <c r="T6" i="25"/>
  <c r="E6" i="25"/>
  <c r="A6" i="25" s="1"/>
  <c r="I6" i="25"/>
  <c r="M6" i="25"/>
  <c r="Q6" i="25"/>
  <c r="U6" i="25"/>
  <c r="D219" i="23"/>
  <c r="E219" i="23" s="1"/>
  <c r="D24" i="23"/>
  <c r="D24" i="2" s="1"/>
  <c r="D220" i="23"/>
  <c r="E220" i="23" s="1"/>
  <c r="D25" i="23"/>
  <c r="D25" i="2" s="1"/>
  <c r="D225" i="23"/>
  <c r="E225" i="23" s="1"/>
  <c r="D30" i="23"/>
  <c r="D30" i="2" s="1"/>
  <c r="D222" i="23"/>
  <c r="E222" i="23" s="1"/>
  <c r="D27" i="23"/>
  <c r="D27" i="2" s="1"/>
  <c r="D223" i="23"/>
  <c r="E223" i="23" s="1"/>
  <c r="D28" i="23"/>
  <c r="D28" i="2" s="1"/>
  <c r="D32" i="23"/>
  <c r="D32" i="2" s="1"/>
  <c r="D227" i="23"/>
  <c r="E227" i="23" s="1"/>
  <c r="D235" i="23"/>
  <c r="E235" i="23" s="1"/>
  <c r="D40" i="23"/>
  <c r="D40" i="2" s="1"/>
  <c r="D226" i="23"/>
  <c r="E226" i="23" s="1"/>
  <c r="D31" i="23"/>
  <c r="D31" i="2" s="1"/>
  <c r="D234" i="23"/>
  <c r="E234" i="23" s="1"/>
  <c r="D39" i="23"/>
  <c r="D39" i="2" s="1"/>
  <c r="E212" i="23"/>
  <c r="F194" i="23"/>
  <c r="D231" i="23"/>
  <c r="E231" i="23" s="1"/>
  <c r="D36" i="23"/>
  <c r="D36" i="2" s="1"/>
  <c r="D230" i="23"/>
  <c r="E230" i="23" s="1"/>
  <c r="D35" i="23"/>
  <c r="D35" i="2" s="1"/>
  <c r="D34" i="23"/>
  <c r="D34" i="2" s="1"/>
  <c r="D229" i="23"/>
  <c r="E229" i="23" s="1"/>
  <c r="D228" i="23"/>
  <c r="E228" i="23" s="1"/>
  <c r="D33" i="23"/>
  <c r="D33" i="2" s="1"/>
  <c r="D221" i="23"/>
  <c r="E221" i="23" s="1"/>
  <c r="D26" i="23"/>
  <c r="D26" i="2" s="1"/>
  <c r="D233" i="23"/>
  <c r="E233" i="23" s="1"/>
  <c r="D38" i="23"/>
  <c r="D38" i="2" s="1"/>
  <c r="D224" i="23"/>
  <c r="E224" i="23" s="1"/>
  <c r="D29" i="23"/>
  <c r="D29" i="2" s="1"/>
  <c r="D232" i="23"/>
  <c r="E232" i="23" s="1"/>
  <c r="D37" i="23"/>
  <c r="D37" i="2" s="1"/>
  <c r="D212" i="23"/>
  <c r="F34" i="23" l="1"/>
  <c r="F32" i="23"/>
  <c r="F37" i="23"/>
  <c r="F29" i="23"/>
  <c r="F26" i="23"/>
  <c r="F33" i="23"/>
  <c r="F35" i="23"/>
  <c r="F36" i="23"/>
  <c r="F212" i="23"/>
  <c r="D218" i="23"/>
  <c r="D23" i="23"/>
  <c r="D23" i="2" s="1"/>
  <c r="D41" i="2" s="1"/>
  <c r="F39" i="23"/>
  <c r="F31" i="23"/>
  <c r="F40" i="23"/>
  <c r="F28" i="23"/>
  <c r="F27" i="23"/>
  <c r="F30" i="23"/>
  <c r="F25" i="23"/>
  <c r="F24" i="23"/>
  <c r="G24" i="23" l="1"/>
  <c r="G24" i="2"/>
  <c r="G39" i="23"/>
  <c r="G39" i="2"/>
  <c r="E218" i="23"/>
  <c r="D236" i="23"/>
  <c r="G36" i="2"/>
  <c r="G36" i="23"/>
  <c r="G35" i="23"/>
  <c r="G35" i="2"/>
  <c r="G26" i="23"/>
  <c r="G26" i="2"/>
  <c r="G29" i="23"/>
  <c r="G29" i="2"/>
  <c r="G37" i="23"/>
  <c r="G37" i="2"/>
  <c r="G32" i="23"/>
  <c r="G32" i="2"/>
  <c r="G34" i="23"/>
  <c r="G34" i="2"/>
  <c r="G25" i="2"/>
  <c r="G25" i="23"/>
  <c r="G30" i="2"/>
  <c r="G30" i="23"/>
  <c r="G27" i="2"/>
  <c r="G27" i="23"/>
  <c r="G28" i="23"/>
  <c r="G28" i="2"/>
  <c r="G40" i="23"/>
  <c r="G40" i="2"/>
  <c r="G31" i="23"/>
  <c r="G31" i="2"/>
  <c r="D41" i="23"/>
  <c r="C6" i="23" s="1"/>
  <c r="F23" i="23"/>
  <c r="D44" i="2"/>
  <c r="G33" i="2"/>
  <c r="G33" i="23"/>
  <c r="G23" i="23" l="1"/>
  <c r="E236" i="23"/>
  <c r="D237" i="23"/>
  <c r="E237" i="23" s="1"/>
  <c r="F233" i="23" s="1"/>
  <c r="G233" i="23" s="1"/>
  <c r="E38" i="23" s="1"/>
  <c r="E41" i="2" l="1"/>
  <c r="E41" i="23"/>
  <c r="E16" i="25" s="1" a="1"/>
  <c r="F38" i="23"/>
  <c r="G23" i="2"/>
  <c r="I16" i="25" l="1"/>
  <c r="I21" i="25" s="1"/>
  <c r="Q16" i="25"/>
  <c r="Q21" i="25" s="1"/>
  <c r="G16" i="25"/>
  <c r="G21" i="25" s="1"/>
  <c r="O16" i="25"/>
  <c r="O21" i="25" s="1"/>
  <c r="R16" i="25"/>
  <c r="R21" i="25" s="1"/>
  <c r="J16" i="25"/>
  <c r="J21" i="25" s="1"/>
  <c r="L16" i="25"/>
  <c r="L21" i="25" s="1"/>
  <c r="E16" i="25"/>
  <c r="E21" i="25" s="1"/>
  <c r="M16" i="25"/>
  <c r="M21" i="25" s="1"/>
  <c r="U16" i="25"/>
  <c r="U21" i="25" s="1"/>
  <c r="K16" i="25"/>
  <c r="K21" i="25" s="1"/>
  <c r="S16" i="25"/>
  <c r="S21" i="25" s="1"/>
  <c r="V16" i="25"/>
  <c r="V21" i="25" s="1"/>
  <c r="N16" i="25"/>
  <c r="N21" i="25" s="1"/>
  <c r="F16" i="25"/>
  <c r="F21" i="25" s="1"/>
  <c r="P16" i="25"/>
  <c r="P21" i="25" s="1"/>
  <c r="H16" i="25"/>
  <c r="H21" i="25" s="1"/>
  <c r="T16" i="25"/>
  <c r="T21" i="25" s="1"/>
  <c r="G38" i="23"/>
  <c r="F41" i="2"/>
  <c r="D2" i="19"/>
  <c r="W16" i="25"/>
  <c r="W21" i="25" s="1"/>
  <c r="F41" i="23"/>
  <c r="G41" i="23" s="1"/>
  <c r="E3" i="25" l="1" a="1"/>
  <c r="S3" i="25" s="1"/>
  <c r="S12" i="25" s="1"/>
  <c r="H38" i="23"/>
  <c r="I38" i="23" s="1"/>
  <c r="H41" i="23"/>
  <c r="I41" i="23" s="1"/>
  <c r="H27" i="23"/>
  <c r="I27" i="23" s="1"/>
  <c r="H25" i="23"/>
  <c r="I25" i="23" s="1"/>
  <c r="H33" i="23"/>
  <c r="I33" i="23" s="1"/>
  <c r="H40" i="23"/>
  <c r="I40" i="23" s="1"/>
  <c r="H32" i="23"/>
  <c r="I32" i="23" s="1"/>
  <c r="H29" i="23"/>
  <c r="I29" i="23" s="1"/>
  <c r="H35" i="23"/>
  <c r="I35" i="23" s="1"/>
  <c r="H39" i="23"/>
  <c r="I39" i="23" s="1"/>
  <c r="H30" i="23"/>
  <c r="I30" i="23" s="1"/>
  <c r="H36" i="23"/>
  <c r="I36" i="23" s="1"/>
  <c r="H31" i="23"/>
  <c r="I31" i="23" s="1"/>
  <c r="H28" i="23"/>
  <c r="I28" i="23" s="1"/>
  <c r="H34" i="23"/>
  <c r="I34" i="23" s="1"/>
  <c r="H37" i="23"/>
  <c r="I37" i="23" s="1"/>
  <c r="H26" i="23"/>
  <c r="I26" i="23" s="1"/>
  <c r="H24" i="23"/>
  <c r="I24" i="23" s="1"/>
  <c r="H23" i="23"/>
  <c r="I23" i="23" s="1"/>
  <c r="E2" i="19"/>
  <c r="D11" i="19"/>
  <c r="G38" i="2"/>
  <c r="L3" i="25" l="1"/>
  <c r="L12" i="25" s="1"/>
  <c r="O3" i="25"/>
  <c r="O12" i="25" s="1"/>
  <c r="J3" i="25"/>
  <c r="J12" i="25" s="1"/>
  <c r="I3" i="25"/>
  <c r="I12" i="25" s="1"/>
  <c r="U3" i="25"/>
  <c r="U12" i="25" s="1"/>
  <c r="R3" i="25"/>
  <c r="R12" i="25" s="1"/>
  <c r="K3" i="25"/>
  <c r="K12" i="25" s="1"/>
  <c r="V3" i="25"/>
  <c r="V12" i="25" s="1"/>
  <c r="W3" i="25"/>
  <c r="W12" i="25" s="1"/>
  <c r="N3" i="25"/>
  <c r="N12" i="25" s="1"/>
  <c r="F3" i="25"/>
  <c r="F12" i="25" s="1"/>
  <c r="Q3" i="25"/>
  <c r="Q12" i="25" s="1"/>
  <c r="E3" i="25"/>
  <c r="A3" i="25" s="1"/>
  <c r="H3" i="25"/>
  <c r="H12" i="25" s="1"/>
  <c r="M3" i="25"/>
  <c r="M12" i="25" s="1"/>
  <c r="T3" i="25"/>
  <c r="T12" i="25" s="1"/>
  <c r="G3" i="25"/>
  <c r="G12" i="25" s="1"/>
  <c r="P3" i="25"/>
  <c r="P12" i="25" s="1"/>
  <c r="F46" i="2"/>
  <c r="G41" i="2"/>
  <c r="H38" i="2" s="1"/>
  <c r="I38" i="2" s="1"/>
  <c r="E11" i="19"/>
  <c r="F44" i="2" s="1"/>
  <c r="E44" i="2"/>
  <c r="E12" i="25"/>
  <c r="H41" i="2" l="1"/>
  <c r="I41" i="2" s="1"/>
  <c r="H40" i="2"/>
  <c r="I40" i="2" s="1"/>
  <c r="H32" i="2"/>
  <c r="I32" i="2" s="1"/>
  <c r="H29" i="2"/>
  <c r="I29" i="2" s="1"/>
  <c r="H35" i="2"/>
  <c r="I35" i="2" s="1"/>
  <c r="H39" i="2"/>
  <c r="I39" i="2" s="1"/>
  <c r="H27" i="2"/>
  <c r="I27" i="2" s="1"/>
  <c r="H25" i="2"/>
  <c r="I25" i="2" s="1"/>
  <c r="H33" i="2"/>
  <c r="I33" i="2" s="1"/>
  <c r="H31" i="2"/>
  <c r="I31" i="2" s="1"/>
  <c r="H28" i="2"/>
  <c r="I28" i="2" s="1"/>
  <c r="H34" i="2"/>
  <c r="I34" i="2" s="1"/>
  <c r="H37" i="2"/>
  <c r="I37" i="2" s="1"/>
  <c r="H26" i="2"/>
  <c r="I26" i="2" s="1"/>
  <c r="H24" i="2"/>
  <c r="I24" i="2" s="1"/>
  <c r="H30" i="2"/>
  <c r="I30" i="2" s="1"/>
  <c r="H36" i="2"/>
  <c r="I36" i="2" s="1"/>
  <c r="H23" i="2"/>
  <c r="I23" i="2" s="1"/>
</calcChain>
</file>

<file path=xl/comments1.xml><?xml version="1.0" encoding="utf-8"?>
<comments xmlns="http://schemas.openxmlformats.org/spreadsheetml/2006/main">
  <authors>
    <author>Caballero Fernández, Mercedes</author>
  </authors>
  <commentList>
    <comment ref="K47" authorId="0" shapeId="0">
      <text>
        <r>
          <rPr>
            <sz val="9"/>
            <color indexed="81"/>
            <rFont val="Tahoma"/>
            <charset val="1"/>
          </rPr>
          <t xml:space="preserve">Reparto según Orden Ministerial distribución fondos de formación continua https://www.sepe.es/LegislativaWeb/verFichero.do?fichero=09017edb80206f6a
</t>
        </r>
      </text>
    </comment>
    <comment ref="D133" authorId="0" shapeId="0">
      <text>
        <r>
          <rPr>
            <sz val="8"/>
            <color indexed="81"/>
            <rFont val="Tahoma"/>
            <family val="2"/>
          </rPr>
          <t xml:space="preserve">A partir de 2012 no se firman convenios por la reducción presupuestaria. </t>
        </r>
        <r>
          <rPr>
            <sz val="9"/>
            <color indexed="81"/>
            <rFont val="Tahoma"/>
            <family val="2"/>
          </rPr>
          <t xml:space="preserve">
</t>
        </r>
      </text>
    </comment>
  </commentList>
</comments>
</file>

<file path=xl/sharedStrings.xml><?xml version="1.0" encoding="utf-8"?>
<sst xmlns="http://schemas.openxmlformats.org/spreadsheetml/2006/main" count="1351" uniqueCount="431">
  <si>
    <t>Transferencias por destino (excepto las destinadas a organizaciones de ámbito nacional), resto por empleo</t>
  </si>
  <si>
    <t xml:space="preserve">931M/2: Previsión y política económica, subvenciones a préstamos ICO </t>
  </si>
  <si>
    <t>Andalucia</t>
  </si>
  <si>
    <t>Aragon</t>
  </si>
  <si>
    <t>Castilla y Leon</t>
  </si>
  <si>
    <t>criterio de imputación</t>
  </si>
  <si>
    <t>Madrid</t>
  </si>
  <si>
    <t>Murcia</t>
  </si>
  <si>
    <t>Navarra</t>
  </si>
  <si>
    <t>País Vasco</t>
  </si>
  <si>
    <t>La Rioja</t>
  </si>
  <si>
    <t>Ceuta y Melilla</t>
  </si>
  <si>
    <t>total</t>
  </si>
  <si>
    <t>organismo gestor</t>
  </si>
  <si>
    <t>notas</t>
  </si>
  <si>
    <t>gasto total imputado</t>
  </si>
  <si>
    <t>gasto per capita</t>
  </si>
  <si>
    <t>per capita</t>
  </si>
  <si>
    <t>494M</t>
  </si>
  <si>
    <t>CS15</t>
  </si>
  <si>
    <t>dato directo</t>
  </si>
  <si>
    <t>Secretaría General de Coordinación Autonómica y Local</t>
  </si>
  <si>
    <t>tot sin PV</t>
  </si>
  <si>
    <t>gasto sin bonificaciones</t>
  </si>
  <si>
    <t>dif con media</t>
  </si>
  <si>
    <t>de lo cual</t>
  </si>
  <si>
    <t>resto = servicios centrales</t>
  </si>
  <si>
    <t xml:space="preserve">494M: Admón. de las relaciones laborales y condiciones de trabajo  </t>
  </si>
  <si>
    <t>Contabilidad Regional de España</t>
  </si>
  <si>
    <t>Servicios centrales</t>
  </si>
  <si>
    <t>total a imputar</t>
  </si>
  <si>
    <t>gasto per cap</t>
  </si>
  <si>
    <t>ajuste forales</t>
  </si>
  <si>
    <t>gasto directo</t>
  </si>
  <si>
    <t>2. Datos de empleo por tamaño establecimiento e imputación del resto de las transferencias</t>
  </si>
  <si>
    <t>peso en empleo pymes</t>
  </si>
  <si>
    <t>2. Datos de empleo de CRE e imputación del resto del gasto del Ministerio y del INSHT</t>
  </si>
  <si>
    <t>http://www.ine.es/daco/daco42/cre00/b2008/dacocre_base2008.htm</t>
  </si>
  <si>
    <t>resto subvenciones imputadas</t>
  </si>
  <si>
    <t>3. Imputación de los servicios centrales</t>
  </si>
  <si>
    <t>gasto terr hasta ahora</t>
  </si>
  <si>
    <t>media pesos</t>
  </si>
  <si>
    <t>gasto imputado serv centrales</t>
  </si>
  <si>
    <t>gasto a imputar</t>
  </si>
  <si>
    <t>gasto directo del Estado</t>
  </si>
  <si>
    <t>peso en tot</t>
  </si>
  <si>
    <t>gasto imputado</t>
  </si>
  <si>
    <t>Programa presupuestario</t>
  </si>
  <si>
    <t>obligaciones reconocidas</t>
  </si>
  <si>
    <t xml:space="preserve"> Previsión y política económica, subvenciones a préstamos ICO </t>
  </si>
  <si>
    <t>varios</t>
  </si>
  <si>
    <t>peso en empleo</t>
  </si>
  <si>
    <t>gasto imputado INSHT</t>
  </si>
  <si>
    <t>Castilla y León</t>
  </si>
  <si>
    <t>Cast. - La Mancha</t>
  </si>
  <si>
    <t>Cataluña</t>
  </si>
  <si>
    <t>Valencia</t>
  </si>
  <si>
    <t>Extremadura</t>
  </si>
  <si>
    <t>Galicia</t>
  </si>
  <si>
    <t>OFICINA ESPAÑOLA DE PATENTES Y MARCAS</t>
  </si>
  <si>
    <t>433M</t>
  </si>
  <si>
    <t xml:space="preserve">421N: Regulación y protección de la propiedad industrial  </t>
  </si>
  <si>
    <t>volumen de gasto</t>
  </si>
  <si>
    <t>1. Datos de IGAE para OOAA, detalle de transferencias territorializadas</t>
  </si>
  <si>
    <t>en gris, se reclasifica la mitad como servicios centrales</t>
  </si>
  <si>
    <t>en amarillo van las cosas que se reclasifican como servicios centrales o no territorializables</t>
  </si>
  <si>
    <t>Varias Comunidades</t>
  </si>
  <si>
    <t>Extranjero</t>
  </si>
  <si>
    <t>No regionalizable</t>
  </si>
  <si>
    <t>Castilla la Mancha</t>
  </si>
  <si>
    <t>Catalulña</t>
  </si>
  <si>
    <t>Rioja</t>
  </si>
  <si>
    <t>Ceuta yMelilla</t>
  </si>
  <si>
    <t>peso en PIB</t>
  </si>
  <si>
    <t>En proporción al PIB</t>
  </si>
  <si>
    <t>toal a imputar</t>
  </si>
  <si>
    <t>volumen de gasto:</t>
  </si>
  <si>
    <t>transferencias territorializadas son para programas para fomento del empleo en comunidades con gestión transferida</t>
  </si>
  <si>
    <t>fuente:</t>
  </si>
  <si>
    <t>Reparto territorial</t>
  </si>
  <si>
    <t>gasto total imputado, miles de euros</t>
  </si>
  <si>
    <t>gasto per cápita, euros</t>
  </si>
  <si>
    <t>saldo per cápita relativo</t>
  </si>
  <si>
    <t>saldo total relativo</t>
  </si>
  <si>
    <t>Andalucía</t>
  </si>
  <si>
    <t>Aragón</t>
  </si>
  <si>
    <t>Asturias</t>
  </si>
  <si>
    <t>Baleares</t>
  </si>
  <si>
    <t>Canarias</t>
  </si>
  <si>
    <t>Cantabria</t>
  </si>
  <si>
    <t>Datos directos del organismo + bonificaciones en proporción a contratos acogidos + formación ocupados en proporción al empleo</t>
  </si>
  <si>
    <t>total transferencias territorializadas directamente</t>
  </si>
  <si>
    <t>Ministerio Empleo y SS: Encuesta de Coyuntura Laboral. Efectivos laborales según tamaño del centro por comunidad autónoma.</t>
  </si>
  <si>
    <t>INE: Contabilidad Regional de España, base 2008</t>
  </si>
  <si>
    <t>Resto del gasto por empleo en sociedades cooperativas y laborales</t>
  </si>
  <si>
    <t>dif con media no forales</t>
  </si>
  <si>
    <t>resto del gasto, no territorializado, incluye servicios centrales</t>
  </si>
  <si>
    <t>Resto transferencias por empleo PYMES de acuerdo con ECL</t>
  </si>
  <si>
    <t>Servicios centrales, mitad por población, mitad por gasto territorializado</t>
  </si>
  <si>
    <t>sin forales</t>
  </si>
  <si>
    <t>241A</t>
  </si>
  <si>
    <t>SERVICIO PÚBLICO DE EMPLEO ESTATAL</t>
  </si>
  <si>
    <t>241N</t>
  </si>
  <si>
    <t xml:space="preserve"> 4.1. Asuntos generales de economía y empleo</t>
  </si>
  <si>
    <t>criterio de reparto:</t>
  </si>
  <si>
    <t>fuentes:</t>
  </si>
  <si>
    <t>TOTAL = gasto territ directamente</t>
  </si>
  <si>
    <t>peso en empleo total</t>
  </si>
  <si>
    <t>resto del gasto a territorializar por PIB</t>
  </si>
  <si>
    <t>transferencias por localización con ajustes, resto por PIB</t>
  </si>
  <si>
    <t>Datos de IGAE para OOAA</t>
  </si>
  <si>
    <t>Transf. De capital sin regionalizar</t>
  </si>
  <si>
    <t>peso en gasto terr</t>
  </si>
  <si>
    <t>Total</t>
  </si>
  <si>
    <t>Ajuste forales no parece necesario</t>
  </si>
  <si>
    <t>Administración de las relaciones laborales y condiciones de trabajo</t>
  </si>
  <si>
    <t>InSHT</t>
  </si>
  <si>
    <t>A la Fundac. Tripartita para la Formac. en el Empleo para gtos.corrientes</t>
  </si>
  <si>
    <t xml:space="preserve">ajuste PV </t>
  </si>
  <si>
    <t>estado</t>
  </si>
  <si>
    <t>421N</t>
  </si>
  <si>
    <t>Resto del gasto a imputar, incluye transf ambito estatal y servicios centrales</t>
  </si>
  <si>
    <t>Pob_CCAA</t>
  </si>
  <si>
    <t>Total regionalizado</t>
  </si>
  <si>
    <t>Servicios Centrales</t>
  </si>
  <si>
    <t>Total no regionalizado</t>
  </si>
  <si>
    <t>Total programa</t>
  </si>
  <si>
    <t>Total regionalizable</t>
  </si>
  <si>
    <t>Total no regionalizable</t>
  </si>
  <si>
    <t>Total territorializado bruto</t>
  </si>
  <si>
    <t>Capitulo1</t>
  </si>
  <si>
    <t>Capitulo2</t>
  </si>
  <si>
    <t>Capitulo3</t>
  </si>
  <si>
    <t>Capitulo4</t>
  </si>
  <si>
    <t>Capitulo6</t>
  </si>
  <si>
    <t>Capitulo7</t>
  </si>
  <si>
    <t>y ayudas de ámbito estatal</t>
  </si>
  <si>
    <t>Total territ directamente</t>
  </si>
  <si>
    <t>482 subvenciones y aportaciones para fomento del empleo, protección del desempleo y ayudas a la jubilación</t>
  </si>
  <si>
    <t>489 financiación y compensaciones económicas</t>
  </si>
  <si>
    <t>Total Regionalizado</t>
  </si>
  <si>
    <t>Total no Regionalizado</t>
  </si>
  <si>
    <t>http://www.empleo.gob.es/estadisticas/ecl/Ecl42012/EFE/index.htm</t>
  </si>
  <si>
    <t>Total transferencias territ ajustadas</t>
  </si>
  <si>
    <t>resto gasto imputado ministerio</t>
  </si>
  <si>
    <t>CT01 Ampliación de medios económicos en el ambito del trabajo,el empleo y la formación</t>
  </si>
  <si>
    <t>CT05 Ampliación medios económicos en materia de gestión de la formación profesional para el empleo.</t>
  </si>
  <si>
    <t>6. Reparto del resto del gasto a imputar</t>
  </si>
  <si>
    <t>7. Ajuste forales para el País Vasco, datos</t>
  </si>
  <si>
    <t>Porcentaje sobre el total</t>
  </si>
  <si>
    <t>Gasto imputado</t>
  </si>
  <si>
    <t>Datos directos del SICOSS. Servicios centrales en proporción al</t>
  </si>
  <si>
    <t>gasto territorializado directamente</t>
  </si>
  <si>
    <t>SICOSS</t>
  </si>
  <si>
    <t>peso en gato directo</t>
  </si>
  <si>
    <t>gasto imputado servicios centrales</t>
  </si>
  <si>
    <t>serv centrales</t>
  </si>
  <si>
    <t>Dato directo con ajustes para pasar a caja + ajuste forales (solo para el PV, que es la que tiene mar)</t>
  </si>
  <si>
    <t>sin PV</t>
  </si>
  <si>
    <t>Fomento de la inserción y estabilidad laboral+ AF20/1</t>
  </si>
  <si>
    <t>Regulación y protección de la propiedad industrial</t>
  </si>
  <si>
    <t>Otros Servicios Sociales, formación y gestión del empleo y del desempleo, ISM</t>
  </si>
  <si>
    <t>SS34/3: Otros Servicios Sociales, formación y gestión del empleo y del desempleo, ISM</t>
  </si>
  <si>
    <t>http://www.empleo.gob.es/es/sec_trabajo/autonomos/economia-soc/EconomiaSocial/estadisticas/</t>
  </si>
  <si>
    <t xml:space="preserve">Servicio Público de Empleo Estatal </t>
  </si>
  <si>
    <t>Datos del SPEE vía IGAE, consulta directa al organismo.</t>
  </si>
  <si>
    <t>SIC</t>
  </si>
  <si>
    <t>1. Datos del SIC</t>
  </si>
  <si>
    <t xml:space="preserve">SIC </t>
  </si>
  <si>
    <t>SIC y</t>
  </si>
  <si>
    <t>Datos directos deel SIC para transferencias regionalizadas</t>
  </si>
  <si>
    <t>1. Datos del SIC: parte gestionada por el Ministerio, detalle de transferencias territorializadas</t>
  </si>
  <si>
    <t>En gris, se reclasifica a servicios centrales en función del gasto per cápita que le correspondería a Madrid por su población</t>
  </si>
  <si>
    <t>CS14/1</t>
  </si>
  <si>
    <t>241A: Fomento de la inserción y de la estabilidad laboral + AF20/1</t>
  </si>
  <si>
    <t>CS09/2</t>
  </si>
  <si>
    <t>ISM, formación  + AF20/2</t>
  </si>
  <si>
    <t>CS14/1 + CS09/2: ISM, formación + AF20/2</t>
  </si>
  <si>
    <t xml:space="preserve"> CS15: Gestión de la formación continua + AF20/3</t>
  </si>
  <si>
    <t>Gestión de la formación continua + AF20/3</t>
  </si>
  <si>
    <t>CCAA_Total</t>
  </si>
  <si>
    <t>4. Ajuste forales. No lleva a cabo el ajuste a forales porque este año el SIC no territorializa gasto. Auque estén aquí, no se suben al resumen de imputación.</t>
  </si>
  <si>
    <t>3437 Gest.desempleo trabajadores del mar</t>
  </si>
  <si>
    <t xml:space="preserve">Transferencias regionalizadas </t>
  </si>
  <si>
    <t>1.Datos del SICOSS</t>
  </si>
  <si>
    <t>3435 
Acción formativa y gest. empleo</t>
  </si>
  <si>
    <t>Sin PV</t>
  </si>
  <si>
    <t>Gasto directo, total</t>
  </si>
  <si>
    <t>Gasto per capita</t>
  </si>
  <si>
    <t>Dif con media resto</t>
  </si>
  <si>
    <t>Ajuste forales</t>
  </si>
  <si>
    <t>Imp_tot_prg</t>
  </si>
  <si>
    <t>Ajustes Ceuta y Melilla</t>
  </si>
  <si>
    <t>Total_AGE</t>
  </si>
  <si>
    <t>Total_AGEc</t>
  </si>
  <si>
    <t>OOAA1</t>
  </si>
  <si>
    <t>Imp_tot_AF</t>
  </si>
  <si>
    <t>ISM</t>
  </si>
  <si>
    <t>Acción Formativa y Gest.Empleo</t>
  </si>
  <si>
    <t>Gasto no financiero</t>
  </si>
  <si>
    <t>Gasto ajustado</t>
  </si>
  <si>
    <t>Código</t>
  </si>
  <si>
    <t>PIB_CCAA</t>
  </si>
  <si>
    <t>1. Datos de PIB de CRE base 2010 e imputación del gasto</t>
  </si>
  <si>
    <t>1. Datos de PIB CRE base 2010 e imputación del resto del gasto</t>
  </si>
  <si>
    <t xml:space="preserve">PIB </t>
  </si>
  <si>
    <t>Resto gasto imputado</t>
  </si>
  <si>
    <t>http://www.ine.es/daco/daco42/cre00/b2010/dacocre_base2010.htm</t>
  </si>
  <si>
    <t>INE: Contabilidad Regional de España, base 2010</t>
  </si>
  <si>
    <t>Total a imputar</t>
  </si>
  <si>
    <t>OOAAc1</t>
  </si>
  <si>
    <t>443 a la fundacion estatal para la formacion en el empleo, gastos corrient</t>
  </si>
  <si>
    <t>45240 iniciativas de formacion profesional de desempleados</t>
  </si>
  <si>
    <t>45250 formacion profesional de ocupados</t>
  </si>
  <si>
    <t>45260 oportunidades de empleo y formación</t>
  </si>
  <si>
    <t>46101 andalucia y extremadura</t>
  </si>
  <si>
    <t>46102 zonas rurales deprimidas</t>
  </si>
  <si>
    <t>620 inversion nueva asociada al funcionamiento operativo de los servicios</t>
  </si>
  <si>
    <t>630 inversion reposicion asociada al funcionamiento operativo de servicios</t>
  </si>
  <si>
    <t>G41_Fundaciontripart</t>
  </si>
  <si>
    <t>peso en total participantes formados</t>
  </si>
  <si>
    <t>440 subvencion a la fundacion escuela de organizacion industrial</t>
  </si>
  <si>
    <t>471 programa fomento patentes en el exterior a empresas privadas</t>
  </si>
  <si>
    <t>472 prog fomento solicitudes de patentes en españa para pymes e inventores</t>
  </si>
  <si>
    <t>481 a funcionarios de oficinas iberoamericanas de propiedad industrial</t>
  </si>
  <si>
    <t>483 subvenciones al club de inventores de españa</t>
  </si>
  <si>
    <t>484 prog.fomento patentes exterior a familias e instituciones s/f lucro</t>
  </si>
  <si>
    <t>487 subvencion a andema para promocion y difusion de signos distintivos</t>
  </si>
  <si>
    <t>489 subvencion a la fundacion foro de marcas renombradas españolas</t>
  </si>
  <si>
    <t>49202 a la ompi para la constitucion de un fondo fiduciario</t>
  </si>
  <si>
    <t>620 inversiones nuevas asociada al funcionamiento operativo de servicios</t>
  </si>
  <si>
    <t>630 inversion de reposicion asociada al funcionamiento de los servicios</t>
  </si>
  <si>
    <t>640 gastos inv. carac. inmaterial</t>
  </si>
  <si>
    <t>640 gastos en inversiones de carácter inmaterial</t>
  </si>
  <si>
    <t>747 a sdades, ent.públ.emp, fundac. y resto entes sect. públ.</t>
  </si>
  <si>
    <t>777 a empresas privadas</t>
  </si>
  <si>
    <t>787 a familias e instituciones sin fines de lucro</t>
  </si>
  <si>
    <t>440 a la fundación del servicio interconfederal de mediación y arbitraje (sima)</t>
  </si>
  <si>
    <t>450 transferencias a cc.aa. para ayudas previas a la jubilación anticipada</t>
  </si>
  <si>
    <t>740 a la fundación del servicio interconfederal de mediación y arbitraje (sima)</t>
  </si>
  <si>
    <t>Ministerio</t>
  </si>
  <si>
    <t>INSHT</t>
  </si>
  <si>
    <t>931M</t>
  </si>
  <si>
    <t>SS34_3</t>
  </si>
  <si>
    <t>Efectivos según tamaño del centro (PYMES de 1 a 250 trabajadores) por CCAA</t>
  </si>
  <si>
    <t>Apoyo a la pequeña y mediana empresa</t>
  </si>
  <si>
    <t>Población media padrón</t>
  </si>
  <si>
    <t>Gasto directo estado</t>
  </si>
  <si>
    <t>Gasto total imputado, miles de euros</t>
  </si>
  <si>
    <t>Gasto per cápita, euros</t>
  </si>
  <si>
    <t>Saldo per cápita relativo</t>
  </si>
  <si>
    <t>Saldo total relativo</t>
  </si>
  <si>
    <t>Codigo_Programas</t>
  </si>
  <si>
    <t>931M_2</t>
  </si>
  <si>
    <t>CS14_1 + CS09_2</t>
  </si>
  <si>
    <t>Importe total de la sección</t>
  </si>
  <si>
    <t xml:space="preserve"> Total</t>
  </si>
  <si>
    <t>Codigo_Programa_AF</t>
  </si>
  <si>
    <t>Total ajuste forales de la sección</t>
  </si>
  <si>
    <t>Gasto real territorializado</t>
  </si>
  <si>
    <t>Gasto total, miles de euros</t>
  </si>
  <si>
    <t>433M: Apoyo a la pequeña y mediana empresa +AF21</t>
  </si>
  <si>
    <t>Apoyo a la pequeña y mediana empresa+AF21</t>
  </si>
  <si>
    <t>Población media padrón 2014</t>
  </si>
  <si>
    <t>441 rgd trabajo penitneciario. fp empleo. (eje 3)</t>
  </si>
  <si>
    <t>442 rgd, trabajo penitenciario y f. empleo. becas ayudas alumnos y subv entidades para parados (eje 2)</t>
  </si>
  <si>
    <t>458 para modernizacion de los servicios publicos de empleo ley 45/2002 y mejora marco inst.(eje 6)</t>
  </si>
  <si>
    <t>45400 orientación profesional: mejora en la inserción deperceptores de prestaciones por desempleo (eje 1)</t>
  </si>
  <si>
    <t>45402 oportunidades de empleo y fomento de la contratación (eje 3)</t>
  </si>
  <si>
    <t>45403 fomento de la igualdad de oportunidades para el empleo (eje 4)</t>
  </si>
  <si>
    <t>45404 oportunidades de empleo y formación (eje 2)</t>
  </si>
  <si>
    <t>45405 oportunidades de empleo para colectivos con especiales dificultades (eje 3)</t>
  </si>
  <si>
    <t>45406 autoempleo y creación de empresas subvenciones de cuotas por capitalización prest. desempleo (eje 5)</t>
  </si>
  <si>
    <t>45407 promoción del desarrollo y la actividad económica y territorial (eje 5)</t>
  </si>
  <si>
    <t>45408 fomento de la movilidad (geográfica y sectorial) (eje 4)</t>
  </si>
  <si>
    <t>45409 flexibilidad: formación y recualificación (eje 2)</t>
  </si>
  <si>
    <t>45423 a la comunidad autonoma de andalucio de conformidad con el rd 1365/2010</t>
  </si>
  <si>
    <t>46001 oportunidades de empleo y fomento de la contratación (eje 3)</t>
  </si>
  <si>
    <t>46002 promoción del desarrollo y la actividad económica y territorial (eje 5)</t>
  </si>
  <si>
    <t>47200 oportunidades de empleo para colectivos con especiales dificultades (eje 3)</t>
  </si>
  <si>
    <t>47201 autoempleo y creación de empresas subvenciones de cuotas por capitalización prest. desempleo (eje 5)</t>
  </si>
  <si>
    <t>48101 dot. facilitar la reinserción laboral de trdres que pierden empleo (rd 1010/2009) (varios ejes)</t>
  </si>
  <si>
    <t>48210 oportunidades de empleo y fomento de la contratación (eje 3)</t>
  </si>
  <si>
    <t>48220 formacion profesional de desempleados (eje 2)</t>
  </si>
  <si>
    <t>48226 ayudas para la recualif prof personas han agotado la prestacion (varios ejes)</t>
  </si>
  <si>
    <t>48230 oportunidades de empleo y formación (eje 2)</t>
  </si>
  <si>
    <t>48250 ayudas al subsistema de f.p ocupados (eje 2)</t>
  </si>
  <si>
    <t>48300 cuotas, becas y ayudas alumnos, subv.a ent. de fpo para pdesempleados (eje 2)</t>
  </si>
  <si>
    <t>48302 cuotas,becas alumnos,subv. a ent. de f.p.o iniciativas comunitar</t>
  </si>
  <si>
    <t>48303 ayudas subsist sist fp empleo. planes apoyo formacion ceuta y melilla</t>
  </si>
  <si>
    <t>48500 orientación profesional:mejora en la inserción de perceptores de prestaciones por desempleo (eje 1)</t>
  </si>
  <si>
    <t>48503 oportunidades empleo y formacion (eje 2)</t>
  </si>
  <si>
    <t>48603 rd 196/2010, y otros</t>
  </si>
  <si>
    <t>48703 financiacion de las bonificaciones en las cotizaciones por fomento empleo (eje 3)</t>
  </si>
  <si>
    <t>48704 financiacion de las bonificaciones en las cotizaciones s.s. form. ocupados (eje 2)</t>
  </si>
  <si>
    <t>743 a la fundacion estatal formacion en el empleo, para gastos de capital</t>
  </si>
  <si>
    <t>1. Datos IGAE sobre SPEE, 2014</t>
  </si>
  <si>
    <t>441 subvenciones a universidades y otras instituciones de carácter público para acciones de formación, difusión y fomento del trabajo autónmo, de la economía social y de la responsabilidad social de las empresas, de ámbito estatal</t>
  </si>
  <si>
    <t>453 gestión por comunidades autónomas de las ayudas al trabajo autónomo y al empleo en cooperativas y sociedades laborales</t>
  </si>
  <si>
    <t>470 subvenciones a universidades privadas para acciones de formación, difusión y fomento del trabajo autónomo, de la economía social y de la responsabilidad social de las empresas, de ámbito estatal</t>
  </si>
  <si>
    <t>484 subvenciones para el desarrollo de acciones de formación, difusión y fomento del trabajo autónomo, de la economia social y de la responsabilidad social de las empresas, de ámbito estatal</t>
  </si>
  <si>
    <t>485 subvenciones para sufragar los gastos de funcionamiento de las asociaciones de trabajadores autónomos, de cooperativas, de sociedades laborales, de empresas de inserción y de otros entes representativos de la economía social, de ámbito estatal</t>
  </si>
  <si>
    <t>452 subvencion a la fundacion de la universidad autonoma de madrid</t>
  </si>
  <si>
    <t>49203 contribucion al fondo del programa iberoamericana de pi y promocion del desarrollo</t>
  </si>
  <si>
    <t>Total ministerios</t>
  </si>
  <si>
    <t>Resto gasto a imputar Ministerio</t>
  </si>
  <si>
    <t>Desglose del cap 4:</t>
  </si>
  <si>
    <t>Conceptos:</t>
  </si>
  <si>
    <t>G41_Crit_241A</t>
  </si>
  <si>
    <r>
      <t xml:space="preserve">A la Fundac. Tripartita para la </t>
    </r>
    <r>
      <rPr>
        <b/>
        <sz val="10"/>
        <rFont val="Palatino"/>
      </rPr>
      <t>FORMACIÓN</t>
    </r>
    <r>
      <rPr>
        <sz val="10"/>
        <rFont val="Palatino"/>
        <family val="1"/>
      </rPr>
      <t xml:space="preserve"> en el Empleo para gtos.corrientes</t>
    </r>
  </si>
  <si>
    <r>
      <t>Financ.bonific. cotiz.Seg.Soc.</t>
    </r>
    <r>
      <rPr>
        <b/>
        <sz val="10"/>
        <rFont val="Palatino"/>
      </rPr>
      <t xml:space="preserve"> FORMACIÓN</t>
    </r>
    <r>
      <rPr>
        <sz val="10"/>
        <rFont val="Palatino"/>
        <family val="1"/>
      </rPr>
      <t xml:space="preserve"> ocupados</t>
    </r>
  </si>
  <si>
    <r>
      <t xml:space="preserve">Financiac. </t>
    </r>
    <r>
      <rPr>
        <b/>
        <sz val="10"/>
        <rFont val="Palatino"/>
      </rPr>
      <t>BONIFICACIÓN</t>
    </r>
    <r>
      <rPr>
        <sz val="10"/>
        <rFont val="Palatino"/>
        <family val="1"/>
      </rPr>
      <t xml:space="preserve"> Cotizac. Seg.Soc. por contratac. Laboral</t>
    </r>
  </si>
  <si>
    <t>RESTO DEL GASTO A IMPUTAR:</t>
  </si>
  <si>
    <t>4. Reparto del gasto en FORMACIÓN no territorializado directamente</t>
  </si>
  <si>
    <t>Clasificación para imputación:</t>
  </si>
  <si>
    <t>Gasto imputado:</t>
  </si>
  <si>
    <t>Media de los cuatro trimestres del año</t>
  </si>
  <si>
    <t>Resultados por CCAA</t>
  </si>
  <si>
    <t>En proporción al porcentaje de desempleados por CA en 2014</t>
  </si>
  <si>
    <t>Total participantes formados FP para el empleo</t>
  </si>
  <si>
    <t>A_G41A1_BonifContracion</t>
  </si>
  <si>
    <t>2.Identificación de grandes partidas sin territorializar, 2014</t>
  </si>
  <si>
    <t>(Datos del SPEE y memoria del organismo)</t>
  </si>
  <si>
    <t>3. Reparto del gasto en BONIFICACIONES a la contratación (487.03)</t>
  </si>
  <si>
    <t>5. Reparto del gasto en REINSERCIÓN, subconceptos 481.01 y 482.20 (Reinserción laboral y formación desempleados)</t>
  </si>
  <si>
    <t>Bonificaciones para fomento del empleo (SEPE) (487.03)</t>
  </si>
  <si>
    <t>A_G41A1_BonifFormCont</t>
  </si>
  <si>
    <r>
      <rPr>
        <b/>
        <sz val="10"/>
        <rFont val="Palatino"/>
      </rPr>
      <t>REINSERCCIÓN</t>
    </r>
    <r>
      <rPr>
        <sz val="10"/>
        <rFont val="Palatino"/>
        <family val="1"/>
      </rPr>
      <t xml:space="preserve"> dot. facilitar la reinserción laboral de trdres que pierden empleo (rd 1010/2009) (varios ejes)</t>
    </r>
  </si>
  <si>
    <r>
      <rPr>
        <b/>
        <sz val="10"/>
        <rFont val="Palatino"/>
      </rPr>
      <t>REINSERCCIÓN</t>
    </r>
    <r>
      <rPr>
        <sz val="10"/>
        <rFont val="Palatino"/>
      </rPr>
      <t xml:space="preserve"> oportunidades de empleo y fomento de la contratación (eje 3)</t>
    </r>
  </si>
  <si>
    <r>
      <rPr>
        <b/>
        <sz val="10"/>
        <rFont val="Palatino"/>
      </rPr>
      <t>REINSERCCIÓN</t>
    </r>
    <r>
      <rPr>
        <sz val="10"/>
        <rFont val="Palatino"/>
      </rPr>
      <t xml:space="preserve"> formacion profesional de desempleados (eje 2)</t>
    </r>
  </si>
  <si>
    <t>A_G41A1_Parados</t>
  </si>
  <si>
    <t>A_G41A1_AnuarioTotalFormados</t>
  </si>
  <si>
    <t>A_G41A1_Convform</t>
  </si>
  <si>
    <t>http://www.fundae.es/Observatorio/Pages/VisorInformesV4_FTFE.aspx?reportPath=rptSeries30</t>
  </si>
  <si>
    <t>http://www.empleo.gob.es/es/estadisticas/contenidos/anuario.htm</t>
  </si>
  <si>
    <t>Anuario: Año 2014</t>
  </si>
  <si>
    <t>Cooperativas:</t>
  </si>
  <si>
    <t>COO-6.    Cooperativas inscritas en la Seguridad Social y trabajadores de las mismas, según sexo, por  comunidad autónoma  y provincia (1).</t>
  </si>
  <si>
    <r>
      <rPr>
        <b/>
        <sz val="10"/>
        <rFont val="Palatino"/>
      </rPr>
      <t>Ver fichero:</t>
    </r>
    <r>
      <rPr>
        <sz val="10"/>
        <rFont val="Palatino"/>
      </rPr>
      <t xml:space="preserve"> G41A1_Calculos Aux_14.xlsx; </t>
    </r>
  </si>
  <si>
    <t xml:space="preserve">Sociedades laborales: </t>
  </si>
  <si>
    <t>LAB-5:   Sociedades Laborales inscritas en la Seguridad Social y trabajadores de las mismas, según sexo, por comunidad autónoma y provincia.</t>
  </si>
  <si>
    <t>A_G41A1_Emplcoo</t>
  </si>
  <si>
    <t>Empleo cooperativas 2014</t>
  </si>
  <si>
    <t>Empleo sociedades laborales 2014</t>
  </si>
  <si>
    <t>Total, empleo cooperativas y soc laborales</t>
  </si>
  <si>
    <t>A_G41A1_Emplsl</t>
  </si>
  <si>
    <t>http://www.ine.es/jaxi/menu.do?type=pcaxis&amp;path=%2Ft35%2Fp010&amp;file=inebase&amp;L=0</t>
  </si>
  <si>
    <t>Cuentas Económicas</t>
  </si>
  <si>
    <t>Contabilidad Regional de España. Base 2010</t>
  </si>
  <si>
    <t>Enfoque funcional. PIB y sus componentes</t>
  </si>
  <si>
    <t>Resultados detallados:</t>
  </si>
  <si>
    <t>Serie contable 2010-2015 : De aquí, seleccionamos la CCAA y tomamos el dato de "Empleo total"</t>
  </si>
  <si>
    <t xml:space="preserve"> INE:</t>
  </si>
  <si>
    <t xml:space="preserve">Fuente </t>
  </si>
  <si>
    <t>empleo total CRE</t>
  </si>
  <si>
    <t>A_G41A1_Empltam</t>
  </si>
  <si>
    <t>Peso en Pobl</t>
  </si>
  <si>
    <t>A_G41A1_EmpleoCRE_CCAA</t>
  </si>
  <si>
    <t>Fundación Tripartita
(3) convenios de formación de ambito estatal 2013, participantes formados</t>
  </si>
  <si>
    <t>Los datos que utilizamos son los que hemos pedido por carta oficial al Ministerio de Empleo y Seugirdad Social:</t>
  </si>
  <si>
    <t>Gabinete de la Secretaria de Estado de Empleo</t>
  </si>
  <si>
    <t>C/ Agustín de Bethencourt, 4</t>
  </si>
  <si>
    <t>28003 Madrid</t>
  </si>
  <si>
    <t>Lo podemos bajar del MEYSS:</t>
  </si>
  <si>
    <t>Programa 3435 y 3437</t>
  </si>
  <si>
    <t>CONTROLES:</t>
  </si>
  <si>
    <t>TOTAL:</t>
  </si>
  <si>
    <t>Desglose de programas:</t>
  </si>
  <si>
    <t xml:space="preserve">Previsión y política económica, subvenciones a préstamos ICO </t>
  </si>
  <si>
    <t>Previsión y política económica</t>
  </si>
  <si>
    <t xml:space="preserve"> Gest.Desempleo Trabajadores del Mar</t>
  </si>
  <si>
    <t>3437.</t>
  </si>
  <si>
    <t>3435.</t>
  </si>
  <si>
    <t>TGSS</t>
  </si>
  <si>
    <t>Programa3435</t>
  </si>
  <si>
    <t>Programa3437</t>
  </si>
  <si>
    <r>
      <rPr>
        <b/>
        <sz val="10"/>
        <rFont val="Palatino"/>
      </rPr>
      <t>Ver fichero:</t>
    </r>
    <r>
      <rPr>
        <sz val="10"/>
        <rFont val="Palatino"/>
        <family val="1"/>
      </rPr>
      <t xml:space="preserve"> Datos_generales_14\SICOSS\Ism por programas y conceptos.xlsx</t>
    </r>
  </si>
  <si>
    <t>2. Imputación del gasto</t>
  </si>
  <si>
    <t>G41_Crit_SS343</t>
  </si>
  <si>
    <t>931M_1</t>
  </si>
  <si>
    <t>Reparto bonific. Cotiz. Formación empleados</t>
  </si>
  <si>
    <t>Peso bonificaciones cuotas Seg social por formación ocupados ( SEPE)</t>
  </si>
  <si>
    <t>Importe</t>
  </si>
  <si>
    <t>N. total de beneficiarios de acciones de formación (en empresas y "de demanda" para ocupados y parados)</t>
  </si>
  <si>
    <t>Porcentaje desempleados CCAA</t>
  </si>
  <si>
    <t>Contratos bonificados si no hay dato directo</t>
  </si>
  <si>
    <t>Participantes formados, formación en empresas</t>
  </si>
  <si>
    <t>Porcentaje bonificaciones cuotas Seg social por formación ocupados ( SEPE)</t>
  </si>
  <si>
    <r>
      <t xml:space="preserve"> ayudas al subsistema de f.p ocupados (eje 2) </t>
    </r>
    <r>
      <rPr>
        <b/>
        <sz val="10"/>
        <rFont val="Palatino"/>
      </rPr>
      <t>FORMACIÓN</t>
    </r>
  </si>
  <si>
    <t>(Dejamos este reparto por si encontramos discrepancias entre la IGAE y el SEPE)</t>
  </si>
  <si>
    <r>
      <t>Ver fichero:</t>
    </r>
    <r>
      <rPr>
        <sz val="10"/>
        <rFont val="Palatino"/>
      </rPr>
      <t xml:space="preserve"> Balanza_Fiscal_2014\Imputacion\Imputacion_gastos_14\4_Reg_y_Prom_Economica_14v\G41A1_Calculos Aux_14.xlsx; Hoja Total formados</t>
    </r>
  </si>
  <si>
    <t>Tabla 6.40. Parados por grupo de edad, sexo y comunidad autónoma. Valores absolutos</t>
  </si>
  <si>
    <t>Ver INE: http://www.ine.es/dynt3/inebase/es/index.htm?padre=811&amp;capsel=815</t>
  </si>
  <si>
    <t>En proporción al gasto imputado hasta el momento</t>
  </si>
  <si>
    <t>Gasto territ hasta ahora</t>
  </si>
  <si>
    <t>Peso en total</t>
  </si>
  <si>
    <r>
      <rPr>
        <b/>
        <i/>
        <sz val="10"/>
        <rFont val="Palatino"/>
      </rPr>
      <t>BONIFICACIÓN</t>
    </r>
    <r>
      <rPr>
        <i/>
        <sz val="10"/>
        <rFont val="Palatino"/>
        <family val="1"/>
      </rPr>
      <t xml:space="preserve"> a la contratación</t>
    </r>
  </si>
  <si>
    <r>
      <rPr>
        <b/>
        <i/>
        <sz val="10"/>
        <rFont val="Palatino"/>
      </rPr>
      <t>FORMACIÓN</t>
    </r>
    <r>
      <rPr>
        <i/>
        <sz val="10"/>
        <rFont val="Palatino"/>
        <family val="1"/>
      </rPr>
      <t xml:space="preserve"> continua de ocupados</t>
    </r>
  </si>
  <si>
    <r>
      <rPr>
        <b/>
        <i/>
        <sz val="10"/>
        <rFont val="Palatino"/>
      </rPr>
      <t>REINSERCIÓN</t>
    </r>
    <r>
      <rPr>
        <i/>
        <sz val="10"/>
        <rFont val="Palatino"/>
        <family val="1"/>
      </rPr>
      <t xml:space="preserve"> Laboral y formación desempleados</t>
    </r>
  </si>
  <si>
    <t>(*) El importe remitido por el SPEE no coincide con el imputado al presupuesto ya que en 2014 se regularizaron imputándose al presupuesto de dicho año, un total de 7.707.012,82 euros de gasto procedentes de insuficiencias presupuestarias del año 2011. Regionalizamos esa cantidad en función de los pesos que nos ha enviado el SPEE.</t>
  </si>
  <si>
    <t>Bonificaciones de cuotas a la Seguridad Social por formación de ocupados (SEPE) (487.04)
(*)</t>
  </si>
  <si>
    <r>
      <t>Parte de los datos se pueden obtener de la Fundación estatal para la formación en el empleo:</t>
    </r>
    <r>
      <rPr>
        <b/>
        <sz val="11"/>
        <color theme="3" tint="0.59999389629810485"/>
        <rFont val="Calibri"/>
        <family val="2"/>
        <scheme val="minor"/>
      </rPr>
      <t xml:space="preserve"> 
</t>
    </r>
    <r>
      <rPr>
        <b/>
        <sz val="11"/>
        <color theme="7" tint="-0.249977111117893"/>
        <rFont val="Calibri"/>
        <family val="2"/>
        <scheme val="minor"/>
      </rPr>
      <t>Estadísticas y evaluaciones: 
estadísticas: 
series estadísticas: 
Número de participantes y horas de formación: 
Por CCAA del participante</t>
    </r>
  </si>
  <si>
    <r>
      <rPr>
        <b/>
        <sz val="10"/>
        <rFont val="Palatino"/>
      </rPr>
      <t xml:space="preserve">Ver fichero: </t>
    </r>
    <r>
      <rPr>
        <sz val="10"/>
        <rFont val="Palatino"/>
        <family val="1"/>
      </rPr>
      <t>Datos_generales_14\SEPEDatos directos consulta al SPEE\BalanzaFiscal BONIFICACIONES 2014FE.xlsx</t>
    </r>
  </si>
  <si>
    <r>
      <t xml:space="preserve">Ver fichero: </t>
    </r>
    <r>
      <rPr>
        <sz val="10"/>
        <rFont val="Palatino"/>
      </rPr>
      <t>Datos_generales_14\SEPE\BalanzaFiscal2014.BonifFC.xlsx</t>
    </r>
  </si>
  <si>
    <t>Parados por CC.AA.</t>
  </si>
  <si>
    <t>Transf a CC.AA. por destino tras ajuste Madrid</t>
  </si>
  <si>
    <t>En amarillo gasto que se reclasifica como servicios centrales o no territorializables</t>
  </si>
  <si>
    <t>K:\Ape\COMUN\SCPT\Balanza_Fiscal_2014\Imputacion\Imputacion_gastos_14\Datos_generales_14\Ministerio_Empleo\Centros y trabajadores 2014.xlsx</t>
  </si>
  <si>
    <r>
      <rPr>
        <b/>
        <sz val="10"/>
        <rFont val="Palatino"/>
      </rPr>
      <t xml:space="preserve">Ver fichero: </t>
    </r>
    <r>
      <rPr>
        <sz val="10"/>
        <rFont val="Palatino"/>
        <family val="1"/>
      </rPr>
      <t>Datos_generales\INE_CRE_ASA_VAB_PIB\RA.xlsm</t>
    </r>
  </si>
  <si>
    <t>931M/1: Previsión y política económica</t>
  </si>
  <si>
    <t>Total 931M = 931M/1 + 931M/2</t>
  </si>
  <si>
    <t>Financiación regiones que han asumido la competencia</t>
  </si>
  <si>
    <t>Gasto imputado per capita</t>
  </si>
  <si>
    <t>Ajuste forales, total</t>
  </si>
  <si>
    <t>3. Empleo en sociedades cooperativas y laborales e imputación del resto del gasto</t>
  </si>
  <si>
    <t>Pob sin PV ni Nav y sin ceros</t>
  </si>
  <si>
    <t>241N: Desarrollo de la economía social y del Fondo Social Europeo + AF18</t>
  </si>
  <si>
    <t>Desarrollo de la economía social y del Fondo Social Europeo  + AF18</t>
  </si>
  <si>
    <t>Desarrollo de la economía social y del Fondo Social Europeo + AF18</t>
  </si>
  <si>
    <t>2. Ajuste forales</t>
  </si>
  <si>
    <t>A_G21A1_Fcontinua</t>
  </si>
  <si>
    <t>A_G21A1_EducISM</t>
  </si>
  <si>
    <t>A_G21A1_ISM07sersoc</t>
  </si>
  <si>
    <t>G41_AF20_Fominsercyelaboral</t>
  </si>
  <si>
    <t>G41_AF20_ISMformac</t>
  </si>
  <si>
    <t>G41_AF20_Gformacontinua</t>
  </si>
  <si>
    <t>G41_AF21_apoyoPYME</t>
  </si>
  <si>
    <t>G41_AF18_EcoSocialFSE</t>
  </si>
  <si>
    <t xml:space="preserve"> </t>
  </si>
  <si>
    <t>Proceden AF ya que hay ayudas a CCAA (concepto 453)</t>
  </si>
  <si>
    <t xml:space="preserve">Ministerio de Empleo y Seg. Scocial. Sociedades Cooperativas y Laborales en situación de alta en la Seguridad Social. Año 2014 cuarto trimestre. Empleo en sociedades cooperativas y laborales por centro de cotización.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</si>
</sst>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 #,##0.00_);_(* \(#,##0.00\);_(* &quot;-&quot;??_);_(@_)"/>
    <numFmt numFmtId="165" formatCode="0.0%"/>
    <numFmt numFmtId="166" formatCode="0.000"/>
    <numFmt numFmtId="167" formatCode="#,##0.0"/>
    <numFmt numFmtId="168" formatCode="_(* #,##0.000_);_(* \(#,##0.000\);_(* &quot;-&quot;??_);_(@_)"/>
    <numFmt numFmtId="169" formatCode="_-* #,##0.000\ _€_-;\-* #,##0.000\ _€_-;_-* &quot;-&quot;???\ _€_-;_-@_-"/>
    <numFmt numFmtId="170" formatCode="_(* #,##0_);_(* \(#,##0\);_(* &quot;-&quot;??_);_(@_)"/>
    <numFmt numFmtId="171" formatCode="#,##0.00000"/>
    <numFmt numFmtId="172" formatCode="#,##0.000000"/>
    <numFmt numFmtId="173" formatCode="#,##0.0000"/>
    <numFmt numFmtId="174" formatCode="0.000%"/>
    <numFmt numFmtId="175" formatCode="#,##0.0000000"/>
    <numFmt numFmtId="176" formatCode="#,##0.00000000"/>
    <numFmt numFmtId="177" formatCode="#,##0.000000000"/>
    <numFmt numFmtId="178" formatCode="#,##0.0000000000"/>
  </numFmts>
  <fonts count="46">
    <font>
      <sz val="10"/>
      <name val="Verdana"/>
    </font>
    <font>
      <sz val="11"/>
      <color theme="1"/>
      <name val="Calibri"/>
      <family val="2"/>
      <scheme val="minor"/>
    </font>
    <font>
      <sz val="10"/>
      <name val="Verdana"/>
      <family val="2"/>
    </font>
    <font>
      <sz val="8"/>
      <name val="Verdana"/>
      <family val="2"/>
    </font>
    <font>
      <u/>
      <sz val="12.5"/>
      <color indexed="12"/>
      <name val="Verdana"/>
      <family val="2"/>
    </font>
    <font>
      <sz val="10"/>
      <name val="Palatino"/>
      <family val="1"/>
    </font>
    <font>
      <i/>
      <sz val="10"/>
      <name val="Palatino"/>
      <family val="1"/>
    </font>
    <font>
      <sz val="10"/>
      <name val="Arial"/>
      <family val="2"/>
    </font>
    <font>
      <u/>
      <sz val="10"/>
      <color indexed="12"/>
      <name val="Arial"/>
      <family val="2"/>
    </font>
    <font>
      <sz val="10"/>
      <name val="Arial"/>
      <family val="2"/>
    </font>
    <font>
      <sz val="10"/>
      <name val="Arial"/>
      <family val="2"/>
    </font>
    <font>
      <sz val="9"/>
      <color indexed="81"/>
      <name val="Tahoma"/>
      <family val="2"/>
    </font>
    <font>
      <sz val="8"/>
      <color indexed="81"/>
      <name val="Tahoma"/>
      <family val="2"/>
    </font>
    <font>
      <b/>
      <sz val="10"/>
      <color indexed="8"/>
      <name val="Palatino"/>
      <family val="1"/>
    </font>
    <font>
      <sz val="10"/>
      <color indexed="8"/>
      <name val="Palatino"/>
      <family val="1"/>
    </font>
    <font>
      <b/>
      <sz val="10"/>
      <name val="Palatino"/>
      <family val="1"/>
    </font>
    <font>
      <b/>
      <i/>
      <sz val="10"/>
      <name val="Palatino"/>
      <family val="1"/>
    </font>
    <font>
      <b/>
      <sz val="10"/>
      <color theme="1"/>
      <name val="Palatino"/>
      <family val="1"/>
    </font>
    <font>
      <sz val="10"/>
      <color theme="1"/>
      <name val="Palatino"/>
      <family val="1"/>
    </font>
    <font>
      <sz val="10"/>
      <color indexed="10"/>
      <name val="Palatino"/>
      <family val="1"/>
    </font>
    <font>
      <u/>
      <sz val="10"/>
      <color indexed="12"/>
      <name val="Palatino"/>
      <family val="1"/>
    </font>
    <font>
      <b/>
      <sz val="10"/>
      <name val="Arial Greek"/>
      <family val="2"/>
      <charset val="161"/>
    </font>
    <font>
      <b/>
      <u/>
      <sz val="10"/>
      <name val="Palatino"/>
      <family val="1"/>
    </font>
    <font>
      <b/>
      <i/>
      <sz val="10"/>
      <color theme="1"/>
      <name val="Palatino"/>
      <family val="1"/>
    </font>
    <font>
      <b/>
      <sz val="9"/>
      <name val="Palatino"/>
      <family val="1"/>
    </font>
    <font>
      <b/>
      <sz val="10"/>
      <name val="Verdana"/>
      <family val="2"/>
    </font>
    <font>
      <sz val="9"/>
      <name val="Arial"/>
      <family val="2"/>
    </font>
    <font>
      <b/>
      <sz val="12"/>
      <name val="Palatino"/>
      <family val="1"/>
    </font>
    <font>
      <b/>
      <sz val="10"/>
      <name val="Palatino"/>
    </font>
    <font>
      <sz val="10"/>
      <name val="Palatino"/>
    </font>
    <font>
      <b/>
      <i/>
      <sz val="10"/>
      <name val="Palatino"/>
    </font>
    <font>
      <b/>
      <sz val="11"/>
      <color theme="1"/>
      <name val="Calibri"/>
      <family val="2"/>
      <scheme val="minor"/>
    </font>
    <font>
      <b/>
      <sz val="11"/>
      <color theme="3" tint="0.59999389629810485"/>
      <name val="Calibri"/>
      <family val="2"/>
      <scheme val="minor"/>
    </font>
    <font>
      <b/>
      <sz val="11"/>
      <color theme="7" tint="-0.249977111117893"/>
      <name val="Calibri"/>
      <family val="2"/>
      <scheme val="minor"/>
    </font>
    <font>
      <sz val="8"/>
      <name val="Arial"/>
      <family val="2"/>
    </font>
    <font>
      <b/>
      <sz val="11"/>
      <name val="Palatino"/>
    </font>
    <font>
      <sz val="11"/>
      <name val="Arial"/>
      <family val="2"/>
    </font>
    <font>
      <sz val="11"/>
      <color theme="1"/>
      <name val="Arial"/>
      <family val="2"/>
    </font>
    <font>
      <b/>
      <u/>
      <sz val="10"/>
      <name val="Palatino"/>
    </font>
    <font>
      <b/>
      <sz val="10"/>
      <color indexed="8"/>
      <name val="Palatino"/>
    </font>
    <font>
      <u/>
      <sz val="10"/>
      <name val="Palatino"/>
      <family val="1"/>
    </font>
    <font>
      <b/>
      <u/>
      <sz val="12"/>
      <name val="Palatino"/>
      <family val="1"/>
    </font>
    <font>
      <i/>
      <sz val="10"/>
      <name val="Palatino"/>
    </font>
    <font>
      <b/>
      <sz val="18"/>
      <color rgb="FFFF0000"/>
      <name val="Palatino"/>
    </font>
    <font>
      <b/>
      <sz val="10"/>
      <color rgb="FFFF0000"/>
      <name val="Palatino"/>
      <family val="1"/>
    </font>
    <font>
      <sz val="9"/>
      <color indexed="81"/>
      <name val="Tahoma"/>
      <charset val="1"/>
    </font>
  </fonts>
  <fills count="19">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969696"/>
        <bgColor indexed="64"/>
      </patternFill>
    </fill>
    <fill>
      <patternFill patternType="solid">
        <fgColor rgb="FFC5D9F1"/>
        <bgColor indexed="64"/>
      </patternFill>
    </fill>
    <fill>
      <patternFill patternType="solid">
        <fgColor rgb="FFFFC000"/>
        <bgColor indexed="64"/>
      </patternFill>
    </fill>
    <fill>
      <patternFill patternType="solid">
        <fgColor rgb="FFFF00FF"/>
        <bgColor indexed="64"/>
      </patternFill>
    </fill>
    <fill>
      <patternFill patternType="solid">
        <fgColor rgb="FFFF33CC"/>
        <bgColor indexed="64"/>
      </patternFill>
    </fill>
    <fill>
      <patternFill patternType="solid">
        <fgColor theme="3" tint="0.39997558519241921"/>
        <bgColor indexed="64"/>
      </patternFill>
    </fill>
    <fill>
      <patternFill patternType="solid">
        <fgColor theme="0" tint="-0.34998626667073579"/>
        <bgColor indexed="64"/>
      </patternFill>
    </fill>
  </fills>
  <borders count="18">
    <border>
      <left/>
      <right/>
      <top/>
      <bottom/>
      <diagonal/>
    </border>
    <border>
      <left/>
      <right/>
      <top style="hair">
        <color theme="4" tint="0.59996337778862885"/>
      </top>
      <bottom style="hair">
        <color theme="4" tint="0.59996337778862885"/>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thick">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0">
    <xf numFmtId="0" fontId="0" fillId="0" borderId="0"/>
    <xf numFmtId="0" fontId="4"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4" fontId="2" fillId="0" borderId="0" applyFont="0" applyFill="0" applyBorder="0" applyAlignment="0" applyProtection="0"/>
    <xf numFmtId="0" fontId="7" fillId="0" borderId="0"/>
    <xf numFmtId="0" fontId="9" fillId="0" borderId="0"/>
    <xf numFmtId="0" fontId="10" fillId="0" borderId="0"/>
    <xf numFmtId="9" fontId="2" fillId="0" borderId="0" applyFont="0" applyFill="0" applyBorder="0" applyAlignment="0" applyProtection="0"/>
    <xf numFmtId="0" fontId="2" fillId="0" borderId="0"/>
    <xf numFmtId="0" fontId="34" fillId="0" borderId="0"/>
  </cellStyleXfs>
  <cellXfs count="444">
    <xf numFmtId="0" fontId="0" fillId="0" borderId="0" xfId="0"/>
    <xf numFmtId="0" fontId="5" fillId="0" borderId="0" xfId="0" applyFont="1"/>
    <xf numFmtId="3" fontId="5" fillId="0" borderId="0" xfId="0" applyNumberFormat="1" applyFont="1"/>
    <xf numFmtId="4" fontId="5" fillId="0" borderId="0" xfId="0" applyNumberFormat="1" applyFont="1"/>
    <xf numFmtId="3" fontId="6" fillId="0" borderId="0" xfId="0" applyNumberFormat="1" applyFont="1"/>
    <xf numFmtId="4" fontId="6" fillId="0" borderId="0" xfId="0" applyNumberFormat="1" applyFont="1"/>
    <xf numFmtId="0" fontId="6" fillId="0" borderId="0" xfId="0" applyFont="1"/>
    <xf numFmtId="0" fontId="13" fillId="0" borderId="0" xfId="0" applyFont="1" applyAlignment="1">
      <alignment vertical="center"/>
    </xf>
    <xf numFmtId="3" fontId="14" fillId="0" borderId="0" xfId="0" applyNumberFormat="1" applyFont="1"/>
    <xf numFmtId="2" fontId="5" fillId="0" borderId="0" xfId="0" applyNumberFormat="1" applyFont="1" applyAlignment="1">
      <alignment wrapText="1"/>
    </xf>
    <xf numFmtId="165" fontId="5" fillId="0" borderId="0" xfId="0" applyNumberFormat="1" applyFont="1"/>
    <xf numFmtId="0" fontId="16" fillId="0" borderId="0" xfId="0" applyFont="1"/>
    <xf numFmtId="1" fontId="5" fillId="0" borderId="0" xfId="0" applyNumberFormat="1" applyFont="1"/>
    <xf numFmtId="3" fontId="5" fillId="0" borderId="0" xfId="0" applyNumberFormat="1" applyFont="1" applyAlignment="1">
      <alignment wrapText="1"/>
    </xf>
    <xf numFmtId="0" fontId="15" fillId="0" borderId="0" xfId="0" applyFont="1" applyAlignment="1">
      <alignment horizontal="center" wrapText="1"/>
    </xf>
    <xf numFmtId="3" fontId="5" fillId="0" borderId="0" xfId="0" applyNumberFormat="1" applyFont="1" applyAlignment="1">
      <alignment vertical="center"/>
    </xf>
    <xf numFmtId="0" fontId="15" fillId="0" borderId="0" xfId="0" applyFont="1"/>
    <xf numFmtId="0" fontId="5" fillId="0" borderId="0" xfId="0" applyFont="1" applyAlignment="1">
      <alignment vertical="center"/>
    </xf>
    <xf numFmtId="0" fontId="5" fillId="0" borderId="0" xfId="0" applyFont="1" applyAlignment="1">
      <alignment wrapText="1"/>
    </xf>
    <xf numFmtId="0" fontId="13" fillId="0" borderId="0" xfId="0" applyFont="1" applyAlignment="1">
      <alignment horizontal="center" wrapText="1"/>
    </xf>
    <xf numFmtId="0" fontId="5" fillId="0" borderId="0" xfId="0" applyFont="1" applyAlignment="1">
      <alignment vertical="center" wrapText="1"/>
    </xf>
    <xf numFmtId="0" fontId="5" fillId="0" borderId="0" xfId="0" applyFont="1" applyFill="1"/>
    <xf numFmtId="10" fontId="5" fillId="0" borderId="0" xfId="0" applyNumberFormat="1" applyFont="1"/>
    <xf numFmtId="10" fontId="6" fillId="0" borderId="0" xfId="0" applyNumberFormat="1" applyFont="1"/>
    <xf numFmtId="3" fontId="15" fillId="0" borderId="0" xfId="0" applyNumberFormat="1" applyFont="1"/>
    <xf numFmtId="0" fontId="13" fillId="0" borderId="0" xfId="0" applyFont="1"/>
    <xf numFmtId="0" fontId="13" fillId="0" borderId="0" xfId="0" applyFont="1" applyBorder="1"/>
    <xf numFmtId="167" fontId="5" fillId="0" borderId="0" xfId="0" applyNumberFormat="1" applyFont="1" applyBorder="1"/>
    <xf numFmtId="167" fontId="5" fillId="0" borderId="0" xfId="0" applyNumberFormat="1" applyFont="1"/>
    <xf numFmtId="0" fontId="16" fillId="0" borderId="0" xfId="0" applyFont="1" applyAlignment="1">
      <alignment vertical="center" wrapText="1"/>
    </xf>
    <xf numFmtId="167" fontId="15" fillId="0" borderId="0" xfId="0" applyNumberFormat="1" applyFont="1" applyBorder="1"/>
    <xf numFmtId="167" fontId="15" fillId="0" borderId="0" xfId="0" applyNumberFormat="1" applyFont="1"/>
    <xf numFmtId="2" fontId="15" fillId="0" borderId="0" xfId="0" applyNumberFormat="1" applyFont="1" applyAlignment="1">
      <alignment wrapText="1"/>
    </xf>
    <xf numFmtId="3" fontId="15" fillId="0" borderId="0" xfId="0" applyNumberFormat="1" applyFont="1" applyAlignment="1">
      <alignment horizontal="center" vertical="center"/>
    </xf>
    <xf numFmtId="0" fontId="5" fillId="2" borderId="0" xfId="0" applyFont="1" applyFill="1"/>
    <xf numFmtId="3" fontId="5" fillId="0" borderId="0" xfId="0" applyNumberFormat="1" applyFont="1" applyFill="1"/>
    <xf numFmtId="3" fontId="15" fillId="0" borderId="0" xfId="0" applyNumberFormat="1" applyFont="1" applyFill="1"/>
    <xf numFmtId="3" fontId="19" fillId="0" borderId="0" xfId="0" applyNumberFormat="1" applyFont="1" applyFill="1"/>
    <xf numFmtId="0" fontId="5" fillId="0" borderId="0" xfId="0" applyFont="1" applyAlignment="1">
      <alignment wrapText="1" shrinkToFit="1"/>
    </xf>
    <xf numFmtId="0" fontId="5" fillId="0" borderId="0" xfId="0" applyFont="1" applyFill="1" applyAlignment="1">
      <alignment wrapText="1" shrinkToFit="1"/>
    </xf>
    <xf numFmtId="0" fontId="15" fillId="0" borderId="0" xfId="0" applyFont="1" applyAlignment="1">
      <alignment horizontal="center" vertical="center" wrapText="1"/>
    </xf>
    <xf numFmtId="4" fontId="5" fillId="0" borderId="0" xfId="0" applyNumberFormat="1" applyFont="1" applyFill="1"/>
    <xf numFmtId="0" fontId="15" fillId="2" borderId="0" xfId="0" applyFont="1" applyFill="1" applyAlignment="1">
      <alignment wrapText="1"/>
    </xf>
    <xf numFmtId="0" fontId="5" fillId="0" borderId="0" xfId="0" applyFont="1" applyAlignment="1">
      <alignment horizontal="center" vertical="center"/>
    </xf>
    <xf numFmtId="0" fontId="6" fillId="0" borderId="0" xfId="0" applyFont="1" applyFill="1"/>
    <xf numFmtId="3" fontId="16" fillId="0" borderId="0" xfId="0" applyNumberFormat="1" applyFont="1" applyFill="1"/>
    <xf numFmtId="0" fontId="13" fillId="0" borderId="0" xfId="0" applyFont="1" applyFill="1"/>
    <xf numFmtId="3" fontId="6" fillId="0" borderId="0" xfId="0" applyNumberFormat="1" applyFont="1" applyFill="1" applyAlignment="1">
      <alignment horizontal="center" wrapText="1"/>
    </xf>
    <xf numFmtId="0" fontId="15" fillId="0" borderId="0" xfId="0" applyFont="1" applyFill="1"/>
    <xf numFmtId="4" fontId="5" fillId="0" borderId="0" xfId="0" applyNumberFormat="1" applyFont="1" applyFill="1" applyAlignment="1">
      <alignment wrapText="1"/>
    </xf>
    <xf numFmtId="0" fontId="5" fillId="0" borderId="0" xfId="0" applyFont="1" applyFill="1" applyAlignment="1">
      <alignment horizontal="center" wrapText="1"/>
    </xf>
    <xf numFmtId="167" fontId="5" fillId="0" borderId="0" xfId="0" applyNumberFormat="1" applyFont="1" applyFill="1"/>
    <xf numFmtId="0" fontId="15" fillId="0" borderId="0" xfId="0" applyFont="1" applyFill="1" applyAlignment="1">
      <alignment vertical="center" wrapText="1"/>
    </xf>
    <xf numFmtId="0" fontId="5" fillId="0" borderId="0" xfId="0" applyFont="1" applyFill="1" applyAlignment="1">
      <alignment wrapText="1"/>
    </xf>
    <xf numFmtId="0" fontId="5" fillId="0" borderId="0" xfId="0" applyFont="1" applyFill="1" applyAlignment="1">
      <alignment horizontal="left"/>
    </xf>
    <xf numFmtId="0" fontId="5" fillId="0" borderId="0" xfId="0" applyFont="1" applyFill="1" applyAlignment="1">
      <alignment vertical="center"/>
    </xf>
    <xf numFmtId="3" fontId="5" fillId="0" borderId="0" xfId="0" applyNumberFormat="1" applyFont="1" applyFill="1" applyAlignment="1">
      <alignment vertical="center"/>
    </xf>
    <xf numFmtId="0" fontId="15" fillId="0" borderId="0" xfId="0" applyFont="1" applyFill="1" applyAlignment="1">
      <alignment wrapText="1"/>
    </xf>
    <xf numFmtId="3" fontId="5" fillId="0" borderId="0" xfId="0" applyNumberFormat="1" applyFont="1" applyFill="1" applyAlignment="1">
      <alignment wrapText="1"/>
    </xf>
    <xf numFmtId="9" fontId="5" fillId="0" borderId="0" xfId="7" applyFont="1" applyFill="1"/>
    <xf numFmtId="2" fontId="5" fillId="0" borderId="0" xfId="0" applyNumberFormat="1" applyFont="1" applyFill="1"/>
    <xf numFmtId="165" fontId="5" fillId="0" borderId="0" xfId="0" applyNumberFormat="1" applyFont="1" applyFill="1"/>
    <xf numFmtId="2" fontId="15" fillId="0" borderId="0" xfId="0" applyNumberFormat="1" applyFont="1" applyFill="1" applyBorder="1" applyAlignment="1">
      <alignment wrapText="1"/>
    </xf>
    <xf numFmtId="3" fontId="5" fillId="0" borderId="0" xfId="0" applyNumberFormat="1" applyFont="1" applyFill="1" applyBorder="1"/>
    <xf numFmtId="166" fontId="5" fillId="0" borderId="0" xfId="0" applyNumberFormat="1" applyFont="1" applyFill="1"/>
    <xf numFmtId="0" fontId="14" fillId="0" borderId="0" xfId="0" applyFont="1" applyBorder="1"/>
    <xf numFmtId="166" fontId="5" fillId="0" borderId="0" xfId="0" applyNumberFormat="1" applyFont="1"/>
    <xf numFmtId="0" fontId="5" fillId="0" borderId="0" xfId="0" applyFont="1" applyAlignment="1">
      <alignment horizontal="left"/>
    </xf>
    <xf numFmtId="2" fontId="5" fillId="0" borderId="0" xfId="0" applyNumberFormat="1" applyFont="1"/>
    <xf numFmtId="3" fontId="5" fillId="2" borderId="0" xfId="0" applyNumberFormat="1" applyFont="1" applyFill="1"/>
    <xf numFmtId="0" fontId="20" fillId="0" borderId="0" xfId="1" applyFont="1" applyAlignment="1" applyProtection="1"/>
    <xf numFmtId="167" fontId="15" fillId="0" borderId="0" xfId="0" applyNumberFormat="1" applyFont="1" applyBorder="1" applyAlignment="1">
      <alignment horizontal="right" vertical="center"/>
    </xf>
    <xf numFmtId="9" fontId="5" fillId="0" borderId="0" xfId="7" applyFont="1" applyFill="1" applyAlignment="1">
      <alignment horizontal="center" vertical="center" wrapText="1"/>
    </xf>
    <xf numFmtId="3" fontId="16" fillId="0" borderId="0" xfId="0" applyNumberFormat="1" applyFont="1"/>
    <xf numFmtId="0" fontId="5" fillId="5" borderId="0" xfId="0" applyFont="1" applyFill="1"/>
    <xf numFmtId="0" fontId="14" fillId="0" borderId="0" xfId="0" applyFont="1" applyAlignment="1">
      <alignment horizontal="left"/>
    </xf>
    <xf numFmtId="0" fontId="15" fillId="0" borderId="0" xfId="0" applyFont="1" applyAlignment="1">
      <alignment horizontal="left"/>
    </xf>
    <xf numFmtId="3" fontId="5" fillId="0" borderId="0" xfId="0" applyNumberFormat="1" applyFont="1" applyAlignment="1">
      <alignment horizontal="right"/>
    </xf>
    <xf numFmtId="0" fontId="5" fillId="0" borderId="0" xfId="0" applyFont="1" applyAlignment="1">
      <alignment horizontal="right"/>
    </xf>
    <xf numFmtId="3" fontId="15" fillId="0" borderId="0" xfId="0" applyNumberFormat="1" applyFont="1" applyAlignment="1">
      <alignment horizontal="right"/>
    </xf>
    <xf numFmtId="0" fontId="5" fillId="6" borderId="0" xfId="0" applyFont="1" applyFill="1"/>
    <xf numFmtId="0" fontId="5" fillId="0" borderId="0" xfId="0" applyFont="1" applyBorder="1"/>
    <xf numFmtId="0" fontId="5" fillId="0" borderId="0" xfId="0" applyFont="1" applyBorder="1" applyAlignment="1">
      <alignment vertical="center"/>
    </xf>
    <xf numFmtId="164" fontId="5" fillId="0" borderId="0" xfId="3" applyFont="1"/>
    <xf numFmtId="168" fontId="5" fillId="0" borderId="0" xfId="3" applyNumberFormat="1" applyFont="1"/>
    <xf numFmtId="169" fontId="5" fillId="0" borderId="0" xfId="0" applyNumberFormat="1" applyFont="1"/>
    <xf numFmtId="3" fontId="21" fillId="0" borderId="1" xfId="0" applyNumberFormat="1" applyFont="1" applyBorder="1" applyAlignment="1">
      <alignment horizontal="right"/>
    </xf>
    <xf numFmtId="165" fontId="21" fillId="0" borderId="1" xfId="0" applyNumberFormat="1" applyFont="1" applyBorder="1" applyAlignment="1">
      <alignment horizontal="right"/>
    </xf>
    <xf numFmtId="165" fontId="21" fillId="0" borderId="1" xfId="0" applyNumberFormat="1" applyFont="1" applyFill="1" applyBorder="1" applyAlignment="1">
      <alignment horizontal="right"/>
    </xf>
    <xf numFmtId="10" fontId="5" fillId="0" borderId="0" xfId="7" applyNumberFormat="1" applyFont="1"/>
    <xf numFmtId="171" fontId="15" fillId="0" borderId="0" xfId="0" applyNumberFormat="1" applyFont="1"/>
    <xf numFmtId="172" fontId="5" fillId="0" borderId="0" xfId="0" applyNumberFormat="1" applyFont="1"/>
    <xf numFmtId="0" fontId="4" fillId="0" borderId="0" xfId="1" applyAlignment="1" applyProtection="1"/>
    <xf numFmtId="173" fontId="15" fillId="0" borderId="0" xfId="0" applyNumberFormat="1" applyFont="1"/>
    <xf numFmtId="165" fontId="15" fillId="0" borderId="0" xfId="7" applyNumberFormat="1" applyFont="1"/>
    <xf numFmtId="3" fontId="5" fillId="7" borderId="0" xfId="0" applyNumberFormat="1" applyFont="1" applyFill="1"/>
    <xf numFmtId="4" fontId="5" fillId="7" borderId="0" xfId="0" applyNumberFormat="1" applyFont="1" applyFill="1"/>
    <xf numFmtId="0" fontId="22" fillId="0" borderId="0" xfId="0" applyFont="1" applyFill="1"/>
    <xf numFmtId="0" fontId="22" fillId="0" borderId="0" xfId="0" applyFont="1"/>
    <xf numFmtId="0" fontId="5" fillId="8" borderId="2" xfId="0" applyFont="1" applyFill="1" applyBorder="1"/>
    <xf numFmtId="0" fontId="2" fillId="8" borderId="2" xfId="0" applyFont="1" applyFill="1" applyBorder="1"/>
    <xf numFmtId="3" fontId="16" fillId="0" borderId="0" xfId="0" applyNumberFormat="1" applyFont="1" applyFill="1" applyAlignment="1">
      <alignment horizontal="center" wrapText="1"/>
    </xf>
    <xf numFmtId="0" fontId="5" fillId="0" borderId="0" xfId="0" applyFont="1" applyFill="1" applyBorder="1"/>
    <xf numFmtId="0" fontId="3" fillId="0" borderId="0" xfId="0" applyFont="1" applyFill="1" applyBorder="1"/>
    <xf numFmtId="4" fontId="5" fillId="0" borderId="0" xfId="0" applyNumberFormat="1" applyFont="1" applyFill="1" applyBorder="1"/>
    <xf numFmtId="0" fontId="6" fillId="0" borderId="0" xfId="0" applyFont="1" applyFill="1" applyBorder="1"/>
    <xf numFmtId="0" fontId="16" fillId="0" borderId="0" xfId="0" applyFont="1" applyFill="1" applyBorder="1"/>
    <xf numFmtId="4" fontId="16" fillId="0" borderId="0" xfId="0" applyNumberFormat="1" applyFont="1" applyFill="1" applyBorder="1"/>
    <xf numFmtId="2" fontId="16" fillId="0" borderId="0" xfId="0" applyNumberFormat="1" applyFont="1" applyFill="1" applyBorder="1"/>
    <xf numFmtId="1" fontId="5" fillId="0" borderId="0" xfId="0" applyNumberFormat="1" applyFont="1" applyFill="1" applyBorder="1"/>
    <xf numFmtId="9" fontId="15" fillId="0" borderId="0" xfId="7" applyFont="1"/>
    <xf numFmtId="0" fontId="16" fillId="0" borderId="0" xfId="0" applyFont="1" applyAlignment="1">
      <alignment wrapText="1"/>
    </xf>
    <xf numFmtId="0" fontId="13" fillId="0" borderId="0" xfId="0" applyFont="1" applyFill="1" applyAlignment="1">
      <alignment vertical="center"/>
    </xf>
    <xf numFmtId="3" fontId="14" fillId="0" borderId="0" xfId="0" applyNumberFormat="1" applyFont="1" applyFill="1"/>
    <xf numFmtId="3" fontId="5" fillId="5" borderId="0" xfId="0" applyNumberFormat="1" applyFont="1" applyFill="1"/>
    <xf numFmtId="3" fontId="15" fillId="0" borderId="3" xfId="0" applyNumberFormat="1" applyFont="1" applyBorder="1"/>
    <xf numFmtId="3" fontId="16" fillId="0" borderId="3" xfId="0" applyNumberFormat="1" applyFont="1" applyBorder="1" applyAlignment="1">
      <alignment horizontal="center" wrapText="1"/>
    </xf>
    <xf numFmtId="3" fontId="5" fillId="0" borderId="0" xfId="0" applyNumberFormat="1" applyFont="1" applyBorder="1"/>
    <xf numFmtId="4" fontId="5" fillId="0" borderId="0" xfId="0" applyNumberFormat="1" applyFont="1" applyBorder="1"/>
    <xf numFmtId="0" fontId="5" fillId="0" borderId="3" xfId="0" applyFont="1" applyBorder="1"/>
    <xf numFmtId="3" fontId="5" fillId="0" borderId="3" xfId="0" applyNumberFormat="1" applyFont="1" applyBorder="1"/>
    <xf numFmtId="4" fontId="5" fillId="0" borderId="3" xfId="0" applyNumberFormat="1" applyFont="1" applyBorder="1"/>
    <xf numFmtId="3" fontId="16" fillId="0" borderId="3" xfId="0" applyNumberFormat="1" applyFont="1" applyFill="1" applyBorder="1" applyAlignment="1">
      <alignment horizontal="center" wrapText="1"/>
    </xf>
    <xf numFmtId="0" fontId="6" fillId="0" borderId="3" xfId="0" applyFont="1" applyFill="1" applyBorder="1"/>
    <xf numFmtId="3" fontId="5" fillId="0" borderId="3" xfId="0" applyNumberFormat="1" applyFont="1" applyFill="1" applyBorder="1"/>
    <xf numFmtId="3" fontId="6" fillId="0" borderId="3" xfId="0" applyNumberFormat="1" applyFont="1" applyFill="1" applyBorder="1"/>
    <xf numFmtId="4" fontId="5" fillId="0" borderId="3" xfId="0" applyNumberFormat="1" applyFont="1" applyFill="1" applyBorder="1"/>
    <xf numFmtId="4" fontId="6" fillId="0" borderId="3" xfId="0" applyNumberFormat="1" applyFont="1" applyFill="1" applyBorder="1"/>
    <xf numFmtId="0" fontId="15" fillId="0" borderId="3" xfId="0" applyFont="1" applyFill="1" applyBorder="1" applyAlignment="1">
      <alignment wrapText="1"/>
    </xf>
    <xf numFmtId="9" fontId="5" fillId="0" borderId="0" xfId="7" applyFont="1" applyFill="1" applyBorder="1"/>
    <xf numFmtId="2" fontId="5" fillId="0" borderId="0" xfId="0" applyNumberFormat="1" applyFont="1" applyFill="1" applyBorder="1"/>
    <xf numFmtId="9" fontId="5" fillId="0" borderId="3" xfId="7" applyFont="1" applyFill="1" applyBorder="1"/>
    <xf numFmtId="2" fontId="5" fillId="0" borderId="3" xfId="0" applyNumberFormat="1" applyFont="1" applyFill="1" applyBorder="1"/>
    <xf numFmtId="3" fontId="15" fillId="0" borderId="0" xfId="0" applyNumberFormat="1" applyFont="1" applyFill="1" applyAlignment="1">
      <alignment wrapText="1"/>
    </xf>
    <xf numFmtId="0" fontId="5" fillId="0" borderId="3" xfId="0" applyFont="1" applyFill="1" applyBorder="1" applyAlignment="1">
      <alignment horizontal="center" wrapText="1"/>
    </xf>
    <xf numFmtId="0" fontId="15" fillId="0" borderId="3" xfId="0"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0" fontId="5" fillId="0" borderId="3" xfId="0" applyFont="1" applyFill="1" applyBorder="1"/>
    <xf numFmtId="3" fontId="15" fillId="0" borderId="3" xfId="0" applyNumberFormat="1" applyFont="1" applyFill="1" applyBorder="1"/>
    <xf numFmtId="0" fontId="5" fillId="0" borderId="3" xfId="0" applyFont="1" applyFill="1" applyBorder="1" applyAlignment="1">
      <alignment horizontal="center" vertical="center" wrapText="1"/>
    </xf>
    <xf numFmtId="165" fontId="5" fillId="0" borderId="3" xfId="0" applyNumberFormat="1" applyFont="1" applyFill="1" applyBorder="1"/>
    <xf numFmtId="2" fontId="5" fillId="0" borderId="3" xfId="0" applyNumberFormat="1" applyFont="1" applyFill="1" applyBorder="1" applyAlignment="1">
      <alignment wrapText="1"/>
    </xf>
    <xf numFmtId="9" fontId="5" fillId="0" borderId="3" xfId="7" applyFont="1" applyFill="1" applyBorder="1" applyAlignment="1">
      <alignment horizontal="center" vertical="center" wrapText="1"/>
    </xf>
    <xf numFmtId="0" fontId="6" fillId="0" borderId="3" xfId="0" applyFont="1" applyBorder="1"/>
    <xf numFmtId="4" fontId="6" fillId="0" borderId="3" xfId="0" applyNumberFormat="1" applyFont="1" applyBorder="1"/>
    <xf numFmtId="0" fontId="5" fillId="0" borderId="3" xfId="0" applyFont="1" applyBorder="1" applyAlignment="1">
      <alignment wrapText="1"/>
    </xf>
    <xf numFmtId="0" fontId="5" fillId="0" borderId="3" xfId="0" applyFont="1" applyBorder="1" applyAlignment="1">
      <alignment horizontal="center" vertical="center" wrapText="1"/>
    </xf>
    <xf numFmtId="165" fontId="5" fillId="0" borderId="3" xfId="0" applyNumberFormat="1" applyFont="1" applyBorder="1"/>
    <xf numFmtId="170" fontId="15" fillId="0" borderId="0" xfId="3" applyNumberFormat="1" applyFont="1"/>
    <xf numFmtId="3" fontId="16" fillId="0" borderId="5" xfId="0" applyNumberFormat="1" applyFont="1" applyBorder="1" applyAlignment="1">
      <alignment horizontal="center" wrapText="1"/>
    </xf>
    <xf numFmtId="0" fontId="6" fillId="0" borderId="5" xfId="0" applyFont="1" applyBorder="1"/>
    <xf numFmtId="3" fontId="5" fillId="0" borderId="5" xfId="0" applyNumberFormat="1" applyFont="1" applyFill="1" applyBorder="1"/>
    <xf numFmtId="3" fontId="6" fillId="0" borderId="5" xfId="0" applyNumberFormat="1" applyFont="1" applyBorder="1"/>
    <xf numFmtId="4" fontId="5" fillId="0" borderId="5" xfId="0" applyNumberFormat="1" applyFont="1" applyBorder="1"/>
    <xf numFmtId="4" fontId="6" fillId="0" borderId="5" xfId="0" applyNumberFormat="1" applyFont="1" applyBorder="1"/>
    <xf numFmtId="3" fontId="5" fillId="0" borderId="5" xfId="0" applyNumberFormat="1" applyFont="1" applyBorder="1"/>
    <xf numFmtId="3" fontId="5" fillId="0" borderId="5" xfId="0" applyNumberFormat="1" applyFont="1" applyFill="1" applyBorder="1" applyAlignment="1">
      <alignment wrapText="1" shrinkToFit="1"/>
    </xf>
    <xf numFmtId="3" fontId="15" fillId="0" borderId="5" xfId="0" applyNumberFormat="1" applyFont="1" applyFill="1" applyBorder="1" applyAlignment="1">
      <alignment vertical="center" wrapText="1" shrinkToFit="1"/>
    </xf>
    <xf numFmtId="0" fontId="15" fillId="2" borderId="5" xfId="0" applyFont="1" applyFill="1" applyBorder="1" applyAlignment="1">
      <alignment wrapText="1" shrinkToFit="1"/>
    </xf>
    <xf numFmtId="3" fontId="15" fillId="0" borderId="5" xfId="0" applyNumberFormat="1" applyFont="1" applyBorder="1"/>
    <xf numFmtId="0" fontId="5" fillId="0" borderId="5" xfId="0" applyFont="1" applyBorder="1" applyAlignment="1">
      <alignment wrapText="1"/>
    </xf>
    <xf numFmtId="0" fontId="15" fillId="2" borderId="5" xfId="0" applyFont="1" applyFill="1" applyBorder="1" applyAlignment="1">
      <alignment wrapText="1"/>
    </xf>
    <xf numFmtId="165" fontId="5" fillId="0" borderId="5" xfId="0" applyNumberFormat="1" applyFont="1" applyBorder="1"/>
    <xf numFmtId="2" fontId="5" fillId="0" borderId="5" xfId="0" applyNumberFormat="1" applyFont="1" applyBorder="1" applyAlignment="1">
      <alignment wrapText="1"/>
    </xf>
    <xf numFmtId="2" fontId="15" fillId="0" borderId="5" xfId="0" applyNumberFormat="1" applyFont="1" applyBorder="1" applyAlignment="1">
      <alignment wrapText="1"/>
    </xf>
    <xf numFmtId="2" fontId="15" fillId="2" borderId="5" xfId="0" applyNumberFormat="1" applyFont="1" applyFill="1" applyBorder="1" applyAlignment="1">
      <alignment wrapText="1"/>
    </xf>
    <xf numFmtId="0" fontId="5" fillId="0" borderId="5" xfId="0" applyFont="1" applyBorder="1"/>
    <xf numFmtId="2" fontId="15" fillId="0" borderId="5" xfId="0" applyNumberFormat="1" applyFont="1" applyBorder="1" applyAlignment="1">
      <alignment horizontal="center" vertical="center" wrapText="1"/>
    </xf>
    <xf numFmtId="0" fontId="16" fillId="0" borderId="5" xfId="0" applyFont="1" applyBorder="1"/>
    <xf numFmtId="4" fontId="16" fillId="0" borderId="5" xfId="0" applyNumberFormat="1" applyFont="1" applyBorder="1"/>
    <xf numFmtId="2" fontId="16" fillId="0" borderId="5" xfId="0" applyNumberFormat="1" applyFont="1" applyBorder="1"/>
    <xf numFmtId="0" fontId="15" fillId="0" borderId="5" xfId="0" applyFont="1" applyBorder="1"/>
    <xf numFmtId="3" fontId="17" fillId="4" borderId="5" xfId="0" applyNumberFormat="1" applyFont="1" applyFill="1" applyBorder="1" applyAlignment="1">
      <alignment horizontal="center" wrapText="1"/>
    </xf>
    <xf numFmtId="3" fontId="15" fillId="0" borderId="5" xfId="0" applyNumberFormat="1" applyFont="1" applyBorder="1" applyAlignment="1">
      <alignment horizontal="center" wrapText="1"/>
    </xf>
    <xf numFmtId="0" fontId="5" fillId="0" borderId="6" xfId="0" applyFont="1" applyBorder="1"/>
    <xf numFmtId="0" fontId="5" fillId="8" borderId="8" xfId="0" applyFont="1" applyFill="1" applyBorder="1"/>
    <xf numFmtId="0" fontId="5" fillId="0" borderId="7" xfId="0" applyFont="1" applyBorder="1"/>
    <xf numFmtId="3" fontId="17" fillId="0" borderId="3" xfId="0" applyNumberFormat="1" applyFont="1" applyFill="1" applyBorder="1" applyAlignment="1">
      <alignment horizontal="center" wrapText="1"/>
    </xf>
    <xf numFmtId="2" fontId="5" fillId="0" borderId="5" xfId="0" applyNumberFormat="1" applyFont="1" applyFill="1" applyBorder="1" applyAlignment="1">
      <alignment wrapText="1"/>
    </xf>
    <xf numFmtId="3" fontId="6" fillId="7" borderId="5" xfId="0" applyNumberFormat="1" applyFont="1" applyFill="1" applyBorder="1"/>
    <xf numFmtId="0" fontId="5" fillId="9" borderId="2" xfId="0" applyFont="1" applyFill="1" applyBorder="1"/>
    <xf numFmtId="3" fontId="5" fillId="0" borderId="0" xfId="4" applyNumberFormat="1" applyFont="1" applyFill="1"/>
    <xf numFmtId="3" fontId="13" fillId="0" borderId="0" xfId="0" applyNumberFormat="1" applyFont="1"/>
    <xf numFmtId="3" fontId="18" fillId="0" borderId="0" xfId="0" applyNumberFormat="1" applyFont="1" applyFill="1"/>
    <xf numFmtId="3" fontId="18" fillId="0" borderId="0" xfId="0" applyNumberFormat="1" applyFont="1"/>
    <xf numFmtId="167" fontId="16" fillId="0" borderId="0" xfId="0" applyNumberFormat="1" applyFont="1" applyFill="1"/>
    <xf numFmtId="0" fontId="16" fillId="0" borderId="0" xfId="0" applyFont="1" applyFill="1"/>
    <xf numFmtId="3" fontId="23" fillId="0" borderId="0" xfId="0" applyNumberFormat="1" applyFont="1" applyFill="1"/>
    <xf numFmtId="3" fontId="23" fillId="0" borderId="0" xfId="0" applyNumberFormat="1" applyFont="1"/>
    <xf numFmtId="0" fontId="17" fillId="0" borderId="3" xfId="0" applyFont="1" applyFill="1" applyBorder="1" applyAlignment="1">
      <alignment horizontal="center" vertical="top" wrapText="1"/>
    </xf>
    <xf numFmtId="3" fontId="17" fillId="0" borderId="3" xfId="0" applyNumberFormat="1" applyFont="1" applyFill="1" applyBorder="1" applyAlignment="1">
      <alignment horizontal="center" vertical="top" wrapText="1"/>
    </xf>
    <xf numFmtId="3" fontId="17" fillId="0" borderId="3" xfId="0" applyNumberFormat="1" applyFont="1" applyBorder="1" applyAlignment="1">
      <alignment horizontal="center" vertical="top" wrapText="1"/>
    </xf>
    <xf numFmtId="0" fontId="15" fillId="0" borderId="3" xfId="0" applyFont="1" applyFill="1" applyBorder="1"/>
    <xf numFmtId="3" fontId="16" fillId="0" borderId="3" xfId="0" applyNumberFormat="1" applyFont="1" applyFill="1" applyBorder="1"/>
    <xf numFmtId="0" fontId="18" fillId="10" borderId="2" xfId="0" applyFont="1" applyFill="1" applyBorder="1" applyAlignment="1">
      <alignment horizontal="left" wrapText="1"/>
    </xf>
    <xf numFmtId="170" fontId="5" fillId="0" borderId="0" xfId="3" applyNumberFormat="1" applyFont="1" applyFill="1"/>
    <xf numFmtId="9" fontId="15" fillId="0" borderId="3" xfId="7" applyFont="1" applyFill="1" applyBorder="1"/>
    <xf numFmtId="9" fontId="16" fillId="0" borderId="0" xfId="7" applyFont="1" applyFill="1"/>
    <xf numFmtId="0" fontId="17" fillId="0" borderId="3" xfId="0" applyFont="1" applyBorder="1" applyAlignment="1">
      <alignment horizontal="center" vertical="top" wrapText="1"/>
    </xf>
    <xf numFmtId="3" fontId="16" fillId="0" borderId="3" xfId="0" applyNumberFormat="1" applyFont="1" applyBorder="1"/>
    <xf numFmtId="170" fontId="25" fillId="0" borderId="0" xfId="3" applyNumberFormat="1" applyFont="1"/>
    <xf numFmtId="3" fontId="18" fillId="12" borderId="0" xfId="0" applyNumberFormat="1" applyFont="1" applyFill="1"/>
    <xf numFmtId="167" fontId="17" fillId="0" borderId="3" xfId="3" applyNumberFormat="1" applyFont="1" applyBorder="1" applyAlignment="1">
      <alignment horizontal="center" vertical="top" wrapText="1"/>
    </xf>
    <xf numFmtId="167" fontId="5" fillId="0" borderId="0" xfId="3" applyNumberFormat="1" applyFont="1" applyAlignment="1">
      <alignment wrapText="1"/>
    </xf>
    <xf numFmtId="167" fontId="5" fillId="0" borderId="0" xfId="3" applyNumberFormat="1" applyFont="1"/>
    <xf numFmtId="167" fontId="5" fillId="0" borderId="0" xfId="3" applyNumberFormat="1" applyFont="1" applyFill="1"/>
    <xf numFmtId="167" fontId="16" fillId="0" borderId="0" xfId="3" applyNumberFormat="1" applyFont="1" applyAlignment="1">
      <alignment wrapText="1"/>
    </xf>
    <xf numFmtId="167" fontId="15" fillId="0" borderId="0" xfId="3" applyNumberFormat="1" applyFont="1"/>
    <xf numFmtId="167" fontId="16" fillId="0" borderId="3" xfId="3" applyNumberFormat="1" applyFont="1" applyBorder="1"/>
    <xf numFmtId="0" fontId="16" fillId="0" borderId="3" xfId="0" applyFont="1" applyBorder="1" applyAlignment="1">
      <alignment vertical="center" wrapText="1"/>
    </xf>
    <xf numFmtId="3" fontId="18" fillId="3" borderId="0" xfId="0" applyNumberFormat="1" applyFont="1" applyFill="1"/>
    <xf numFmtId="4" fontId="18" fillId="0" borderId="0" xfId="0" applyNumberFormat="1" applyFont="1"/>
    <xf numFmtId="4" fontId="23" fillId="0" borderId="0" xfId="0" applyNumberFormat="1" applyFont="1"/>
    <xf numFmtId="4" fontId="16" fillId="0" borderId="0" xfId="0" applyNumberFormat="1" applyFont="1"/>
    <xf numFmtId="4" fontId="18" fillId="12" borderId="0" xfId="0" applyNumberFormat="1" applyFont="1" applyFill="1"/>
    <xf numFmtId="165" fontId="5" fillId="0" borderId="0" xfId="7" applyNumberFormat="1" applyFont="1"/>
    <xf numFmtId="174" fontId="5" fillId="0" borderId="0" xfId="7" applyNumberFormat="1" applyFont="1"/>
    <xf numFmtId="0" fontId="17" fillId="2" borderId="3" xfId="0" applyFont="1" applyFill="1" applyBorder="1" applyAlignment="1">
      <alignment horizontal="center" vertical="top" wrapText="1"/>
    </xf>
    <xf numFmtId="1" fontId="16" fillId="0" borderId="0" xfId="0" applyNumberFormat="1" applyFont="1"/>
    <xf numFmtId="10" fontId="15" fillId="0" borderId="0" xfId="7" applyNumberFormat="1" applyFont="1"/>
    <xf numFmtId="3" fontId="26" fillId="0" borderId="0" xfId="0" applyNumberFormat="1" applyFont="1"/>
    <xf numFmtId="164" fontId="5" fillId="0" borderId="0" xfId="0" applyNumberFormat="1" applyFont="1" applyAlignment="1">
      <alignment vertical="center" wrapText="1"/>
    </xf>
    <xf numFmtId="167" fontId="16" fillId="0" borderId="0" xfId="0" applyNumberFormat="1" applyFont="1"/>
    <xf numFmtId="167" fontId="16" fillId="0" borderId="0" xfId="0" applyNumberFormat="1" applyFont="1" applyBorder="1"/>
    <xf numFmtId="3" fontId="16" fillId="0" borderId="0" xfId="0" applyNumberFormat="1" applyFont="1" applyBorder="1"/>
    <xf numFmtId="0" fontId="16" fillId="0" borderId="0" xfId="0" applyFont="1" applyBorder="1" applyAlignment="1">
      <alignment wrapText="1"/>
    </xf>
    <xf numFmtId="0" fontId="16" fillId="0" borderId="3" xfId="0" applyFont="1" applyBorder="1" applyAlignment="1">
      <alignment wrapText="1"/>
    </xf>
    <xf numFmtId="3" fontId="16" fillId="0" borderId="0" xfId="0" applyNumberFormat="1" applyFont="1" applyFill="1" applyBorder="1"/>
    <xf numFmtId="170" fontId="15" fillId="0" borderId="5" xfId="3" applyNumberFormat="1" applyFont="1" applyBorder="1"/>
    <xf numFmtId="9" fontId="15" fillId="0" borderId="5" xfId="7" applyFont="1" applyBorder="1"/>
    <xf numFmtId="1" fontId="5" fillId="0" borderId="3" xfId="0" applyNumberFormat="1" applyFont="1" applyFill="1" applyBorder="1"/>
    <xf numFmtId="0" fontId="17" fillId="0" borderId="5" xfId="0" applyFont="1" applyBorder="1" applyAlignment="1">
      <alignment horizontal="center" vertical="top" wrapText="1"/>
    </xf>
    <xf numFmtId="3" fontId="23" fillId="0" borderId="5" xfId="0" applyNumberFormat="1" applyFont="1" applyBorder="1" applyAlignment="1">
      <alignment horizontal="center" vertical="top" wrapText="1"/>
    </xf>
    <xf numFmtId="0" fontId="15" fillId="0" borderId="0" xfId="0" applyFont="1" applyAlignment="1"/>
    <xf numFmtId="164" fontId="5" fillId="0" borderId="0" xfId="0" applyNumberFormat="1" applyFont="1" applyAlignment="1">
      <alignment horizontal="center" vertical="center"/>
    </xf>
    <xf numFmtId="0" fontId="15" fillId="0" borderId="0" xfId="0" applyFont="1" applyFill="1" applyAlignment="1">
      <alignment horizontal="left" vertical="center"/>
    </xf>
    <xf numFmtId="0" fontId="27" fillId="0" borderId="0" xfId="0" applyFont="1" applyAlignment="1">
      <alignment horizontal="left" wrapText="1"/>
    </xf>
    <xf numFmtId="3" fontId="18" fillId="0" borderId="0" xfId="0" applyNumberFormat="1" applyFont="1" applyAlignment="1"/>
    <xf numFmtId="3" fontId="17" fillId="0" borderId="0" xfId="0" applyNumberFormat="1" applyFont="1" applyAlignment="1">
      <alignment horizontal="center" vertical="top" wrapText="1"/>
    </xf>
    <xf numFmtId="0" fontId="25" fillId="0" borderId="0" xfId="0" applyFont="1" applyAlignment="1">
      <alignment horizontal="center" vertical="top" wrapText="1"/>
    </xf>
    <xf numFmtId="3" fontId="5" fillId="0" borderId="0" xfId="7" applyNumberFormat="1" applyFont="1"/>
    <xf numFmtId="0" fontId="23" fillId="0" borderId="3" xfId="0" applyFont="1" applyBorder="1" applyAlignment="1">
      <alignment horizontal="center" vertical="top" wrapText="1"/>
    </xf>
    <xf numFmtId="3" fontId="23" fillId="0" borderId="3" xfId="0" applyNumberFormat="1" applyFont="1" applyFill="1" applyBorder="1" applyAlignment="1">
      <alignment horizontal="center" vertical="top" wrapText="1"/>
    </xf>
    <xf numFmtId="3" fontId="23" fillId="0" borderId="3" xfId="0" applyNumberFormat="1" applyFont="1" applyBorder="1" applyAlignment="1">
      <alignment horizontal="center" vertical="top" wrapText="1"/>
    </xf>
    <xf numFmtId="4" fontId="23" fillId="0" borderId="3" xfId="0" applyNumberFormat="1" applyFont="1" applyBorder="1" applyAlignment="1">
      <alignment horizontal="center" vertical="top" wrapText="1"/>
    </xf>
    <xf numFmtId="2" fontId="5" fillId="0" borderId="3" xfId="0" applyNumberFormat="1" applyFont="1" applyBorder="1"/>
    <xf numFmtId="3" fontId="17" fillId="0" borderId="0" xfId="0" applyNumberFormat="1" applyFont="1" applyAlignment="1">
      <alignment horizontal="center" vertical="top"/>
    </xf>
    <xf numFmtId="3" fontId="18" fillId="0" borderId="0" xfId="0" applyNumberFormat="1" applyFont="1" applyAlignment="1">
      <alignment horizontal="left"/>
    </xf>
    <xf numFmtId="9" fontId="15" fillId="0" borderId="0" xfId="7" applyNumberFormat="1" applyFont="1"/>
    <xf numFmtId="1" fontId="5" fillId="0" borderId="3" xfId="0" applyNumberFormat="1" applyFont="1" applyBorder="1"/>
    <xf numFmtId="3" fontId="5" fillId="13" borderId="2" xfId="0" applyNumberFormat="1" applyFont="1" applyFill="1" applyBorder="1"/>
    <xf numFmtId="0" fontId="5" fillId="13" borderId="2" xfId="0" applyFont="1" applyFill="1" applyBorder="1"/>
    <xf numFmtId="3" fontId="17" fillId="15" borderId="3" xfId="0" applyNumberFormat="1" applyFont="1" applyFill="1" applyBorder="1" applyAlignment="1">
      <alignment horizontal="center" vertical="top" wrapText="1"/>
    </xf>
    <xf numFmtId="3" fontId="17" fillId="14" borderId="3" xfId="0" applyNumberFormat="1" applyFont="1" applyFill="1" applyBorder="1" applyAlignment="1">
      <alignment horizontal="center" vertical="top" wrapText="1"/>
    </xf>
    <xf numFmtId="0" fontId="17" fillId="15" borderId="3" xfId="0" applyFont="1" applyFill="1" applyBorder="1" applyAlignment="1">
      <alignment horizontal="center" vertical="top" wrapText="1"/>
    </xf>
    <xf numFmtId="170" fontId="15" fillId="0" borderId="0" xfId="0" applyNumberFormat="1" applyFont="1" applyAlignment="1">
      <alignment horizontal="center" vertical="center"/>
    </xf>
    <xf numFmtId="3" fontId="28" fillId="0" borderId="5" xfId="0" applyNumberFormat="1" applyFont="1" applyBorder="1"/>
    <xf numFmtId="3" fontId="28" fillId="0" borderId="0" xfId="0" applyNumberFormat="1" applyFont="1" applyAlignment="1">
      <alignment vertical="center"/>
    </xf>
    <xf numFmtId="0" fontId="29" fillId="0" borderId="0" xfId="0" applyFont="1"/>
    <xf numFmtId="0" fontId="28" fillId="0" borderId="0" xfId="0" applyFont="1" applyFill="1"/>
    <xf numFmtId="0" fontId="28" fillId="0" borderId="0" xfId="0" applyFont="1" applyFill="1" applyAlignment="1">
      <alignment horizontal="left"/>
    </xf>
    <xf numFmtId="0" fontId="5" fillId="11" borderId="2" xfId="0" applyFont="1" applyFill="1" applyBorder="1"/>
    <xf numFmtId="3" fontId="15" fillId="7" borderId="3" xfId="0" applyNumberFormat="1" applyFont="1" applyFill="1" applyBorder="1"/>
    <xf numFmtId="3" fontId="28" fillId="0" borderId="0" xfId="0" applyNumberFormat="1" applyFont="1" applyFill="1"/>
    <xf numFmtId="0" fontId="30" fillId="0" borderId="0" xfId="0" applyFont="1" applyFill="1" applyAlignment="1">
      <alignment horizontal="left"/>
    </xf>
    <xf numFmtId="3" fontId="5" fillId="7" borderId="0" xfId="0" applyNumberFormat="1" applyFont="1" applyFill="1" applyAlignment="1">
      <alignment wrapText="1"/>
    </xf>
    <xf numFmtId="3" fontId="5" fillId="7" borderId="0" xfId="0" applyNumberFormat="1" applyFont="1" applyFill="1" applyBorder="1"/>
    <xf numFmtId="2" fontId="28" fillId="0" borderId="3" xfId="0" applyNumberFormat="1" applyFont="1" applyFill="1" applyBorder="1" applyAlignment="1">
      <alignment horizontal="center" wrapText="1"/>
    </xf>
    <xf numFmtId="3" fontId="28" fillId="0" borderId="3" xfId="0" applyNumberFormat="1" applyFont="1" applyFill="1" applyBorder="1"/>
    <xf numFmtId="0" fontId="28" fillId="0" borderId="5" xfId="0" applyFont="1" applyFill="1" applyBorder="1"/>
    <xf numFmtId="0" fontId="24" fillId="0" borderId="0" xfId="0" applyFont="1" applyFill="1" applyAlignment="1">
      <alignment wrapText="1"/>
    </xf>
    <xf numFmtId="0" fontId="15" fillId="16" borderId="3" xfId="0" applyFont="1" applyFill="1" applyBorder="1" applyAlignment="1">
      <alignment horizontal="left" wrapText="1"/>
    </xf>
    <xf numFmtId="0" fontId="29" fillId="8" borderId="4" xfId="0" applyFont="1" applyFill="1" applyBorder="1"/>
    <xf numFmtId="0" fontId="28" fillId="16" borderId="5" xfId="0" applyFont="1" applyFill="1" applyBorder="1" applyAlignment="1">
      <alignment wrapText="1"/>
    </xf>
    <xf numFmtId="3" fontId="28" fillId="7" borderId="3" xfId="0" applyNumberFormat="1" applyFont="1" applyFill="1" applyBorder="1"/>
    <xf numFmtId="0" fontId="29" fillId="8" borderId="2" xfId="0" applyFont="1" applyFill="1" applyBorder="1"/>
    <xf numFmtId="3" fontId="15" fillId="16" borderId="3" xfId="0" applyNumberFormat="1" applyFont="1" applyFill="1" applyBorder="1" applyAlignment="1">
      <alignment horizontal="left" vertical="center" wrapText="1"/>
    </xf>
    <xf numFmtId="0" fontId="15" fillId="16" borderId="3" xfId="0" applyFont="1" applyFill="1" applyBorder="1" applyAlignment="1">
      <alignment horizontal="left" vertical="center" wrapText="1"/>
    </xf>
    <xf numFmtId="3" fontId="0" fillId="0" borderId="0" xfId="0" applyNumberFormat="1" applyBorder="1"/>
    <xf numFmtId="0" fontId="29" fillId="11" borderId="2" xfId="0" applyFont="1" applyFill="1" applyBorder="1" applyAlignment="1"/>
    <xf numFmtId="4" fontId="28" fillId="7" borderId="3" xfId="0" applyNumberFormat="1" applyFont="1" applyFill="1" applyBorder="1"/>
    <xf numFmtId="0" fontId="28" fillId="0" borderId="0" xfId="0" applyFont="1"/>
    <xf numFmtId="0" fontId="5" fillId="16" borderId="3" xfId="0" applyFont="1" applyFill="1" applyBorder="1" applyAlignment="1">
      <alignment horizontal="center" vertical="center" wrapText="1"/>
    </xf>
    <xf numFmtId="167" fontId="5" fillId="7" borderId="0" xfId="0" applyNumberFormat="1" applyFont="1" applyFill="1"/>
    <xf numFmtId="3" fontId="5" fillId="7" borderId="3" xfId="0" applyNumberFormat="1" applyFont="1" applyFill="1" applyBorder="1"/>
    <xf numFmtId="0" fontId="18" fillId="16" borderId="2" xfId="0" applyFont="1" applyFill="1" applyBorder="1" applyAlignment="1">
      <alignment wrapText="1"/>
    </xf>
    <xf numFmtId="170" fontId="29" fillId="0" borderId="5" xfId="3" applyNumberFormat="1" applyFont="1" applyBorder="1"/>
    <xf numFmtId="3" fontId="16" fillId="16" borderId="5" xfId="0" applyNumberFormat="1" applyFont="1" applyFill="1" applyBorder="1" applyAlignment="1">
      <alignment horizontal="center" wrapText="1"/>
    </xf>
    <xf numFmtId="3" fontId="16" fillId="16" borderId="3" xfId="0" applyNumberFormat="1" applyFont="1" applyFill="1" applyBorder="1" applyAlignment="1">
      <alignment horizontal="center" wrapText="1"/>
    </xf>
    <xf numFmtId="0" fontId="35" fillId="0" borderId="0" xfId="0" applyFont="1"/>
    <xf numFmtId="0" fontId="36" fillId="0" borderId="0" xfId="9" applyFont="1" applyFill="1"/>
    <xf numFmtId="0" fontId="36" fillId="0" borderId="0" xfId="9" applyFont="1"/>
    <xf numFmtId="0" fontId="37" fillId="0" borderId="0" xfId="0" applyFont="1" applyAlignment="1">
      <alignment horizontal="left" vertical="center"/>
    </xf>
    <xf numFmtId="0" fontId="1" fillId="0" borderId="0" xfId="0" applyFont="1" applyAlignment="1">
      <alignment horizontal="left"/>
    </xf>
    <xf numFmtId="0" fontId="37" fillId="0" borderId="0" xfId="0" applyFont="1" applyAlignment="1">
      <alignment horizontal="justify" vertical="center"/>
    </xf>
    <xf numFmtId="175" fontId="5" fillId="0" borderId="0" xfId="0" applyNumberFormat="1" applyFont="1"/>
    <xf numFmtId="176" fontId="5" fillId="0" borderId="0" xfId="0" applyNumberFormat="1" applyFont="1"/>
    <xf numFmtId="177" fontId="5" fillId="0" borderId="0" xfId="0" applyNumberFormat="1" applyFont="1"/>
    <xf numFmtId="177" fontId="28" fillId="0" borderId="0" xfId="0" applyNumberFormat="1" applyFont="1"/>
    <xf numFmtId="175" fontId="28" fillId="0" borderId="0" xfId="0" applyNumberFormat="1" applyFont="1"/>
    <xf numFmtId="176" fontId="28" fillId="0" borderId="0" xfId="0" applyNumberFormat="1" applyFont="1"/>
    <xf numFmtId="3" fontId="0" fillId="0" borderId="0" xfId="0" applyNumberFormat="1"/>
    <xf numFmtId="0" fontId="29" fillId="0" borderId="0" xfId="0" applyFont="1" applyFill="1"/>
    <xf numFmtId="177" fontId="5" fillId="0" borderId="0" xfId="0" applyNumberFormat="1" applyFont="1" applyFill="1"/>
    <xf numFmtId="0" fontId="28" fillId="0" borderId="0" xfId="0" applyFont="1" applyFill="1" applyAlignment="1">
      <alignment horizontal="right"/>
    </xf>
    <xf numFmtId="0" fontId="30" fillId="0" borderId="0" xfId="0" applyFont="1" applyFill="1"/>
    <xf numFmtId="0" fontId="30" fillId="0" borderId="5" xfId="0" applyFont="1" applyBorder="1"/>
    <xf numFmtId="3" fontId="28" fillId="0" borderId="5" xfId="0" applyNumberFormat="1" applyFont="1" applyFill="1" applyBorder="1"/>
    <xf numFmtId="3" fontId="30" fillId="0" borderId="5" xfId="0" applyNumberFormat="1" applyFont="1" applyBorder="1"/>
    <xf numFmtId="4" fontId="28" fillId="0" borderId="5" xfId="0" applyNumberFormat="1" applyFont="1" applyBorder="1"/>
    <xf numFmtId="3" fontId="28" fillId="0" borderId="0" xfId="0" applyNumberFormat="1" applyFont="1"/>
    <xf numFmtId="178" fontId="5" fillId="0" borderId="0" xfId="0" applyNumberFormat="1" applyFont="1"/>
    <xf numFmtId="0" fontId="28" fillId="0" borderId="0" xfId="0" applyFont="1" applyAlignment="1">
      <alignment wrapText="1"/>
    </xf>
    <xf numFmtId="0" fontId="38" fillId="0" borderId="0" xfId="0" applyFont="1"/>
    <xf numFmtId="0" fontId="14" fillId="0" borderId="0" xfId="0" applyFont="1" applyFill="1" applyAlignment="1">
      <alignment horizontal="left" wrapText="1"/>
    </xf>
    <xf numFmtId="3" fontId="28" fillId="0" borderId="0" xfId="0" applyNumberFormat="1" applyFont="1" applyAlignment="1">
      <alignment horizontal="right"/>
    </xf>
    <xf numFmtId="0" fontId="39" fillId="0" borderId="0" xfId="0" applyFont="1" applyFill="1" applyAlignment="1">
      <alignment horizontal="left" wrapText="1"/>
    </xf>
    <xf numFmtId="0" fontId="13" fillId="0" borderId="0" xfId="0" applyFont="1" applyFill="1" applyAlignment="1">
      <alignment horizontal="center" wrapText="1"/>
    </xf>
    <xf numFmtId="0" fontId="5" fillId="0" borderId="0" xfId="0" applyFont="1" applyFill="1" applyAlignment="1">
      <alignment horizontal="left" wrapText="1"/>
    </xf>
    <xf numFmtId="0" fontId="15" fillId="0" borderId="0" xfId="0" applyFont="1" applyFill="1" applyAlignment="1">
      <alignment horizontal="center" wrapText="1"/>
    </xf>
    <xf numFmtId="3" fontId="16" fillId="0" borderId="5" xfId="0" applyNumberFormat="1" applyFont="1" applyFill="1" applyBorder="1" applyAlignment="1">
      <alignment horizontal="center" wrapText="1"/>
    </xf>
    <xf numFmtId="3" fontId="39" fillId="0" borderId="0" xfId="0" applyNumberFormat="1" applyFont="1"/>
    <xf numFmtId="0" fontId="40" fillId="0" borderId="3" xfId="0" applyFont="1" applyBorder="1"/>
    <xf numFmtId="0" fontId="5" fillId="16" borderId="3" xfId="0" applyFont="1" applyFill="1" applyBorder="1"/>
    <xf numFmtId="0" fontId="28" fillId="0" borderId="3" xfId="0" applyFont="1" applyBorder="1"/>
    <xf numFmtId="3" fontId="5" fillId="7" borderId="9" xfId="0" applyNumberFormat="1" applyFont="1" applyFill="1" applyBorder="1"/>
    <xf numFmtId="3" fontId="28" fillId="0" borderId="9" xfId="0" applyNumberFormat="1" applyFont="1" applyBorder="1"/>
    <xf numFmtId="2" fontId="15" fillId="15" borderId="5" xfId="0" applyNumberFormat="1" applyFont="1" applyFill="1" applyBorder="1" applyAlignment="1">
      <alignment horizontal="center" vertical="center" wrapText="1"/>
    </xf>
    <xf numFmtId="4" fontId="5" fillId="7" borderId="0" xfId="0" applyNumberFormat="1" applyFont="1" applyFill="1" applyBorder="1"/>
    <xf numFmtId="0" fontId="30" fillId="0" borderId="0" xfId="0" applyFont="1"/>
    <xf numFmtId="4" fontId="30" fillId="0" borderId="0" xfId="0" applyNumberFormat="1" applyFont="1" applyFill="1"/>
    <xf numFmtId="2" fontId="15" fillId="6" borderId="5" xfId="0" applyNumberFormat="1" applyFont="1" applyFill="1" applyBorder="1" applyAlignment="1">
      <alignment vertical="center" wrapText="1"/>
    </xf>
    <xf numFmtId="10" fontId="5" fillId="0" borderId="0" xfId="7" applyNumberFormat="1" applyFont="1" applyFill="1"/>
    <xf numFmtId="164" fontId="5" fillId="0" borderId="0" xfId="3" applyFont="1" applyFill="1"/>
    <xf numFmtId="3" fontId="23" fillId="17" borderId="0" xfId="0" applyNumberFormat="1" applyFont="1" applyFill="1"/>
    <xf numFmtId="0" fontId="29" fillId="0" borderId="0" xfId="0" applyFont="1" applyFill="1" applyBorder="1" applyAlignment="1"/>
    <xf numFmtId="0" fontId="41" fillId="0" borderId="0" xfId="0" applyFont="1" applyFill="1"/>
    <xf numFmtId="0" fontId="5" fillId="15" borderId="10" xfId="0" applyFont="1" applyFill="1" applyBorder="1" applyAlignment="1">
      <alignment horizontal="right"/>
    </xf>
    <xf numFmtId="0" fontId="5" fillId="15" borderId="10" xfId="0" applyFont="1" applyFill="1" applyBorder="1" applyAlignment="1">
      <alignment horizontal="right" vertical="center"/>
    </xf>
    <xf numFmtId="0" fontId="5" fillId="0" borderId="10" xfId="0" applyFont="1" applyFill="1" applyBorder="1" applyAlignment="1">
      <alignment horizontal="left"/>
    </xf>
    <xf numFmtId="0" fontId="5" fillId="0" borderId="8" xfId="0" applyFont="1" applyFill="1" applyBorder="1" applyAlignment="1"/>
    <xf numFmtId="0" fontId="29" fillId="0" borderId="10" xfId="0" applyFont="1" applyFill="1" applyBorder="1" applyAlignment="1">
      <alignment horizontal="left"/>
    </xf>
    <xf numFmtId="0" fontId="5" fillId="0" borderId="8" xfId="0" applyFont="1" applyFill="1" applyBorder="1" applyAlignment="1">
      <alignment vertical="center"/>
    </xf>
    <xf numFmtId="0" fontId="28" fillId="0" borderId="10" xfId="0" applyFont="1" applyFill="1" applyBorder="1"/>
    <xf numFmtId="0" fontId="5" fillId="0" borderId="11" xfId="0" applyFont="1" applyFill="1" applyBorder="1" applyAlignment="1">
      <alignment horizontal="left"/>
    </xf>
    <xf numFmtId="0" fontId="5" fillId="0" borderId="12" xfId="0" applyFont="1" applyFill="1" applyBorder="1" applyAlignment="1"/>
    <xf numFmtId="0" fontId="28" fillId="0" borderId="10" xfId="0" applyFont="1" applyFill="1" applyBorder="1" applyAlignment="1">
      <alignment horizontal="left"/>
    </xf>
    <xf numFmtId="0" fontId="5" fillId="0" borderId="8" xfId="0" applyFont="1" applyFill="1" applyBorder="1"/>
    <xf numFmtId="0" fontId="28" fillId="0" borderId="13" xfId="0" applyFont="1" applyFill="1" applyBorder="1" applyAlignment="1">
      <alignment horizontal="left"/>
    </xf>
    <xf numFmtId="0" fontId="5" fillId="0" borderId="14" xfId="0" applyFont="1" applyFill="1" applyBorder="1"/>
    <xf numFmtId="0" fontId="5" fillId="0" borderId="15" xfId="0" applyFont="1" applyFill="1" applyBorder="1"/>
    <xf numFmtId="0" fontId="5" fillId="0" borderId="16" xfId="0" applyFont="1" applyFill="1" applyBorder="1"/>
    <xf numFmtId="0" fontId="5" fillId="0" borderId="7" xfId="0" applyFont="1" applyFill="1" applyBorder="1"/>
    <xf numFmtId="0" fontId="5" fillId="0" borderId="6" xfId="0" applyFont="1" applyFill="1" applyBorder="1" applyAlignment="1">
      <alignment wrapText="1"/>
    </xf>
    <xf numFmtId="0" fontId="5" fillId="0" borderId="12" xfId="0" applyFont="1" applyFill="1" applyBorder="1" applyAlignment="1">
      <alignment wrapText="1"/>
    </xf>
    <xf numFmtId="3" fontId="5" fillId="0" borderId="14" xfId="0" applyNumberFormat="1" applyFont="1" applyFill="1" applyBorder="1" applyAlignment="1">
      <alignment horizontal="right"/>
    </xf>
    <xf numFmtId="3" fontId="5" fillId="0" borderId="14" xfId="0" applyNumberFormat="1" applyFont="1" applyFill="1" applyBorder="1" applyAlignment="1">
      <alignment horizontal="right" vertical="center"/>
    </xf>
    <xf numFmtId="3" fontId="28" fillId="0" borderId="13" xfId="0" applyNumberFormat="1" applyFont="1" applyFill="1" applyBorder="1"/>
    <xf numFmtId="3" fontId="5" fillId="0" borderId="13" xfId="0" applyNumberFormat="1" applyFont="1" applyFill="1" applyBorder="1" applyAlignment="1"/>
    <xf numFmtId="3" fontId="5" fillId="0" borderId="17" xfId="0" applyNumberFormat="1" applyFont="1" applyFill="1" applyBorder="1" applyAlignment="1"/>
    <xf numFmtId="3" fontId="5" fillId="0" borderId="11" xfId="0" applyNumberFormat="1" applyFont="1" applyFill="1" applyBorder="1" applyAlignment="1"/>
    <xf numFmtId="3" fontId="5" fillId="0" borderId="10" xfId="0" applyNumberFormat="1" applyFont="1" applyFill="1" applyBorder="1" applyAlignment="1"/>
    <xf numFmtId="0" fontId="5" fillId="0" borderId="14" xfId="0" applyFont="1" applyFill="1" applyBorder="1" applyAlignment="1">
      <alignment vertical="center"/>
    </xf>
    <xf numFmtId="3" fontId="15" fillId="6" borderId="0" xfId="0" applyNumberFormat="1" applyFont="1" applyFill="1" applyAlignment="1"/>
    <xf numFmtId="0" fontId="15" fillId="6" borderId="3" xfId="0" applyFont="1" applyFill="1" applyBorder="1" applyAlignment="1">
      <alignment wrapText="1"/>
    </xf>
    <xf numFmtId="3" fontId="28" fillId="6" borderId="0" xfId="0" applyNumberFormat="1" applyFont="1" applyFill="1"/>
    <xf numFmtId="0" fontId="15" fillId="6" borderId="3" xfId="0" applyFont="1" applyFill="1" applyBorder="1" applyAlignment="1">
      <alignment horizontal="center" wrapText="1"/>
    </xf>
    <xf numFmtId="2" fontId="28" fillId="18" borderId="3" xfId="0" applyNumberFormat="1" applyFont="1" applyFill="1" applyBorder="1" applyAlignment="1">
      <alignment horizontal="center" wrapText="1"/>
    </xf>
    <xf numFmtId="3" fontId="15" fillId="6" borderId="0" xfId="0" applyNumberFormat="1" applyFont="1" applyFill="1"/>
    <xf numFmtId="0" fontId="28" fillId="6" borderId="5" xfId="0" applyFont="1" applyFill="1" applyBorder="1"/>
    <xf numFmtId="0" fontId="42" fillId="0" borderId="0" xfId="0" applyFont="1" applyFill="1" applyAlignment="1">
      <alignment horizontal="left"/>
    </xf>
    <xf numFmtId="0" fontId="15" fillId="16" borderId="3" xfId="0" applyFont="1" applyFill="1" applyBorder="1" applyAlignment="1">
      <alignment wrapText="1"/>
    </xf>
    <xf numFmtId="3" fontId="5" fillId="16" borderId="0" xfId="0" applyNumberFormat="1" applyFont="1" applyFill="1" applyAlignment="1">
      <alignment horizontal="right"/>
    </xf>
    <xf numFmtId="0" fontId="15" fillId="16" borderId="0" xfId="0" applyFont="1" applyFill="1" applyAlignment="1">
      <alignment horizontal="left" vertical="center"/>
    </xf>
    <xf numFmtId="0" fontId="25" fillId="0" borderId="0" xfId="0" applyFont="1" applyFill="1" applyAlignment="1">
      <alignment horizontal="center" vertical="top" wrapText="1"/>
    </xf>
    <xf numFmtId="0" fontId="0" fillId="0" borderId="0" xfId="0" applyFill="1"/>
    <xf numFmtId="0" fontId="30" fillId="0" borderId="3" xfId="0" applyFont="1" applyBorder="1"/>
    <xf numFmtId="3" fontId="30" fillId="0" borderId="3" xfId="0" applyNumberFormat="1" applyFont="1" applyBorder="1"/>
    <xf numFmtId="4" fontId="30" fillId="0" borderId="3" xfId="0" applyNumberFormat="1" applyFont="1" applyBorder="1"/>
    <xf numFmtId="3" fontId="28" fillId="0" borderId="3" xfId="0" applyNumberFormat="1" applyFont="1" applyBorder="1"/>
    <xf numFmtId="167" fontId="17" fillId="6" borderId="3" xfId="3" applyNumberFormat="1" applyFont="1" applyFill="1" applyBorder="1" applyAlignment="1">
      <alignment horizontal="center" vertical="top" wrapText="1"/>
    </xf>
    <xf numFmtId="167" fontId="17" fillId="0" borderId="3" xfId="3" applyNumberFormat="1" applyFont="1" applyFill="1" applyBorder="1" applyAlignment="1">
      <alignment horizontal="center" vertical="top" wrapText="1"/>
    </xf>
    <xf numFmtId="3" fontId="18" fillId="0" borderId="0" xfId="3" applyNumberFormat="1" applyFont="1" applyFill="1"/>
    <xf numFmtId="3" fontId="23" fillId="0" borderId="0" xfId="3" applyNumberFormat="1" applyFont="1" applyFill="1"/>
    <xf numFmtId="164" fontId="28" fillId="0" borderId="0" xfId="3" applyFont="1"/>
    <xf numFmtId="3" fontId="18" fillId="12" borderId="0" xfId="3" applyNumberFormat="1" applyFont="1" applyFill="1"/>
    <xf numFmtId="3" fontId="18" fillId="3" borderId="0" xfId="3" applyNumberFormat="1" applyFont="1" applyFill="1"/>
    <xf numFmtId="43" fontId="5" fillId="0" borderId="0" xfId="0" applyNumberFormat="1" applyFont="1"/>
    <xf numFmtId="3" fontId="18" fillId="0" borderId="0" xfId="3" applyNumberFormat="1" applyFont="1"/>
    <xf numFmtId="3" fontId="5" fillId="0" borderId="0" xfId="3" applyNumberFormat="1" applyFont="1" applyFill="1"/>
    <xf numFmtId="3" fontId="23" fillId="0" borderId="0" xfId="3" applyNumberFormat="1" applyFont="1"/>
    <xf numFmtId="3" fontId="16" fillId="0" borderId="0" xfId="3" applyNumberFormat="1" applyFont="1" applyFill="1"/>
    <xf numFmtId="3" fontId="16" fillId="0" borderId="0" xfId="3" applyNumberFormat="1" applyFont="1"/>
    <xf numFmtId="3" fontId="16" fillId="0" borderId="3" xfId="3" applyNumberFormat="1" applyFont="1" applyBorder="1"/>
    <xf numFmtId="3" fontId="16" fillId="0" borderId="3" xfId="3" applyNumberFormat="1" applyFont="1" applyFill="1" applyBorder="1"/>
    <xf numFmtId="0" fontId="41" fillId="0" borderId="0" xfId="0" applyFont="1"/>
    <xf numFmtId="10" fontId="28" fillId="0" borderId="3" xfId="0" applyNumberFormat="1" applyFont="1" applyBorder="1"/>
    <xf numFmtId="3" fontId="15" fillId="16" borderId="3" xfId="0" applyNumberFormat="1" applyFont="1" applyFill="1" applyBorder="1"/>
    <xf numFmtId="2" fontId="15" fillId="16" borderId="5" xfId="0" applyNumberFormat="1" applyFont="1" applyFill="1" applyBorder="1" applyAlignment="1">
      <alignment wrapText="1"/>
    </xf>
    <xf numFmtId="0" fontId="15" fillId="16" borderId="5" xfId="0" applyFont="1" applyFill="1" applyBorder="1"/>
    <xf numFmtId="3" fontId="16" fillId="16" borderId="3" xfId="0" applyNumberFormat="1" applyFont="1" applyFill="1" applyBorder="1" applyAlignment="1">
      <alignment horizontal="center" vertical="center" wrapText="1"/>
    </xf>
    <xf numFmtId="0" fontId="43" fillId="0" borderId="0" xfId="0" applyFont="1"/>
    <xf numFmtId="170" fontId="5" fillId="15" borderId="0" xfId="3" applyNumberFormat="1" applyFont="1" applyFill="1"/>
    <xf numFmtId="170" fontId="15" fillId="15" borderId="0" xfId="0" applyNumberFormat="1" applyFont="1" applyFill="1"/>
    <xf numFmtId="170" fontId="28" fillId="15" borderId="0" xfId="3" applyNumberFormat="1" applyFont="1" applyFill="1"/>
    <xf numFmtId="0" fontId="22" fillId="0" borderId="0" xfId="8" applyFont="1"/>
    <xf numFmtId="0" fontId="5" fillId="0" borderId="0" xfId="8" applyFont="1"/>
    <xf numFmtId="0" fontId="44" fillId="0" borderId="0" xfId="8" applyFont="1"/>
    <xf numFmtId="0" fontId="5" fillId="11" borderId="2" xfId="8" applyFont="1" applyFill="1" applyBorder="1"/>
    <xf numFmtId="0" fontId="15" fillId="0" borderId="3" xfId="8" applyFont="1" applyBorder="1" applyAlignment="1">
      <alignment wrapText="1"/>
    </xf>
    <xf numFmtId="3" fontId="23" fillId="0" borderId="3" xfId="8" applyNumberFormat="1" applyFont="1" applyBorder="1" applyAlignment="1">
      <alignment horizontal="center" vertical="top" wrapText="1"/>
    </xf>
    <xf numFmtId="0" fontId="17" fillId="0" borderId="3" xfId="8" applyFont="1" applyBorder="1" applyAlignment="1">
      <alignment horizontal="center" vertical="top" wrapText="1"/>
    </xf>
    <xf numFmtId="3" fontId="17" fillId="16" borderId="3" xfId="8" applyNumberFormat="1" applyFont="1" applyFill="1" applyBorder="1" applyAlignment="1">
      <alignment horizontal="center" vertical="top" wrapText="1"/>
    </xf>
    <xf numFmtId="3" fontId="5" fillId="0" borderId="0" xfId="8" applyNumberFormat="1" applyFont="1"/>
    <xf numFmtId="3" fontId="5" fillId="0" borderId="0" xfId="8" applyNumberFormat="1" applyFont="1" applyFill="1"/>
    <xf numFmtId="4" fontId="5" fillId="0" borderId="0" xfId="8" applyNumberFormat="1" applyFont="1"/>
    <xf numFmtId="0" fontId="5" fillId="0" borderId="0" xfId="8" applyFont="1" applyBorder="1"/>
    <xf numFmtId="3" fontId="5" fillId="0" borderId="0" xfId="8" applyNumberFormat="1" applyFont="1" applyBorder="1"/>
    <xf numFmtId="0" fontId="6" fillId="0" borderId="3" xfId="8" applyFont="1" applyBorder="1"/>
    <xf numFmtId="3" fontId="6" fillId="0" borderId="3" xfId="8" applyNumberFormat="1" applyFont="1" applyBorder="1"/>
    <xf numFmtId="3" fontId="5" fillId="0" borderId="3" xfId="8" applyNumberFormat="1" applyFont="1" applyFill="1" applyBorder="1"/>
    <xf numFmtId="4" fontId="5" fillId="0" borderId="3" xfId="8" applyNumberFormat="1" applyFont="1" applyBorder="1"/>
    <xf numFmtId="3" fontId="5" fillId="0" borderId="3" xfId="8" applyNumberFormat="1" applyFont="1" applyBorder="1"/>
    <xf numFmtId="3" fontId="23" fillId="0" borderId="3" xfId="8" applyNumberFormat="1" applyFont="1" applyFill="1" applyBorder="1" applyAlignment="1">
      <alignment horizontal="center" vertical="top" wrapText="1"/>
    </xf>
    <xf numFmtId="3" fontId="15" fillId="16" borderId="5" xfId="0" applyNumberFormat="1" applyFont="1" applyFill="1" applyBorder="1" applyAlignment="1">
      <alignment horizontal="center" wrapText="1"/>
    </xf>
    <xf numFmtId="3" fontId="17" fillId="16" borderId="3" xfId="0" applyNumberFormat="1" applyFont="1" applyFill="1" applyBorder="1" applyAlignment="1">
      <alignment horizontal="center" wrapText="1"/>
    </xf>
    <xf numFmtId="0" fontId="18" fillId="11" borderId="2" xfId="0" applyFont="1" applyFill="1" applyBorder="1"/>
    <xf numFmtId="0" fontId="15" fillId="16" borderId="5" xfId="0" applyFont="1" applyFill="1" applyBorder="1" applyAlignment="1">
      <alignment wrapText="1"/>
    </xf>
    <xf numFmtId="0" fontId="4" fillId="0" borderId="0" xfId="1" applyAlignment="1" applyProtection="1">
      <alignment vertical="center"/>
    </xf>
    <xf numFmtId="164" fontId="5" fillId="0" borderId="0" xfId="3" applyFont="1" applyBorder="1"/>
    <xf numFmtId="164" fontId="5" fillId="0" borderId="0" xfId="0" applyNumberFormat="1" applyFont="1" applyBorder="1" applyAlignment="1">
      <alignment vertical="center" wrapText="1"/>
    </xf>
    <xf numFmtId="0" fontId="15" fillId="0" borderId="0" xfId="0" applyFont="1" applyBorder="1" applyAlignment="1">
      <alignment horizontal="center" vertical="center" wrapText="1"/>
    </xf>
    <xf numFmtId="3" fontId="15" fillId="0" borderId="0" xfId="0" applyNumberFormat="1" applyFont="1" applyFill="1" applyBorder="1" applyAlignment="1">
      <alignment horizontal="center" vertical="center" wrapText="1" shrinkToFit="1"/>
    </xf>
    <xf numFmtId="0" fontId="5" fillId="0" borderId="0" xfId="0" applyFont="1" applyBorder="1" applyAlignment="1">
      <alignment vertical="center" wrapText="1"/>
    </xf>
    <xf numFmtId="4" fontId="30" fillId="0" borderId="5" xfId="0" applyNumberFormat="1" applyFont="1" applyBorder="1"/>
    <xf numFmtId="0" fontId="5" fillId="16" borderId="0" xfId="0" applyFont="1" applyFill="1"/>
    <xf numFmtId="9" fontId="0" fillId="0" borderId="0" xfId="7" applyFont="1" applyBorder="1"/>
    <xf numFmtId="0" fontId="29" fillId="0" borderId="0" xfId="8" applyFont="1"/>
    <xf numFmtId="0" fontId="31" fillId="0" borderId="0" xfId="0" applyFont="1" applyBorder="1" applyAlignment="1">
      <alignment horizontal="left" vertical="top" wrapText="1"/>
    </xf>
    <xf numFmtId="0" fontId="31" fillId="0" borderId="0" xfId="0" applyFont="1" applyBorder="1" applyAlignment="1">
      <alignment horizontal="left" vertical="top"/>
    </xf>
    <xf numFmtId="0" fontId="37" fillId="0" borderId="0" xfId="0" applyFont="1" applyAlignment="1">
      <alignment horizontal="left" vertical="center"/>
    </xf>
    <xf numFmtId="3" fontId="17" fillId="0" borderId="0" xfId="0" applyNumberFormat="1" applyFont="1"/>
    <xf numFmtId="3" fontId="17" fillId="0" borderId="0" xfId="0" applyNumberFormat="1" applyFont="1" applyAlignment="1"/>
    <xf numFmtId="0" fontId="25" fillId="0" borderId="0" xfId="0" applyFont="1"/>
  </cellXfs>
  <cellStyles count="10">
    <cellStyle name="Hipervínculo" xfId="1" builtinId="8"/>
    <cellStyle name="Hipervínculo 2" xfId="2"/>
    <cellStyle name="Millares" xfId="3" builtinId="3"/>
    <cellStyle name="Normal" xfId="0" builtinId="0"/>
    <cellStyle name="Normal 2" xfId="4"/>
    <cellStyle name="Normal 2 2" xfId="8"/>
    <cellStyle name="Normal 3" xfId="5"/>
    <cellStyle name="Normal 4" xfId="6"/>
    <cellStyle name="Normal 6" xfId="9"/>
    <cellStyle name="Porcentaje" xfId="7" builtin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F33CC"/>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C5D9F1"/>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CC"/>
      <color rgb="FFFF00FF"/>
      <color rgb="FFCC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fundae.es/Observatorio/Pages/VisorInformesV4_FTFE.aspx?reportPath=rptSeries30"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ne.es/daco/daco42/cre00/b2010/dacocre_base2010.htm"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empleo.gob.es/estadisticas/ecl/Ecl42012/EFE/index.htm" TargetMode="External"/><Relationship Id="rId1" Type="http://schemas.openxmlformats.org/officeDocument/2006/relationships/hyperlink" Target="http://www.empleo.gob.es/estadisticas/ecl/Ecl42012/EFE/index.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ine.es/daco/daco42/cre00/b2010/dacocre_base2010.htm" TargetMode="External"/><Relationship Id="rId1" Type="http://schemas.openxmlformats.org/officeDocument/2006/relationships/hyperlink" Target="http://www.ine.es/daco/daco42/cre00/b2008/dacocre_base2008.ht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ine.es/daco/daco42/cre00/b2008/dacocre_base2008.ht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33CC"/>
  </sheetPr>
  <dimension ref="A1:I24"/>
  <sheetViews>
    <sheetView zoomScaleNormal="100" workbookViewId="0">
      <selection activeCell="B31" sqref="B31"/>
    </sheetView>
  </sheetViews>
  <sheetFormatPr baseColWidth="10" defaultRowHeight="12.75"/>
  <cols>
    <col min="1" max="1" width="16" style="1" customWidth="1"/>
    <col min="2" max="2" width="58.75" style="1" customWidth="1"/>
    <col min="3" max="3" width="12.875" style="1" customWidth="1"/>
    <col min="4" max="5" width="11" style="1"/>
    <col min="6" max="6" width="35.875" style="1" customWidth="1"/>
    <col min="7" max="7" width="11" style="1"/>
    <col min="8" max="8" width="23.25" style="1" customWidth="1"/>
    <col min="9" max="16384" width="11" style="1"/>
  </cols>
  <sheetData>
    <row r="1" spans="1:9" ht="47.25" customHeight="1">
      <c r="A1" s="19" t="s">
        <v>201</v>
      </c>
      <c r="B1" s="317" t="s">
        <v>103</v>
      </c>
      <c r="C1" s="319" t="s">
        <v>199</v>
      </c>
      <c r="D1" s="14" t="s">
        <v>32</v>
      </c>
      <c r="E1" s="14" t="s">
        <v>200</v>
      </c>
      <c r="F1" s="14" t="s">
        <v>13</v>
      </c>
      <c r="G1" s="14" t="s">
        <v>14</v>
      </c>
    </row>
    <row r="2" spans="1:9" ht="12.75" customHeight="1">
      <c r="A2" s="373" t="s">
        <v>100</v>
      </c>
      <c r="B2" s="318" t="s">
        <v>159</v>
      </c>
      <c r="C2" s="372">
        <v>3822851.4797099996</v>
      </c>
      <c r="D2" s="77">
        <f>'241A'!E41</f>
        <v>80692.206572822019</v>
      </c>
      <c r="E2" s="77">
        <f>+D2+C2</f>
        <v>3903543.6862828215</v>
      </c>
      <c r="F2" s="75" t="s">
        <v>101</v>
      </c>
      <c r="G2" s="67"/>
      <c r="H2" s="428"/>
      <c r="I2" s="428"/>
    </row>
    <row r="3" spans="1:9" ht="12.75" customHeight="1">
      <c r="A3" s="373" t="s">
        <v>102</v>
      </c>
      <c r="B3" s="318" t="s">
        <v>417</v>
      </c>
      <c r="C3" s="372">
        <v>31278.061149999994</v>
      </c>
      <c r="D3" s="77">
        <f>+'241N'!E41</f>
        <v>1637.5849570243026</v>
      </c>
      <c r="E3" s="77">
        <f>+D3+C3</f>
        <v>32915.646107024295</v>
      </c>
      <c r="F3" s="67" t="s">
        <v>119</v>
      </c>
      <c r="G3" s="67"/>
      <c r="H3" s="428"/>
      <c r="I3" s="428"/>
    </row>
    <row r="4" spans="1:9" ht="12.75" customHeight="1">
      <c r="A4" s="373" t="s">
        <v>120</v>
      </c>
      <c r="B4" s="318" t="s">
        <v>160</v>
      </c>
      <c r="C4" s="372">
        <v>36116.696880000003</v>
      </c>
      <c r="D4" s="78"/>
      <c r="E4" s="77">
        <f t="shared" ref="E4:E10" si="0">+D4+C4</f>
        <v>36116.696880000003</v>
      </c>
      <c r="F4" s="75" t="s">
        <v>59</v>
      </c>
      <c r="G4" s="67"/>
      <c r="H4" s="428"/>
      <c r="I4" s="428"/>
    </row>
    <row r="5" spans="1:9" ht="12.75" customHeight="1">
      <c r="A5" s="373" t="s">
        <v>60</v>
      </c>
      <c r="B5" s="318" t="s">
        <v>262</v>
      </c>
      <c r="C5" s="372">
        <v>53829.766380000001</v>
      </c>
      <c r="D5" s="77">
        <f>+'433M'!E41</f>
        <v>0</v>
      </c>
      <c r="E5" s="77">
        <f t="shared" si="0"/>
        <v>53829.766380000001</v>
      </c>
      <c r="F5" s="67" t="s">
        <v>119</v>
      </c>
      <c r="G5" s="76"/>
      <c r="H5" s="428"/>
      <c r="I5" s="428"/>
    </row>
    <row r="6" spans="1:9" ht="12.75" customHeight="1">
      <c r="A6" s="373" t="s">
        <v>18</v>
      </c>
      <c r="B6" s="318" t="s">
        <v>115</v>
      </c>
      <c r="C6" s="372">
        <v>35734.7091</v>
      </c>
      <c r="D6" s="78"/>
      <c r="E6" s="77">
        <f t="shared" si="0"/>
        <v>35734.7091</v>
      </c>
      <c r="F6" s="67" t="s">
        <v>50</v>
      </c>
      <c r="G6" s="67"/>
      <c r="H6" s="428"/>
      <c r="I6" s="428"/>
    </row>
    <row r="7" spans="1:9" ht="12.75" customHeight="1">
      <c r="A7" s="373" t="s">
        <v>253</v>
      </c>
      <c r="B7" s="314" t="s">
        <v>49</v>
      </c>
      <c r="C7" s="372">
        <v>18141.852360000001</v>
      </c>
      <c r="D7" s="78"/>
      <c r="E7" s="77">
        <f t="shared" si="0"/>
        <v>18141.852360000001</v>
      </c>
      <c r="F7" s="67"/>
      <c r="G7" s="67"/>
      <c r="H7" s="428"/>
      <c r="I7" s="428"/>
    </row>
    <row r="8" spans="1:9" ht="12.75" customHeight="1">
      <c r="A8" s="373" t="s">
        <v>243</v>
      </c>
      <c r="B8" s="314" t="s">
        <v>161</v>
      </c>
      <c r="C8" s="372">
        <f>SS34_3!B6</f>
        <v>11926.554870000002</v>
      </c>
      <c r="D8" s="78"/>
      <c r="E8" s="77">
        <f t="shared" si="0"/>
        <v>11926.554870000002</v>
      </c>
      <c r="F8" s="67"/>
      <c r="G8" s="67"/>
      <c r="H8" s="428"/>
      <c r="I8" s="428"/>
    </row>
    <row r="9" spans="1:9" ht="12.75" customHeight="1">
      <c r="A9" s="373" t="s">
        <v>254</v>
      </c>
      <c r="B9" s="318" t="s">
        <v>176</v>
      </c>
      <c r="C9" s="372">
        <f>'CS14_1 + CS09_2'!B6</f>
        <v>35428.62705573823</v>
      </c>
      <c r="D9" s="77">
        <f>'CS14_1 + CS09_2'!E41</f>
        <v>2588.3188741620397</v>
      </c>
      <c r="E9" s="77">
        <f t="shared" si="0"/>
        <v>38016.94592990027</v>
      </c>
      <c r="F9" s="67"/>
      <c r="G9" s="67"/>
      <c r="H9" s="428"/>
      <c r="I9" s="428"/>
    </row>
    <row r="10" spans="1:9" ht="12.75" customHeight="1">
      <c r="A10" s="373" t="s">
        <v>19</v>
      </c>
      <c r="B10" s="21" t="s">
        <v>179</v>
      </c>
      <c r="C10" s="372">
        <f>'CS15'!B6</f>
        <v>11895.179114005879</v>
      </c>
      <c r="D10" s="77">
        <f>'CS15'!E41</f>
        <v>585.05331997052735</v>
      </c>
      <c r="E10" s="77">
        <f t="shared" si="0"/>
        <v>12480.232433976407</v>
      </c>
      <c r="F10" s="67"/>
      <c r="G10" s="67"/>
      <c r="H10" s="92"/>
      <c r="I10" s="92"/>
    </row>
    <row r="11" spans="1:9" ht="15.75">
      <c r="A11" s="67"/>
      <c r="B11" s="236" t="s">
        <v>113</v>
      </c>
      <c r="C11" s="79">
        <f>+SUM(C2:C10)</f>
        <v>4057202.9266197439</v>
      </c>
      <c r="D11" s="79">
        <f>+SUM(D2:D10)</f>
        <v>85503.163723978883</v>
      </c>
      <c r="E11" s="79">
        <f>+D11+C11</f>
        <v>4142706.0903437226</v>
      </c>
      <c r="F11" s="67"/>
      <c r="G11" s="67"/>
      <c r="H11" s="67"/>
      <c r="I11" s="67"/>
    </row>
    <row r="12" spans="1:9">
      <c r="C12" s="83"/>
      <c r="D12" s="83"/>
      <c r="E12" s="83"/>
    </row>
    <row r="13" spans="1:9">
      <c r="B13" s="16"/>
    </row>
    <row r="14" spans="1:9">
      <c r="B14" s="18"/>
      <c r="C14" s="2"/>
    </row>
    <row r="15" spans="1:9">
      <c r="B15" s="18"/>
      <c r="C15" s="2"/>
    </row>
    <row r="16" spans="1:9" s="281" customFormat="1">
      <c r="A16" s="313" t="s">
        <v>367</v>
      </c>
      <c r="B16" s="312"/>
      <c r="C16" s="310"/>
    </row>
    <row r="18" spans="1:9">
      <c r="A18" s="235" t="s">
        <v>242</v>
      </c>
      <c r="B18" s="316" t="s">
        <v>368</v>
      </c>
      <c r="C18" s="315">
        <v>290702.83799000009</v>
      </c>
    </row>
    <row r="19" spans="1:9">
      <c r="A19" s="1" t="s">
        <v>379</v>
      </c>
      <c r="B19" s="1" t="s">
        <v>369</v>
      </c>
      <c r="C19" s="77">
        <v>272560.98563000007</v>
      </c>
    </row>
    <row r="20" spans="1:9">
      <c r="A20" s="1" t="s">
        <v>253</v>
      </c>
      <c r="B20" s="1" t="s">
        <v>368</v>
      </c>
      <c r="C20" s="77">
        <v>18141.852360000001</v>
      </c>
    </row>
    <row r="22" spans="1:9">
      <c r="A22" s="235" t="s">
        <v>243</v>
      </c>
      <c r="B22" s="316" t="s">
        <v>161</v>
      </c>
      <c r="C22" s="315">
        <v>11926.554870000002</v>
      </c>
      <c r="I22" s="35"/>
    </row>
    <row r="23" spans="1:9">
      <c r="A23" s="1" t="s">
        <v>372</v>
      </c>
      <c r="B23" s="1" t="s">
        <v>198</v>
      </c>
      <c r="C23" s="77">
        <v>9661.6460300000017</v>
      </c>
      <c r="I23" s="35"/>
    </row>
    <row r="24" spans="1:9">
      <c r="A24" s="1" t="s">
        <v>371</v>
      </c>
      <c r="B24" s="1" t="s">
        <v>370</v>
      </c>
      <c r="C24" s="77">
        <v>2264.9088399999996</v>
      </c>
      <c r="I24" s="310"/>
    </row>
  </sheetData>
  <phoneticPr fontId="3"/>
  <pageMargins left="0.75" right="0.75" top="1" bottom="1" header="0.5" footer="0.5"/>
  <pageSetup paperSize="9"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33CC"/>
  </sheetPr>
  <dimension ref="B20:I47"/>
  <sheetViews>
    <sheetView topLeftCell="A13" zoomScaleNormal="100" workbookViewId="0">
      <selection activeCell="I31" sqref="I31"/>
    </sheetView>
  </sheetViews>
  <sheetFormatPr baseColWidth="10" defaultRowHeight="12.75"/>
  <cols>
    <col min="1" max="1" width="5.375" style="1" customWidth="1"/>
    <col min="2" max="2" width="15.875" style="1" customWidth="1"/>
    <col min="3" max="3" width="11" style="1"/>
    <col min="4" max="4" width="13.25" style="1" customWidth="1"/>
    <col min="5" max="5" width="11" style="1"/>
    <col min="6" max="6" width="13.625" style="1" customWidth="1"/>
    <col min="7" max="8" width="11" style="1"/>
    <col min="9" max="9" width="12" style="1" bestFit="1" customWidth="1"/>
    <col min="10" max="16384" width="11" style="1"/>
  </cols>
  <sheetData>
    <row r="20" spans="2:9">
      <c r="C20" s="35"/>
      <c r="D20" s="2"/>
      <c r="E20" s="2"/>
      <c r="F20" s="2"/>
      <c r="G20" s="3"/>
      <c r="H20" s="3"/>
      <c r="I20" s="2"/>
    </row>
    <row r="21" spans="2:9" ht="18" customHeight="1">
      <c r="C21" s="250" t="s">
        <v>122</v>
      </c>
      <c r="D21" s="2"/>
      <c r="E21" s="2"/>
      <c r="F21" s="2"/>
      <c r="G21" s="3"/>
      <c r="H21" s="3"/>
      <c r="I21" s="2"/>
    </row>
    <row r="22" spans="2:9" ht="41.25" thickBot="1">
      <c r="B22" s="241" t="s">
        <v>180</v>
      </c>
      <c r="C22" s="242" t="s">
        <v>263</v>
      </c>
      <c r="D22" s="243" t="s">
        <v>259</v>
      </c>
      <c r="E22" s="243" t="s">
        <v>190</v>
      </c>
      <c r="F22" s="243" t="s">
        <v>260</v>
      </c>
      <c r="G22" s="244" t="s">
        <v>249</v>
      </c>
      <c r="H22" s="244" t="s">
        <v>250</v>
      </c>
      <c r="I22" s="243" t="s">
        <v>251</v>
      </c>
    </row>
    <row r="23" spans="2:9">
      <c r="B23" s="1" t="s">
        <v>84</v>
      </c>
      <c r="C23" s="35">
        <v>8400674</v>
      </c>
      <c r="D23" s="2">
        <f>+'241A'!D23+'241N'!D23+'421N'!D23+'433M'!D23+'494M'!D23+'931M_2'!D23+SS34_3!D23+'CS14_1 + CS09_2'!D23+'CS15'!D23</f>
        <v>862178.30436678301</v>
      </c>
      <c r="E23" s="2">
        <f>+'241A'!E23+'433M'!E23+'CS14_1 + CS09_2'!E23+'CS15'!E23+'CT01'!D23+'CT05'!D23</f>
        <v>0</v>
      </c>
      <c r="F23" s="2">
        <f>+'241A'!F23+'241N'!F23+'421N'!D23+'433M'!F23+'494M'!D23+'931M_2'!D23+SS34_3!D23+'CS14_1 + CS09_2'!F23+'CS15'!F23+'CT01'!D23+'CT05'!D23</f>
        <v>862178.30436678301</v>
      </c>
      <c r="G23" s="3">
        <f>F23*1000/C23</f>
        <v>102.63203933003268</v>
      </c>
      <c r="H23" s="68">
        <f>G23-G$41</f>
        <v>13.919067102306087</v>
      </c>
      <c r="I23" s="240">
        <f t="shared" ref="I23:I41" si="0">H23*C23/1000</f>
        <v>116929.54511059809</v>
      </c>
    </row>
    <row r="24" spans="2:9">
      <c r="B24" s="1" t="s">
        <v>85</v>
      </c>
      <c r="C24" s="35">
        <v>1321616</v>
      </c>
      <c r="D24" s="2">
        <f>+'241A'!D24+'241N'!D24+'421N'!D24+'433M'!D24+'494M'!D24+'931M_2'!D24+SS34_3!D24+'CS14_1 + CS09_2'!D24+'CS15'!D24</f>
        <v>101157.70862880141</v>
      </c>
      <c r="E24" s="2">
        <f>+'241A'!E24+'433M'!E24+'CS14_1 + CS09_2'!E24+'CS15'!E24+'CT01'!D24+'CT05'!D24</f>
        <v>0</v>
      </c>
      <c r="F24" s="2">
        <f>+'241A'!F24+'241N'!F24+'421N'!D24+'433M'!F24+'494M'!D24+'931M_2'!D24+SS34_3!D24+'CS14_1 + CS09_2'!F24+'CS15'!F24+'CT01'!D24+'CT05'!D24</f>
        <v>101157.70862880141</v>
      </c>
      <c r="G24" s="3">
        <f t="shared" ref="G24:G41" si="1">F24*1000/C24</f>
        <v>76.540923103837585</v>
      </c>
      <c r="H24" s="68">
        <f t="shared" ref="H24:H41" si="2">G24-G$41</f>
        <v>-12.172049123889011</v>
      </c>
      <c r="I24" s="240">
        <f t="shared" si="0"/>
        <v>-16086.774874917699</v>
      </c>
    </row>
    <row r="25" spans="2:9">
      <c r="B25" s="1" t="s">
        <v>86</v>
      </c>
      <c r="C25" s="35">
        <v>1056492.5</v>
      </c>
      <c r="D25" s="2">
        <f>+'241A'!D25+'241N'!D25+'421N'!D25+'433M'!D25+'494M'!D25+'931M_2'!D25+SS34_3!D25+'CS14_1 + CS09_2'!D25+'CS15'!D25</f>
        <v>97923.878812492781</v>
      </c>
      <c r="E25" s="2">
        <f>+'241A'!E25+'433M'!E25+'CS14_1 + CS09_2'!E25+'CS15'!E25+'CT01'!D25+'CT05'!D25</f>
        <v>0</v>
      </c>
      <c r="F25" s="2">
        <f>+'241A'!F25+'241N'!F25+'421N'!D25+'433M'!F25+'494M'!D25+'931M_2'!D25+SS34_3!D25+'CS14_1 + CS09_2'!F25+'CS15'!F25+'CT01'!D25+'CT05'!D25</f>
        <v>97923.878812492781</v>
      </c>
      <c r="G25" s="3">
        <f t="shared" si="1"/>
        <v>92.687717908544343</v>
      </c>
      <c r="H25" s="68">
        <f t="shared" si="2"/>
        <v>3.9747456808177475</v>
      </c>
      <c r="I25" s="240">
        <f t="shared" si="0"/>
        <v>4199.2890011913441</v>
      </c>
    </row>
    <row r="26" spans="2:9">
      <c r="B26" s="6" t="s">
        <v>87</v>
      </c>
      <c r="C26" s="35">
        <v>1103960.5</v>
      </c>
      <c r="D26" s="2">
        <f>+'241A'!D26+'241N'!D26+'421N'!D26+'433M'!D26+'494M'!D26+'931M_2'!D26+SS34_3!D26+'CS14_1 + CS09_2'!D26+'CS15'!D26</f>
        <v>76451.135636551669</v>
      </c>
      <c r="E26" s="2">
        <f>+'241A'!E26+'433M'!E26+'CS14_1 + CS09_2'!E26+'CS15'!E26+'CT01'!D26+'CT05'!D26</f>
        <v>0</v>
      </c>
      <c r="F26" s="2">
        <f>+'241A'!F26+'241N'!F26+'421N'!D26+'433M'!F26+'494M'!D26+'931M_2'!D26+SS34_3!D26+'CS14_1 + CS09_2'!F26+'CS15'!F26+'CT01'!D26+'CT05'!D26</f>
        <v>76451.135636551669</v>
      </c>
      <c r="G26" s="3">
        <f t="shared" si="1"/>
        <v>69.25169481747912</v>
      </c>
      <c r="H26" s="68">
        <f t="shared" si="2"/>
        <v>-19.461277410247476</v>
      </c>
      <c r="I26" s="240">
        <f t="shared" si="0"/>
        <v>-21484.481540455508</v>
      </c>
    </row>
    <row r="27" spans="2:9">
      <c r="B27" s="1" t="s">
        <v>88</v>
      </c>
      <c r="C27" s="2">
        <v>2102560.5</v>
      </c>
      <c r="D27" s="2">
        <f>+'241A'!D27+'241N'!D27+'421N'!D27+'433M'!D27+'494M'!D27+'931M_2'!D27+SS34_3!D27+'CS14_1 + CS09_2'!D27+'CS15'!D27</f>
        <v>169469.11642454853</v>
      </c>
      <c r="E27" s="2">
        <f>+'241A'!E27+'433M'!E27+'CS14_1 + CS09_2'!E27+'CS15'!E27+'CT01'!D27+'CT05'!D27</f>
        <v>0</v>
      </c>
      <c r="F27" s="2">
        <f>+'241A'!F27+'241N'!F27+'421N'!D27+'433M'!F27+'494M'!D27+'931M_2'!D27+SS34_3!D27+'CS14_1 + CS09_2'!F27+'CS15'!F27+'CT01'!D27+'CT05'!D27</f>
        <v>169469.11642454853</v>
      </c>
      <c r="G27" s="3">
        <f t="shared" si="1"/>
        <v>80.60130323220119</v>
      </c>
      <c r="H27" s="68">
        <f t="shared" si="2"/>
        <v>-8.111668995525406</v>
      </c>
      <c r="I27" s="240">
        <f t="shared" si="0"/>
        <v>-17055.274819066395</v>
      </c>
    </row>
    <row r="28" spans="2:9">
      <c r="B28" s="1" t="s">
        <v>89</v>
      </c>
      <c r="C28" s="2">
        <v>586917.5</v>
      </c>
      <c r="D28" s="2">
        <f>+'241A'!D28+'241N'!D28+'421N'!D28+'433M'!D28+'494M'!D28+'931M_2'!D28+SS34_3!D28+'CS14_1 + CS09_2'!D28+'CS15'!D28</f>
        <v>47758.401946183913</v>
      </c>
      <c r="E28" s="2">
        <f>+'241A'!E28+'433M'!E28+'CS14_1 + CS09_2'!E28+'CS15'!E28+'CT01'!D28+'CT05'!D28</f>
        <v>0</v>
      </c>
      <c r="F28" s="2">
        <f>+'241A'!F28+'241N'!F28+'421N'!D28+'433M'!F28+'494M'!D28+'931M_2'!D28+SS34_3!D28+'CS14_1 + CS09_2'!F28+'CS15'!F28+'CT01'!D28+'CT05'!D28</f>
        <v>47758.401946183913</v>
      </c>
      <c r="G28" s="3">
        <f t="shared" si="1"/>
        <v>81.371575981605446</v>
      </c>
      <c r="H28" s="68">
        <f t="shared" si="2"/>
        <v>-7.3413962461211497</v>
      </c>
      <c r="I28" s="240">
        <f t="shared" si="0"/>
        <v>-4308.7939312828103</v>
      </c>
    </row>
    <row r="29" spans="2:9">
      <c r="B29" s="1" t="s">
        <v>53</v>
      </c>
      <c r="C29" s="35">
        <v>2483421</v>
      </c>
      <c r="D29" s="2">
        <f>+'241A'!D29+'241N'!D29+'421N'!D29+'433M'!D29+'494M'!D29+'931M_2'!D29+SS34_3!D29+'CS14_1 + CS09_2'!D29+'CS15'!D29</f>
        <v>195093.45412763461</v>
      </c>
      <c r="E29" s="2">
        <f>+'241A'!E29+'433M'!E29+'CS14_1 + CS09_2'!E29+'CS15'!E29+'CT01'!D29+'CT05'!D29</f>
        <v>0</v>
      </c>
      <c r="F29" s="2">
        <f>+'241A'!F29+'241N'!F29+'421N'!D29+'433M'!F29+'494M'!D29+'931M_2'!D29+SS34_3!D29+'CS14_1 + CS09_2'!F29+'CS15'!F29+'CT01'!D29+'CT05'!D29</f>
        <v>195093.45412763461</v>
      </c>
      <c r="G29" s="3">
        <f t="shared" si="1"/>
        <v>78.558349199605956</v>
      </c>
      <c r="H29" s="68">
        <f t="shared" si="2"/>
        <v>-10.154623028120639</v>
      </c>
      <c r="I29" s="240">
        <f t="shared" si="0"/>
        <v>-25218.204075118385</v>
      </c>
    </row>
    <row r="30" spans="2:9">
      <c r="B30" s="1" t="s">
        <v>54</v>
      </c>
      <c r="C30" s="35">
        <v>2068901</v>
      </c>
      <c r="D30" s="2">
        <f>+'241A'!D30+'241N'!D30+'421N'!D30+'433M'!D30+'494M'!D30+'931M_2'!D30+SS34_3!D30+'CS14_1 + CS09_2'!D30+'CS15'!D30</f>
        <v>159716.22867375717</v>
      </c>
      <c r="E30" s="2">
        <f>+'241A'!E30+'433M'!E30+'CS14_1 + CS09_2'!E30+'CS15'!E30+'CT01'!D30+'CT05'!D30</f>
        <v>0</v>
      </c>
      <c r="F30" s="2">
        <f>+'241A'!F30+'241N'!F30+'421N'!D30+'433M'!F30+'494M'!D30+'931M_2'!D30+SS34_3!D30+'CS14_1 + CS09_2'!F30+'CS15'!F30+'CT01'!D30+'CT05'!D30</f>
        <v>159716.22867375717</v>
      </c>
      <c r="G30" s="3">
        <f t="shared" si="1"/>
        <v>77.19858450150933</v>
      </c>
      <c r="H30" s="68">
        <f t="shared" si="2"/>
        <v>-11.514387726217265</v>
      </c>
      <c r="I30" s="240">
        <f t="shared" si="0"/>
        <v>-23822.128281158624</v>
      </c>
    </row>
    <row r="31" spans="2:9">
      <c r="B31" s="1" t="s">
        <v>55</v>
      </c>
      <c r="C31" s="35">
        <v>7513504.5</v>
      </c>
      <c r="D31" s="2">
        <f>+'241A'!D31+'241N'!D31+'421N'!D31+'433M'!D31+'494M'!D31+'931M_2'!D31+SS34_3!D31+'CS14_1 + CS09_2'!D31+'CS15'!D31</f>
        <v>562012.60989118123</v>
      </c>
      <c r="E31" s="2">
        <f>+'241A'!E31+'433M'!E31+'CS14_1 + CS09_2'!E31+'CS15'!E31+'CT01'!D31+'CT05'!D31</f>
        <v>0</v>
      </c>
      <c r="F31" s="2">
        <f>+'241A'!F31+'241N'!F31+'421N'!D31+'433M'!F31+'494M'!D31+'931M_2'!D31+SS34_3!D31+'CS14_1 + CS09_2'!F31+'CS15'!F31+'CT01'!D31+'CT05'!D31</f>
        <v>562012.60989118123</v>
      </c>
      <c r="G31" s="3">
        <f t="shared" si="1"/>
        <v>74.800329179437</v>
      </c>
      <c r="H31" s="68">
        <f t="shared" si="2"/>
        <v>-13.912643048289596</v>
      </c>
      <c r="I31" s="240">
        <f t="shared" si="0"/>
        <v>-104532.70615021759</v>
      </c>
    </row>
    <row r="32" spans="2:9">
      <c r="B32" s="1" t="s">
        <v>56</v>
      </c>
      <c r="C32" s="35">
        <v>4992766.5</v>
      </c>
      <c r="D32" s="2">
        <f>+'241A'!D32+'241N'!D32+'421N'!D32+'433M'!D32+'494M'!D32+'931M_2'!D32+SS34_3!D32+'CS14_1 + CS09_2'!D32+'CS15'!D32</f>
        <v>380566.86987448885</v>
      </c>
      <c r="E32" s="2">
        <f>+'241A'!E32+'433M'!E32+'CS14_1 + CS09_2'!E32+'CS15'!E32+'CT01'!D32+'CT05'!D32</f>
        <v>0</v>
      </c>
      <c r="F32" s="2">
        <f>+'241A'!F32+'241N'!F32+'421N'!D32+'433M'!F32+'494M'!D32+'931M_2'!D32+SS34_3!D32+'CS14_1 + CS09_2'!F32+'CS15'!F32+'CT01'!D32+'CT05'!D32</f>
        <v>380566.86987448885</v>
      </c>
      <c r="G32" s="3">
        <f t="shared" si="1"/>
        <v>76.223646724614269</v>
      </c>
      <c r="H32" s="68">
        <f t="shared" si="2"/>
        <v>-12.489325503112326</v>
      </c>
      <c r="I32" s="240">
        <f t="shared" si="0"/>
        <v>-62356.285979534863</v>
      </c>
    </row>
    <row r="33" spans="2:9">
      <c r="B33" s="1" t="s">
        <v>57</v>
      </c>
      <c r="C33" s="2">
        <v>1096314.5</v>
      </c>
      <c r="D33" s="2">
        <f>+'241A'!D33+'241N'!D33+'421N'!D33+'433M'!D33+'494M'!D33+'931M_2'!D33+SS34_3!D33+'CS14_1 + CS09_2'!D33+'CS15'!D33</f>
        <v>141066.50904941082</v>
      </c>
      <c r="E33" s="2">
        <f>+'241A'!E33+'433M'!E33+'CS14_1 + CS09_2'!E33+'CS15'!E33+'CT01'!D33+'CT05'!D33</f>
        <v>0</v>
      </c>
      <c r="F33" s="2">
        <f>+'241A'!F33+'241N'!F33+'421N'!D33+'433M'!F33+'494M'!D33+'931M_2'!D33+SS34_3!D33+'CS14_1 + CS09_2'!F33+'CS15'!F33+'CT01'!D33+'CT05'!D33</f>
        <v>141066.50904941082</v>
      </c>
      <c r="G33" s="3">
        <f t="shared" si="1"/>
        <v>128.67339531622616</v>
      </c>
      <c r="H33" s="68">
        <f t="shared" si="2"/>
        <v>39.960423088499567</v>
      </c>
      <c r="I33" s="240">
        <f t="shared" si="0"/>
        <v>43809.191258056853</v>
      </c>
    </row>
    <row r="34" spans="2:9">
      <c r="B34" s="1" t="s">
        <v>58</v>
      </c>
      <c r="C34" s="2">
        <v>2740521</v>
      </c>
      <c r="D34" s="2">
        <f>+'241A'!D34+'241N'!D34+'421N'!D34+'433M'!D34+'494M'!D34+'931M_2'!D34+SS34_3!D34+'CS14_1 + CS09_2'!D34+'CS15'!D34</f>
        <v>251998.52984767043</v>
      </c>
      <c r="E34" s="2">
        <f>+'241A'!E34+'433M'!E34+'CS14_1 + CS09_2'!E34+'CS15'!E34+'CT01'!D34+'CT05'!D34</f>
        <v>0</v>
      </c>
      <c r="F34" s="2">
        <f>+'241A'!F34+'241N'!F34+'421N'!D34+'433M'!F34+'494M'!D34+'931M_2'!D34+SS34_3!D34+'CS14_1 + CS09_2'!F34+'CS15'!F34+'CT01'!D34+'CT05'!D34</f>
        <v>251998.52984767043</v>
      </c>
      <c r="G34" s="3">
        <f t="shared" si="1"/>
        <v>91.95278191543521</v>
      </c>
      <c r="H34" s="68">
        <f t="shared" si="2"/>
        <v>3.2398096877086147</v>
      </c>
      <c r="I34" s="240">
        <f t="shared" si="0"/>
        <v>8878.7664851689005</v>
      </c>
    </row>
    <row r="35" spans="2:9">
      <c r="B35" s="1" t="s">
        <v>6</v>
      </c>
      <c r="C35" s="2">
        <v>6445718</v>
      </c>
      <c r="D35" s="2">
        <f>+'241A'!D35+'241N'!D35+'421N'!D35+'433M'!D35+'494M'!D35+'931M_2'!D35+SS34_3!D35+'CS14_1 + CS09_2'!D35+'CS15'!D35</f>
        <v>582434.93512535631</v>
      </c>
      <c r="E35" s="2">
        <f>+'241A'!E35+'433M'!E35+'CS14_1 + CS09_2'!E35+'CS15'!E35+'CT01'!D35+'CT05'!D35</f>
        <v>0</v>
      </c>
      <c r="F35" s="2">
        <f>+'241A'!F35+'241N'!F35+'421N'!D35+'433M'!F35+'494M'!D35+'931M_2'!D35+SS34_3!D35+'CS14_1 + CS09_2'!F35+'CS15'!F35+'CT01'!D35+'CT05'!D35</f>
        <v>582434.93512535631</v>
      </c>
      <c r="G35" s="3">
        <f t="shared" si="1"/>
        <v>90.359977759709054</v>
      </c>
      <c r="H35" s="68">
        <f t="shared" si="2"/>
        <v>1.6470055319824581</v>
      </c>
      <c r="I35" s="240">
        <f t="shared" si="0"/>
        <v>10616.133203598905</v>
      </c>
    </row>
    <row r="36" spans="2:9">
      <c r="B36" s="1" t="s">
        <v>7</v>
      </c>
      <c r="C36" s="2">
        <v>1467053</v>
      </c>
      <c r="D36" s="2">
        <f>+'241A'!D36+'241N'!D36+'421N'!D36+'433M'!D36+'494M'!D36+'931M_2'!D36+SS34_3!D36+'CS14_1 + CS09_2'!D36+'CS15'!D36</f>
        <v>116537.18579234363</v>
      </c>
      <c r="E36" s="2">
        <f>+'241A'!E36+'433M'!E36+'CS14_1 + CS09_2'!E36+'CS15'!E36+'CT01'!D36+'CT05'!D36</f>
        <v>0</v>
      </c>
      <c r="F36" s="2">
        <f>+'241A'!F36+'241N'!F36+'421N'!D36+'433M'!F36+'494M'!D36+'931M_2'!D36+SS34_3!D36+'CS14_1 + CS09_2'!F36+'CS15'!F36+'CT01'!D36+'CT05'!D36</f>
        <v>116537.18579234363</v>
      </c>
      <c r="G36" s="3">
        <f t="shared" si="1"/>
        <v>79.436247901298472</v>
      </c>
      <c r="H36" s="68">
        <f t="shared" si="2"/>
        <v>-9.2767243264281234</v>
      </c>
      <c r="I36" s="240">
        <f t="shared" si="0"/>
        <v>-13609.446253259357</v>
      </c>
    </row>
    <row r="37" spans="2:9">
      <c r="B37" s="1" t="s">
        <v>8</v>
      </c>
      <c r="C37" s="2">
        <v>640633</v>
      </c>
      <c r="D37" s="2">
        <f>+'241A'!D37+'241N'!D37+'421N'!D37+'433M'!D37+'494M'!D37+'931M_2'!D37+SS34_3!D37+'CS14_1 + CS09_2'!D37+'CS15'!D37</f>
        <v>58984.575781784595</v>
      </c>
      <c r="E37" s="2">
        <f>+'241A'!E37+'433M'!E37+'CS14_1 + CS09_2'!E37+'CS15'!E37+'CT01'!D37+'CT05'!D37</f>
        <v>0</v>
      </c>
      <c r="F37" s="2">
        <f>+'241A'!F37+'241N'!F37+'421N'!D37+'433M'!F37+'494M'!D37+'931M_2'!D37+SS34_3!D37+'CS14_1 + CS09_2'!F37+'CS15'!F37+'CT01'!D37+'CT05'!D37</f>
        <v>59355.311529052153</v>
      </c>
      <c r="G37" s="3">
        <f t="shared" si="1"/>
        <v>92.651036598258528</v>
      </c>
      <c r="H37" s="68">
        <f t="shared" si="2"/>
        <v>3.9380643705319329</v>
      </c>
      <c r="I37" s="240">
        <f t="shared" si="0"/>
        <v>2522.8539918869837</v>
      </c>
    </row>
    <row r="38" spans="2:9">
      <c r="B38" s="1" t="s">
        <v>9</v>
      </c>
      <c r="C38" s="2">
        <v>2189121</v>
      </c>
      <c r="D38" s="2">
        <f>+'241A'!D38+'241N'!D38+'421N'!D38+'433M'!D38+'494M'!D38+'931M_2'!D38+SS34_3!D38+'CS14_1 + CS09_2'!D38+'CS15'!D38</f>
        <v>145301.35482046913</v>
      </c>
      <c r="E38" s="2">
        <f>+'241A'!E38+'241N'!E41+'433M'!E38+'CS14_1 + CS09_2'!E38+'CS15'!E38+'CT01'!D38+'CT05'!D38</f>
        <v>85503.163723978883</v>
      </c>
      <c r="F38" s="2">
        <f>+'241A'!F38+'241N'!F38+'421N'!D38+'433M'!F38+'494M'!D38+'931M_2'!D38+SS34_3!D38+'CS14_1 + CS09_2'!F38+'CS15'!F38+'CT01'!D38+'CT05'!D38</f>
        <v>230433.78279718044</v>
      </c>
      <c r="G38" s="3">
        <f t="shared" si="1"/>
        <v>105.26315484488086</v>
      </c>
      <c r="H38" s="68">
        <f t="shared" si="2"/>
        <v>16.550182617154263</v>
      </c>
      <c r="I38" s="240">
        <f t="shared" si="0"/>
        <v>36230.352321047358</v>
      </c>
    </row>
    <row r="39" spans="2:9">
      <c r="B39" s="1" t="s">
        <v>10</v>
      </c>
      <c r="C39" s="2">
        <v>318027.5</v>
      </c>
      <c r="D39" s="2">
        <f>+'241A'!D39+'241N'!D39+'421N'!D39+'433M'!D39+'494M'!D39+'931M_2'!D39+SS34_3!D39+'CS14_1 + CS09_2'!D39+'CS15'!D39</f>
        <v>22567.572897148235</v>
      </c>
      <c r="E39" s="2">
        <f>+'241A'!E39+'433M'!E39+'CS14_1 + CS09_2'!E39+'CS15'!E39+'CT01'!D39+'CT05'!D39</f>
        <v>0</v>
      </c>
      <c r="F39" s="2">
        <f>+'241A'!F39+'241N'!F39+'421N'!D39+'433M'!F39+'494M'!D39+'931M_2'!D39+SS34_3!D39+'CS14_1 + CS09_2'!F39+'CS15'!F39+'CT01'!D39+'CT05'!D39</f>
        <v>22567.572897148235</v>
      </c>
      <c r="G39" s="3">
        <f t="shared" si="1"/>
        <v>70.961073797543406</v>
      </c>
      <c r="H39" s="68">
        <f t="shared" si="2"/>
        <v>-17.751898430183189</v>
      </c>
      <c r="I39" s="240">
        <f t="shared" si="0"/>
        <v>-5645.5918780050843</v>
      </c>
    </row>
    <row r="40" spans="2:9">
      <c r="B40" s="1" t="s">
        <v>11</v>
      </c>
      <c r="C40" s="2">
        <v>169659.5</v>
      </c>
      <c r="D40" s="2">
        <f>+'241A'!D40+'241N'!D40+'421N'!D40+'433M'!D40+'494M'!D40+'931M_2'!D40+SS34_3!D40+'CS14_1 + CS09_2'!D40+'CS15'!D40</f>
        <v>85984.554923137141</v>
      </c>
      <c r="E40" s="2">
        <f>+'241A'!E40+'433M'!E40+'CS14_1 + CS09_2'!E40+'CS15'!E40+'CT01'!D40+'CT05'!D40</f>
        <v>0</v>
      </c>
      <c r="F40" s="2">
        <f>+'241A'!F40+'241N'!F40+'421N'!D40+'433M'!F40+'494M'!D40+'931M_2'!D40+SS34_3!D40+'CS14_1 + CS09_2'!F40+'CS15'!F40+'CT01'!D40+'CT05'!D40</f>
        <v>85984.554923137141</v>
      </c>
      <c r="G40" s="3">
        <f t="shared" si="1"/>
        <v>506.80660336224702</v>
      </c>
      <c r="H40" s="68">
        <f t="shared" si="2"/>
        <v>418.09363113452042</v>
      </c>
      <c r="I40" s="240">
        <f t="shared" si="0"/>
        <v>70933.556411467158</v>
      </c>
    </row>
    <row r="41" spans="2:9" ht="13.5" thickBot="1">
      <c r="B41" s="119" t="s">
        <v>256</v>
      </c>
      <c r="C41" s="120">
        <v>46697861.5</v>
      </c>
      <c r="D41" s="120">
        <f>SUM(D23:D40)</f>
        <v>4057202.9266197435</v>
      </c>
      <c r="E41" s="120">
        <f>SUM(E23:E40)</f>
        <v>85503.163723978883</v>
      </c>
      <c r="F41" s="120">
        <f>SUM(F23:F40)</f>
        <v>4142706.0903437226</v>
      </c>
      <c r="G41" s="121">
        <f t="shared" si="1"/>
        <v>88.712972227726596</v>
      </c>
      <c r="H41" s="245">
        <f t="shared" si="2"/>
        <v>0</v>
      </c>
      <c r="I41" s="249">
        <f t="shared" si="0"/>
        <v>0</v>
      </c>
    </row>
    <row r="44" spans="2:9">
      <c r="C44" s="281" t="s">
        <v>365</v>
      </c>
      <c r="D44" s="298">
        <f>+Resumen!C11-Total!D41</f>
        <v>0</v>
      </c>
      <c r="E44" s="299">
        <f>+Total!E41-Resumen!D11</f>
        <v>0</v>
      </c>
      <c r="F44" s="300">
        <f>+F41-Resumen!E11</f>
        <v>0</v>
      </c>
      <c r="G44" s="281"/>
    </row>
    <row r="45" spans="2:9">
      <c r="C45" s="281"/>
      <c r="D45" s="281"/>
      <c r="E45" s="281"/>
      <c r="F45" s="281"/>
      <c r="G45" s="281"/>
    </row>
    <row r="46" spans="2:9">
      <c r="C46" s="281"/>
      <c r="D46" s="281"/>
      <c r="E46" s="281"/>
      <c r="F46" s="300">
        <f>+F41-Resumen_Hor!W12</f>
        <v>0</v>
      </c>
      <c r="G46" s="281"/>
    </row>
    <row r="47" spans="2:9">
      <c r="C47" s="281"/>
      <c r="D47" s="281"/>
      <c r="E47" s="281"/>
      <c r="F47" s="281"/>
      <c r="G47" s="281"/>
    </row>
  </sheetData>
  <phoneticPr fontId="3"/>
  <pageMargins left="0.75" right="0.75" top="1" bottom="1" header="0.5" footer="0.5"/>
  <pageSetup paperSize="9" orientation="portrait" horizontalDpi="4294967292" verticalDpi="429496729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FF00FF"/>
  </sheetPr>
  <dimension ref="A2:AZ244"/>
  <sheetViews>
    <sheetView topLeftCell="B22" zoomScale="140" zoomScaleNormal="140" workbookViewId="0">
      <selection activeCell="C66" sqref="C66"/>
    </sheetView>
  </sheetViews>
  <sheetFormatPr baseColWidth="10" defaultRowHeight="12.75"/>
  <cols>
    <col min="1" max="1" width="9" style="21" customWidth="1"/>
    <col min="2" max="2" width="23.75" style="21" customWidth="1"/>
    <col min="3" max="3" width="36.375" style="21" customWidth="1"/>
    <col min="4" max="4" width="25.625" style="21" customWidth="1"/>
    <col min="5" max="5" width="21.5" style="21" customWidth="1"/>
    <col min="6" max="6" width="27" style="21" customWidth="1"/>
    <col min="7" max="7" width="23.375" style="21" customWidth="1"/>
    <col min="8" max="8" width="20.25" style="21" customWidth="1"/>
    <col min="9" max="9" width="18.375" style="21" customWidth="1"/>
    <col min="10" max="10" width="16.125" style="21" customWidth="1"/>
    <col min="11" max="12" width="11" style="21"/>
    <col min="13" max="13" width="38.875" style="21" customWidth="1"/>
    <col min="14" max="16" width="11" style="21"/>
    <col min="17" max="17" width="12.25" style="21" customWidth="1"/>
    <col min="18" max="18" width="28.375" style="21" customWidth="1"/>
    <col min="19" max="27" width="11" style="21"/>
    <col min="28" max="28" width="20" style="21" customWidth="1"/>
    <col min="29" max="29" width="17.625" style="21" customWidth="1"/>
    <col min="30" max="39" width="11" style="21"/>
    <col min="40" max="40" width="11.375" style="21" bestFit="1" customWidth="1"/>
    <col min="41" max="41" width="20" style="21" customWidth="1"/>
    <col min="42" max="42" width="20.5" style="21" customWidth="1"/>
    <col min="43" max="16384" width="11" style="21"/>
  </cols>
  <sheetData>
    <row r="2" spans="2:3">
      <c r="B2" s="44" t="s">
        <v>47</v>
      </c>
    </row>
    <row r="3" spans="2:3">
      <c r="B3" s="46" t="s">
        <v>174</v>
      </c>
      <c r="C3" s="35"/>
    </row>
    <row r="5" spans="2:3">
      <c r="B5" s="44" t="s">
        <v>48</v>
      </c>
    </row>
    <row r="6" spans="2:3">
      <c r="B6" s="36">
        <f>+Resumen!C2</f>
        <v>3822851.4797099996</v>
      </c>
      <c r="C6" s="303">
        <f>+B6-D41</f>
        <v>0</v>
      </c>
    </row>
    <row r="8" spans="2:3">
      <c r="B8" s="44" t="s">
        <v>104</v>
      </c>
    </row>
    <row r="9" spans="2:3">
      <c r="B9" s="21" t="s">
        <v>90</v>
      </c>
    </row>
    <row r="11" spans="2:3">
      <c r="B11" s="44" t="s">
        <v>105</v>
      </c>
    </row>
    <row r="12" spans="2:3">
      <c r="B12" s="21" t="s">
        <v>165</v>
      </c>
    </row>
    <row r="13" spans="2:3">
      <c r="B13" s="21" t="s">
        <v>164</v>
      </c>
    </row>
    <row r="14" spans="2:3">
      <c r="B14" s="21" t="s">
        <v>28</v>
      </c>
    </row>
    <row r="19" spans="1:10">
      <c r="B19" s="21" t="s">
        <v>79</v>
      </c>
    </row>
    <row r="20" spans="1:10">
      <c r="E20" s="180" t="s">
        <v>196</v>
      </c>
      <c r="F20" s="180" t="s">
        <v>191</v>
      </c>
    </row>
    <row r="21" spans="1:10">
      <c r="C21" s="251" t="s">
        <v>122</v>
      </c>
      <c r="D21" s="261" t="s">
        <v>308</v>
      </c>
    </row>
    <row r="22" spans="1:10" s="48" customFormat="1" ht="14.25" thickBot="1">
      <c r="A22" s="101"/>
      <c r="B22" s="122"/>
      <c r="C22" s="122" t="s">
        <v>263</v>
      </c>
      <c r="D22" s="288" t="s">
        <v>33</v>
      </c>
      <c r="E22" s="122" t="s">
        <v>32</v>
      </c>
      <c r="F22" s="122" t="s">
        <v>80</v>
      </c>
      <c r="G22" s="122" t="s">
        <v>81</v>
      </c>
      <c r="H22" s="122" t="s">
        <v>82</v>
      </c>
      <c r="I22" s="122" t="s">
        <v>83</v>
      </c>
    </row>
    <row r="23" spans="1:10">
      <c r="B23" s="21" t="s">
        <v>84</v>
      </c>
      <c r="C23" s="35">
        <v>8400674</v>
      </c>
      <c r="D23" s="35">
        <f t="shared" ref="D23:D40" si="0">F194</f>
        <v>818907.92575178912</v>
      </c>
      <c r="E23" s="35">
        <f t="shared" ref="E23:E40" si="1">G218</f>
        <v>0</v>
      </c>
      <c r="F23" s="35">
        <f t="shared" ref="F23:F41" si="2">D23+E23</f>
        <v>818907.92575178912</v>
      </c>
      <c r="G23" s="41">
        <f t="shared" ref="G23:G41" si="3">F23*1000/C23</f>
        <v>97.481217072795474</v>
      </c>
      <c r="H23" s="41">
        <f t="shared" ref="H23:H41" si="4">G23-G$41</f>
        <v>13.889729991897326</v>
      </c>
      <c r="I23" s="35">
        <f t="shared" ref="I23:I41" si="5">H23*C23/1000</f>
        <v>116683.09360995208</v>
      </c>
      <c r="J23" s="333"/>
    </row>
    <row r="24" spans="1:10">
      <c r="B24" s="21" t="s">
        <v>85</v>
      </c>
      <c r="C24" s="35">
        <v>1321616</v>
      </c>
      <c r="D24" s="35">
        <f t="shared" si="0"/>
        <v>95471.872487022672</v>
      </c>
      <c r="E24" s="35">
        <f t="shared" si="1"/>
        <v>0</v>
      </c>
      <c r="F24" s="35">
        <f t="shared" si="2"/>
        <v>95471.872487022672</v>
      </c>
      <c r="G24" s="41">
        <f t="shared" si="3"/>
        <v>72.238738398311355</v>
      </c>
      <c r="H24" s="41">
        <f t="shared" si="4"/>
        <v>-11.352748682586792</v>
      </c>
      <c r="I24" s="35">
        <f t="shared" si="5"/>
        <v>-15003.974302885625</v>
      </c>
      <c r="J24" s="333"/>
    </row>
    <row r="25" spans="1:10">
      <c r="B25" s="21" t="s">
        <v>86</v>
      </c>
      <c r="C25" s="35">
        <v>1056492.5</v>
      </c>
      <c r="D25" s="35">
        <f t="shared" si="0"/>
        <v>91068.743028017925</v>
      </c>
      <c r="E25" s="35">
        <f t="shared" si="1"/>
        <v>0</v>
      </c>
      <c r="F25" s="35">
        <f t="shared" si="2"/>
        <v>91068.743028017925</v>
      </c>
      <c r="G25" s="41">
        <f t="shared" si="3"/>
        <v>86.199138212545691</v>
      </c>
      <c r="H25" s="41">
        <f t="shared" si="4"/>
        <v>2.6076511316475433</v>
      </c>
      <c r="I25" s="35">
        <f t="shared" si="5"/>
        <v>2754.963863202142</v>
      </c>
      <c r="J25" s="333"/>
    </row>
    <row r="26" spans="1:10">
      <c r="B26" s="21" t="s">
        <v>87</v>
      </c>
      <c r="C26" s="35">
        <v>1103960.5</v>
      </c>
      <c r="D26" s="35">
        <f t="shared" si="0"/>
        <v>70585.546098122475</v>
      </c>
      <c r="E26" s="35">
        <f t="shared" si="1"/>
        <v>0</v>
      </c>
      <c r="F26" s="35">
        <f t="shared" si="2"/>
        <v>70585.546098122475</v>
      </c>
      <c r="G26" s="41">
        <f t="shared" si="3"/>
        <v>63.938470713510561</v>
      </c>
      <c r="H26" s="41">
        <f t="shared" si="4"/>
        <v>-19.653016367387586</v>
      </c>
      <c r="I26" s="35">
        <f t="shared" si="5"/>
        <v>-21696.153775449384</v>
      </c>
      <c r="J26" s="333"/>
    </row>
    <row r="27" spans="1:10">
      <c r="B27" s="21" t="s">
        <v>88</v>
      </c>
      <c r="C27" s="35">
        <v>2102560.5</v>
      </c>
      <c r="D27" s="35">
        <f t="shared" si="0"/>
        <v>158084.05137207749</v>
      </c>
      <c r="E27" s="35">
        <f t="shared" si="1"/>
        <v>0</v>
      </c>
      <c r="F27" s="35">
        <f t="shared" si="2"/>
        <v>158084.05137207749</v>
      </c>
      <c r="G27" s="41">
        <f t="shared" si="3"/>
        <v>75.186445941544847</v>
      </c>
      <c r="H27" s="41">
        <f t="shared" si="4"/>
        <v>-8.4050411393533011</v>
      </c>
      <c r="I27" s="35">
        <f t="shared" si="5"/>
        <v>-17672.107500479247</v>
      </c>
      <c r="J27" s="333"/>
    </row>
    <row r="28" spans="1:10">
      <c r="B28" s="21" t="s">
        <v>89</v>
      </c>
      <c r="C28" s="35">
        <v>586917.5</v>
      </c>
      <c r="D28" s="35">
        <f t="shared" si="0"/>
        <v>44307.761458003253</v>
      </c>
      <c r="E28" s="35">
        <f t="shared" si="1"/>
        <v>0</v>
      </c>
      <c r="F28" s="35">
        <f t="shared" si="2"/>
        <v>44307.761458003253</v>
      </c>
      <c r="G28" s="41">
        <f t="shared" si="3"/>
        <v>75.492316139837797</v>
      </c>
      <c r="H28" s="41">
        <f t="shared" si="4"/>
        <v>-8.0991709410603505</v>
      </c>
      <c r="I28" s="35">
        <f t="shared" si="5"/>
        <v>-4753.5451607997884</v>
      </c>
      <c r="J28" s="333"/>
    </row>
    <row r="29" spans="1:10">
      <c r="B29" s="21" t="s">
        <v>53</v>
      </c>
      <c r="C29" s="35">
        <v>2483421</v>
      </c>
      <c r="D29" s="35">
        <f t="shared" si="0"/>
        <v>185307.53399325476</v>
      </c>
      <c r="E29" s="35">
        <f t="shared" si="1"/>
        <v>0</v>
      </c>
      <c r="F29" s="35">
        <f t="shared" si="2"/>
        <v>185307.53399325476</v>
      </c>
      <c r="G29" s="41">
        <f t="shared" si="3"/>
        <v>74.617849326898153</v>
      </c>
      <c r="H29" s="41">
        <f t="shared" si="4"/>
        <v>-8.973637753999995</v>
      </c>
      <c r="I29" s="35">
        <f t="shared" si="5"/>
        <v>-22285.320444676421</v>
      </c>
      <c r="J29" s="333"/>
    </row>
    <row r="30" spans="1:10">
      <c r="B30" s="21" t="s">
        <v>54</v>
      </c>
      <c r="C30" s="35">
        <v>2068901</v>
      </c>
      <c r="D30" s="35">
        <f t="shared" si="0"/>
        <v>153514.89593933814</v>
      </c>
      <c r="E30" s="35">
        <f t="shared" si="1"/>
        <v>0</v>
      </c>
      <c r="F30" s="35">
        <f t="shared" si="2"/>
        <v>153514.89593933814</v>
      </c>
      <c r="G30" s="41">
        <f t="shared" si="3"/>
        <v>74.201180210816347</v>
      </c>
      <c r="H30" s="41">
        <f t="shared" si="4"/>
        <v>-9.3903068700818011</v>
      </c>
      <c r="I30" s="35">
        <f t="shared" si="5"/>
        <v>-19427.615273819109</v>
      </c>
      <c r="J30" s="333"/>
    </row>
    <row r="31" spans="1:10">
      <c r="B31" s="21" t="s">
        <v>55</v>
      </c>
      <c r="C31" s="35">
        <v>7513504.5</v>
      </c>
      <c r="D31" s="35">
        <f t="shared" si="0"/>
        <v>527449.3190503607</v>
      </c>
      <c r="E31" s="35">
        <f t="shared" si="1"/>
        <v>0</v>
      </c>
      <c r="F31" s="35">
        <f t="shared" si="2"/>
        <v>527449.3190503607</v>
      </c>
      <c r="G31" s="41">
        <f t="shared" si="3"/>
        <v>70.200173441083408</v>
      </c>
      <c r="H31" s="41">
        <f t="shared" si="4"/>
        <v>-13.39131363981474</v>
      </c>
      <c r="I31" s="35">
        <f t="shared" si="5"/>
        <v>-100615.69529365943</v>
      </c>
      <c r="J31" s="333"/>
    </row>
    <row r="32" spans="1:10">
      <c r="B32" s="21" t="s">
        <v>56</v>
      </c>
      <c r="C32" s="35">
        <v>4992766.5</v>
      </c>
      <c r="D32" s="35">
        <f t="shared" si="0"/>
        <v>360677.81196952501</v>
      </c>
      <c r="E32" s="35">
        <f t="shared" si="1"/>
        <v>0</v>
      </c>
      <c r="F32" s="35">
        <f t="shared" si="2"/>
        <v>360677.81196952501</v>
      </c>
      <c r="G32" s="41">
        <f t="shared" si="3"/>
        <v>72.240072106221064</v>
      </c>
      <c r="H32" s="41">
        <f t="shared" si="4"/>
        <v>-11.351414974677084</v>
      </c>
      <c r="I32" s="35">
        <f t="shared" si="5"/>
        <v>-56674.96441316609</v>
      </c>
      <c r="J32" s="333"/>
    </row>
    <row r="33" spans="1:52">
      <c r="B33" s="21" t="s">
        <v>57</v>
      </c>
      <c r="C33" s="35">
        <v>1096314.5</v>
      </c>
      <c r="D33" s="35">
        <f t="shared" si="0"/>
        <v>136981.46674655253</v>
      </c>
      <c r="E33" s="35">
        <f t="shared" si="1"/>
        <v>0</v>
      </c>
      <c r="F33" s="35">
        <f t="shared" si="2"/>
        <v>136981.46674655253</v>
      </c>
      <c r="G33" s="41">
        <f t="shared" si="3"/>
        <v>124.94723616859261</v>
      </c>
      <c r="H33" s="41">
        <f t="shared" si="4"/>
        <v>41.355749087694463</v>
      </c>
      <c r="I33" s="35">
        <f t="shared" si="5"/>
        <v>45338.907383201215</v>
      </c>
      <c r="J33" s="333"/>
    </row>
    <row r="34" spans="1:52">
      <c r="B34" s="21" t="s">
        <v>58</v>
      </c>
      <c r="C34" s="35">
        <v>2740521</v>
      </c>
      <c r="D34" s="35">
        <f t="shared" si="0"/>
        <v>221420.75117618125</v>
      </c>
      <c r="E34" s="35">
        <f t="shared" si="1"/>
        <v>0</v>
      </c>
      <c r="F34" s="35">
        <f t="shared" si="2"/>
        <v>221420.75117618125</v>
      </c>
      <c r="G34" s="41">
        <f t="shared" si="3"/>
        <v>80.795130260334176</v>
      </c>
      <c r="H34" s="41">
        <f t="shared" si="4"/>
        <v>-2.7963568205639717</v>
      </c>
      <c r="I34" s="35">
        <f t="shared" si="5"/>
        <v>-7663.4745902487957</v>
      </c>
      <c r="J34" s="333"/>
    </row>
    <row r="35" spans="1:52">
      <c r="B35" s="21" t="s">
        <v>6</v>
      </c>
      <c r="C35" s="35">
        <v>6445718</v>
      </c>
      <c r="D35" s="35">
        <f t="shared" si="0"/>
        <v>549483.9729579899</v>
      </c>
      <c r="E35" s="35">
        <f t="shared" si="1"/>
        <v>0</v>
      </c>
      <c r="F35" s="35">
        <f t="shared" si="2"/>
        <v>549483.9729579899</v>
      </c>
      <c r="G35" s="41">
        <f t="shared" si="3"/>
        <v>85.247907674209443</v>
      </c>
      <c r="H35" s="41">
        <f t="shared" si="4"/>
        <v>1.6564205933112959</v>
      </c>
      <c r="I35" s="35">
        <f t="shared" si="5"/>
        <v>10676.8200338773</v>
      </c>
      <c r="J35" s="333"/>
    </row>
    <row r="36" spans="1:52">
      <c r="B36" s="21" t="s">
        <v>7</v>
      </c>
      <c r="C36" s="35">
        <v>1467053</v>
      </c>
      <c r="D36" s="35">
        <f t="shared" si="0"/>
        <v>110642.74631152768</v>
      </c>
      <c r="E36" s="35">
        <f t="shared" si="1"/>
        <v>0</v>
      </c>
      <c r="F36" s="35">
        <f t="shared" si="2"/>
        <v>110642.74631152768</v>
      </c>
      <c r="G36" s="41">
        <f t="shared" si="3"/>
        <v>75.418370237154122</v>
      </c>
      <c r="H36" s="41">
        <f t="shared" si="4"/>
        <v>-8.173116843744026</v>
      </c>
      <c r="I36" s="35">
        <f t="shared" si="5"/>
        <v>-11990.395584965205</v>
      </c>
      <c r="J36" s="333"/>
    </row>
    <row r="37" spans="1:52">
      <c r="B37" s="21" t="s">
        <v>8</v>
      </c>
      <c r="C37" s="35">
        <v>640633</v>
      </c>
      <c r="D37" s="35">
        <f t="shared" si="0"/>
        <v>56638.565787721498</v>
      </c>
      <c r="E37" s="35">
        <f t="shared" si="1"/>
        <v>0</v>
      </c>
      <c r="F37" s="35">
        <f t="shared" si="2"/>
        <v>56638.565787721498</v>
      </c>
      <c r="G37" s="41">
        <f t="shared" si="3"/>
        <v>88.410315715427558</v>
      </c>
      <c r="H37" s="41">
        <f t="shared" si="4"/>
        <v>4.8188286345294102</v>
      </c>
      <c r="I37" s="35">
        <f t="shared" si="5"/>
        <v>3087.1006446244796</v>
      </c>
      <c r="J37" s="333"/>
    </row>
    <row r="38" spans="1:52">
      <c r="B38" s="21" t="s">
        <v>9</v>
      </c>
      <c r="C38" s="35">
        <v>2189121</v>
      </c>
      <c r="D38" s="35">
        <f t="shared" si="0"/>
        <v>135731.59283606667</v>
      </c>
      <c r="E38" s="35">
        <f>G233</f>
        <v>80692.206572822019</v>
      </c>
      <c r="F38" s="35">
        <f t="shared" si="2"/>
        <v>216423.79940888868</v>
      </c>
      <c r="G38" s="41">
        <f t="shared" si="3"/>
        <v>98.863333460730885</v>
      </c>
      <c r="H38" s="41">
        <f t="shared" si="4"/>
        <v>15.271846379832738</v>
      </c>
      <c r="I38" s="35">
        <f t="shared" si="5"/>
        <v>33431.919618865824</v>
      </c>
      <c r="J38" s="333"/>
    </row>
    <row r="39" spans="1:52">
      <c r="B39" s="21" t="s">
        <v>10</v>
      </c>
      <c r="C39" s="35">
        <v>318027.5</v>
      </c>
      <c r="D39" s="35">
        <f t="shared" si="0"/>
        <v>21121.814700946259</v>
      </c>
      <c r="E39" s="35">
        <f t="shared" si="1"/>
        <v>0</v>
      </c>
      <c r="F39" s="35">
        <f t="shared" si="2"/>
        <v>21121.814700946259</v>
      </c>
      <c r="G39" s="41">
        <f t="shared" si="3"/>
        <v>66.415057505864311</v>
      </c>
      <c r="H39" s="41">
        <f t="shared" si="4"/>
        <v>-17.176429575033836</v>
      </c>
      <c r="I39" s="35">
        <f t="shared" si="5"/>
        <v>-5462.5769566740737</v>
      </c>
      <c r="J39" s="333"/>
    </row>
    <row r="40" spans="1:52">
      <c r="B40" s="102" t="s">
        <v>11</v>
      </c>
      <c r="C40" s="63">
        <v>169659.5</v>
      </c>
      <c r="D40" s="63">
        <f t="shared" si="0"/>
        <v>85455.108045502086</v>
      </c>
      <c r="E40" s="35">
        <f t="shared" si="1"/>
        <v>0</v>
      </c>
      <c r="F40" s="63">
        <f t="shared" si="2"/>
        <v>85455.108045502086</v>
      </c>
      <c r="G40" s="104">
        <f t="shared" si="3"/>
        <v>503.68595949830149</v>
      </c>
      <c r="H40" s="104">
        <f t="shared" si="4"/>
        <v>420.09447241740332</v>
      </c>
      <c r="I40" s="63">
        <f t="shared" si="5"/>
        <v>71273.018143100446</v>
      </c>
      <c r="J40" s="333"/>
    </row>
    <row r="41" spans="1:52" ht="13.5" thickBot="1">
      <c r="A41" s="44"/>
      <c r="B41" s="123" t="s">
        <v>12</v>
      </c>
      <c r="C41" s="124">
        <v>46697861.5</v>
      </c>
      <c r="D41" s="125">
        <f>SUM(D23:D40)</f>
        <v>3822851.4797099987</v>
      </c>
      <c r="E41" s="125">
        <f>SUM(E23:E40)</f>
        <v>80692.206572822019</v>
      </c>
      <c r="F41" s="124">
        <f t="shared" si="2"/>
        <v>3903543.6862828205</v>
      </c>
      <c r="G41" s="126">
        <f t="shared" si="3"/>
        <v>83.591487080898148</v>
      </c>
      <c r="H41" s="127">
        <f t="shared" si="4"/>
        <v>0</v>
      </c>
      <c r="I41" s="124">
        <f t="shared" si="5"/>
        <v>0</v>
      </c>
      <c r="J41" s="333"/>
    </row>
    <row r="42" spans="1:52">
      <c r="E42" s="35"/>
    </row>
    <row r="45" spans="1:52" ht="15.75">
      <c r="B45" s="336" t="s">
        <v>296</v>
      </c>
    </row>
    <row r="47" spans="1:52" s="49" customFormat="1" ht="93.75" customHeight="1" thickBot="1">
      <c r="B47" s="189" t="s">
        <v>195</v>
      </c>
      <c r="C47" s="190" t="s">
        <v>130</v>
      </c>
      <c r="D47" s="190" t="s">
        <v>131</v>
      </c>
      <c r="E47" s="190" t="s">
        <v>132</v>
      </c>
      <c r="F47" s="190" t="s">
        <v>264</v>
      </c>
      <c r="G47" s="190" t="s">
        <v>265</v>
      </c>
      <c r="H47" s="190" t="s">
        <v>211</v>
      </c>
      <c r="I47" s="190" t="s">
        <v>266</v>
      </c>
      <c r="J47" s="190" t="s">
        <v>212</v>
      </c>
      <c r="K47" s="190" t="s">
        <v>213</v>
      </c>
      <c r="L47" s="190" t="s">
        <v>214</v>
      </c>
      <c r="M47" s="190" t="s">
        <v>267</v>
      </c>
      <c r="N47" s="190" t="s">
        <v>268</v>
      </c>
      <c r="O47" s="190" t="s">
        <v>269</v>
      </c>
      <c r="P47" s="190" t="s">
        <v>270</v>
      </c>
      <c r="Q47" s="190" t="s">
        <v>271</v>
      </c>
      <c r="R47" s="190" t="s">
        <v>272</v>
      </c>
      <c r="S47" s="190" t="s">
        <v>273</v>
      </c>
      <c r="T47" s="190" t="s">
        <v>274</v>
      </c>
      <c r="U47" s="190" t="s">
        <v>275</v>
      </c>
      <c r="V47" s="190" t="s">
        <v>276</v>
      </c>
      <c r="W47" s="190" t="s">
        <v>277</v>
      </c>
      <c r="X47" s="190" t="s">
        <v>278</v>
      </c>
      <c r="Y47" s="190" t="s">
        <v>215</v>
      </c>
      <c r="Z47" s="190" t="s">
        <v>216</v>
      </c>
      <c r="AA47" s="190" t="s">
        <v>279</v>
      </c>
      <c r="AB47" s="190" t="s">
        <v>280</v>
      </c>
      <c r="AC47" s="190" t="s">
        <v>281</v>
      </c>
      <c r="AD47" s="190" t="s">
        <v>282</v>
      </c>
      <c r="AE47" s="190" t="s">
        <v>283</v>
      </c>
      <c r="AF47" s="190" t="s">
        <v>284</v>
      </c>
      <c r="AG47" s="190" t="s">
        <v>285</v>
      </c>
      <c r="AH47" s="190" t="s">
        <v>286</v>
      </c>
      <c r="AI47" s="190" t="s">
        <v>287</v>
      </c>
      <c r="AJ47" s="190" t="s">
        <v>288</v>
      </c>
      <c r="AK47" s="190" t="s">
        <v>289</v>
      </c>
      <c r="AL47" s="190" t="s">
        <v>290</v>
      </c>
      <c r="AM47" s="190" t="s">
        <v>291</v>
      </c>
      <c r="AN47" s="190" t="s">
        <v>292</v>
      </c>
      <c r="AO47" s="190" t="s">
        <v>293</v>
      </c>
      <c r="AP47" s="190" t="s">
        <v>294</v>
      </c>
      <c r="AQ47" s="190" t="s">
        <v>217</v>
      </c>
      <c r="AR47" s="190" t="s">
        <v>218</v>
      </c>
      <c r="AS47" s="190" t="s">
        <v>295</v>
      </c>
      <c r="AT47" s="190" t="s">
        <v>106</v>
      </c>
      <c r="AU47" s="189" t="s">
        <v>210</v>
      </c>
      <c r="AX47" s="47"/>
      <c r="AY47" s="50"/>
    </row>
    <row r="48" spans="1:52">
      <c r="B48" s="21" t="s">
        <v>84</v>
      </c>
      <c r="C48" s="183">
        <v>183.60820999999999</v>
      </c>
      <c r="D48" s="183">
        <v>1077.03637</v>
      </c>
      <c r="E48" s="183">
        <v>0</v>
      </c>
      <c r="F48" s="184">
        <v>23.970400000000001</v>
      </c>
      <c r="G48" s="184">
        <v>1235.655</v>
      </c>
      <c r="H48" s="184">
        <v>0</v>
      </c>
      <c r="I48" s="184">
        <v>3286.7890000000002</v>
      </c>
      <c r="J48" s="184">
        <v>126926.27800000001</v>
      </c>
      <c r="K48" s="184">
        <v>23286.644</v>
      </c>
      <c r="L48" s="184">
        <v>48965.470999999998</v>
      </c>
      <c r="M48" s="184">
        <v>5368.4250000000002</v>
      </c>
      <c r="N48" s="184">
        <v>78.882999999999996</v>
      </c>
      <c r="O48" s="184">
        <v>109.56</v>
      </c>
      <c r="P48" s="184">
        <v>219.119</v>
      </c>
      <c r="Q48" s="184">
        <v>51498.37</v>
      </c>
      <c r="R48" s="184">
        <v>125.57299999999999</v>
      </c>
      <c r="S48" s="184">
        <v>547.798</v>
      </c>
      <c r="T48" s="184">
        <v>54.78</v>
      </c>
      <c r="U48" s="184">
        <v>4897.5820000000003</v>
      </c>
      <c r="V48" s="184">
        <v>35.517749999999999</v>
      </c>
      <c r="W48" s="184">
        <v>0</v>
      </c>
      <c r="X48" s="184">
        <v>0</v>
      </c>
      <c r="Y48" s="184">
        <v>146458.69393000001</v>
      </c>
      <c r="Z48" s="184">
        <v>0</v>
      </c>
      <c r="AA48" s="184">
        <v>0</v>
      </c>
      <c r="AB48" s="184">
        <v>0</v>
      </c>
      <c r="AC48" s="184">
        <v>0</v>
      </c>
      <c r="AD48" s="184">
        <v>0</v>
      </c>
      <c r="AE48" s="184">
        <v>566.30721999999992</v>
      </c>
      <c r="AF48" s="184">
        <v>61834.541409999998</v>
      </c>
      <c r="AG48" s="184">
        <v>0</v>
      </c>
      <c r="AH48" s="184">
        <v>0</v>
      </c>
      <c r="AI48" s="184">
        <v>0</v>
      </c>
      <c r="AJ48" s="184">
        <v>300.15750000000003</v>
      </c>
      <c r="AK48" s="184">
        <v>0</v>
      </c>
      <c r="AL48" s="184">
        <v>0</v>
      </c>
      <c r="AM48" s="184">
        <v>0</v>
      </c>
      <c r="AN48" s="184">
        <v>847.62268000000006</v>
      </c>
      <c r="AO48" s="184">
        <v>0</v>
      </c>
      <c r="AP48" s="184">
        <v>0</v>
      </c>
      <c r="AQ48" s="184">
        <v>0</v>
      </c>
      <c r="AR48" s="184">
        <v>27.06071</v>
      </c>
      <c r="AS48" s="184">
        <v>0</v>
      </c>
      <c r="AT48" s="183">
        <f>SUM(C48:AS48)</f>
        <v>477955.44317999994</v>
      </c>
      <c r="AU48" s="35"/>
      <c r="AW48" s="51"/>
      <c r="AX48" s="51"/>
      <c r="AY48" s="51"/>
      <c r="AZ48" s="51"/>
    </row>
    <row r="49" spans="2:52">
      <c r="B49" s="21" t="s">
        <v>85</v>
      </c>
      <c r="C49" s="183">
        <v>0</v>
      </c>
      <c r="D49" s="183">
        <v>175.71125000000001</v>
      </c>
      <c r="E49" s="183">
        <v>0</v>
      </c>
      <c r="F49" s="184">
        <v>0</v>
      </c>
      <c r="G49" s="184">
        <v>175.77</v>
      </c>
      <c r="H49" s="184">
        <v>0</v>
      </c>
      <c r="I49" s="184">
        <v>394.34300000000002</v>
      </c>
      <c r="J49" s="184">
        <v>15228.384</v>
      </c>
      <c r="K49" s="184">
        <v>2793.8890000000001</v>
      </c>
      <c r="L49" s="184">
        <v>5874.7879999999996</v>
      </c>
      <c r="M49" s="184">
        <v>1301.3309999999999</v>
      </c>
      <c r="N49" s="184">
        <v>14.419</v>
      </c>
      <c r="O49" s="184">
        <v>13.145</v>
      </c>
      <c r="P49" s="184">
        <v>26.29</v>
      </c>
      <c r="Q49" s="184">
        <v>6578.6809999999996</v>
      </c>
      <c r="R49" s="184">
        <v>15.066000000000001</v>
      </c>
      <c r="S49" s="184">
        <v>65.724000000000004</v>
      </c>
      <c r="T49" s="184">
        <v>6.5720000000000001</v>
      </c>
      <c r="U49" s="184">
        <v>182.64699999999999</v>
      </c>
      <c r="V49" s="184">
        <v>0</v>
      </c>
      <c r="W49" s="184">
        <v>0</v>
      </c>
      <c r="X49" s="184">
        <v>0</v>
      </c>
      <c r="Y49" s="184">
        <v>0</v>
      </c>
      <c r="Z49" s="184">
        <v>817.37058999999999</v>
      </c>
      <c r="AA49" s="184">
        <v>0</v>
      </c>
      <c r="AB49" s="184">
        <v>0</v>
      </c>
      <c r="AC49" s="184">
        <v>0</v>
      </c>
      <c r="AD49" s="184">
        <v>0</v>
      </c>
      <c r="AE49" s="184">
        <v>367.73053999999996</v>
      </c>
      <c r="AF49" s="184">
        <v>5025.5427199999995</v>
      </c>
      <c r="AG49" s="184">
        <v>24.992999999999999</v>
      </c>
      <c r="AH49" s="184">
        <v>0</v>
      </c>
      <c r="AI49" s="184">
        <v>0</v>
      </c>
      <c r="AJ49" s="184">
        <v>0</v>
      </c>
      <c r="AK49" s="184">
        <v>0</v>
      </c>
      <c r="AL49" s="184">
        <v>0</v>
      </c>
      <c r="AM49" s="184">
        <v>0</v>
      </c>
      <c r="AN49" s="184">
        <v>34.817190000000004</v>
      </c>
      <c r="AO49" s="184">
        <v>0</v>
      </c>
      <c r="AP49" s="184">
        <v>0</v>
      </c>
      <c r="AQ49" s="184">
        <v>0</v>
      </c>
      <c r="AR49" s="184">
        <v>0</v>
      </c>
      <c r="AS49" s="184">
        <v>0</v>
      </c>
      <c r="AT49" s="183">
        <f t="shared" ref="AT49:AT64" si="6">SUM(C49:AS49)</f>
        <v>39117.214289999996</v>
      </c>
      <c r="AU49" s="35"/>
      <c r="AW49" s="51"/>
      <c r="AX49" s="51"/>
      <c r="AY49" s="51"/>
      <c r="AZ49" s="51"/>
    </row>
    <row r="50" spans="2:52">
      <c r="B50" s="21" t="s">
        <v>86</v>
      </c>
      <c r="C50" s="183">
        <v>0</v>
      </c>
      <c r="D50" s="183">
        <v>18.59628</v>
      </c>
      <c r="E50" s="183">
        <v>0</v>
      </c>
      <c r="F50" s="184">
        <v>0</v>
      </c>
      <c r="G50" s="184">
        <v>79.38</v>
      </c>
      <c r="H50" s="184">
        <v>0</v>
      </c>
      <c r="I50" s="184">
        <v>455.774</v>
      </c>
      <c r="J50" s="184">
        <v>17600.66</v>
      </c>
      <c r="K50" s="184">
        <v>3229.1210000000001</v>
      </c>
      <c r="L50" s="184">
        <v>6789.9620000000004</v>
      </c>
      <c r="M50" s="184">
        <v>1504.0519999999999</v>
      </c>
      <c r="N50" s="184">
        <v>16.664000000000001</v>
      </c>
      <c r="O50" s="184">
        <v>15.192</v>
      </c>
      <c r="P50" s="184">
        <v>30.385000000000002</v>
      </c>
      <c r="Q50" s="184">
        <v>7141.1949999999997</v>
      </c>
      <c r="R50" s="184">
        <v>17.413</v>
      </c>
      <c r="S50" s="184">
        <v>75.962000000000003</v>
      </c>
      <c r="T50" s="184">
        <v>7.5960000000000001</v>
      </c>
      <c r="U50" s="184">
        <v>673.41600000000005</v>
      </c>
      <c r="V50" s="184">
        <v>0</v>
      </c>
      <c r="W50" s="184">
        <v>0</v>
      </c>
      <c r="X50" s="184">
        <v>0</v>
      </c>
      <c r="Y50" s="184">
        <v>0</v>
      </c>
      <c r="Z50" s="184">
        <v>0</v>
      </c>
      <c r="AA50" s="184">
        <v>0</v>
      </c>
      <c r="AB50" s="184">
        <v>0</v>
      </c>
      <c r="AC50" s="184">
        <v>0</v>
      </c>
      <c r="AD50" s="184">
        <v>0</v>
      </c>
      <c r="AE50" s="184">
        <v>611.9476699999999</v>
      </c>
      <c r="AF50" s="184">
        <v>4417.8554199999999</v>
      </c>
      <c r="AG50" s="184">
        <v>0</v>
      </c>
      <c r="AH50" s="184">
        <v>0</v>
      </c>
      <c r="AI50" s="184">
        <v>0</v>
      </c>
      <c r="AJ50" s="184">
        <v>0</v>
      </c>
      <c r="AK50" s="184">
        <v>0</v>
      </c>
      <c r="AL50" s="184">
        <v>0</v>
      </c>
      <c r="AM50" s="184">
        <v>0</v>
      </c>
      <c r="AN50" s="184">
        <v>43.988250000000001</v>
      </c>
      <c r="AO50" s="184">
        <v>0</v>
      </c>
      <c r="AP50" s="184">
        <v>0</v>
      </c>
      <c r="AQ50" s="184">
        <v>0</v>
      </c>
      <c r="AR50" s="184">
        <v>0</v>
      </c>
      <c r="AS50" s="184">
        <v>0</v>
      </c>
      <c r="AT50" s="183">
        <f t="shared" si="6"/>
        <v>42729.159619999991</v>
      </c>
      <c r="AU50" s="35"/>
      <c r="AW50" s="51"/>
      <c r="AX50" s="51"/>
      <c r="AY50" s="51"/>
      <c r="AZ50" s="51"/>
    </row>
    <row r="51" spans="2:52">
      <c r="B51" s="21" t="s">
        <v>87</v>
      </c>
      <c r="C51" s="183">
        <v>0</v>
      </c>
      <c r="D51" s="183">
        <v>16.2</v>
      </c>
      <c r="E51" s="183">
        <v>0</v>
      </c>
      <c r="F51" s="184">
        <v>0</v>
      </c>
      <c r="G51" s="184">
        <v>153.495</v>
      </c>
      <c r="H51" s="184">
        <v>0</v>
      </c>
      <c r="I51" s="184">
        <v>278.12700000000001</v>
      </c>
      <c r="J51" s="184">
        <v>10740.450999999999</v>
      </c>
      <c r="K51" s="184">
        <v>1970.5060000000001</v>
      </c>
      <c r="L51" s="184">
        <v>4143.4380000000001</v>
      </c>
      <c r="M51" s="184">
        <v>917.81799999999998</v>
      </c>
      <c r="N51" s="184">
        <v>10.169</v>
      </c>
      <c r="O51" s="184">
        <v>9.2710000000000008</v>
      </c>
      <c r="P51" s="184">
        <v>18.542000000000002</v>
      </c>
      <c r="Q51" s="184">
        <v>4357.7709999999997</v>
      </c>
      <c r="R51" s="184">
        <v>10.625999999999999</v>
      </c>
      <c r="S51" s="184">
        <v>46.354999999999997</v>
      </c>
      <c r="T51" s="184">
        <v>4.6349999999999998</v>
      </c>
      <c r="U51" s="184">
        <v>410.93700000000001</v>
      </c>
      <c r="V51" s="184">
        <v>0</v>
      </c>
      <c r="W51" s="184">
        <v>0</v>
      </c>
      <c r="X51" s="184">
        <v>0</v>
      </c>
      <c r="Y51" s="184">
        <v>0</v>
      </c>
      <c r="Z51" s="184">
        <v>0</v>
      </c>
      <c r="AA51" s="184">
        <v>0</v>
      </c>
      <c r="AB51" s="184">
        <v>0</v>
      </c>
      <c r="AC51" s="184">
        <v>0</v>
      </c>
      <c r="AD51" s="184">
        <v>0</v>
      </c>
      <c r="AE51" s="184">
        <v>0</v>
      </c>
      <c r="AF51" s="184">
        <v>2477.6281099999997</v>
      </c>
      <c r="AG51" s="184">
        <v>0</v>
      </c>
      <c r="AH51" s="184">
        <v>0</v>
      </c>
      <c r="AI51" s="184">
        <v>0</v>
      </c>
      <c r="AJ51" s="184">
        <v>0</v>
      </c>
      <c r="AK51" s="184">
        <v>0</v>
      </c>
      <c r="AL51" s="184">
        <v>0</v>
      </c>
      <c r="AM51" s="184">
        <v>0</v>
      </c>
      <c r="AN51" s="184">
        <v>0</v>
      </c>
      <c r="AO51" s="184">
        <v>0</v>
      </c>
      <c r="AP51" s="184">
        <v>0</v>
      </c>
      <c r="AQ51" s="184">
        <v>0</v>
      </c>
      <c r="AR51" s="184">
        <v>0</v>
      </c>
      <c r="AS51" s="184">
        <v>0</v>
      </c>
      <c r="AT51" s="183">
        <f t="shared" si="6"/>
        <v>25565.969109999998</v>
      </c>
      <c r="AU51" s="35"/>
      <c r="AW51" s="51"/>
      <c r="AX51" s="51"/>
      <c r="AY51" s="51"/>
      <c r="AZ51" s="51"/>
    </row>
    <row r="52" spans="2:52">
      <c r="B52" s="21" t="s">
        <v>88</v>
      </c>
      <c r="C52" s="183">
        <v>0</v>
      </c>
      <c r="D52" s="183">
        <v>36.701199999999993</v>
      </c>
      <c r="E52" s="183">
        <v>0</v>
      </c>
      <c r="F52" s="184">
        <v>0</v>
      </c>
      <c r="G52" s="184">
        <v>276.20999999999998</v>
      </c>
      <c r="H52" s="184">
        <v>0</v>
      </c>
      <c r="I52" s="184">
        <v>851.84199999999998</v>
      </c>
      <c r="J52" s="184">
        <v>32895.688999999998</v>
      </c>
      <c r="K52" s="184">
        <v>6035.2370000000001</v>
      </c>
      <c r="L52" s="184">
        <v>12690.46</v>
      </c>
      <c r="M52" s="184">
        <v>2811.0790000000002</v>
      </c>
      <c r="N52" s="184">
        <v>31.146000000000001</v>
      </c>
      <c r="O52" s="184">
        <v>28.395</v>
      </c>
      <c r="P52" s="184">
        <v>56.789000000000001</v>
      </c>
      <c r="Q52" s="184">
        <v>13346.915999999999</v>
      </c>
      <c r="R52" s="184">
        <v>32.545000000000002</v>
      </c>
      <c r="S52" s="184">
        <v>141.97399999999999</v>
      </c>
      <c r="T52" s="184">
        <v>14.196999999999999</v>
      </c>
      <c r="U52" s="184">
        <v>1258.615</v>
      </c>
      <c r="V52" s="184">
        <v>0</v>
      </c>
      <c r="W52" s="184">
        <v>0</v>
      </c>
      <c r="X52" s="184">
        <v>0</v>
      </c>
      <c r="Y52" s="184">
        <v>0</v>
      </c>
      <c r="Z52" s="184">
        <v>2630.5078199999998</v>
      </c>
      <c r="AA52" s="184">
        <v>0</v>
      </c>
      <c r="AB52" s="184">
        <v>0</v>
      </c>
      <c r="AC52" s="184">
        <v>0</v>
      </c>
      <c r="AD52" s="184">
        <v>0</v>
      </c>
      <c r="AE52" s="184">
        <v>0</v>
      </c>
      <c r="AF52" s="184">
        <v>17056.042880000001</v>
      </c>
      <c r="AG52" s="184">
        <v>0</v>
      </c>
      <c r="AH52" s="184">
        <v>0</v>
      </c>
      <c r="AI52" s="184">
        <v>0</v>
      </c>
      <c r="AJ52" s="184">
        <v>0</v>
      </c>
      <c r="AK52" s="184">
        <v>0</v>
      </c>
      <c r="AL52" s="184">
        <v>0</v>
      </c>
      <c r="AM52" s="184">
        <v>0</v>
      </c>
      <c r="AN52" s="184">
        <v>0</v>
      </c>
      <c r="AO52" s="184">
        <v>0</v>
      </c>
      <c r="AP52" s="184">
        <v>0</v>
      </c>
      <c r="AQ52" s="184">
        <v>0</v>
      </c>
      <c r="AR52" s="184">
        <v>0</v>
      </c>
      <c r="AS52" s="184">
        <v>0</v>
      </c>
      <c r="AT52" s="183">
        <f t="shared" si="6"/>
        <v>90194.345899999986</v>
      </c>
      <c r="AU52" s="35"/>
      <c r="AW52" s="51"/>
      <c r="AX52" s="51"/>
      <c r="AY52" s="51"/>
      <c r="AZ52" s="51"/>
    </row>
    <row r="53" spans="2:52">
      <c r="B53" s="21" t="s">
        <v>89</v>
      </c>
      <c r="C53" s="183">
        <v>0</v>
      </c>
      <c r="D53" s="183">
        <v>9.9</v>
      </c>
      <c r="E53" s="183">
        <v>0</v>
      </c>
      <c r="F53" s="184">
        <v>11.9726</v>
      </c>
      <c r="G53" s="184">
        <v>0</v>
      </c>
      <c r="H53" s="184">
        <v>0</v>
      </c>
      <c r="I53" s="184">
        <v>217.614</v>
      </c>
      <c r="J53" s="184">
        <v>8403.6219999999994</v>
      </c>
      <c r="K53" s="184">
        <v>1541.778</v>
      </c>
      <c r="L53" s="184">
        <v>3241.9389999999999</v>
      </c>
      <c r="M53" s="184">
        <v>718.12599999999998</v>
      </c>
      <c r="N53" s="184">
        <v>7.9569999999999999</v>
      </c>
      <c r="O53" s="184">
        <v>7.2539999999999996</v>
      </c>
      <c r="P53" s="184">
        <v>14.507999999999999</v>
      </c>
      <c r="Q53" s="184">
        <v>3409.64</v>
      </c>
      <c r="R53" s="184">
        <v>8.3140000000000001</v>
      </c>
      <c r="S53" s="184">
        <v>36.268999999999998</v>
      </c>
      <c r="T53" s="184">
        <v>3.6269999999999998</v>
      </c>
      <c r="U53" s="184">
        <v>321.52699999999999</v>
      </c>
      <c r="V53" s="184">
        <v>0</v>
      </c>
      <c r="W53" s="184">
        <v>0</v>
      </c>
      <c r="X53" s="184">
        <v>0</v>
      </c>
      <c r="Y53" s="184">
        <v>0</v>
      </c>
      <c r="Z53" s="184">
        <v>0</v>
      </c>
      <c r="AA53" s="184">
        <v>0</v>
      </c>
      <c r="AB53" s="184">
        <v>0</v>
      </c>
      <c r="AC53" s="184">
        <v>0</v>
      </c>
      <c r="AD53" s="184">
        <v>0</v>
      </c>
      <c r="AE53" s="184">
        <v>68.172039999999996</v>
      </c>
      <c r="AF53" s="184">
        <v>2311.79457</v>
      </c>
      <c r="AG53" s="184">
        <v>0</v>
      </c>
      <c r="AH53" s="184">
        <v>0</v>
      </c>
      <c r="AI53" s="184">
        <v>0</v>
      </c>
      <c r="AJ53" s="184">
        <v>0</v>
      </c>
      <c r="AK53" s="184">
        <v>0</v>
      </c>
      <c r="AL53" s="184">
        <v>0</v>
      </c>
      <c r="AM53" s="184">
        <v>0</v>
      </c>
      <c r="AN53" s="184">
        <v>14.569430000000001</v>
      </c>
      <c r="AO53" s="184">
        <v>0</v>
      </c>
      <c r="AP53" s="184">
        <v>0</v>
      </c>
      <c r="AQ53" s="184">
        <v>0</v>
      </c>
      <c r="AR53" s="184">
        <v>0</v>
      </c>
      <c r="AS53" s="184">
        <v>0</v>
      </c>
      <c r="AT53" s="183">
        <f t="shared" si="6"/>
        <v>20348.583640000001</v>
      </c>
      <c r="AU53" s="35"/>
      <c r="AW53" s="51"/>
      <c r="AX53" s="51"/>
      <c r="AY53" s="51"/>
      <c r="AZ53" s="51"/>
    </row>
    <row r="54" spans="2:52">
      <c r="B54" s="21" t="s">
        <v>53</v>
      </c>
      <c r="C54" s="183">
        <v>0.77200000000000002</v>
      </c>
      <c r="D54" s="183">
        <v>123.85249</v>
      </c>
      <c r="E54" s="183">
        <v>0</v>
      </c>
      <c r="F54" s="184">
        <v>0</v>
      </c>
      <c r="G54" s="184">
        <v>584.41499999999996</v>
      </c>
      <c r="H54" s="184">
        <v>0</v>
      </c>
      <c r="I54" s="184">
        <v>867.16499999999996</v>
      </c>
      <c r="J54" s="184">
        <v>33487.417000000001</v>
      </c>
      <c r="K54" s="184">
        <v>6143.799</v>
      </c>
      <c r="L54" s="184">
        <v>12918.736999999999</v>
      </c>
      <c r="M54" s="184">
        <v>2861.6460000000002</v>
      </c>
      <c r="N54" s="184">
        <v>31.707000000000001</v>
      </c>
      <c r="O54" s="184">
        <v>28.905999999999999</v>
      </c>
      <c r="P54" s="184">
        <v>57.811</v>
      </c>
      <c r="Q54" s="184">
        <v>14787.001</v>
      </c>
      <c r="R54" s="184">
        <v>33.130000000000003</v>
      </c>
      <c r="S54" s="184">
        <v>144.52799999999999</v>
      </c>
      <c r="T54" s="184">
        <v>14.452999999999999</v>
      </c>
      <c r="U54" s="184">
        <v>81.251000000000005</v>
      </c>
      <c r="V54" s="184">
        <v>0</v>
      </c>
      <c r="W54" s="184">
        <v>0</v>
      </c>
      <c r="X54" s="184">
        <v>0</v>
      </c>
      <c r="Y54" s="184">
        <v>0</v>
      </c>
      <c r="Z54" s="184">
        <v>3902.8981899999994</v>
      </c>
      <c r="AA54" s="184">
        <v>0</v>
      </c>
      <c r="AB54" s="184">
        <v>0</v>
      </c>
      <c r="AC54" s="184">
        <v>0</v>
      </c>
      <c r="AD54" s="184">
        <v>0</v>
      </c>
      <c r="AE54" s="184">
        <v>840.46001000000001</v>
      </c>
      <c r="AF54" s="184">
        <v>10509.48517</v>
      </c>
      <c r="AG54" s="184">
        <v>55.548000000000002</v>
      </c>
      <c r="AH54" s="184">
        <v>0</v>
      </c>
      <c r="AI54" s="184">
        <v>0</v>
      </c>
      <c r="AJ54" s="184">
        <v>0</v>
      </c>
      <c r="AK54" s="184">
        <v>0</v>
      </c>
      <c r="AL54" s="184">
        <v>0</v>
      </c>
      <c r="AM54" s="184">
        <v>0</v>
      </c>
      <c r="AN54" s="184">
        <v>1484.9397799999999</v>
      </c>
      <c r="AO54" s="184">
        <v>0</v>
      </c>
      <c r="AP54" s="184">
        <v>0</v>
      </c>
      <c r="AQ54" s="184">
        <v>0</v>
      </c>
      <c r="AR54" s="184">
        <v>0</v>
      </c>
      <c r="AS54" s="184">
        <v>0</v>
      </c>
      <c r="AT54" s="183">
        <f t="shared" si="6"/>
        <v>88959.92164</v>
      </c>
      <c r="AU54" s="35"/>
      <c r="AW54" s="51"/>
      <c r="AX54" s="51"/>
      <c r="AY54" s="51"/>
      <c r="AZ54" s="51"/>
    </row>
    <row r="55" spans="2:52">
      <c r="B55" s="21" t="s">
        <v>54</v>
      </c>
      <c r="C55" s="183">
        <v>0</v>
      </c>
      <c r="D55" s="183">
        <v>43.015569999999997</v>
      </c>
      <c r="E55" s="183">
        <v>0</v>
      </c>
      <c r="F55" s="184">
        <v>0</v>
      </c>
      <c r="G55" s="184">
        <v>102.87</v>
      </c>
      <c r="H55" s="184">
        <v>0</v>
      </c>
      <c r="I55" s="184">
        <v>713.62800000000004</v>
      </c>
      <c r="J55" s="184">
        <v>27558.255000000001</v>
      </c>
      <c r="K55" s="184">
        <v>5056</v>
      </c>
      <c r="L55" s="184">
        <v>10631.392</v>
      </c>
      <c r="M55" s="184">
        <v>2354.973</v>
      </c>
      <c r="N55" s="184">
        <v>26.093</v>
      </c>
      <c r="O55" s="184">
        <v>23.788</v>
      </c>
      <c r="P55" s="184">
        <v>47.575000000000003</v>
      </c>
      <c r="Q55" s="184">
        <v>11181.335999999999</v>
      </c>
      <c r="R55" s="184">
        <v>27.263999999999999</v>
      </c>
      <c r="S55" s="184">
        <v>118.938</v>
      </c>
      <c r="T55" s="184">
        <v>11.894</v>
      </c>
      <c r="U55" s="184">
        <v>1054.4000000000001</v>
      </c>
      <c r="V55" s="184">
        <v>0</v>
      </c>
      <c r="W55" s="184">
        <v>0</v>
      </c>
      <c r="X55" s="184">
        <v>0</v>
      </c>
      <c r="Y55" s="184">
        <v>30.4695</v>
      </c>
      <c r="Z55" s="184">
        <v>9460.5684000000001</v>
      </c>
      <c r="AA55" s="184">
        <v>0</v>
      </c>
      <c r="AB55" s="184">
        <v>0</v>
      </c>
      <c r="AC55" s="184">
        <v>0</v>
      </c>
      <c r="AD55" s="184">
        <v>0</v>
      </c>
      <c r="AE55" s="184">
        <v>71.077559999999991</v>
      </c>
      <c r="AF55" s="184">
        <v>17685.690350000001</v>
      </c>
      <c r="AG55" s="184">
        <v>0</v>
      </c>
      <c r="AH55" s="184">
        <v>0</v>
      </c>
      <c r="AI55" s="184">
        <v>0</v>
      </c>
      <c r="AJ55" s="184">
        <v>0</v>
      </c>
      <c r="AK55" s="184">
        <v>0</v>
      </c>
      <c r="AL55" s="184">
        <v>0</v>
      </c>
      <c r="AM55" s="184">
        <v>0</v>
      </c>
      <c r="AN55" s="184">
        <v>466.31112000000002</v>
      </c>
      <c r="AO55" s="184">
        <v>0</v>
      </c>
      <c r="AP55" s="184">
        <v>0</v>
      </c>
      <c r="AQ55" s="184">
        <v>0</v>
      </c>
      <c r="AR55" s="184">
        <v>0</v>
      </c>
      <c r="AS55" s="184">
        <v>0</v>
      </c>
      <c r="AT55" s="183">
        <f t="shared" si="6"/>
        <v>86665.53850000001</v>
      </c>
      <c r="AU55" s="35"/>
      <c r="AW55" s="51"/>
      <c r="AX55" s="51"/>
      <c r="AY55" s="51"/>
      <c r="AZ55" s="51"/>
    </row>
    <row r="56" spans="2:52">
      <c r="B56" s="21" t="s">
        <v>55</v>
      </c>
      <c r="C56" s="183">
        <v>2.9</v>
      </c>
      <c r="D56" s="183">
        <v>33.335070000000002</v>
      </c>
      <c r="E56" s="183">
        <v>0</v>
      </c>
      <c r="F56" s="184">
        <v>0</v>
      </c>
      <c r="G56" s="184">
        <v>0</v>
      </c>
      <c r="H56" s="184">
        <v>0</v>
      </c>
      <c r="I56" s="184">
        <v>2136.98</v>
      </c>
      <c r="J56" s="184">
        <v>82523.976999999999</v>
      </c>
      <c r="K56" s="184">
        <v>15140.335999999999</v>
      </c>
      <c r="L56" s="184">
        <v>31836.004000000001</v>
      </c>
      <c r="M56" s="184">
        <v>3490.4</v>
      </c>
      <c r="N56" s="184">
        <v>78.135000000000005</v>
      </c>
      <c r="O56" s="184">
        <v>71.233000000000004</v>
      </c>
      <c r="P56" s="184">
        <v>142.465</v>
      </c>
      <c r="Q56" s="184">
        <v>33482.826000000001</v>
      </c>
      <c r="R56" s="184">
        <v>81.644000000000005</v>
      </c>
      <c r="S56" s="184">
        <v>356.16300000000001</v>
      </c>
      <c r="T56" s="184">
        <v>35.616</v>
      </c>
      <c r="U56" s="184">
        <v>3157.4279999999999</v>
      </c>
      <c r="V56" s="184">
        <v>0</v>
      </c>
      <c r="W56" s="184">
        <v>0</v>
      </c>
      <c r="X56" s="184">
        <v>0</v>
      </c>
      <c r="Y56" s="184">
        <v>9.7747099999999989</v>
      </c>
      <c r="Z56" s="184">
        <v>0</v>
      </c>
      <c r="AA56" s="184">
        <v>0</v>
      </c>
      <c r="AB56" s="184">
        <v>0</v>
      </c>
      <c r="AC56" s="184">
        <v>0</v>
      </c>
      <c r="AD56" s="184">
        <v>0</v>
      </c>
      <c r="AE56" s="184">
        <v>711.25333999999998</v>
      </c>
      <c r="AF56" s="184">
        <v>29304.409559999996</v>
      </c>
      <c r="AG56" s="184">
        <v>0</v>
      </c>
      <c r="AH56" s="184">
        <v>0</v>
      </c>
      <c r="AI56" s="184">
        <v>0</v>
      </c>
      <c r="AJ56" s="184">
        <v>0</v>
      </c>
      <c r="AK56" s="184">
        <v>0</v>
      </c>
      <c r="AL56" s="184">
        <v>0</v>
      </c>
      <c r="AM56" s="184">
        <v>0</v>
      </c>
      <c r="AN56" s="184">
        <v>473.92200000000003</v>
      </c>
      <c r="AO56" s="184">
        <v>0</v>
      </c>
      <c r="AP56" s="184">
        <v>0</v>
      </c>
      <c r="AQ56" s="184">
        <v>0</v>
      </c>
      <c r="AR56" s="184">
        <v>0</v>
      </c>
      <c r="AS56" s="184">
        <v>0</v>
      </c>
      <c r="AT56" s="183">
        <f t="shared" si="6"/>
        <v>203068.80168000003</v>
      </c>
      <c r="AU56" s="35"/>
      <c r="AW56" s="51"/>
      <c r="AX56" s="51"/>
      <c r="AY56" s="51"/>
      <c r="AZ56" s="51"/>
    </row>
    <row r="57" spans="2:52">
      <c r="B57" s="21" t="s">
        <v>56</v>
      </c>
      <c r="C57" s="183">
        <v>0</v>
      </c>
      <c r="D57" s="183">
        <v>77.58</v>
      </c>
      <c r="E57" s="183">
        <v>0</v>
      </c>
      <c r="F57" s="184">
        <v>0</v>
      </c>
      <c r="G57" s="184">
        <v>270.94499999999999</v>
      </c>
      <c r="H57" s="184">
        <v>0</v>
      </c>
      <c r="I57" s="184">
        <v>1458.9069999999999</v>
      </c>
      <c r="J57" s="184">
        <v>56338.771000000001</v>
      </c>
      <c r="K57" s="184">
        <v>10336.243</v>
      </c>
      <c r="L57" s="184">
        <v>21734.306</v>
      </c>
      <c r="M57" s="184">
        <v>4814.393</v>
      </c>
      <c r="N57" s="184">
        <v>53.341999999999999</v>
      </c>
      <c r="O57" s="184">
        <v>48.63</v>
      </c>
      <c r="P57" s="184">
        <v>97.26</v>
      </c>
      <c r="Q57" s="184">
        <v>21258.583999999999</v>
      </c>
      <c r="R57" s="184">
        <v>55.738</v>
      </c>
      <c r="S57" s="184">
        <v>243.15100000000001</v>
      </c>
      <c r="T57" s="184">
        <v>24.315000000000001</v>
      </c>
      <c r="U57" s="184">
        <v>3755.5639999999999</v>
      </c>
      <c r="V57" s="184">
        <v>0</v>
      </c>
      <c r="W57" s="184">
        <v>0</v>
      </c>
      <c r="X57" s="184">
        <v>0</v>
      </c>
      <c r="Y57" s="184">
        <v>74.2</v>
      </c>
      <c r="Z57" s="184">
        <v>7652.1626799999995</v>
      </c>
      <c r="AA57" s="184">
        <v>0</v>
      </c>
      <c r="AB57" s="184">
        <v>0</v>
      </c>
      <c r="AC57" s="184">
        <v>0</v>
      </c>
      <c r="AD57" s="184">
        <v>0</v>
      </c>
      <c r="AE57" s="184">
        <v>129.96292</v>
      </c>
      <c r="AF57" s="184">
        <v>31272.86146</v>
      </c>
      <c r="AG57" s="184">
        <v>0</v>
      </c>
      <c r="AH57" s="184">
        <v>0</v>
      </c>
      <c r="AI57" s="184">
        <v>0</v>
      </c>
      <c r="AJ57" s="184">
        <v>0</v>
      </c>
      <c r="AK57" s="184">
        <v>0</v>
      </c>
      <c r="AL57" s="184">
        <v>0</v>
      </c>
      <c r="AM57" s="184">
        <v>0</v>
      </c>
      <c r="AN57" s="184">
        <v>1064.0146999999999</v>
      </c>
      <c r="AO57" s="184">
        <v>0</v>
      </c>
      <c r="AP57" s="184">
        <v>0</v>
      </c>
      <c r="AQ57" s="184">
        <v>0</v>
      </c>
      <c r="AR57" s="184">
        <v>0</v>
      </c>
      <c r="AS57" s="184">
        <v>0</v>
      </c>
      <c r="AT57" s="183">
        <f t="shared" si="6"/>
        <v>160760.93075999999</v>
      </c>
      <c r="AU57" s="35"/>
      <c r="AW57" s="51"/>
      <c r="AX57" s="51"/>
      <c r="AY57" s="51"/>
      <c r="AZ57" s="51"/>
    </row>
    <row r="58" spans="2:52">
      <c r="B58" s="21" t="s">
        <v>57</v>
      </c>
      <c r="C58" s="183">
        <v>0</v>
      </c>
      <c r="D58" s="183">
        <v>45.748339999999999</v>
      </c>
      <c r="E58" s="183">
        <v>0</v>
      </c>
      <c r="F58" s="184">
        <v>0</v>
      </c>
      <c r="G58" s="184">
        <v>102.87</v>
      </c>
      <c r="H58" s="184">
        <v>0</v>
      </c>
      <c r="I58" s="184">
        <v>569.44200000000001</v>
      </c>
      <c r="J58" s="184">
        <v>21990.201000000001</v>
      </c>
      <c r="K58" s="184">
        <v>4034.4520000000002</v>
      </c>
      <c r="L58" s="184">
        <v>8483.3539999999994</v>
      </c>
      <c r="M58" s="184">
        <v>1879.1579999999999</v>
      </c>
      <c r="N58" s="184">
        <v>13.666</v>
      </c>
      <c r="O58" s="184">
        <v>18.981000000000002</v>
      </c>
      <c r="P58" s="184">
        <v>37.963000000000001</v>
      </c>
      <c r="Q58" s="184">
        <v>8922.1830000000009</v>
      </c>
      <c r="R58" s="184">
        <v>21.756</v>
      </c>
      <c r="S58" s="184">
        <v>94.906999999999996</v>
      </c>
      <c r="T58" s="184">
        <v>9.4909999999999997</v>
      </c>
      <c r="U58" s="184">
        <v>848.51599999999996</v>
      </c>
      <c r="V58" s="184">
        <v>0</v>
      </c>
      <c r="W58" s="184">
        <v>0</v>
      </c>
      <c r="X58" s="184">
        <v>0</v>
      </c>
      <c r="Y58" s="184">
        <v>39041.285759999999</v>
      </c>
      <c r="Z58" s="184">
        <v>0</v>
      </c>
      <c r="AA58" s="184">
        <v>0</v>
      </c>
      <c r="AB58" s="184">
        <v>0</v>
      </c>
      <c r="AC58" s="184">
        <v>0</v>
      </c>
      <c r="AD58" s="184">
        <v>0</v>
      </c>
      <c r="AE58" s="184">
        <v>89.026939999999996</v>
      </c>
      <c r="AF58" s="184">
        <v>9510.2315999999992</v>
      </c>
      <c r="AG58" s="184">
        <v>0</v>
      </c>
      <c r="AH58" s="184">
        <v>0</v>
      </c>
      <c r="AI58" s="184">
        <v>0</v>
      </c>
      <c r="AJ58" s="184">
        <v>0</v>
      </c>
      <c r="AK58" s="184">
        <v>0</v>
      </c>
      <c r="AL58" s="184">
        <v>0</v>
      </c>
      <c r="AM58" s="184">
        <v>0</v>
      </c>
      <c r="AN58" s="184">
        <v>246.374</v>
      </c>
      <c r="AO58" s="184">
        <v>0</v>
      </c>
      <c r="AP58" s="184">
        <v>0</v>
      </c>
      <c r="AQ58" s="184">
        <v>0</v>
      </c>
      <c r="AR58" s="184">
        <v>0</v>
      </c>
      <c r="AS58" s="184">
        <v>0</v>
      </c>
      <c r="AT58" s="183">
        <f t="shared" si="6"/>
        <v>95959.606640000013</v>
      </c>
      <c r="AU58" s="35"/>
      <c r="AW58" s="51"/>
      <c r="AX58" s="51"/>
      <c r="AY58" s="51"/>
      <c r="AZ58" s="51"/>
    </row>
    <row r="59" spans="2:52">
      <c r="B59" s="21" t="s">
        <v>58</v>
      </c>
      <c r="C59" s="183">
        <v>0</v>
      </c>
      <c r="D59" s="183">
        <v>47.413800000000002</v>
      </c>
      <c r="E59" s="183">
        <v>0</v>
      </c>
      <c r="F59" s="184">
        <v>0</v>
      </c>
      <c r="G59" s="184">
        <v>504.42750000000001</v>
      </c>
      <c r="H59" s="184">
        <v>0</v>
      </c>
      <c r="I59" s="184">
        <v>1197.037</v>
      </c>
      <c r="J59" s="184">
        <v>46226.131999999998</v>
      </c>
      <c r="K59" s="184">
        <v>8480.9189999999999</v>
      </c>
      <c r="L59" s="184">
        <v>17833.063999999998</v>
      </c>
      <c r="M59" s="184">
        <v>3950.2240000000002</v>
      </c>
      <c r="N59" s="184">
        <v>43.767000000000003</v>
      </c>
      <c r="O59" s="184">
        <v>39.901000000000003</v>
      </c>
      <c r="P59" s="184">
        <v>79.802999999999997</v>
      </c>
      <c r="Q59" s="184">
        <v>18755.538</v>
      </c>
      <c r="R59" s="184">
        <v>45.732999999999997</v>
      </c>
      <c r="S59" s="184">
        <v>199.506</v>
      </c>
      <c r="T59" s="184">
        <v>19.951000000000001</v>
      </c>
      <c r="U59" s="184">
        <v>1768.646</v>
      </c>
      <c r="V59" s="184">
        <v>0</v>
      </c>
      <c r="W59" s="184">
        <v>0</v>
      </c>
      <c r="X59" s="184">
        <v>0</v>
      </c>
      <c r="Y59" s="184">
        <v>0</v>
      </c>
      <c r="Z59" s="184">
        <v>0</v>
      </c>
      <c r="AA59" s="184">
        <v>0</v>
      </c>
      <c r="AB59" s="184">
        <v>0</v>
      </c>
      <c r="AC59" s="184">
        <v>0</v>
      </c>
      <c r="AD59" s="184">
        <v>0</v>
      </c>
      <c r="AE59" s="184">
        <v>251.22682</v>
      </c>
      <c r="AF59" s="184">
        <v>12270.077529999999</v>
      </c>
      <c r="AG59" s="184">
        <v>0</v>
      </c>
      <c r="AH59" s="184">
        <v>0</v>
      </c>
      <c r="AI59" s="184">
        <v>0</v>
      </c>
      <c r="AJ59" s="184">
        <v>0</v>
      </c>
      <c r="AK59" s="184">
        <v>0</v>
      </c>
      <c r="AL59" s="184">
        <v>0</v>
      </c>
      <c r="AM59" s="184">
        <v>0</v>
      </c>
      <c r="AN59" s="184">
        <v>476.041</v>
      </c>
      <c r="AO59" s="184">
        <v>0</v>
      </c>
      <c r="AP59" s="184">
        <v>0</v>
      </c>
      <c r="AQ59" s="184">
        <v>0</v>
      </c>
      <c r="AR59" s="184">
        <v>0</v>
      </c>
      <c r="AS59" s="184">
        <v>0</v>
      </c>
      <c r="AT59" s="183">
        <f t="shared" si="6"/>
        <v>112189.40764999998</v>
      </c>
      <c r="AU59" s="35"/>
      <c r="AW59" s="51"/>
      <c r="AX59" s="51"/>
      <c r="AY59" s="51"/>
      <c r="AZ59" s="51"/>
    </row>
    <row r="60" spans="2:52">
      <c r="B60" s="21" t="s">
        <v>6</v>
      </c>
      <c r="C60" s="183">
        <v>1.1850000000000001</v>
      </c>
      <c r="D60" s="183">
        <v>0.88229000000000002</v>
      </c>
      <c r="E60" s="183">
        <v>3.5979999999999998E-2</v>
      </c>
      <c r="F60" s="184">
        <v>10.0533</v>
      </c>
      <c r="G60" s="184">
        <v>564.57000000000005</v>
      </c>
      <c r="H60" s="184">
        <v>0</v>
      </c>
      <c r="I60" s="184">
        <v>1933.453</v>
      </c>
      <c r="J60" s="184">
        <v>74664.368000000002</v>
      </c>
      <c r="K60" s="184">
        <v>13698.366</v>
      </c>
      <c r="L60" s="184">
        <v>28803.933000000001</v>
      </c>
      <c r="M60" s="184">
        <v>6380.3950000000004</v>
      </c>
      <c r="N60" s="184">
        <v>70.692999999999998</v>
      </c>
      <c r="O60" s="184">
        <v>64.447999999999993</v>
      </c>
      <c r="P60" s="184">
        <v>128.89699999999999</v>
      </c>
      <c r="Q60" s="184">
        <v>30293.912</v>
      </c>
      <c r="R60" s="184">
        <v>73.867999999999995</v>
      </c>
      <c r="S60" s="184">
        <v>322.24200000000002</v>
      </c>
      <c r="T60" s="184">
        <v>32.223999999999997</v>
      </c>
      <c r="U60" s="184">
        <v>2856.7109999999998</v>
      </c>
      <c r="V60" s="184">
        <v>0</v>
      </c>
      <c r="W60" s="184">
        <v>0</v>
      </c>
      <c r="X60" s="184">
        <v>0</v>
      </c>
      <c r="Y60" s="184">
        <v>0</v>
      </c>
      <c r="Z60" s="184">
        <v>0</v>
      </c>
      <c r="AA60" s="184">
        <v>0</v>
      </c>
      <c r="AB60" s="184">
        <v>0</v>
      </c>
      <c r="AC60" s="184">
        <v>0</v>
      </c>
      <c r="AD60" s="184">
        <v>0</v>
      </c>
      <c r="AE60" s="184">
        <v>4396.0886300000002</v>
      </c>
      <c r="AF60" s="184">
        <v>20899.60399</v>
      </c>
      <c r="AG60" s="184">
        <v>133.911</v>
      </c>
      <c r="AH60" s="184">
        <v>0</v>
      </c>
      <c r="AI60" s="184">
        <v>0</v>
      </c>
      <c r="AJ60" s="184">
        <v>0</v>
      </c>
      <c r="AK60" s="184">
        <v>0</v>
      </c>
      <c r="AL60" s="184">
        <v>0</v>
      </c>
      <c r="AM60" s="184">
        <v>0</v>
      </c>
      <c r="AN60" s="184">
        <v>1558.6466699999999</v>
      </c>
      <c r="AO60" s="184">
        <v>0</v>
      </c>
      <c r="AP60" s="184">
        <v>0</v>
      </c>
      <c r="AQ60" s="184">
        <v>0</v>
      </c>
      <c r="AR60" s="184">
        <v>0</v>
      </c>
      <c r="AS60" s="184">
        <v>0</v>
      </c>
      <c r="AT60" s="183">
        <f t="shared" si="6"/>
        <v>186888.48685999998</v>
      </c>
      <c r="AU60" s="35"/>
      <c r="AW60" s="51"/>
      <c r="AX60" s="51"/>
      <c r="AY60" s="51"/>
      <c r="AZ60" s="51"/>
    </row>
    <row r="61" spans="2:52">
      <c r="B61" s="21" t="s">
        <v>7</v>
      </c>
      <c r="C61" s="183">
        <v>0</v>
      </c>
      <c r="D61" s="183">
        <v>21.6</v>
      </c>
      <c r="E61" s="183">
        <v>0</v>
      </c>
      <c r="F61" s="184">
        <v>0</v>
      </c>
      <c r="G61" s="184">
        <v>94.364999999999995</v>
      </c>
      <c r="H61" s="184">
        <v>0</v>
      </c>
      <c r="I61" s="184">
        <v>395.04899999999998</v>
      </c>
      <c r="J61" s="184">
        <v>15255.651</v>
      </c>
      <c r="K61" s="184">
        <v>2798.8919999999998</v>
      </c>
      <c r="L61" s="184">
        <v>5885.3069999999998</v>
      </c>
      <c r="M61" s="184">
        <v>1303.662</v>
      </c>
      <c r="N61" s="184">
        <v>14.444000000000001</v>
      </c>
      <c r="O61" s="184">
        <v>13.167999999999999</v>
      </c>
      <c r="P61" s="184">
        <v>26.337</v>
      </c>
      <c r="Q61" s="184">
        <v>6189.7439999999997</v>
      </c>
      <c r="R61" s="184">
        <v>15.093</v>
      </c>
      <c r="S61" s="184">
        <v>65.841999999999999</v>
      </c>
      <c r="T61" s="184">
        <v>6.5839999999999996</v>
      </c>
      <c r="U61" s="184">
        <v>583.69299999999998</v>
      </c>
      <c r="V61" s="184">
        <v>0</v>
      </c>
      <c r="W61" s="184">
        <v>0</v>
      </c>
      <c r="X61" s="184">
        <v>0</v>
      </c>
      <c r="Y61" s="184">
        <v>0</v>
      </c>
      <c r="Z61" s="184">
        <v>4590.9879199999996</v>
      </c>
      <c r="AA61" s="184">
        <v>0</v>
      </c>
      <c r="AB61" s="184">
        <v>0</v>
      </c>
      <c r="AC61" s="184">
        <v>0</v>
      </c>
      <c r="AD61" s="184">
        <v>0</v>
      </c>
      <c r="AE61" s="184">
        <v>71.901520000000005</v>
      </c>
      <c r="AF61" s="184">
        <v>10446.68721</v>
      </c>
      <c r="AG61" s="184">
        <v>0</v>
      </c>
      <c r="AH61" s="184">
        <v>0</v>
      </c>
      <c r="AI61" s="184">
        <v>0</v>
      </c>
      <c r="AJ61" s="184">
        <v>0</v>
      </c>
      <c r="AK61" s="184">
        <v>0</v>
      </c>
      <c r="AL61" s="184">
        <v>0</v>
      </c>
      <c r="AM61" s="184">
        <v>0</v>
      </c>
      <c r="AN61" s="184">
        <v>43.070809999999994</v>
      </c>
      <c r="AO61" s="184">
        <v>0</v>
      </c>
      <c r="AP61" s="184">
        <v>0</v>
      </c>
      <c r="AQ61" s="184">
        <v>0</v>
      </c>
      <c r="AR61" s="184">
        <v>0</v>
      </c>
      <c r="AS61" s="184">
        <v>0</v>
      </c>
      <c r="AT61" s="183">
        <f t="shared" si="6"/>
        <v>47822.078459999997</v>
      </c>
      <c r="AU61" s="35"/>
      <c r="AW61" s="51"/>
      <c r="AX61" s="51"/>
      <c r="AY61" s="51"/>
      <c r="AZ61" s="51"/>
    </row>
    <row r="62" spans="2:52">
      <c r="B62" s="21" t="s">
        <v>8</v>
      </c>
      <c r="C62" s="183">
        <v>0</v>
      </c>
      <c r="D62" s="183">
        <v>9</v>
      </c>
      <c r="E62" s="183">
        <v>0</v>
      </c>
      <c r="F62" s="184">
        <v>0</v>
      </c>
      <c r="G62" s="184">
        <v>13.365</v>
      </c>
      <c r="H62" s="184">
        <v>0</v>
      </c>
      <c r="I62" s="184">
        <v>154.59700000000001</v>
      </c>
      <c r="J62" s="184">
        <v>5970.1019999999999</v>
      </c>
      <c r="K62" s="184">
        <v>1095.31</v>
      </c>
      <c r="L62" s="184">
        <v>2303.1379999999999</v>
      </c>
      <c r="M62" s="184">
        <v>510.17099999999999</v>
      </c>
      <c r="N62" s="184">
        <v>5.6520000000000001</v>
      </c>
      <c r="O62" s="184">
        <v>5.1529999999999996</v>
      </c>
      <c r="P62" s="184">
        <v>10.305999999999999</v>
      </c>
      <c r="Q62" s="184">
        <v>1204.865</v>
      </c>
      <c r="R62" s="184">
        <v>5.907</v>
      </c>
      <c r="S62" s="184">
        <v>25.765999999999998</v>
      </c>
      <c r="T62" s="184">
        <v>2.577</v>
      </c>
      <c r="U62" s="184">
        <v>1702.5340000000001</v>
      </c>
      <c r="V62" s="184">
        <v>0</v>
      </c>
      <c r="W62" s="184">
        <v>0</v>
      </c>
      <c r="X62" s="184">
        <v>0</v>
      </c>
      <c r="Y62" s="184">
        <v>0</v>
      </c>
      <c r="Z62" s="184">
        <v>0</v>
      </c>
      <c r="AA62" s="184">
        <v>0</v>
      </c>
      <c r="AB62" s="184">
        <v>0</v>
      </c>
      <c r="AC62" s="184">
        <v>0</v>
      </c>
      <c r="AD62" s="184">
        <v>0</v>
      </c>
      <c r="AE62" s="184">
        <v>243.67690999999999</v>
      </c>
      <c r="AF62" s="184">
        <v>1746.1067399999999</v>
      </c>
      <c r="AG62" s="184">
        <v>0</v>
      </c>
      <c r="AH62" s="184">
        <v>0</v>
      </c>
      <c r="AI62" s="184">
        <v>0</v>
      </c>
      <c r="AJ62" s="184">
        <v>0</v>
      </c>
      <c r="AK62" s="184">
        <v>0</v>
      </c>
      <c r="AL62" s="184">
        <v>0</v>
      </c>
      <c r="AM62" s="184">
        <v>0</v>
      </c>
      <c r="AN62" s="184">
        <v>54.71134</v>
      </c>
      <c r="AO62" s="184">
        <v>0</v>
      </c>
      <c r="AP62" s="184">
        <v>0</v>
      </c>
      <c r="AQ62" s="184">
        <v>0</v>
      </c>
      <c r="AR62" s="184">
        <v>0</v>
      </c>
      <c r="AS62" s="184">
        <v>0</v>
      </c>
      <c r="AT62" s="183">
        <f t="shared" si="6"/>
        <v>15062.937989999997</v>
      </c>
      <c r="AU62" s="35"/>
      <c r="AW62" s="51"/>
      <c r="AX62" s="51"/>
      <c r="AY62" s="51"/>
      <c r="AZ62" s="51"/>
    </row>
    <row r="63" spans="2:52">
      <c r="B63" s="21" t="s">
        <v>9</v>
      </c>
      <c r="C63" s="183">
        <v>0</v>
      </c>
      <c r="D63" s="183">
        <v>40.2776</v>
      </c>
      <c r="E63" s="183">
        <v>0</v>
      </c>
      <c r="F63" s="184">
        <v>0</v>
      </c>
      <c r="G63" s="184">
        <v>77.355000000000004</v>
      </c>
      <c r="H63" s="184">
        <v>0</v>
      </c>
      <c r="I63" s="184">
        <v>0</v>
      </c>
      <c r="J63" s="184">
        <v>0</v>
      </c>
      <c r="K63" s="184">
        <v>0</v>
      </c>
      <c r="L63" s="184">
        <v>0</v>
      </c>
      <c r="M63" s="184">
        <v>0</v>
      </c>
      <c r="N63" s="184">
        <v>0</v>
      </c>
      <c r="O63" s="184">
        <v>0</v>
      </c>
      <c r="P63" s="184">
        <v>0</v>
      </c>
      <c r="Q63" s="184">
        <v>0</v>
      </c>
      <c r="R63" s="184">
        <v>0</v>
      </c>
      <c r="S63" s="184">
        <v>0</v>
      </c>
      <c r="T63" s="184">
        <v>0</v>
      </c>
      <c r="U63" s="184">
        <v>0</v>
      </c>
      <c r="V63" s="184">
        <v>0</v>
      </c>
      <c r="W63" s="184">
        <v>0</v>
      </c>
      <c r="X63" s="184">
        <v>0</v>
      </c>
      <c r="Y63" s="184">
        <v>0</v>
      </c>
      <c r="Z63" s="184">
        <v>0</v>
      </c>
      <c r="AA63" s="184">
        <v>0</v>
      </c>
      <c r="AB63" s="184">
        <v>0</v>
      </c>
      <c r="AC63" s="184">
        <v>0</v>
      </c>
      <c r="AD63" s="184">
        <v>0</v>
      </c>
      <c r="AE63" s="184">
        <v>362.37559999999996</v>
      </c>
      <c r="AF63" s="184">
        <v>3260.5713300000002</v>
      </c>
      <c r="AG63" s="184">
        <v>0</v>
      </c>
      <c r="AH63" s="184">
        <v>0</v>
      </c>
      <c r="AI63" s="184">
        <v>0</v>
      </c>
      <c r="AJ63" s="184">
        <v>0</v>
      </c>
      <c r="AK63" s="184">
        <v>0</v>
      </c>
      <c r="AL63" s="184">
        <v>0</v>
      </c>
      <c r="AM63" s="184">
        <v>0</v>
      </c>
      <c r="AN63" s="184">
        <v>0</v>
      </c>
      <c r="AO63" s="184">
        <v>0</v>
      </c>
      <c r="AP63" s="184">
        <v>0</v>
      </c>
      <c r="AQ63" s="184">
        <v>208.52430999999999</v>
      </c>
      <c r="AR63" s="184">
        <v>0</v>
      </c>
      <c r="AS63" s="184">
        <v>0</v>
      </c>
      <c r="AT63" s="183">
        <f t="shared" si="6"/>
        <v>3949.1038399999998</v>
      </c>
      <c r="AU63" s="35"/>
      <c r="AW63" s="51"/>
      <c r="AX63" s="51"/>
      <c r="AY63" s="51"/>
      <c r="AZ63" s="51"/>
    </row>
    <row r="64" spans="2:52">
      <c r="B64" s="21" t="s">
        <v>10</v>
      </c>
      <c r="C64" s="183">
        <v>0</v>
      </c>
      <c r="D64" s="183">
        <v>5.4</v>
      </c>
      <c r="E64" s="183">
        <v>0</v>
      </c>
      <c r="F64" s="184">
        <v>0</v>
      </c>
      <c r="G64" s="184">
        <v>38.880000000000003</v>
      </c>
      <c r="H64" s="184">
        <v>0</v>
      </c>
      <c r="I64" s="184">
        <v>89.253</v>
      </c>
      <c r="J64" s="184">
        <v>3446.6819999999998</v>
      </c>
      <c r="K64" s="184">
        <v>632.34799999999996</v>
      </c>
      <c r="L64" s="184">
        <v>1329.6569999999999</v>
      </c>
      <c r="M64" s="184">
        <v>294.53300000000002</v>
      </c>
      <c r="N64" s="184">
        <v>3.2629999999999999</v>
      </c>
      <c r="O64" s="184">
        <v>2.9750000000000001</v>
      </c>
      <c r="P64" s="184">
        <v>5.95</v>
      </c>
      <c r="Q64" s="184">
        <v>1398.4380000000001</v>
      </c>
      <c r="R64" s="184">
        <v>3.41</v>
      </c>
      <c r="S64" s="184">
        <v>14.875</v>
      </c>
      <c r="T64" s="184">
        <v>1.488</v>
      </c>
      <c r="U64" s="184">
        <v>131.87299999999999</v>
      </c>
      <c r="V64" s="184">
        <v>0</v>
      </c>
      <c r="W64" s="184">
        <v>0</v>
      </c>
      <c r="X64" s="184">
        <v>0</v>
      </c>
      <c r="Y64" s="184">
        <v>0</v>
      </c>
      <c r="Z64" s="184">
        <v>0</v>
      </c>
      <c r="AA64" s="184">
        <v>0</v>
      </c>
      <c r="AB64" s="184">
        <v>0</v>
      </c>
      <c r="AC64" s="184">
        <v>0</v>
      </c>
      <c r="AD64" s="184">
        <v>0</v>
      </c>
      <c r="AE64" s="184">
        <v>5.4345799999999995</v>
      </c>
      <c r="AF64" s="184">
        <v>1207.05295</v>
      </c>
      <c r="AG64" s="184">
        <v>0</v>
      </c>
      <c r="AH64" s="184">
        <v>0</v>
      </c>
      <c r="AI64" s="184">
        <v>0</v>
      </c>
      <c r="AJ64" s="184">
        <v>0</v>
      </c>
      <c r="AK64" s="184">
        <v>0</v>
      </c>
      <c r="AL64" s="184">
        <v>0</v>
      </c>
      <c r="AM64" s="184">
        <v>0</v>
      </c>
      <c r="AN64" s="184">
        <v>0</v>
      </c>
      <c r="AO64" s="184">
        <v>0</v>
      </c>
      <c r="AP64" s="184">
        <v>0</v>
      </c>
      <c r="AQ64" s="184">
        <v>0</v>
      </c>
      <c r="AR64" s="184">
        <v>0</v>
      </c>
      <c r="AS64" s="184">
        <v>0</v>
      </c>
      <c r="AT64" s="183">
        <f t="shared" si="6"/>
        <v>8611.51253</v>
      </c>
      <c r="AU64" s="35"/>
      <c r="AW64" s="51"/>
      <c r="AX64" s="51"/>
      <c r="AY64" s="51"/>
      <c r="AZ64" s="51"/>
    </row>
    <row r="65" spans="2:52">
      <c r="B65" s="21" t="s">
        <v>11</v>
      </c>
      <c r="C65" s="183">
        <v>0</v>
      </c>
      <c r="D65" s="183">
        <v>245.77327</v>
      </c>
      <c r="E65" s="183">
        <v>0</v>
      </c>
      <c r="F65" s="184">
        <v>0</v>
      </c>
      <c r="G65" s="184">
        <v>31.59</v>
      </c>
      <c r="H65" s="184">
        <v>0</v>
      </c>
      <c r="I65" s="184">
        <v>0</v>
      </c>
      <c r="J65" s="184">
        <v>0</v>
      </c>
      <c r="K65" s="184">
        <v>0</v>
      </c>
      <c r="L65" s="184">
        <v>0</v>
      </c>
      <c r="M65" s="184">
        <v>0</v>
      </c>
      <c r="N65" s="184">
        <v>0</v>
      </c>
      <c r="O65" s="184">
        <v>0</v>
      </c>
      <c r="P65" s="184">
        <v>0</v>
      </c>
      <c r="Q65" s="184">
        <v>0</v>
      </c>
      <c r="R65" s="184">
        <v>0</v>
      </c>
      <c r="S65" s="184">
        <v>0</v>
      </c>
      <c r="T65" s="184">
        <v>0</v>
      </c>
      <c r="U65" s="184">
        <v>0</v>
      </c>
      <c r="V65" s="184">
        <v>0</v>
      </c>
      <c r="W65" s="184">
        <v>13002.794</v>
      </c>
      <c r="X65" s="184">
        <v>54.091099999999997</v>
      </c>
      <c r="Y65" s="184">
        <v>0</v>
      </c>
      <c r="Z65" s="184">
        <v>0</v>
      </c>
      <c r="AA65" s="184">
        <v>553.87426000000005</v>
      </c>
      <c r="AB65" s="184">
        <v>788.20148999999992</v>
      </c>
      <c r="AC65" s="184">
        <v>0</v>
      </c>
      <c r="AD65" s="184">
        <v>0</v>
      </c>
      <c r="AE65" s="184">
        <v>0</v>
      </c>
      <c r="AF65" s="184">
        <v>1613.42165</v>
      </c>
      <c r="AG65" s="184">
        <v>0</v>
      </c>
      <c r="AH65" s="184">
        <v>0</v>
      </c>
      <c r="AI65" s="184">
        <v>2731.0033200000003</v>
      </c>
      <c r="AJ65" s="184">
        <v>0</v>
      </c>
      <c r="AK65" s="184">
        <v>436.93615</v>
      </c>
      <c r="AL65" s="184">
        <v>796.90904999999998</v>
      </c>
      <c r="AM65" s="184">
        <v>4013.3984099999998</v>
      </c>
      <c r="AN65" s="184">
        <v>0</v>
      </c>
      <c r="AO65" s="184">
        <v>0</v>
      </c>
      <c r="AP65" s="184">
        <v>0</v>
      </c>
      <c r="AQ65" s="184">
        <v>2.3004000000000002</v>
      </c>
      <c r="AR65" s="184">
        <v>7.7566600000000001</v>
      </c>
      <c r="AS65" s="184">
        <v>0</v>
      </c>
      <c r="AT65" s="183">
        <f>SUM(C65:AS65)</f>
        <v>24278.049760000002</v>
      </c>
      <c r="AU65" s="35"/>
      <c r="AW65" s="51"/>
      <c r="AX65" s="51"/>
      <c r="AY65" s="51"/>
      <c r="AZ65" s="51"/>
    </row>
    <row r="66" spans="2:52" s="48" customFormat="1" ht="13.5">
      <c r="B66" s="52" t="s">
        <v>123</v>
      </c>
      <c r="C66" s="187">
        <f>SUM(C48:C65)</f>
        <v>188.46520999999998</v>
      </c>
      <c r="D66" s="187">
        <f t="shared" ref="D66:AS66" si="7">SUM(D48:D65)</f>
        <v>2028.0235300000002</v>
      </c>
      <c r="E66" s="187">
        <f t="shared" si="7"/>
        <v>3.5979999999999998E-2</v>
      </c>
      <c r="F66" s="188">
        <f t="shared" si="7"/>
        <v>45.996299999999998</v>
      </c>
      <c r="G66" s="188">
        <f t="shared" si="7"/>
        <v>4306.1624999999995</v>
      </c>
      <c r="H66" s="188">
        <f t="shared" si="7"/>
        <v>0</v>
      </c>
      <c r="I66" s="188">
        <f t="shared" si="7"/>
        <v>14999.999999999998</v>
      </c>
      <c r="J66" s="188">
        <f t="shared" si="7"/>
        <v>579256.6399999999</v>
      </c>
      <c r="K66" s="188">
        <f t="shared" si="7"/>
        <v>106273.84</v>
      </c>
      <c r="L66" s="188">
        <f t="shared" si="7"/>
        <v>223464.94999999998</v>
      </c>
      <c r="M66" s="188">
        <f t="shared" si="7"/>
        <v>40460.386000000006</v>
      </c>
      <c r="N66" s="188">
        <f t="shared" si="7"/>
        <v>499.99999999999994</v>
      </c>
      <c r="O66" s="188">
        <f t="shared" si="7"/>
        <v>500.00000000000006</v>
      </c>
      <c r="P66" s="188">
        <f t="shared" si="7"/>
        <v>1000</v>
      </c>
      <c r="Q66" s="188">
        <f t="shared" si="7"/>
        <v>233806.99999999997</v>
      </c>
      <c r="R66" s="188">
        <f t="shared" si="7"/>
        <v>573.07999999999993</v>
      </c>
      <c r="S66" s="188">
        <f t="shared" si="7"/>
        <v>2500.0000000000005</v>
      </c>
      <c r="T66" s="188">
        <f t="shared" si="7"/>
        <v>249.99999999999997</v>
      </c>
      <c r="U66" s="188">
        <f t="shared" si="7"/>
        <v>23685.34</v>
      </c>
      <c r="V66" s="188">
        <f t="shared" si="7"/>
        <v>35.517749999999999</v>
      </c>
      <c r="W66" s="188">
        <f t="shared" si="7"/>
        <v>13002.794</v>
      </c>
      <c r="X66" s="188">
        <f t="shared" si="7"/>
        <v>54.091099999999997</v>
      </c>
      <c r="Y66" s="188">
        <f t="shared" si="7"/>
        <v>185614.42390000002</v>
      </c>
      <c r="Z66" s="188">
        <f t="shared" si="7"/>
        <v>29054.495600000002</v>
      </c>
      <c r="AA66" s="188">
        <f t="shared" si="7"/>
        <v>553.87426000000005</v>
      </c>
      <c r="AB66" s="188">
        <f t="shared" si="7"/>
        <v>788.20148999999992</v>
      </c>
      <c r="AC66" s="188">
        <f t="shared" si="7"/>
        <v>0</v>
      </c>
      <c r="AD66" s="188">
        <f t="shared" si="7"/>
        <v>0</v>
      </c>
      <c r="AE66" s="188">
        <f t="shared" si="7"/>
        <v>8786.6422999999977</v>
      </c>
      <c r="AF66" s="188">
        <f t="shared" si="7"/>
        <v>242849.60465000005</v>
      </c>
      <c r="AG66" s="188">
        <f t="shared" si="7"/>
        <v>214.452</v>
      </c>
      <c r="AH66" s="334">
        <f t="shared" si="7"/>
        <v>0</v>
      </c>
      <c r="AI66" s="188">
        <f t="shared" si="7"/>
        <v>2731.0033200000003</v>
      </c>
      <c r="AJ66" s="188">
        <f t="shared" si="7"/>
        <v>300.15750000000003</v>
      </c>
      <c r="AK66" s="188">
        <f t="shared" si="7"/>
        <v>436.93615</v>
      </c>
      <c r="AL66" s="188">
        <f t="shared" si="7"/>
        <v>796.90904999999998</v>
      </c>
      <c r="AM66" s="188">
        <f t="shared" si="7"/>
        <v>4013.3984099999998</v>
      </c>
      <c r="AN66" s="188">
        <f t="shared" si="7"/>
        <v>6809.0289699999994</v>
      </c>
      <c r="AO66" s="188">
        <f t="shared" si="7"/>
        <v>0</v>
      </c>
      <c r="AP66" s="188">
        <f t="shared" si="7"/>
        <v>0</v>
      </c>
      <c r="AQ66" s="188">
        <f t="shared" si="7"/>
        <v>210.82470999999998</v>
      </c>
      <c r="AR66" s="188">
        <f t="shared" si="7"/>
        <v>34.817369999999997</v>
      </c>
      <c r="AS66" s="188">
        <f t="shared" si="7"/>
        <v>0</v>
      </c>
      <c r="AT66" s="187">
        <f>SUM(AT48:AT65)</f>
        <v>1730127.0920499999</v>
      </c>
      <c r="AU66" s="45"/>
      <c r="AV66" s="197">
        <f>AT66/AT72</f>
        <v>0.45257502187378901</v>
      </c>
      <c r="AW66" s="51"/>
      <c r="AX66" s="51"/>
      <c r="AY66" s="51"/>
      <c r="AZ66" s="51"/>
    </row>
    <row r="67" spans="2:52">
      <c r="B67" s="21" t="s">
        <v>66</v>
      </c>
      <c r="C67" s="183">
        <v>31620.39185</v>
      </c>
      <c r="D67" s="183">
        <v>1768.6538</v>
      </c>
      <c r="E67" s="183">
        <v>0</v>
      </c>
      <c r="F67" s="184">
        <v>0</v>
      </c>
      <c r="G67" s="184">
        <v>0</v>
      </c>
      <c r="H67" s="184">
        <v>0</v>
      </c>
      <c r="I67" s="184">
        <v>0</v>
      </c>
      <c r="J67" s="184">
        <v>0</v>
      </c>
      <c r="K67" s="184">
        <v>0</v>
      </c>
      <c r="L67" s="184">
        <v>0</v>
      </c>
      <c r="M67" s="184">
        <v>0</v>
      </c>
      <c r="N67" s="184">
        <v>0</v>
      </c>
      <c r="O67" s="184">
        <v>0</v>
      </c>
      <c r="P67" s="184">
        <v>0</v>
      </c>
      <c r="Q67" s="184">
        <v>0</v>
      </c>
      <c r="R67" s="184">
        <v>0</v>
      </c>
      <c r="S67" s="184">
        <v>0</v>
      </c>
      <c r="T67" s="184">
        <v>0</v>
      </c>
      <c r="U67" s="184">
        <v>0</v>
      </c>
      <c r="V67" s="184">
        <v>0</v>
      </c>
      <c r="W67" s="184">
        <v>0</v>
      </c>
      <c r="X67" s="184">
        <v>0</v>
      </c>
      <c r="Y67" s="184">
        <v>0</v>
      </c>
      <c r="Z67" s="184">
        <v>0</v>
      </c>
      <c r="AA67" s="184">
        <v>0</v>
      </c>
      <c r="AB67" s="184">
        <v>0</v>
      </c>
      <c r="AC67" s="184">
        <v>0</v>
      </c>
      <c r="AD67" s="184">
        <v>0</v>
      </c>
      <c r="AE67" s="184">
        <v>0</v>
      </c>
      <c r="AF67" s="184">
        <v>0</v>
      </c>
      <c r="AG67" s="184">
        <v>0</v>
      </c>
      <c r="AH67" s="184">
        <v>0</v>
      </c>
      <c r="AI67" s="184">
        <v>0</v>
      </c>
      <c r="AJ67" s="184">
        <v>0</v>
      </c>
      <c r="AK67" s="184">
        <v>0</v>
      </c>
      <c r="AL67" s="184">
        <v>0</v>
      </c>
      <c r="AM67" s="184">
        <v>0</v>
      </c>
      <c r="AN67" s="184">
        <v>0</v>
      </c>
      <c r="AO67" s="184">
        <v>0</v>
      </c>
      <c r="AP67" s="184">
        <v>0</v>
      </c>
      <c r="AQ67" s="184">
        <v>546.70192000000009</v>
      </c>
      <c r="AR67" s="184">
        <v>328.26690000000002</v>
      </c>
      <c r="AS67" s="184">
        <v>0</v>
      </c>
      <c r="AT67" s="183">
        <f t="shared" ref="AT67:AT70" si="8">SUM(C67:AS67)</f>
        <v>34264.014470000002</v>
      </c>
      <c r="AU67" s="35"/>
      <c r="AW67" s="51"/>
      <c r="AX67" s="51"/>
      <c r="AY67" s="51"/>
      <c r="AZ67" s="51"/>
    </row>
    <row r="68" spans="2:52">
      <c r="B68" s="21" t="s">
        <v>124</v>
      </c>
      <c r="C68" s="183">
        <v>0</v>
      </c>
      <c r="D68" s="183">
        <v>0</v>
      </c>
      <c r="E68" s="183">
        <v>0</v>
      </c>
      <c r="F68" s="184">
        <v>0</v>
      </c>
      <c r="G68" s="184">
        <v>0</v>
      </c>
      <c r="H68" s="184">
        <v>0</v>
      </c>
      <c r="I68" s="184">
        <v>0</v>
      </c>
      <c r="J68" s="184">
        <v>0</v>
      </c>
      <c r="K68" s="184">
        <v>0</v>
      </c>
      <c r="L68" s="184">
        <v>0</v>
      </c>
      <c r="M68" s="184">
        <v>0</v>
      </c>
      <c r="N68" s="184">
        <v>0</v>
      </c>
      <c r="O68" s="184">
        <v>0</v>
      </c>
      <c r="P68" s="184">
        <v>0</v>
      </c>
      <c r="Q68" s="184">
        <v>0</v>
      </c>
      <c r="R68" s="184">
        <v>0</v>
      </c>
      <c r="S68" s="184">
        <v>0</v>
      </c>
      <c r="T68" s="184">
        <v>0</v>
      </c>
      <c r="U68" s="184">
        <v>0</v>
      </c>
      <c r="V68" s="184">
        <v>0</v>
      </c>
      <c r="W68" s="184">
        <v>0</v>
      </c>
      <c r="X68" s="184">
        <v>0</v>
      </c>
      <c r="Y68" s="184">
        <v>0</v>
      </c>
      <c r="Z68" s="184">
        <v>0</v>
      </c>
      <c r="AA68" s="184">
        <v>0</v>
      </c>
      <c r="AB68" s="184">
        <v>0</v>
      </c>
      <c r="AC68" s="184">
        <v>0</v>
      </c>
      <c r="AD68" s="184">
        <v>0</v>
      </c>
      <c r="AE68" s="184">
        <v>1197.2538400000001</v>
      </c>
      <c r="AF68" s="184">
        <v>0</v>
      </c>
      <c r="AG68" s="184">
        <v>0</v>
      </c>
      <c r="AH68" s="184">
        <v>0</v>
      </c>
      <c r="AI68" s="184">
        <v>0</v>
      </c>
      <c r="AJ68" s="184">
        <v>0</v>
      </c>
      <c r="AK68" s="184">
        <v>0</v>
      </c>
      <c r="AL68" s="184">
        <v>0</v>
      </c>
      <c r="AM68" s="184">
        <v>0</v>
      </c>
      <c r="AN68" s="184">
        <v>0</v>
      </c>
      <c r="AO68" s="184">
        <v>0</v>
      </c>
      <c r="AP68" s="184">
        <v>0</v>
      </c>
      <c r="AQ68" s="184">
        <v>0</v>
      </c>
      <c r="AR68" s="184">
        <v>0</v>
      </c>
      <c r="AS68" s="184">
        <v>0</v>
      </c>
      <c r="AT68" s="183">
        <f t="shared" si="8"/>
        <v>1197.2538400000001</v>
      </c>
      <c r="AU68" s="35"/>
      <c r="AW68" s="51"/>
      <c r="AX68" s="51"/>
      <c r="AY68" s="51"/>
      <c r="AZ68" s="51"/>
    </row>
    <row r="69" spans="2:52">
      <c r="B69" s="21" t="s">
        <v>67</v>
      </c>
      <c r="C69" s="183">
        <v>0</v>
      </c>
      <c r="D69" s="183">
        <v>0</v>
      </c>
      <c r="E69" s="183">
        <v>0</v>
      </c>
      <c r="F69" s="184">
        <v>0</v>
      </c>
      <c r="G69" s="184">
        <v>0</v>
      </c>
      <c r="H69" s="184">
        <v>0</v>
      </c>
      <c r="I69" s="184">
        <v>0</v>
      </c>
      <c r="J69" s="184">
        <v>0</v>
      </c>
      <c r="K69" s="184">
        <v>0</v>
      </c>
      <c r="L69" s="184">
        <v>0</v>
      </c>
      <c r="M69" s="184">
        <v>0</v>
      </c>
      <c r="N69" s="184">
        <v>0</v>
      </c>
      <c r="O69" s="184">
        <v>0</v>
      </c>
      <c r="P69" s="184">
        <v>0</v>
      </c>
      <c r="Q69" s="184">
        <v>0</v>
      </c>
      <c r="R69" s="184">
        <v>0</v>
      </c>
      <c r="S69" s="184">
        <v>0</v>
      </c>
      <c r="T69" s="184">
        <v>0</v>
      </c>
      <c r="U69" s="184">
        <v>0</v>
      </c>
      <c r="V69" s="184">
        <v>0</v>
      </c>
      <c r="W69" s="184">
        <v>0</v>
      </c>
      <c r="X69" s="184">
        <v>0</v>
      </c>
      <c r="Y69" s="184">
        <v>0</v>
      </c>
      <c r="Z69" s="184">
        <v>0</v>
      </c>
      <c r="AA69" s="184">
        <v>0</v>
      </c>
      <c r="AB69" s="184">
        <v>0</v>
      </c>
      <c r="AC69" s="184">
        <v>0</v>
      </c>
      <c r="AD69" s="184">
        <v>0</v>
      </c>
      <c r="AE69" s="184">
        <v>0</v>
      </c>
      <c r="AF69" s="184">
        <v>0</v>
      </c>
      <c r="AG69" s="184">
        <v>0</v>
      </c>
      <c r="AH69" s="184">
        <v>0</v>
      </c>
      <c r="AI69" s="184">
        <v>0</v>
      </c>
      <c r="AJ69" s="184">
        <v>0</v>
      </c>
      <c r="AK69" s="184">
        <v>0</v>
      </c>
      <c r="AL69" s="184">
        <v>0</v>
      </c>
      <c r="AM69" s="184">
        <v>0</v>
      </c>
      <c r="AN69" s="184">
        <v>0</v>
      </c>
      <c r="AO69" s="184">
        <v>0</v>
      </c>
      <c r="AP69" s="184">
        <v>0</v>
      </c>
      <c r="AQ69" s="184">
        <v>0</v>
      </c>
      <c r="AR69" s="184">
        <v>0</v>
      </c>
      <c r="AS69" s="184">
        <v>0</v>
      </c>
      <c r="AT69" s="183">
        <f t="shared" si="8"/>
        <v>0</v>
      </c>
      <c r="AU69" s="35"/>
      <c r="AW69" s="51"/>
      <c r="AX69" s="51"/>
      <c r="AY69" s="51"/>
      <c r="AZ69" s="51"/>
    </row>
    <row r="70" spans="2:52">
      <c r="B70" s="21" t="s">
        <v>68</v>
      </c>
      <c r="C70" s="183">
        <v>3847.6821500000001</v>
      </c>
      <c r="D70" s="183">
        <v>24033.941930000001</v>
      </c>
      <c r="E70" s="183">
        <v>0</v>
      </c>
      <c r="F70" s="184">
        <v>0</v>
      </c>
      <c r="G70" s="184">
        <v>0</v>
      </c>
      <c r="H70" s="184">
        <v>30870</v>
      </c>
      <c r="I70" s="184">
        <v>0</v>
      </c>
      <c r="J70" s="184">
        <v>0</v>
      </c>
      <c r="K70" s="184">
        <v>0</v>
      </c>
      <c r="L70" s="184">
        <v>0</v>
      </c>
      <c r="M70" s="184">
        <v>0</v>
      </c>
      <c r="N70" s="184">
        <v>0</v>
      </c>
      <c r="O70" s="184">
        <v>0</v>
      </c>
      <c r="P70" s="184">
        <v>0</v>
      </c>
      <c r="Q70" s="184">
        <v>0</v>
      </c>
      <c r="R70" s="184">
        <v>0</v>
      </c>
      <c r="S70" s="184">
        <v>0</v>
      </c>
      <c r="T70" s="184">
        <v>0</v>
      </c>
      <c r="U70" s="184">
        <v>0</v>
      </c>
      <c r="V70" s="184">
        <v>0</v>
      </c>
      <c r="W70" s="184">
        <v>0</v>
      </c>
      <c r="X70" s="184">
        <v>0</v>
      </c>
      <c r="Y70" s="184">
        <v>0</v>
      </c>
      <c r="Z70" s="184">
        <v>0</v>
      </c>
      <c r="AA70" s="184">
        <v>0</v>
      </c>
      <c r="AB70" s="184">
        <v>0</v>
      </c>
      <c r="AC70" s="184">
        <v>814.28904</v>
      </c>
      <c r="AD70" s="184">
        <v>284.62</v>
      </c>
      <c r="AE70" s="184">
        <v>2187.9036000000001</v>
      </c>
      <c r="AF70" s="184">
        <v>0</v>
      </c>
      <c r="AG70" s="184">
        <v>0</v>
      </c>
      <c r="AH70" s="184">
        <v>88152.836540000004</v>
      </c>
      <c r="AI70" s="184">
        <v>0</v>
      </c>
      <c r="AJ70" s="184">
        <v>0</v>
      </c>
      <c r="AK70" s="184">
        <v>0</v>
      </c>
      <c r="AL70" s="184">
        <v>0</v>
      </c>
      <c r="AM70" s="184">
        <v>0</v>
      </c>
      <c r="AN70" s="184">
        <v>0</v>
      </c>
      <c r="AO70" s="184">
        <v>1332421.3274999999</v>
      </c>
      <c r="AP70" s="184">
        <v>574469.98269000009</v>
      </c>
      <c r="AQ70" s="184">
        <v>0</v>
      </c>
      <c r="AR70" s="184">
        <v>11.8459</v>
      </c>
      <c r="AS70" s="184">
        <v>168.69</v>
      </c>
      <c r="AT70" s="183">
        <f t="shared" si="8"/>
        <v>2057263.1193499998</v>
      </c>
      <c r="AU70" s="35"/>
      <c r="AV70" s="35"/>
      <c r="AW70" s="51"/>
      <c r="AX70" s="51"/>
      <c r="AY70" s="51"/>
      <c r="AZ70" s="51"/>
    </row>
    <row r="71" spans="2:52" s="48" customFormat="1" ht="13.5">
      <c r="B71" s="57" t="s">
        <v>125</v>
      </c>
      <c r="C71" s="45">
        <f>SUM(C67:C70)</f>
        <v>35468.074000000001</v>
      </c>
      <c r="D71" s="45">
        <f t="shared" ref="D71:AS71" si="9">SUM(D67:D70)</f>
        <v>25802.595730000001</v>
      </c>
      <c r="E71" s="45">
        <f t="shared" si="9"/>
        <v>0</v>
      </c>
      <c r="F71" s="45">
        <f t="shared" si="9"/>
        <v>0</v>
      </c>
      <c r="G71" s="45">
        <f t="shared" si="9"/>
        <v>0</v>
      </c>
      <c r="H71" s="45">
        <f t="shared" si="9"/>
        <v>30870</v>
      </c>
      <c r="I71" s="45">
        <f t="shared" si="9"/>
        <v>0</v>
      </c>
      <c r="J71" s="45">
        <f t="shared" si="9"/>
        <v>0</v>
      </c>
      <c r="K71" s="45">
        <f t="shared" si="9"/>
        <v>0</v>
      </c>
      <c r="L71" s="45">
        <f t="shared" si="9"/>
        <v>0</v>
      </c>
      <c r="M71" s="45">
        <f t="shared" si="9"/>
        <v>0</v>
      </c>
      <c r="N71" s="45">
        <f t="shared" si="9"/>
        <v>0</v>
      </c>
      <c r="O71" s="45">
        <f t="shared" si="9"/>
        <v>0</v>
      </c>
      <c r="P71" s="45">
        <f t="shared" si="9"/>
        <v>0</v>
      </c>
      <c r="Q71" s="45">
        <f t="shared" si="9"/>
        <v>0</v>
      </c>
      <c r="R71" s="45">
        <f t="shared" si="9"/>
        <v>0</v>
      </c>
      <c r="S71" s="45">
        <f t="shared" si="9"/>
        <v>0</v>
      </c>
      <c r="T71" s="45">
        <f t="shared" si="9"/>
        <v>0</v>
      </c>
      <c r="U71" s="45">
        <f t="shared" si="9"/>
        <v>0</v>
      </c>
      <c r="V71" s="45">
        <f t="shared" si="9"/>
        <v>0</v>
      </c>
      <c r="W71" s="45">
        <f t="shared" si="9"/>
        <v>0</v>
      </c>
      <c r="X71" s="45">
        <f t="shared" si="9"/>
        <v>0</v>
      </c>
      <c r="Y71" s="45">
        <f t="shared" si="9"/>
        <v>0</v>
      </c>
      <c r="Z71" s="45">
        <f t="shared" si="9"/>
        <v>0</v>
      </c>
      <c r="AA71" s="45">
        <f t="shared" si="9"/>
        <v>0</v>
      </c>
      <c r="AB71" s="45">
        <f t="shared" si="9"/>
        <v>0</v>
      </c>
      <c r="AC71" s="45">
        <f t="shared" si="9"/>
        <v>814.28904</v>
      </c>
      <c r="AD71" s="45">
        <f t="shared" si="9"/>
        <v>284.62</v>
      </c>
      <c r="AE71" s="45">
        <f t="shared" si="9"/>
        <v>3385.15744</v>
      </c>
      <c r="AF71" s="45">
        <f t="shared" si="9"/>
        <v>0</v>
      </c>
      <c r="AG71" s="45">
        <f t="shared" si="9"/>
        <v>0</v>
      </c>
      <c r="AH71" s="45">
        <f t="shared" si="9"/>
        <v>88152.836540000004</v>
      </c>
      <c r="AI71" s="45">
        <f t="shared" si="9"/>
        <v>0</v>
      </c>
      <c r="AJ71" s="45">
        <f t="shared" si="9"/>
        <v>0</v>
      </c>
      <c r="AK71" s="45">
        <f t="shared" si="9"/>
        <v>0</v>
      </c>
      <c r="AL71" s="45">
        <f t="shared" si="9"/>
        <v>0</v>
      </c>
      <c r="AM71" s="45">
        <f t="shared" si="9"/>
        <v>0</v>
      </c>
      <c r="AN71" s="45">
        <f t="shared" si="9"/>
        <v>0</v>
      </c>
      <c r="AO71" s="45">
        <f t="shared" si="9"/>
        <v>1332421.3274999999</v>
      </c>
      <c r="AP71" s="45">
        <f t="shared" si="9"/>
        <v>574469.98269000009</v>
      </c>
      <c r="AQ71" s="45">
        <f t="shared" si="9"/>
        <v>546.70192000000009</v>
      </c>
      <c r="AR71" s="45">
        <f t="shared" si="9"/>
        <v>340.11279999999999</v>
      </c>
      <c r="AS71" s="45">
        <f t="shared" si="9"/>
        <v>168.69</v>
      </c>
      <c r="AT71" s="45">
        <f>SUM(AT67:AT70)</f>
        <v>2092724.3876599998</v>
      </c>
      <c r="AU71" s="186"/>
      <c r="AW71" s="51"/>
      <c r="AX71" s="51"/>
      <c r="AY71" s="51"/>
      <c r="AZ71" s="51"/>
    </row>
    <row r="72" spans="2:52" s="48" customFormat="1" ht="14.25" thickBot="1">
      <c r="B72" s="192" t="s">
        <v>126</v>
      </c>
      <c r="C72" s="193">
        <f>C66+C71</f>
        <v>35656.539210000003</v>
      </c>
      <c r="D72" s="193">
        <f t="shared" ref="D72:AS72" si="10">D66+D71</f>
        <v>27830.619259999999</v>
      </c>
      <c r="E72" s="193">
        <f t="shared" si="10"/>
        <v>3.5979999999999998E-2</v>
      </c>
      <c r="F72" s="193">
        <f t="shared" si="10"/>
        <v>45.996299999999998</v>
      </c>
      <c r="G72" s="193">
        <f t="shared" si="10"/>
        <v>4306.1624999999995</v>
      </c>
      <c r="H72" s="193">
        <f t="shared" si="10"/>
        <v>30870</v>
      </c>
      <c r="I72" s="193">
        <f t="shared" si="10"/>
        <v>14999.999999999998</v>
      </c>
      <c r="J72" s="193">
        <f t="shared" si="10"/>
        <v>579256.6399999999</v>
      </c>
      <c r="K72" s="193">
        <f t="shared" si="10"/>
        <v>106273.84</v>
      </c>
      <c r="L72" s="193">
        <f t="shared" si="10"/>
        <v>223464.94999999998</v>
      </c>
      <c r="M72" s="193">
        <f t="shared" si="10"/>
        <v>40460.386000000006</v>
      </c>
      <c r="N72" s="193">
        <f t="shared" si="10"/>
        <v>499.99999999999994</v>
      </c>
      <c r="O72" s="193">
        <f t="shared" si="10"/>
        <v>500.00000000000006</v>
      </c>
      <c r="P72" s="193">
        <f t="shared" si="10"/>
        <v>1000</v>
      </c>
      <c r="Q72" s="193">
        <f t="shared" si="10"/>
        <v>233806.99999999997</v>
      </c>
      <c r="R72" s="193">
        <f t="shared" si="10"/>
        <v>573.07999999999993</v>
      </c>
      <c r="S72" s="193">
        <f t="shared" si="10"/>
        <v>2500.0000000000005</v>
      </c>
      <c r="T72" s="193">
        <f t="shared" si="10"/>
        <v>249.99999999999997</v>
      </c>
      <c r="U72" s="193">
        <f t="shared" si="10"/>
        <v>23685.34</v>
      </c>
      <c r="V72" s="193">
        <f t="shared" si="10"/>
        <v>35.517749999999999</v>
      </c>
      <c r="W72" s="193">
        <f t="shared" si="10"/>
        <v>13002.794</v>
      </c>
      <c r="X72" s="193">
        <f t="shared" si="10"/>
        <v>54.091099999999997</v>
      </c>
      <c r="Y72" s="193">
        <f t="shared" si="10"/>
        <v>185614.42390000002</v>
      </c>
      <c r="Z72" s="193">
        <f t="shared" si="10"/>
        <v>29054.495600000002</v>
      </c>
      <c r="AA72" s="193">
        <f t="shared" si="10"/>
        <v>553.87426000000005</v>
      </c>
      <c r="AB72" s="193">
        <f t="shared" si="10"/>
        <v>788.20148999999992</v>
      </c>
      <c r="AC72" s="193">
        <f t="shared" si="10"/>
        <v>814.28904</v>
      </c>
      <c r="AD72" s="193">
        <f t="shared" si="10"/>
        <v>284.62</v>
      </c>
      <c r="AE72" s="193">
        <f t="shared" si="10"/>
        <v>12171.799739999999</v>
      </c>
      <c r="AF72" s="193">
        <f t="shared" si="10"/>
        <v>242849.60465000005</v>
      </c>
      <c r="AG72" s="193">
        <f t="shared" si="10"/>
        <v>214.452</v>
      </c>
      <c r="AH72" s="193">
        <f t="shared" si="10"/>
        <v>88152.836540000004</v>
      </c>
      <c r="AI72" s="193">
        <f t="shared" si="10"/>
        <v>2731.0033200000003</v>
      </c>
      <c r="AJ72" s="193">
        <f t="shared" si="10"/>
        <v>300.15750000000003</v>
      </c>
      <c r="AK72" s="193">
        <f t="shared" si="10"/>
        <v>436.93615</v>
      </c>
      <c r="AL72" s="193">
        <f t="shared" si="10"/>
        <v>796.90904999999998</v>
      </c>
      <c r="AM72" s="193">
        <f t="shared" si="10"/>
        <v>4013.3984099999998</v>
      </c>
      <c r="AN72" s="193">
        <f t="shared" si="10"/>
        <v>6809.0289699999994</v>
      </c>
      <c r="AO72" s="193">
        <f t="shared" si="10"/>
        <v>1332421.3274999999</v>
      </c>
      <c r="AP72" s="193">
        <f t="shared" si="10"/>
        <v>574469.98269000009</v>
      </c>
      <c r="AQ72" s="193">
        <f t="shared" si="10"/>
        <v>757.52663000000007</v>
      </c>
      <c r="AR72" s="193">
        <f t="shared" si="10"/>
        <v>374.93016999999998</v>
      </c>
      <c r="AS72" s="193">
        <f t="shared" si="10"/>
        <v>168.69</v>
      </c>
      <c r="AT72" s="193">
        <f>AT66+AT71</f>
        <v>3822851.4797099996</v>
      </c>
      <c r="AU72" s="193"/>
      <c r="AV72" s="51"/>
      <c r="AW72" s="51"/>
      <c r="AX72" s="51"/>
      <c r="AY72" s="51"/>
      <c r="AZ72" s="51"/>
    </row>
    <row r="73" spans="2:52" s="48" customFormat="1">
      <c r="C73" s="36"/>
      <c r="D73" s="36"/>
      <c r="E73" s="36"/>
      <c r="F73" s="36"/>
      <c r="G73" s="36"/>
      <c r="H73" s="36"/>
      <c r="I73" s="36"/>
      <c r="J73" s="36"/>
      <c r="AV73" s="48">
        <f t="shared" ref="AV73" si="11">SUM(C73:AU73)</f>
        <v>0</v>
      </c>
      <c r="AW73" s="51"/>
      <c r="AX73" s="51"/>
      <c r="AY73" s="51"/>
      <c r="AZ73" s="51"/>
    </row>
    <row r="74" spans="2:52" s="48" customFormat="1">
      <c r="B74" s="181" t="s">
        <v>192</v>
      </c>
      <c r="C74" s="133"/>
      <c r="D74" s="133"/>
      <c r="E74" s="133"/>
      <c r="F74" s="36"/>
      <c r="G74" s="36"/>
      <c r="H74" s="36"/>
      <c r="I74" s="36"/>
      <c r="J74" s="36"/>
      <c r="K74" s="48" t="s">
        <v>428</v>
      </c>
      <c r="AW74" s="51"/>
      <c r="AX74" s="51"/>
      <c r="AY74" s="51"/>
      <c r="AZ74" s="51"/>
    </row>
    <row r="75" spans="2:52" s="48" customFormat="1">
      <c r="B75" s="181"/>
      <c r="C75" s="133"/>
      <c r="D75" s="133"/>
      <c r="E75" s="133"/>
      <c r="F75" s="36"/>
      <c r="G75" s="36"/>
      <c r="H75" s="36"/>
      <c r="I75" s="36"/>
      <c r="J75" s="36"/>
      <c r="AW75" s="51"/>
      <c r="AX75" s="51"/>
      <c r="AY75" s="51"/>
      <c r="AZ75" s="51"/>
    </row>
    <row r="77" spans="2:52" ht="15.75">
      <c r="B77" s="336" t="s">
        <v>321</v>
      </c>
    </row>
    <row r="78" spans="2:52">
      <c r="B78" s="21" t="s">
        <v>322</v>
      </c>
    </row>
    <row r="79" spans="2:52">
      <c r="E79" s="35"/>
      <c r="F79" s="35"/>
      <c r="H79" s="35"/>
    </row>
    <row r="80" spans="2:52">
      <c r="B80" s="343" t="s">
        <v>307</v>
      </c>
      <c r="C80" s="346" t="s">
        <v>306</v>
      </c>
      <c r="D80" s="347"/>
      <c r="E80" s="348" t="s">
        <v>382</v>
      </c>
      <c r="F80" s="357" t="s">
        <v>5</v>
      </c>
      <c r="G80" s="350"/>
      <c r="H80" s="351"/>
    </row>
    <row r="81" spans="1:20">
      <c r="B81" s="337">
        <v>443</v>
      </c>
      <c r="C81" s="344" t="s">
        <v>309</v>
      </c>
      <c r="D81" s="345"/>
      <c r="E81" s="355">
        <f>+H71</f>
        <v>30870</v>
      </c>
      <c r="F81" s="358" t="s">
        <v>383</v>
      </c>
      <c r="G81" s="350"/>
      <c r="H81" s="351"/>
      <c r="I81" s="35"/>
    </row>
    <row r="82" spans="1:20">
      <c r="B82" s="338">
        <v>48101</v>
      </c>
      <c r="C82" s="341" t="s">
        <v>327</v>
      </c>
      <c r="D82" s="340"/>
      <c r="E82" s="356">
        <f>AC71</f>
        <v>814.28904</v>
      </c>
      <c r="F82" s="361" t="s">
        <v>384</v>
      </c>
      <c r="G82" s="349"/>
      <c r="H82" s="347"/>
      <c r="I82" s="56"/>
      <c r="J82" s="56"/>
    </row>
    <row r="83" spans="1:20">
      <c r="B83" s="338">
        <v>48210</v>
      </c>
      <c r="C83" s="341" t="s">
        <v>328</v>
      </c>
      <c r="D83" s="340"/>
      <c r="E83" s="356">
        <f>AD71</f>
        <v>284.62</v>
      </c>
      <c r="F83" s="359" t="s">
        <v>384</v>
      </c>
      <c r="G83" s="102"/>
      <c r="H83" s="352"/>
      <c r="I83" s="56"/>
      <c r="J83" s="56"/>
    </row>
    <row r="84" spans="1:20">
      <c r="B84" s="338">
        <v>48220</v>
      </c>
      <c r="C84" s="341" t="s">
        <v>329</v>
      </c>
      <c r="D84" s="340"/>
      <c r="E84" s="356">
        <f>AE71</f>
        <v>3385.15744</v>
      </c>
      <c r="F84" s="361" t="s">
        <v>384</v>
      </c>
      <c r="G84" s="349"/>
      <c r="H84" s="347"/>
      <c r="I84" s="56"/>
      <c r="J84" s="56"/>
    </row>
    <row r="85" spans="1:20">
      <c r="B85" s="338">
        <v>48250</v>
      </c>
      <c r="C85" s="341" t="s">
        <v>388</v>
      </c>
      <c r="D85" s="340"/>
      <c r="E85" s="356">
        <f>+AH71</f>
        <v>88152.836540000004</v>
      </c>
      <c r="F85" s="359" t="s">
        <v>387</v>
      </c>
      <c r="G85" s="102"/>
      <c r="H85" s="352"/>
      <c r="I85" s="56"/>
      <c r="J85" s="56"/>
    </row>
    <row r="86" spans="1:20" s="55" customFormat="1">
      <c r="B86" s="337">
        <v>48703</v>
      </c>
      <c r="C86" s="339" t="s">
        <v>311</v>
      </c>
      <c r="D86" s="342"/>
      <c r="E86" s="355">
        <f>AO71</f>
        <v>1332421.3274999999</v>
      </c>
      <c r="F86" s="361" t="s">
        <v>385</v>
      </c>
      <c r="G86" s="362"/>
      <c r="H86" s="342"/>
      <c r="I86" s="35"/>
      <c r="J86" s="21"/>
      <c r="K86" s="21"/>
      <c r="L86" s="21"/>
      <c r="M86" s="21"/>
      <c r="N86" s="21"/>
      <c r="O86" s="21"/>
      <c r="P86" s="21"/>
      <c r="Q86" s="21"/>
      <c r="R86" s="21"/>
      <c r="S86" s="21"/>
      <c r="T86" s="21"/>
    </row>
    <row r="87" spans="1:20" s="53" customFormat="1">
      <c r="B87" s="337">
        <v>48704</v>
      </c>
      <c r="C87" s="339" t="s">
        <v>310</v>
      </c>
      <c r="D87" s="340"/>
      <c r="E87" s="355">
        <f>AP71</f>
        <v>574469.98269000009</v>
      </c>
      <c r="F87" s="360" t="s">
        <v>386</v>
      </c>
      <c r="G87" s="353"/>
      <c r="H87" s="354"/>
      <c r="I87" s="35"/>
      <c r="J87" s="21"/>
      <c r="K87" s="21"/>
      <c r="L87" s="21"/>
      <c r="M87" s="21"/>
      <c r="N87" s="21"/>
      <c r="O87" s="21"/>
      <c r="P87" s="21"/>
      <c r="Q87" s="21"/>
      <c r="R87" s="21"/>
      <c r="S87" s="21"/>
      <c r="T87" s="21"/>
    </row>
    <row r="88" spans="1:20" s="53" customFormat="1">
      <c r="A88" s="21"/>
      <c r="B88" s="259"/>
      <c r="C88" s="260"/>
      <c r="G88" s="35"/>
      <c r="I88" s="35"/>
      <c r="J88" s="21"/>
      <c r="K88" s="21"/>
      <c r="L88" s="21"/>
      <c r="M88" s="21"/>
      <c r="N88" s="21"/>
      <c r="O88" s="21"/>
      <c r="P88" s="21"/>
      <c r="Q88" s="21"/>
      <c r="R88" s="21"/>
      <c r="S88" s="21"/>
      <c r="T88" s="21"/>
    </row>
    <row r="89" spans="1:20" s="53" customFormat="1">
      <c r="A89" s="21"/>
      <c r="C89" s="304" t="s">
        <v>366</v>
      </c>
      <c r="E89" s="36">
        <f>SUM(E81:E87)</f>
        <v>2030398.2132100002</v>
      </c>
      <c r="G89" s="35"/>
      <c r="I89" s="35"/>
      <c r="J89" s="21"/>
      <c r="K89" s="21"/>
      <c r="L89" s="21"/>
      <c r="M89" s="21"/>
      <c r="N89" s="21"/>
      <c r="O89" s="21"/>
      <c r="P89" s="21"/>
      <c r="Q89" s="21"/>
      <c r="R89" s="21"/>
      <c r="S89" s="21"/>
      <c r="T89" s="21"/>
    </row>
    <row r="90" spans="1:20">
      <c r="B90" s="260"/>
      <c r="C90" s="259"/>
      <c r="G90" s="35"/>
      <c r="I90" s="35"/>
    </row>
    <row r="91" spans="1:20">
      <c r="B91" s="260" t="s">
        <v>314</v>
      </c>
    </row>
    <row r="92" spans="1:20" ht="13.5">
      <c r="B92" s="370" t="s">
        <v>396</v>
      </c>
      <c r="E92" s="35">
        <f>E86</f>
        <v>1332421.3274999999</v>
      </c>
      <c r="G92" s="35"/>
    </row>
    <row r="93" spans="1:20" ht="13.5">
      <c r="B93" s="370" t="s">
        <v>397</v>
      </c>
      <c r="E93" s="35">
        <f>E81+E87+E85</f>
        <v>693492.81923000014</v>
      </c>
      <c r="G93" s="35"/>
    </row>
    <row r="94" spans="1:20" ht="13.5">
      <c r="B94" s="370" t="s">
        <v>398</v>
      </c>
      <c r="E94" s="35">
        <f>+E82+E83+E84</f>
        <v>4484.0664799999995</v>
      </c>
      <c r="G94" s="35"/>
    </row>
    <row r="95" spans="1:20">
      <c r="B95" s="260"/>
      <c r="E95" s="35"/>
      <c r="F95" s="263"/>
    </row>
    <row r="96" spans="1:20" ht="13.5">
      <c r="C96" s="264" t="s">
        <v>312</v>
      </c>
      <c r="E96" s="36">
        <f>AT72-SUM(E92:E94)</f>
        <v>1792453.2664999994</v>
      </c>
      <c r="F96" s="333"/>
    </row>
    <row r="97" spans="1:20">
      <c r="A97" s="44"/>
      <c r="E97" s="333"/>
    </row>
    <row r="98" spans="1:20">
      <c r="A98" s="44"/>
    </row>
    <row r="99" spans="1:20" ht="15.75">
      <c r="B99" s="336" t="s">
        <v>323</v>
      </c>
      <c r="D99" s="363">
        <f>+E92</f>
        <v>1332421.3274999999</v>
      </c>
    </row>
    <row r="100" spans="1:20">
      <c r="B100" s="302" t="s">
        <v>402</v>
      </c>
    </row>
    <row r="101" spans="1:20" ht="17.25" customHeight="1">
      <c r="B101" s="270" t="s">
        <v>389</v>
      </c>
      <c r="C101" s="270"/>
    </row>
    <row r="102" spans="1:20" ht="17.25" customHeight="1">
      <c r="B102" s="270"/>
      <c r="C102" s="270"/>
    </row>
    <row r="103" spans="1:20" ht="13.5" thickBot="1">
      <c r="C103" s="272" t="s">
        <v>320</v>
      </c>
    </row>
    <row r="104" spans="1:20" ht="24.75" customHeight="1" thickBot="1">
      <c r="A104" s="57"/>
      <c r="B104" s="128"/>
      <c r="C104" s="271" t="s">
        <v>325</v>
      </c>
      <c r="D104" s="128" t="s">
        <v>45</v>
      </c>
      <c r="E104" s="364" t="s">
        <v>46</v>
      </c>
      <c r="F104" s="128" t="s">
        <v>17</v>
      </c>
      <c r="G104" s="57"/>
      <c r="H104" s="57"/>
      <c r="I104" s="133"/>
      <c r="J104" s="133"/>
      <c r="K104" s="48"/>
      <c r="L104" s="48"/>
      <c r="M104" s="48"/>
      <c r="N104" s="48"/>
      <c r="O104" s="48"/>
      <c r="P104" s="48"/>
      <c r="Q104" s="48"/>
      <c r="R104" s="48"/>
      <c r="S104" s="48"/>
      <c r="T104" s="48"/>
    </row>
    <row r="105" spans="1:20">
      <c r="B105" s="21" t="s">
        <v>84</v>
      </c>
      <c r="C105" s="95">
        <v>237999.71160067743</v>
      </c>
      <c r="D105" s="59">
        <f>C105/C$123</f>
        <v>0.17862196190392143</v>
      </c>
      <c r="E105" s="35">
        <f t="shared" ref="E105:E122" si="12">D105*D$99</f>
        <v>237999.7116006774</v>
      </c>
      <c r="F105" s="60">
        <f t="shared" ref="F105:F123" si="13">E105*1000/C23</f>
        <v>28.331025772536513</v>
      </c>
      <c r="H105" s="35"/>
      <c r="I105" s="35"/>
      <c r="J105" s="58"/>
    </row>
    <row r="106" spans="1:20" s="48" customFormat="1" ht="15" customHeight="1">
      <c r="A106" s="21"/>
      <c r="B106" s="21" t="s">
        <v>85</v>
      </c>
      <c r="C106" s="265">
        <v>37759.027263614305</v>
      </c>
      <c r="D106" s="59">
        <f t="shared" ref="D106:D122" si="14">C106/C$123</f>
        <v>2.8338654211172782E-2</v>
      </c>
      <c r="E106" s="35">
        <f t="shared" si="12"/>
        <v>37759.027263614298</v>
      </c>
      <c r="F106" s="60">
        <f t="shared" si="13"/>
        <v>28.570346654107016</v>
      </c>
      <c r="G106" s="21"/>
      <c r="H106" s="35"/>
      <c r="I106" s="35"/>
      <c r="J106" s="58"/>
      <c r="K106" s="21"/>
      <c r="L106" s="21"/>
      <c r="M106" s="21"/>
      <c r="N106" s="21"/>
      <c r="O106" s="21"/>
      <c r="P106" s="21"/>
      <c r="Q106" s="21"/>
      <c r="R106" s="21"/>
      <c r="S106" s="21"/>
      <c r="T106" s="21"/>
    </row>
    <row r="107" spans="1:20">
      <c r="B107" s="21" t="s">
        <v>86</v>
      </c>
      <c r="C107" s="265">
        <v>33142.445790188503</v>
      </c>
      <c r="D107" s="59">
        <f t="shared" si="14"/>
        <v>2.487384816360837E-2</v>
      </c>
      <c r="E107" s="35">
        <f t="shared" si="12"/>
        <v>33142.445790188496</v>
      </c>
      <c r="F107" s="60">
        <f t="shared" si="13"/>
        <v>31.370261303500495</v>
      </c>
      <c r="H107" s="35"/>
      <c r="I107" s="35"/>
      <c r="J107" s="58"/>
    </row>
    <row r="108" spans="1:20">
      <c r="B108" s="21" t="s">
        <v>87</v>
      </c>
      <c r="C108" s="265">
        <v>29713.162803520296</v>
      </c>
      <c r="D108" s="59">
        <f t="shared" si="14"/>
        <v>2.2300125486035716E-2</v>
      </c>
      <c r="E108" s="35">
        <f t="shared" si="12"/>
        <v>29713.162803520288</v>
      </c>
      <c r="F108" s="60">
        <f t="shared" si="13"/>
        <v>26.915059735851319</v>
      </c>
      <c r="H108" s="35"/>
      <c r="I108" s="35"/>
      <c r="J108" s="58"/>
    </row>
    <row r="109" spans="1:20">
      <c r="B109" s="21" t="s">
        <v>88</v>
      </c>
      <c r="C109" s="265">
        <v>47501.248828407442</v>
      </c>
      <c r="D109" s="59">
        <f t="shared" si="14"/>
        <v>3.5650321597248256E-2</v>
      </c>
      <c r="E109" s="35">
        <f t="shared" si="12"/>
        <v>47501.248828407435</v>
      </c>
      <c r="F109" s="60">
        <f t="shared" si="13"/>
        <v>22.592096079236452</v>
      </c>
      <c r="H109" s="35"/>
      <c r="I109" s="35"/>
      <c r="J109" s="58"/>
    </row>
    <row r="110" spans="1:20">
      <c r="B110" s="21" t="s">
        <v>89</v>
      </c>
      <c r="C110" s="265">
        <v>16402.273110756614</v>
      </c>
      <c r="D110" s="59">
        <f t="shared" si="14"/>
        <v>1.231012501243276E-2</v>
      </c>
      <c r="E110" s="35">
        <f t="shared" si="12"/>
        <v>16402.273110756611</v>
      </c>
      <c r="F110" s="60">
        <f t="shared" si="13"/>
        <v>27.946471370774617</v>
      </c>
      <c r="H110" s="35"/>
      <c r="I110" s="35"/>
      <c r="J110" s="58"/>
    </row>
    <row r="111" spans="1:20">
      <c r="B111" s="21" t="s">
        <v>53</v>
      </c>
      <c r="C111" s="265">
        <v>64370.479417258874</v>
      </c>
      <c r="D111" s="59">
        <f t="shared" si="14"/>
        <v>4.8310904432936487E-2</v>
      </c>
      <c r="E111" s="35">
        <f t="shared" si="12"/>
        <v>64370.479417258866</v>
      </c>
      <c r="F111" s="60">
        <f t="shared" si="13"/>
        <v>25.920083391925438</v>
      </c>
      <c r="H111" s="35"/>
      <c r="I111" s="35"/>
      <c r="J111" s="58"/>
    </row>
    <row r="112" spans="1:20">
      <c r="B112" s="21" t="s">
        <v>54</v>
      </c>
      <c r="C112" s="265">
        <v>45866.253540713173</v>
      </c>
      <c r="D112" s="59">
        <f t="shared" si="14"/>
        <v>3.4423235799423337E-2</v>
      </c>
      <c r="E112" s="35">
        <f t="shared" si="12"/>
        <v>45866.253540713165</v>
      </c>
      <c r="F112" s="60">
        <f t="shared" si="13"/>
        <v>22.169380526527451</v>
      </c>
      <c r="H112" s="35"/>
      <c r="I112" s="35"/>
      <c r="J112" s="58"/>
    </row>
    <row r="113" spans="1:20">
      <c r="B113" s="21" t="s">
        <v>55</v>
      </c>
      <c r="C113" s="265">
        <v>190682.97382714172</v>
      </c>
      <c r="D113" s="59">
        <f t="shared" si="14"/>
        <v>0.14311011831739215</v>
      </c>
      <c r="E113" s="35">
        <f t="shared" si="12"/>
        <v>190682.97382714169</v>
      </c>
      <c r="F113" s="60">
        <f t="shared" si="13"/>
        <v>25.378699623743046</v>
      </c>
      <c r="H113" s="35"/>
      <c r="I113" s="35"/>
      <c r="J113" s="58"/>
    </row>
    <row r="114" spans="1:20">
      <c r="B114" s="21" t="s">
        <v>56</v>
      </c>
      <c r="C114" s="265">
        <v>130539.21408578218</v>
      </c>
      <c r="D114" s="59">
        <f t="shared" si="14"/>
        <v>9.7971423446599079E-2</v>
      </c>
      <c r="E114" s="35">
        <f t="shared" si="12"/>
        <v>130539.21408578217</v>
      </c>
      <c r="F114" s="60">
        <f t="shared" si="13"/>
        <v>26.145667754697154</v>
      </c>
      <c r="H114" s="35"/>
      <c r="I114" s="35"/>
      <c r="J114" s="58"/>
    </row>
    <row r="115" spans="1:20">
      <c r="B115" s="21" t="s">
        <v>57</v>
      </c>
      <c r="C115" s="265">
        <v>29890.050490860453</v>
      </c>
      <c r="D115" s="59">
        <f t="shared" si="14"/>
        <v>2.2432882057616607E-2</v>
      </c>
      <c r="E115" s="35">
        <f t="shared" si="12"/>
        <v>29890.050490860449</v>
      </c>
      <c r="F115" s="60">
        <f t="shared" si="13"/>
        <v>27.264120369529408</v>
      </c>
      <c r="H115" s="35"/>
      <c r="I115" s="35"/>
      <c r="J115" s="58"/>
    </row>
    <row r="116" spans="1:20">
      <c r="B116" s="21" t="s">
        <v>58</v>
      </c>
      <c r="C116" s="265">
        <v>68982.73167669175</v>
      </c>
      <c r="D116" s="59">
        <f t="shared" si="14"/>
        <v>5.1772461347585078E-2</v>
      </c>
      <c r="E116" s="35">
        <f t="shared" si="12"/>
        <v>68982.731676691736</v>
      </c>
      <c r="F116" s="60">
        <f t="shared" si="13"/>
        <v>25.171393204683248</v>
      </c>
      <c r="H116" s="35"/>
      <c r="I116" s="35"/>
      <c r="J116" s="58"/>
    </row>
    <row r="117" spans="1:20">
      <c r="B117" s="21" t="s">
        <v>6</v>
      </c>
      <c r="C117" s="265">
        <v>171840.74263104339</v>
      </c>
      <c r="D117" s="59">
        <f t="shared" si="14"/>
        <v>0.12896877217769045</v>
      </c>
      <c r="E117" s="35">
        <f t="shared" si="12"/>
        <v>171840.74263104337</v>
      </c>
      <c r="F117" s="60">
        <f t="shared" si="13"/>
        <v>26.659674318833584</v>
      </c>
      <c r="H117" s="35"/>
      <c r="I117" s="35"/>
      <c r="J117" s="58"/>
    </row>
    <row r="118" spans="1:20">
      <c r="B118" s="21" t="s">
        <v>7</v>
      </c>
      <c r="C118" s="265">
        <v>44076.996133971166</v>
      </c>
      <c r="D118" s="59">
        <f t="shared" si="14"/>
        <v>3.3080374221172291E-2</v>
      </c>
      <c r="E118" s="35">
        <f t="shared" si="12"/>
        <v>44076.996133971159</v>
      </c>
      <c r="F118" s="60">
        <f t="shared" si="13"/>
        <v>30.044583347684892</v>
      </c>
      <c r="H118" s="35"/>
      <c r="I118" s="35"/>
      <c r="J118" s="58"/>
    </row>
    <row r="119" spans="1:20">
      <c r="B119" s="21" t="s">
        <v>8</v>
      </c>
      <c r="C119" s="265">
        <v>30566.231184654545</v>
      </c>
      <c r="D119" s="59">
        <f t="shared" si="14"/>
        <v>2.2940364698308645E-2</v>
      </c>
      <c r="E119" s="35">
        <f t="shared" si="12"/>
        <v>30566.231184654538</v>
      </c>
      <c r="F119" s="60">
        <f t="shared" si="13"/>
        <v>47.712545536453064</v>
      </c>
      <c r="H119" s="35"/>
      <c r="I119" s="35"/>
      <c r="J119" s="58"/>
    </row>
    <row r="120" spans="1:20">
      <c r="B120" s="21" t="s">
        <v>9</v>
      </c>
      <c r="C120" s="265">
        <v>86002.823596463058</v>
      </c>
      <c r="D120" s="59">
        <f t="shared" si="14"/>
        <v>6.4546267626793941E-2</v>
      </c>
      <c r="E120" s="35">
        <f t="shared" si="12"/>
        <v>86002.823596463044</v>
      </c>
      <c r="F120" s="60">
        <f t="shared" si="13"/>
        <v>39.286464108865175</v>
      </c>
      <c r="H120" s="35"/>
      <c r="I120" s="35"/>
      <c r="J120" s="58"/>
    </row>
    <row r="121" spans="1:20">
      <c r="B121" s="21" t="s">
        <v>10</v>
      </c>
      <c r="C121" s="265">
        <v>8663.2865839671558</v>
      </c>
      <c r="D121" s="59">
        <f t="shared" si="14"/>
        <v>6.5019122744169339E-3</v>
      </c>
      <c r="E121" s="35">
        <f t="shared" si="12"/>
        <v>8663.286583967154</v>
      </c>
      <c r="F121" s="60">
        <f t="shared" si="13"/>
        <v>27.240683852708194</v>
      </c>
      <c r="H121" s="35"/>
      <c r="I121" s="35"/>
      <c r="J121" s="58"/>
      <c r="K121" s="50"/>
      <c r="L121" s="50"/>
      <c r="M121" s="50"/>
      <c r="N121" s="50"/>
      <c r="O121" s="50"/>
      <c r="P121" s="50"/>
      <c r="Q121" s="50"/>
      <c r="R121" s="50"/>
      <c r="S121" s="50"/>
      <c r="T121" s="50"/>
    </row>
    <row r="122" spans="1:20">
      <c r="B122" s="102" t="s">
        <v>11</v>
      </c>
      <c r="C122" s="266">
        <v>58421.674934287934</v>
      </c>
      <c r="D122" s="129">
        <f t="shared" si="14"/>
        <v>4.3846247225645618E-2</v>
      </c>
      <c r="E122" s="35">
        <f t="shared" si="12"/>
        <v>58421.674934287919</v>
      </c>
      <c r="F122" s="130">
        <f t="shared" si="13"/>
        <v>344.34661739712732</v>
      </c>
      <c r="H122" s="35"/>
      <c r="I122" s="35"/>
      <c r="J122" s="58"/>
    </row>
    <row r="123" spans="1:20" s="50" customFormat="1" ht="13.5" thickBot="1">
      <c r="A123" s="21"/>
      <c r="B123" s="123" t="s">
        <v>113</v>
      </c>
      <c r="C123" s="274">
        <v>1332421.3275000001</v>
      </c>
      <c r="D123" s="131">
        <f>SUM(D105:D122)</f>
        <v>1</v>
      </c>
      <c r="E123" s="268">
        <f>SUM(E105:E122)</f>
        <v>1332421.3274999999</v>
      </c>
      <c r="F123" s="132">
        <f t="shared" si="13"/>
        <v>28.532812525044644</v>
      </c>
      <c r="G123" s="21"/>
      <c r="H123" s="35"/>
      <c r="I123" s="35"/>
      <c r="J123" s="21"/>
      <c r="K123" s="21"/>
      <c r="L123" s="21"/>
      <c r="M123" s="21"/>
      <c r="N123" s="21"/>
      <c r="O123" s="21"/>
      <c r="P123" s="21"/>
      <c r="Q123" s="21"/>
      <c r="R123" s="21"/>
      <c r="S123" s="21"/>
      <c r="T123" s="21"/>
    </row>
    <row r="124" spans="1:20">
      <c r="F124" s="35"/>
    </row>
    <row r="125" spans="1:20">
      <c r="F125" s="35"/>
    </row>
    <row r="126" spans="1:20" ht="15.75">
      <c r="B126" s="336" t="s">
        <v>313</v>
      </c>
      <c r="D126" s="365">
        <f>E93</f>
        <v>693492.81923000014</v>
      </c>
      <c r="F126" s="35"/>
    </row>
    <row r="127" spans="1:20">
      <c r="B127" s="48" t="s">
        <v>390</v>
      </c>
      <c r="F127" s="35"/>
    </row>
    <row r="128" spans="1:20">
      <c r="B128" s="48" t="s">
        <v>403</v>
      </c>
      <c r="F128" s="35"/>
    </row>
    <row r="129" spans="2:10" ht="19.5" customHeight="1">
      <c r="B129" s="438" t="s">
        <v>401</v>
      </c>
      <c r="C129" s="439"/>
      <c r="D129" s="439"/>
      <c r="E129" s="439"/>
      <c r="F129" s="439"/>
    </row>
    <row r="130" spans="2:10">
      <c r="B130" s="302" t="s">
        <v>333</v>
      </c>
      <c r="C130" s="278"/>
      <c r="D130" s="102"/>
      <c r="E130" s="436"/>
      <c r="F130"/>
    </row>
    <row r="131" spans="2:10">
      <c r="B131"/>
      <c r="C131" s="278"/>
      <c r="D131" s="102"/>
      <c r="E131" s="278"/>
      <c r="F131"/>
    </row>
    <row r="132" spans="2:10">
      <c r="B132" s="102"/>
      <c r="C132" s="194" t="s">
        <v>331</v>
      </c>
      <c r="D132" s="99" t="s">
        <v>332</v>
      </c>
      <c r="F132" s="275" t="s">
        <v>326</v>
      </c>
      <c r="G132" s="279" t="s">
        <v>219</v>
      </c>
      <c r="H132" s="335"/>
      <c r="J132" s="35"/>
    </row>
    <row r="133" spans="2:10" ht="51.75" thickBot="1">
      <c r="B133" s="134"/>
      <c r="C133" s="276" t="s">
        <v>319</v>
      </c>
      <c r="D133" s="277" t="s">
        <v>358</v>
      </c>
      <c r="E133" s="135" t="s">
        <v>220</v>
      </c>
      <c r="F133" s="271" t="s">
        <v>400</v>
      </c>
      <c r="G133" s="371" t="s">
        <v>117</v>
      </c>
      <c r="H133" s="128" t="s">
        <v>381</v>
      </c>
      <c r="I133" s="128" t="s">
        <v>380</v>
      </c>
      <c r="J133" s="366" t="s">
        <v>315</v>
      </c>
    </row>
    <row r="134" spans="2:10">
      <c r="B134" s="21" t="s">
        <v>84</v>
      </c>
      <c r="C134" s="95">
        <v>507754</v>
      </c>
      <c r="D134" s="95">
        <v>0</v>
      </c>
      <c r="E134" s="59">
        <f>(C134+D134)/($C$152+$D$152)</f>
        <v>0.12686501344096432</v>
      </c>
      <c r="F134" s="95">
        <v>73312.797847243201</v>
      </c>
      <c r="G134" s="195">
        <f t="shared" ref="G134:G151" si="15">E134*(E$81)</f>
        <v>3916.3229649225686</v>
      </c>
      <c r="H134" s="332">
        <f>+F134/$F$152</f>
        <v>0.12761815248196326</v>
      </c>
      <c r="I134" s="195">
        <f t="shared" ref="I134:I151" si="16">H134*(E$85)</f>
        <v>11249.902135279302</v>
      </c>
      <c r="J134" s="35">
        <f>+F134+G134+I134</f>
        <v>88479.022947445075</v>
      </c>
    </row>
    <row r="135" spans="2:10">
      <c r="B135" s="21" t="s">
        <v>85</v>
      </c>
      <c r="C135" s="95">
        <v>114116</v>
      </c>
      <c r="D135" s="95">
        <v>0</v>
      </c>
      <c r="E135" s="59">
        <f t="shared" ref="E135:E151" si="17">(C135+D135)/($C$152+$D$152)</f>
        <v>2.8512484143559842E-2</v>
      </c>
      <c r="F135" s="265">
        <v>13918.21615528385</v>
      </c>
      <c r="G135" s="195">
        <f t="shared" si="15"/>
        <v>880.18038551169229</v>
      </c>
      <c r="H135" s="332">
        <f t="shared" ref="H135:H151" si="18">+F135/$F$152</f>
        <v>2.4227925870226905E-2</v>
      </c>
      <c r="I135" s="195">
        <f t="shared" si="16"/>
        <v>2135.7603889413499</v>
      </c>
      <c r="J135" s="35">
        <f t="shared" ref="J135:J151" si="19">+F135+G135+I135</f>
        <v>16934.156929736891</v>
      </c>
    </row>
    <row r="136" spans="2:10">
      <c r="B136" s="21" t="s">
        <v>86</v>
      </c>
      <c r="C136" s="95">
        <v>88620</v>
      </c>
      <c r="D136" s="95">
        <v>0</v>
      </c>
      <c r="E136" s="59">
        <f t="shared" si="17"/>
        <v>2.2142174145626147E-2</v>
      </c>
      <c r="F136" s="265">
        <v>11225.705662918675</v>
      </c>
      <c r="G136" s="195">
        <f t="shared" si="15"/>
        <v>683.52891587547913</v>
      </c>
      <c r="H136" s="332">
        <f t="shared" si="18"/>
        <v>1.9540978643224221E-2</v>
      </c>
      <c r="I136" s="195">
        <f t="shared" si="16"/>
        <v>1722.5926961677758</v>
      </c>
      <c r="J136" s="35">
        <f t="shared" si="19"/>
        <v>13631.82727496193</v>
      </c>
    </row>
    <row r="137" spans="2:10">
      <c r="B137" s="21" t="s">
        <v>87</v>
      </c>
      <c r="C137" s="95">
        <v>98056</v>
      </c>
      <c r="D137" s="95">
        <v>0</v>
      </c>
      <c r="E137" s="59">
        <f t="shared" si="17"/>
        <v>2.4499808485934523E-2</v>
      </c>
      <c r="F137" s="265">
        <v>11533.079844017684</v>
      </c>
      <c r="G137" s="195">
        <f t="shared" si="15"/>
        <v>756.30908796079871</v>
      </c>
      <c r="H137" s="332">
        <f t="shared" si="18"/>
        <v>2.0076035635514237E-2</v>
      </c>
      <c r="I137" s="195">
        <f t="shared" si="16"/>
        <v>1769.7594877487018</v>
      </c>
      <c r="J137" s="35">
        <f t="shared" si="19"/>
        <v>14059.148419727186</v>
      </c>
    </row>
    <row r="138" spans="2:10">
      <c r="B138" s="21" t="s">
        <v>88</v>
      </c>
      <c r="C138" s="95">
        <v>150759</v>
      </c>
      <c r="D138" s="95">
        <v>0</v>
      </c>
      <c r="E138" s="59">
        <f t="shared" si="17"/>
        <v>3.7667930851054528E-2</v>
      </c>
      <c r="F138" s="265">
        <v>14187.983477773611</v>
      </c>
      <c r="G138" s="195">
        <f t="shared" si="15"/>
        <v>1162.8090253720534</v>
      </c>
      <c r="H138" s="332">
        <f t="shared" si="18"/>
        <v>2.4697519287843878E-2</v>
      </c>
      <c r="I138" s="195">
        <f t="shared" si="16"/>
        <v>2177.1563807247985</v>
      </c>
      <c r="J138" s="35">
        <f t="shared" si="19"/>
        <v>17527.948883870464</v>
      </c>
    </row>
    <row r="139" spans="2:10">
      <c r="B139" s="21" t="s">
        <v>89</v>
      </c>
      <c r="C139" s="95">
        <v>47453</v>
      </c>
      <c r="D139" s="95">
        <v>0</v>
      </c>
      <c r="E139" s="59">
        <f t="shared" si="17"/>
        <v>1.1856382190616086E-2</v>
      </c>
      <c r="F139" s="265">
        <v>5570.2805828386399</v>
      </c>
      <c r="G139" s="195">
        <f t="shared" si="15"/>
        <v>366.00651822431854</v>
      </c>
      <c r="H139" s="332">
        <f t="shared" si="18"/>
        <v>9.6963823188034523E-3</v>
      </c>
      <c r="I139" s="195">
        <f t="shared" si="16"/>
        <v>854.76360557882697</v>
      </c>
      <c r="J139" s="35">
        <f t="shared" si="19"/>
        <v>6791.0507066417858</v>
      </c>
    </row>
    <row r="140" spans="2:10">
      <c r="B140" s="21" t="s">
        <v>53</v>
      </c>
      <c r="C140" s="95">
        <v>190734</v>
      </c>
      <c r="D140" s="95">
        <v>0</v>
      </c>
      <c r="E140" s="59">
        <f t="shared" si="17"/>
        <v>4.7655895322634367E-2</v>
      </c>
      <c r="F140" s="265">
        <v>23661.280823978537</v>
      </c>
      <c r="G140" s="195">
        <f t="shared" si="15"/>
        <v>1471.1374886097228</v>
      </c>
      <c r="H140" s="332">
        <f t="shared" si="18"/>
        <v>4.1188019456095459E-2</v>
      </c>
      <c r="I140" s="195">
        <f t="shared" si="16"/>
        <v>3630.8407465195228</v>
      </c>
      <c r="J140" s="35">
        <f t="shared" si="19"/>
        <v>28763.259059107782</v>
      </c>
    </row>
    <row r="141" spans="2:10">
      <c r="B141" s="21" t="s">
        <v>54</v>
      </c>
      <c r="C141" s="95">
        <v>129728</v>
      </c>
      <c r="D141" s="95">
        <v>0</v>
      </c>
      <c r="E141" s="59">
        <f t="shared" si="17"/>
        <v>3.2413224639627494E-2</v>
      </c>
      <c r="F141" s="265">
        <v>14952.667699505151</v>
      </c>
      <c r="G141" s="195">
        <f t="shared" si="15"/>
        <v>1000.5962446253008</v>
      </c>
      <c r="H141" s="332">
        <f t="shared" si="18"/>
        <v>2.6028631869481039E-2</v>
      </c>
      <c r="I141" s="195">
        <f t="shared" si="16"/>
        <v>2294.4977305501966</v>
      </c>
      <c r="J141" s="35">
        <f t="shared" si="19"/>
        <v>18247.761674680649</v>
      </c>
    </row>
    <row r="142" spans="2:10">
      <c r="B142" s="21" t="s">
        <v>55</v>
      </c>
      <c r="C142" s="95">
        <v>780801</v>
      </c>
      <c r="D142" s="95">
        <v>0</v>
      </c>
      <c r="E142" s="59">
        <f t="shared" si="17"/>
        <v>0.1950872457129208</v>
      </c>
      <c r="F142" s="265">
        <v>102698.65047453657</v>
      </c>
      <c r="G142" s="195">
        <f t="shared" si="15"/>
        <v>6022.3432751578648</v>
      </c>
      <c r="H142" s="332">
        <f t="shared" si="18"/>
        <v>0.17877113438310951</v>
      </c>
      <c r="I142" s="195">
        <f t="shared" si="16"/>
        <v>15759.182587344627</v>
      </c>
      <c r="J142" s="35">
        <f t="shared" si="19"/>
        <v>124480.17633703905</v>
      </c>
    </row>
    <row r="143" spans="2:10">
      <c r="B143" s="21" t="s">
        <v>56</v>
      </c>
      <c r="C143" s="95">
        <v>382853</v>
      </c>
      <c r="D143" s="95">
        <v>0</v>
      </c>
      <c r="E143" s="59">
        <f t="shared" si="17"/>
        <v>9.5657840196066435E-2</v>
      </c>
      <c r="F143" s="265">
        <v>52055.387377963831</v>
      </c>
      <c r="G143" s="195">
        <f t="shared" si="15"/>
        <v>2952.9575268525709</v>
      </c>
      <c r="H143" s="332">
        <f t="shared" si="18"/>
        <v>9.0614634265502397E-2</v>
      </c>
      <c r="I143" s="195">
        <f t="shared" si="16"/>
        <v>7987.937042538716</v>
      </c>
      <c r="J143" s="35">
        <f t="shared" si="19"/>
        <v>62996.281947355121</v>
      </c>
    </row>
    <row r="144" spans="2:10">
      <c r="B144" s="21" t="s">
        <v>57</v>
      </c>
      <c r="C144" s="95">
        <v>63402</v>
      </c>
      <c r="D144" s="95">
        <v>0</v>
      </c>
      <c r="E144" s="59">
        <f t="shared" si="17"/>
        <v>1.5841323913123324E-2</v>
      </c>
      <c r="F144" s="265">
        <v>7186.7249351035216</v>
      </c>
      <c r="G144" s="195">
        <f t="shared" si="15"/>
        <v>489.02166919811702</v>
      </c>
      <c r="H144" s="332">
        <f t="shared" si="18"/>
        <v>1.2510183563379813E-2</v>
      </c>
      <c r="I144" s="195">
        <f t="shared" si="16"/>
        <v>1102.8081667480153</v>
      </c>
      <c r="J144" s="35">
        <f t="shared" si="19"/>
        <v>8778.5547710496539</v>
      </c>
    </row>
    <row r="145" spans="2:10">
      <c r="B145" s="21" t="s">
        <v>58</v>
      </c>
      <c r="C145" s="95">
        <v>211312</v>
      </c>
      <c r="D145" s="95">
        <v>0</v>
      </c>
      <c r="E145" s="59">
        <f t="shared" si="17"/>
        <v>5.2797417096147055E-2</v>
      </c>
      <c r="F145" s="265">
        <v>30160.259456228974</v>
      </c>
      <c r="G145" s="195">
        <f t="shared" si="15"/>
        <v>1629.8562657580596</v>
      </c>
      <c r="H145" s="332">
        <f t="shared" si="18"/>
        <v>5.2501018965344787E-2</v>
      </c>
      <c r="I145" s="195">
        <f t="shared" si="16"/>
        <v>4628.1137430354793</v>
      </c>
      <c r="J145" s="35">
        <f t="shared" si="19"/>
        <v>36418.229465022509</v>
      </c>
    </row>
    <row r="146" spans="2:10">
      <c r="B146" s="21" t="s">
        <v>6</v>
      </c>
      <c r="C146" s="95">
        <v>797219</v>
      </c>
      <c r="D146" s="95">
        <v>0</v>
      </c>
      <c r="E146" s="59">
        <f t="shared" si="17"/>
        <v>0.19918936955768371</v>
      </c>
      <c r="F146" s="265">
        <v>151845.86648250764</v>
      </c>
      <c r="G146" s="195">
        <f t="shared" si="15"/>
        <v>6148.9758382456957</v>
      </c>
      <c r="H146" s="332">
        <f t="shared" si="18"/>
        <v>0.26432341298578854</v>
      </c>
      <c r="I146" s="195">
        <f t="shared" si="16"/>
        <v>23300.858618631133</v>
      </c>
      <c r="J146" s="35">
        <f t="shared" si="19"/>
        <v>181295.70093938449</v>
      </c>
    </row>
    <row r="147" spans="2:10">
      <c r="B147" s="21" t="s">
        <v>7</v>
      </c>
      <c r="C147" s="95">
        <v>113311</v>
      </c>
      <c r="D147" s="95">
        <v>0</v>
      </c>
      <c r="E147" s="59">
        <f t="shared" si="17"/>
        <v>2.8311350650135909E-2</v>
      </c>
      <c r="F147" s="265">
        <v>13795.4507915047</v>
      </c>
      <c r="G147" s="195">
        <f t="shared" si="15"/>
        <v>873.97139456969558</v>
      </c>
      <c r="H147" s="332">
        <f t="shared" si="18"/>
        <v>2.4014223905845247E-2</v>
      </c>
      <c r="I147" s="195">
        <f t="shared" si="16"/>
        <v>2116.9219546069367</v>
      </c>
      <c r="J147" s="35">
        <f t="shared" si="19"/>
        <v>16786.344140681333</v>
      </c>
    </row>
    <row r="148" spans="2:10">
      <c r="B148" s="21" t="s">
        <v>8</v>
      </c>
      <c r="C148" s="95">
        <v>73321</v>
      </c>
      <c r="D148" s="95">
        <v>0</v>
      </c>
      <c r="E148" s="59">
        <f t="shared" si="17"/>
        <v>1.8319638349486061E-2</v>
      </c>
      <c r="F148" s="265">
        <v>8220.0086214996954</v>
      </c>
      <c r="G148" s="195">
        <f t="shared" si="15"/>
        <v>565.52723584863475</v>
      </c>
      <c r="H148" s="332">
        <f t="shared" si="18"/>
        <v>1.4308856631653533E-2</v>
      </c>
      <c r="I148" s="195">
        <f t="shared" si="16"/>
        <v>1261.3662997244489</v>
      </c>
      <c r="J148" s="35">
        <f t="shared" si="19"/>
        <v>10046.902157072778</v>
      </c>
    </row>
    <row r="149" spans="2:10">
      <c r="B149" s="21" t="s">
        <v>9</v>
      </c>
      <c r="C149" s="95">
        <v>217525</v>
      </c>
      <c r="D149" s="95">
        <v>0</v>
      </c>
      <c r="E149" s="59">
        <f t="shared" si="17"/>
        <v>5.4349767896945692E-2</v>
      </c>
      <c r="F149" s="265">
        <v>36199.19248793929</v>
      </c>
      <c r="G149" s="195">
        <f t="shared" si="15"/>
        <v>1677.7773349787135</v>
      </c>
      <c r="H149" s="332">
        <f t="shared" si="18"/>
        <v>6.3013201000396549E-2</v>
      </c>
      <c r="I149" s="195">
        <f t="shared" si="16"/>
        <v>5554.7924076501213</v>
      </c>
      <c r="J149" s="35">
        <f t="shared" si="19"/>
        <v>43431.762230568129</v>
      </c>
    </row>
    <row r="150" spans="2:10">
      <c r="B150" s="21" t="s">
        <v>10</v>
      </c>
      <c r="C150" s="95">
        <v>27402</v>
      </c>
      <c r="D150" s="95">
        <v>0</v>
      </c>
      <c r="E150" s="59">
        <f t="shared" si="17"/>
        <v>6.8465341450964527E-3</v>
      </c>
      <c r="F150" s="265">
        <v>2833.6914269915087</v>
      </c>
      <c r="G150" s="195">
        <f t="shared" si="15"/>
        <v>211.3525090591275</v>
      </c>
      <c r="H150" s="332">
        <f t="shared" si="18"/>
        <v>4.9327058199325419E-3</v>
      </c>
      <c r="I150" s="195">
        <f t="shared" si="16"/>
        <v>434.83200984442004</v>
      </c>
      <c r="J150" s="35">
        <f t="shared" si="19"/>
        <v>3479.8759458950562</v>
      </c>
    </row>
    <row r="151" spans="2:10">
      <c r="B151" s="21" t="s">
        <v>11</v>
      </c>
      <c r="C151" s="95">
        <v>7951</v>
      </c>
      <c r="D151" s="95">
        <v>0</v>
      </c>
      <c r="E151" s="59">
        <f t="shared" si="17"/>
        <v>1.9865992623772678E-3</v>
      </c>
      <c r="F151" s="266">
        <v>1112.7385421649221</v>
      </c>
      <c r="G151" s="195">
        <f t="shared" si="15"/>
        <v>61.326319229586261</v>
      </c>
      <c r="H151" s="332">
        <f t="shared" si="18"/>
        <v>1.936982915894819E-3</v>
      </c>
      <c r="I151" s="195">
        <f t="shared" si="16"/>
        <v>170.75053836564857</v>
      </c>
      <c r="J151" s="35">
        <f t="shared" si="19"/>
        <v>1344.8153997601569</v>
      </c>
    </row>
    <row r="152" spans="2:10" ht="13.5" thickBot="1">
      <c r="B152" s="137" t="s">
        <v>12</v>
      </c>
      <c r="C152" s="262">
        <v>4002317</v>
      </c>
      <c r="D152" s="262">
        <v>0</v>
      </c>
      <c r="E152" s="196">
        <f>SUM(E134:E151)</f>
        <v>1</v>
      </c>
      <c r="F152" s="262">
        <v>574469.98268999986</v>
      </c>
      <c r="G152" s="138">
        <f>SUM(G134:G151)</f>
        <v>30870.000000000004</v>
      </c>
      <c r="H152" s="196">
        <f>SUM(H134:H151)</f>
        <v>1.0000000000000002</v>
      </c>
      <c r="I152" s="138">
        <f>SUM(I134:I151)</f>
        <v>88152.836540000033</v>
      </c>
      <c r="J152" s="138">
        <f>SUM(J134:J151)</f>
        <v>693492.81923000002</v>
      </c>
    </row>
    <row r="153" spans="2:10">
      <c r="C153" s="35"/>
      <c r="D153" s="35"/>
      <c r="E153" s="63"/>
      <c r="F153" s="35"/>
    </row>
    <row r="154" spans="2:10">
      <c r="B154" s="181" t="s">
        <v>399</v>
      </c>
      <c r="E154" s="35"/>
    </row>
    <row r="155" spans="2:10">
      <c r="B155" s="48" t="s">
        <v>390</v>
      </c>
      <c r="E155" s="35"/>
    </row>
    <row r="156" spans="2:10">
      <c r="B156" s="48"/>
      <c r="E156" s="35"/>
    </row>
    <row r="157" spans="2:10">
      <c r="C157" s="35"/>
      <c r="F157" s="35"/>
    </row>
    <row r="158" spans="2:10" ht="15.75">
      <c r="B158" s="336" t="s">
        <v>324</v>
      </c>
      <c r="F158" s="365">
        <f>E94</f>
        <v>4484.0664799999995</v>
      </c>
    </row>
    <row r="159" spans="2:10">
      <c r="B159" s="21" t="s">
        <v>318</v>
      </c>
    </row>
    <row r="160" spans="2:10">
      <c r="B160" s="48" t="s">
        <v>390</v>
      </c>
    </row>
    <row r="161" spans="1:10">
      <c r="B161" s="259" t="s">
        <v>392</v>
      </c>
    </row>
    <row r="162" spans="1:10">
      <c r="B162" s="21" t="s">
        <v>317</v>
      </c>
    </row>
    <row r="163" spans="1:10">
      <c r="B163" s="21" t="s">
        <v>316</v>
      </c>
    </row>
    <row r="164" spans="1:10">
      <c r="B164" s="21" t="s">
        <v>391</v>
      </c>
    </row>
    <row r="166" spans="1:10" ht="13.5" thickBot="1">
      <c r="B166" s="102"/>
      <c r="C166" s="272" t="s">
        <v>330</v>
      </c>
    </row>
    <row r="167" spans="1:10" ht="13.5" thickBot="1">
      <c r="B167" s="178"/>
      <c r="C167" s="273" t="s">
        <v>404</v>
      </c>
      <c r="D167" s="269" t="s">
        <v>149</v>
      </c>
      <c r="E167" s="369" t="s">
        <v>150</v>
      </c>
      <c r="F167" s="62"/>
    </row>
    <row r="168" spans="1:10" ht="13.5" thickTop="1">
      <c r="B168" s="21" t="s">
        <v>84</v>
      </c>
      <c r="C168" s="96">
        <v>1404.6</v>
      </c>
      <c r="D168" s="72">
        <f t="shared" ref="D168:D186" si="20">C168/$C$186</f>
        <v>0.25035648082133183</v>
      </c>
      <c r="E168" s="35">
        <f t="shared" ref="E168:E185" si="21">D168*F$158</f>
        <v>1122.6151037016969</v>
      </c>
      <c r="F168" s="63"/>
    </row>
    <row r="169" spans="1:10">
      <c r="B169" s="21" t="s">
        <v>85</v>
      </c>
      <c r="C169" s="96">
        <v>131.30000000000001</v>
      </c>
      <c r="D169" s="72">
        <f t="shared" si="20"/>
        <v>2.3402965920433488E-2</v>
      </c>
      <c r="E169" s="35">
        <f t="shared" si="21"/>
        <v>104.94045501639813</v>
      </c>
      <c r="F169" s="63"/>
    </row>
    <row r="170" spans="1:10">
      <c r="B170" s="21" t="s">
        <v>86</v>
      </c>
      <c r="C170" s="96">
        <v>100.8</v>
      </c>
      <c r="D170" s="72">
        <f t="shared" si="20"/>
        <v>1.7966633395123346E-2</v>
      </c>
      <c r="E170" s="35">
        <f t="shared" si="21"/>
        <v>80.563578565521183</v>
      </c>
      <c r="F170" s="63"/>
    </row>
    <row r="171" spans="1:10">
      <c r="A171" s="53"/>
      <c r="B171" s="21" t="s">
        <v>87</v>
      </c>
      <c r="C171" s="96">
        <v>120.7</v>
      </c>
      <c r="D171" s="72">
        <f t="shared" si="20"/>
        <v>2.1513617567374882E-2</v>
      </c>
      <c r="E171" s="35">
        <f t="shared" si="21"/>
        <v>96.468491397404833</v>
      </c>
      <c r="F171" s="63"/>
      <c r="G171" s="53"/>
      <c r="H171" s="57"/>
      <c r="I171" s="57"/>
      <c r="J171" s="57"/>
    </row>
    <row r="172" spans="1:10">
      <c r="B172" s="21" t="s">
        <v>88</v>
      </c>
      <c r="C172" s="96">
        <v>354.3</v>
      </c>
      <c r="D172" s="72">
        <f t="shared" si="20"/>
        <v>6.3150577498930577E-2</v>
      </c>
      <c r="E172" s="35">
        <f t="shared" si="21"/>
        <v>283.17138775559681</v>
      </c>
      <c r="F172" s="63"/>
      <c r="G172" s="64"/>
      <c r="H172" s="35"/>
      <c r="I172" s="35"/>
      <c r="J172" s="35"/>
    </row>
    <row r="173" spans="1:10">
      <c r="B173" s="21" t="s">
        <v>89</v>
      </c>
      <c r="C173" s="96">
        <v>54.4</v>
      </c>
      <c r="D173" s="72">
        <f t="shared" si="20"/>
        <v>9.6962783402252985E-3</v>
      </c>
      <c r="E173" s="35">
        <f t="shared" si="21"/>
        <v>43.478756686154291</v>
      </c>
      <c r="F173" s="63"/>
      <c r="G173" s="64"/>
      <c r="H173" s="35"/>
      <c r="I173" s="35"/>
      <c r="J173" s="35"/>
    </row>
    <row r="174" spans="1:10">
      <c r="B174" s="21" t="s">
        <v>53</v>
      </c>
      <c r="C174" s="96">
        <v>241.1</v>
      </c>
      <c r="D174" s="72">
        <f t="shared" si="20"/>
        <v>4.2973763011549988E-2</v>
      </c>
      <c r="E174" s="35">
        <f t="shared" si="21"/>
        <v>192.69721023955515</v>
      </c>
      <c r="F174" s="63"/>
      <c r="G174" s="64"/>
      <c r="H174" s="35"/>
      <c r="I174" s="35"/>
      <c r="J174" s="35"/>
    </row>
    <row r="175" spans="1:10">
      <c r="B175" s="21" t="s">
        <v>54</v>
      </c>
      <c r="C175" s="96">
        <v>290.89999999999998</v>
      </c>
      <c r="D175" s="72">
        <f t="shared" si="20"/>
        <v>5.1850135462712117E-2</v>
      </c>
      <c r="E175" s="35">
        <f t="shared" si="21"/>
        <v>232.49945441180668</v>
      </c>
      <c r="F175" s="63"/>
      <c r="G175" s="64"/>
      <c r="H175" s="35"/>
      <c r="I175" s="35"/>
      <c r="J175" s="35"/>
    </row>
    <row r="176" spans="1:10">
      <c r="B176" s="21" t="s">
        <v>55</v>
      </c>
      <c r="C176" s="96">
        <v>773.3</v>
      </c>
      <c r="D176" s="72">
        <f t="shared" si="20"/>
        <v>0.13783330956794526</v>
      </c>
      <c r="E176" s="35">
        <f t="shared" si="21"/>
        <v>618.05372326108659</v>
      </c>
      <c r="F176" s="63"/>
      <c r="G176" s="64"/>
      <c r="H176" s="35"/>
      <c r="I176" s="35"/>
      <c r="J176" s="35"/>
    </row>
    <row r="177" spans="2:20">
      <c r="B177" s="21" t="s">
        <v>56</v>
      </c>
      <c r="C177" s="96">
        <v>626.9</v>
      </c>
      <c r="D177" s="72">
        <f t="shared" si="20"/>
        <v>0.1117389134464566</v>
      </c>
      <c r="E177" s="35">
        <f t="shared" si="21"/>
        <v>501.04471629687725</v>
      </c>
      <c r="F177" s="63"/>
      <c r="G177" s="64"/>
      <c r="H177" s="35"/>
      <c r="I177" s="35"/>
      <c r="J177" s="35"/>
    </row>
    <row r="178" spans="2:20">
      <c r="B178" s="21" t="s">
        <v>57</v>
      </c>
      <c r="C178" s="96">
        <v>150.1</v>
      </c>
      <c r="D178" s="72">
        <f t="shared" si="20"/>
        <v>2.6753885640952522E-2</v>
      </c>
      <c r="E178" s="35">
        <f t="shared" si="21"/>
        <v>119.9662018123485</v>
      </c>
      <c r="F178" s="63"/>
      <c r="G178" s="64"/>
      <c r="H178" s="35"/>
      <c r="I178" s="35"/>
      <c r="J178" s="35"/>
    </row>
    <row r="179" spans="2:20">
      <c r="B179" s="21" t="s">
        <v>58</v>
      </c>
      <c r="C179" s="96">
        <v>275.8</v>
      </c>
      <c r="D179" s="72">
        <f t="shared" si="20"/>
        <v>4.9158705261656936E-2</v>
      </c>
      <c r="E179" s="35">
        <f t="shared" si="21"/>
        <v>220.43090246399547</v>
      </c>
      <c r="F179" s="63"/>
      <c r="G179" s="64"/>
      <c r="H179" s="35"/>
      <c r="I179" s="35"/>
      <c r="J179" s="35"/>
    </row>
    <row r="180" spans="2:20">
      <c r="B180" s="21" t="s">
        <v>6</v>
      </c>
      <c r="C180" s="96">
        <v>626.20000000000005</v>
      </c>
      <c r="D180" s="72">
        <f t="shared" si="20"/>
        <v>0.11161414515899049</v>
      </c>
      <c r="E180" s="35">
        <f t="shared" si="21"/>
        <v>500.48524700128343</v>
      </c>
      <c r="F180" s="63"/>
      <c r="G180" s="64"/>
      <c r="H180" s="35"/>
      <c r="I180" s="35"/>
      <c r="J180" s="35"/>
    </row>
    <row r="181" spans="2:20">
      <c r="B181" s="21" t="s">
        <v>7</v>
      </c>
      <c r="C181" s="96">
        <v>192</v>
      </c>
      <c r="D181" s="72">
        <f t="shared" si="20"/>
        <v>3.4222158847853991E-2</v>
      </c>
      <c r="E181" s="35">
        <f t="shared" si="21"/>
        <v>153.45443536289747</v>
      </c>
      <c r="F181" s="63"/>
      <c r="G181" s="64"/>
      <c r="H181" s="35"/>
      <c r="I181" s="35"/>
      <c r="J181" s="35"/>
    </row>
    <row r="182" spans="2:20">
      <c r="B182" s="21" t="s">
        <v>8</v>
      </c>
      <c r="C182" s="96">
        <v>48.9</v>
      </c>
      <c r="D182" s="72">
        <f t="shared" si="20"/>
        <v>8.7159560815628142E-3</v>
      </c>
      <c r="E182" s="35">
        <f t="shared" si="21"/>
        <v>39.082926506487958</v>
      </c>
      <c r="F182" s="63"/>
      <c r="G182" s="64"/>
      <c r="H182" s="35"/>
      <c r="I182" s="35"/>
      <c r="J182" s="35"/>
    </row>
    <row r="183" spans="2:20">
      <c r="B183" s="21" t="s">
        <v>9</v>
      </c>
      <c r="C183" s="96">
        <v>168.9</v>
      </c>
      <c r="D183" s="72">
        <f t="shared" si="20"/>
        <v>3.0104805361471559E-2</v>
      </c>
      <c r="E183" s="35">
        <f t="shared" si="21"/>
        <v>134.99194860829888</v>
      </c>
      <c r="F183" s="63"/>
      <c r="G183" s="64"/>
      <c r="H183" s="35"/>
      <c r="I183" s="35"/>
      <c r="J183" s="35"/>
    </row>
    <row r="184" spans="2:20">
      <c r="B184" s="21" t="s">
        <v>10</v>
      </c>
      <c r="C184" s="96">
        <v>28.5</v>
      </c>
      <c r="D184" s="72">
        <f t="shared" si="20"/>
        <v>5.0798517039783268E-3</v>
      </c>
      <c r="E184" s="35">
        <f t="shared" si="21"/>
        <v>22.778392749180096</v>
      </c>
      <c r="F184" s="63"/>
      <c r="G184" s="64"/>
      <c r="H184" s="35"/>
      <c r="I184" s="35"/>
      <c r="J184" s="35"/>
    </row>
    <row r="185" spans="2:20">
      <c r="B185" s="21" t="s">
        <v>11</v>
      </c>
      <c r="C185" s="96">
        <v>21.7</v>
      </c>
      <c r="D185" s="72">
        <f t="shared" si="20"/>
        <v>3.8678169114501645E-3</v>
      </c>
      <c r="E185" s="35">
        <f t="shared" si="21"/>
        <v>17.343548163410809</v>
      </c>
      <c r="F185" s="63"/>
      <c r="G185" s="64"/>
      <c r="H185" s="35"/>
      <c r="I185" s="35"/>
      <c r="J185" s="35"/>
    </row>
    <row r="186" spans="2:20" ht="13.5" thickBot="1">
      <c r="B186" s="123" t="s">
        <v>12</v>
      </c>
      <c r="C186" s="280">
        <f>SUM(C168:C185)</f>
        <v>5610.3999999999987</v>
      </c>
      <c r="D186" s="142">
        <f t="shared" si="20"/>
        <v>1</v>
      </c>
      <c r="E186" s="268">
        <f>SUM(E168:E185)</f>
        <v>4484.0664799999995</v>
      </c>
      <c r="F186" s="63"/>
      <c r="G186" s="64"/>
      <c r="H186" s="35"/>
      <c r="I186" s="35"/>
      <c r="J186" s="35"/>
      <c r="K186" s="53"/>
      <c r="L186" s="53"/>
      <c r="M186" s="53"/>
      <c r="N186" s="53"/>
      <c r="O186" s="53"/>
      <c r="P186" s="53"/>
      <c r="Q186" s="53"/>
      <c r="R186" s="53"/>
      <c r="S186" s="53"/>
      <c r="T186" s="53"/>
    </row>
    <row r="187" spans="2:20">
      <c r="F187" s="63"/>
      <c r="G187" s="64"/>
      <c r="H187" s="35"/>
      <c r="I187" s="35"/>
      <c r="J187" s="35"/>
    </row>
    <row r="189" spans="2:20" ht="15.75">
      <c r="B189" s="336" t="s">
        <v>147</v>
      </c>
      <c r="D189" s="368">
        <f>AT72-AT66-F158-D126-D99</f>
        <v>62326.174449999584</v>
      </c>
    </row>
    <row r="190" spans="2:20">
      <c r="B190" s="21" t="s">
        <v>393</v>
      </c>
    </row>
    <row r="192" spans="2:20">
      <c r="B192" s="102"/>
    </row>
    <row r="193" spans="1:10" ht="20.25" customHeight="1" thickBot="1">
      <c r="B193" s="141"/>
      <c r="C193" s="267" t="s">
        <v>394</v>
      </c>
      <c r="D193" s="267" t="s">
        <v>395</v>
      </c>
      <c r="E193" s="267" t="s">
        <v>150</v>
      </c>
      <c r="F193" s="367" t="s">
        <v>126</v>
      </c>
    </row>
    <row r="194" spans="1:10">
      <c r="B194" s="21" t="s">
        <v>84</v>
      </c>
      <c r="C194" s="35">
        <f t="shared" ref="C194:C211" si="22">+AT48+E105+J134+E168</f>
        <v>805556.79283182404</v>
      </c>
      <c r="D194" s="61">
        <f t="shared" ref="D194:D211" si="23">C194/C$212</f>
        <v>0.21421390030405033</v>
      </c>
      <c r="E194" s="35">
        <f t="shared" ref="E194:E211" si="24">D194*D$189</f>
        <v>13351.132919965059</v>
      </c>
      <c r="F194" s="35">
        <f>C194+E194</f>
        <v>818907.92575178912</v>
      </c>
    </row>
    <row r="195" spans="1:10" ht="12.75" customHeight="1">
      <c r="B195" s="21" t="s">
        <v>85</v>
      </c>
      <c r="C195" s="35">
        <f t="shared" si="22"/>
        <v>93915.338938367597</v>
      </c>
      <c r="D195" s="61">
        <f t="shared" si="23"/>
        <v>2.4973994672234857E-2</v>
      </c>
      <c r="E195" s="35">
        <f t="shared" si="24"/>
        <v>1556.5335486550698</v>
      </c>
      <c r="F195" s="35">
        <f t="shared" ref="F195:F211" si="25">C195+E195</f>
        <v>95471.872487022672</v>
      </c>
    </row>
    <row r="196" spans="1:10">
      <c r="B196" s="21" t="s">
        <v>86</v>
      </c>
      <c r="C196" s="35">
        <f t="shared" si="22"/>
        <v>89583.996263715948</v>
      </c>
      <c r="D196" s="61">
        <f t="shared" si="23"/>
        <v>2.3822202748751926E-2</v>
      </c>
      <c r="E196" s="35">
        <f t="shared" si="24"/>
        <v>1484.7467643019722</v>
      </c>
      <c r="F196" s="35">
        <f t="shared" si="25"/>
        <v>91068.743028017925</v>
      </c>
    </row>
    <row r="197" spans="1:10">
      <c r="A197" s="53"/>
      <c r="B197" s="21" t="s">
        <v>87</v>
      </c>
      <c r="C197" s="35">
        <f t="shared" si="22"/>
        <v>69434.748824644877</v>
      </c>
      <c r="D197" s="61">
        <f t="shared" si="23"/>
        <v>1.8464108917848172E-2</v>
      </c>
      <c r="E197" s="35">
        <f t="shared" si="24"/>
        <v>1150.7972734775983</v>
      </c>
      <c r="F197" s="35">
        <f t="shared" si="25"/>
        <v>70585.546098122475</v>
      </c>
      <c r="G197" s="53"/>
      <c r="H197" s="57"/>
      <c r="I197" s="57"/>
      <c r="J197" s="57"/>
    </row>
    <row r="198" spans="1:10">
      <c r="B198" s="21" t="s">
        <v>88</v>
      </c>
      <c r="C198" s="35">
        <f t="shared" si="22"/>
        <v>155506.7150000335</v>
      </c>
      <c r="D198" s="61">
        <f t="shared" si="23"/>
        <v>4.1352391588090079E-2</v>
      </c>
      <c r="E198" s="35">
        <f t="shared" si="24"/>
        <v>2577.3363720439975</v>
      </c>
      <c r="F198" s="35">
        <f t="shared" si="25"/>
        <v>158084.05137207749</v>
      </c>
      <c r="G198" s="64"/>
      <c r="H198" s="35"/>
      <c r="I198" s="35"/>
      <c r="J198" s="35"/>
    </row>
    <row r="199" spans="1:10">
      <c r="B199" s="21" t="s">
        <v>89</v>
      </c>
      <c r="C199" s="35">
        <f t="shared" si="22"/>
        <v>43585.386214084552</v>
      </c>
      <c r="D199" s="61">
        <f t="shared" si="23"/>
        <v>1.1590238776779376E-2</v>
      </c>
      <c r="E199" s="35">
        <f t="shared" si="24"/>
        <v>722.37524391870113</v>
      </c>
      <c r="F199" s="35">
        <f t="shared" si="25"/>
        <v>44307.761458003253</v>
      </c>
      <c r="G199" s="64"/>
      <c r="H199" s="35"/>
      <c r="I199" s="35"/>
      <c r="J199" s="35"/>
    </row>
    <row r="200" spans="1:10">
      <c r="B200" s="21" t="s">
        <v>53</v>
      </c>
      <c r="C200" s="35">
        <f t="shared" si="22"/>
        <v>182286.3573266062</v>
      </c>
      <c r="D200" s="61">
        <f t="shared" si="23"/>
        <v>4.8473641986037125E-2</v>
      </c>
      <c r="E200" s="35">
        <f t="shared" si="24"/>
        <v>3021.1766666485742</v>
      </c>
      <c r="F200" s="35">
        <f t="shared" si="25"/>
        <v>185307.53399325476</v>
      </c>
      <c r="G200" s="64"/>
      <c r="H200" s="35"/>
      <c r="I200" s="35"/>
      <c r="J200" s="35"/>
    </row>
    <row r="201" spans="1:10">
      <c r="B201" s="21" t="s">
        <v>54</v>
      </c>
      <c r="C201" s="35">
        <f t="shared" si="22"/>
        <v>151012.05316980564</v>
      </c>
      <c r="D201" s="61">
        <f t="shared" si="23"/>
        <v>4.0157169786513319E-2</v>
      </c>
      <c r="E201" s="35">
        <f t="shared" si="24"/>
        <v>2502.8427695324817</v>
      </c>
      <c r="F201" s="35">
        <f t="shared" si="25"/>
        <v>153514.89593933814</v>
      </c>
      <c r="G201" s="64"/>
      <c r="H201" s="35"/>
      <c r="I201" s="35"/>
      <c r="J201" s="35"/>
    </row>
    <row r="202" spans="1:10">
      <c r="B202" s="21" t="s">
        <v>55</v>
      </c>
      <c r="C202" s="35">
        <f t="shared" si="22"/>
        <v>518850.00556744187</v>
      </c>
      <c r="D202" s="61">
        <f t="shared" si="23"/>
        <v>0.13797274674410653</v>
      </c>
      <c r="E202" s="35">
        <f t="shared" si="24"/>
        <v>8599.3134829187966</v>
      </c>
      <c r="F202" s="35">
        <f t="shared" si="25"/>
        <v>527449.3190503607</v>
      </c>
      <c r="G202" s="64"/>
      <c r="H202" s="35"/>
      <c r="I202" s="35"/>
      <c r="J202" s="35"/>
    </row>
    <row r="203" spans="1:10">
      <c r="B203" s="21" t="s">
        <v>56</v>
      </c>
      <c r="C203" s="35">
        <f t="shared" si="22"/>
        <v>354797.47150943417</v>
      </c>
      <c r="D203" s="61">
        <f t="shared" si="23"/>
        <v>9.4347848427762074E-2</v>
      </c>
      <c r="E203" s="35">
        <f t="shared" si="24"/>
        <v>5880.3404600908179</v>
      </c>
      <c r="F203" s="35">
        <f t="shared" si="25"/>
        <v>360677.81196952501</v>
      </c>
      <c r="G203" s="64"/>
      <c r="H203" s="35"/>
      <c r="I203" s="35"/>
      <c r="J203" s="35"/>
    </row>
    <row r="204" spans="1:10">
      <c r="B204" s="21" t="s">
        <v>57</v>
      </c>
      <c r="C204" s="35">
        <f t="shared" si="22"/>
        <v>134748.17810372246</v>
      </c>
      <c r="D204" s="61">
        <f t="shared" si="23"/>
        <v>3.5832275324738462E-2</v>
      </c>
      <c r="E204" s="35">
        <f t="shared" si="24"/>
        <v>2233.2886428300649</v>
      </c>
      <c r="F204" s="35">
        <f t="shared" si="25"/>
        <v>136981.46674655253</v>
      </c>
      <c r="G204" s="64"/>
      <c r="H204" s="35"/>
      <c r="I204" s="35"/>
      <c r="J204" s="35"/>
    </row>
    <row r="205" spans="1:10">
      <c r="B205" s="21" t="s">
        <v>58</v>
      </c>
      <c r="C205" s="35">
        <f t="shared" si="22"/>
        <v>217810.79969417822</v>
      </c>
      <c r="D205" s="61">
        <f t="shared" si="23"/>
        <v>5.7920312194021772E-2</v>
      </c>
      <c r="E205" s="35">
        <f t="shared" si="24"/>
        <v>3609.951482003039</v>
      </c>
      <c r="F205" s="35">
        <f t="shared" si="25"/>
        <v>221420.75117618125</v>
      </c>
      <c r="G205" s="64"/>
      <c r="H205" s="35"/>
      <c r="I205" s="35"/>
      <c r="J205" s="35"/>
    </row>
    <row r="206" spans="1:10">
      <c r="B206" s="21" t="s">
        <v>6</v>
      </c>
      <c r="C206" s="35">
        <f t="shared" si="22"/>
        <v>540525.41567742918</v>
      </c>
      <c r="D206" s="61">
        <f t="shared" si="23"/>
        <v>0.14373667820327501</v>
      </c>
      <c r="E206" s="35">
        <f t="shared" si="24"/>
        <v>8958.5572805607717</v>
      </c>
      <c r="F206" s="35">
        <f t="shared" si="25"/>
        <v>549483.9729579899</v>
      </c>
      <c r="G206" s="64"/>
      <c r="H206" s="35"/>
      <c r="I206" s="35"/>
      <c r="J206" s="35"/>
    </row>
    <row r="207" spans="1:10">
      <c r="B207" s="21" t="s">
        <v>7</v>
      </c>
      <c r="C207" s="35">
        <f t="shared" si="22"/>
        <v>108838.8731700154</v>
      </c>
      <c r="D207" s="61">
        <f t="shared" si="23"/>
        <v>2.8942465303392065E-2</v>
      </c>
      <c r="E207" s="35">
        <f t="shared" si="24"/>
        <v>1803.8731415122741</v>
      </c>
      <c r="F207" s="35">
        <f t="shared" si="25"/>
        <v>110642.74631152768</v>
      </c>
      <c r="G207" s="64"/>
      <c r="H207" s="35"/>
      <c r="I207" s="35"/>
      <c r="J207" s="35"/>
    </row>
    <row r="208" spans="1:10">
      <c r="B208" s="21" t="s">
        <v>8</v>
      </c>
      <c r="C208" s="35">
        <f t="shared" si="22"/>
        <v>55715.154258233801</v>
      </c>
      <c r="D208" s="61">
        <f t="shared" si="23"/>
        <v>1.4815790278103633E-2</v>
      </c>
      <c r="E208" s="35">
        <f t="shared" si="24"/>
        <v>923.41152948769491</v>
      </c>
      <c r="F208" s="35">
        <f t="shared" si="25"/>
        <v>56638.565787721498</v>
      </c>
      <c r="G208" s="64"/>
      <c r="H208" s="35"/>
      <c r="I208" s="35"/>
      <c r="J208" s="35"/>
    </row>
    <row r="209" spans="1:20">
      <c r="B209" s="21" t="s">
        <v>9</v>
      </c>
      <c r="C209" s="35">
        <f t="shared" si="22"/>
        <v>133518.68161563948</v>
      </c>
      <c r="D209" s="61">
        <f t="shared" si="23"/>
        <v>3.5505327255445258E-2</v>
      </c>
      <c r="E209" s="35">
        <f t="shared" si="24"/>
        <v>2212.911220427206</v>
      </c>
      <c r="F209" s="35">
        <f t="shared" si="25"/>
        <v>135731.59283606667</v>
      </c>
      <c r="G209" s="64"/>
      <c r="H209" s="35"/>
      <c r="I209" s="35"/>
      <c r="J209" s="35"/>
    </row>
    <row r="210" spans="1:20">
      <c r="B210" s="21" t="s">
        <v>10</v>
      </c>
      <c r="C210" s="35">
        <f t="shared" si="22"/>
        <v>20777.453452611389</v>
      </c>
      <c r="D210" s="61">
        <f t="shared" si="23"/>
        <v>5.5251465595907885E-3</v>
      </c>
      <c r="E210" s="35">
        <f t="shared" si="24"/>
        <v>344.36124833487048</v>
      </c>
      <c r="F210" s="35">
        <f t="shared" si="25"/>
        <v>21121.814700946259</v>
      </c>
      <c r="G210" s="64"/>
      <c r="H210" s="35"/>
      <c r="I210" s="35"/>
      <c r="J210" s="35"/>
    </row>
    <row r="211" spans="1:20">
      <c r="B211" s="21" t="s">
        <v>11</v>
      </c>
      <c r="C211" s="35">
        <f t="shared" si="22"/>
        <v>84061.883642211498</v>
      </c>
      <c r="D211" s="61">
        <f t="shared" si="23"/>
        <v>2.2353760929259198E-2</v>
      </c>
      <c r="E211" s="35">
        <f t="shared" si="24"/>
        <v>1393.2244032905935</v>
      </c>
      <c r="F211" s="35">
        <f t="shared" si="25"/>
        <v>85455.108045502086</v>
      </c>
      <c r="G211" s="64"/>
      <c r="H211" s="35"/>
      <c r="I211" s="35"/>
      <c r="J211" s="35"/>
    </row>
    <row r="212" spans="1:20" ht="13.5" thickBot="1">
      <c r="B212" s="123" t="s">
        <v>12</v>
      </c>
      <c r="C212" s="268">
        <f>SUM(C194:C211)</f>
        <v>3760525.3052599998</v>
      </c>
      <c r="D212" s="140">
        <f>SUM(D194:D211)</f>
        <v>0.99999999999999989</v>
      </c>
      <c r="E212" s="268">
        <f>SUM(E194:E211)</f>
        <v>62326.174449999591</v>
      </c>
      <c r="F212" s="138">
        <f>SUM(F194:F211)</f>
        <v>3822851.4797099987</v>
      </c>
      <c r="G212" s="64"/>
      <c r="H212" s="35"/>
      <c r="I212" s="35"/>
      <c r="J212" s="35"/>
      <c r="K212" s="53"/>
      <c r="L212" s="53"/>
      <c r="M212" s="53"/>
      <c r="N212" s="53"/>
      <c r="O212" s="53"/>
      <c r="P212" s="53"/>
      <c r="Q212" s="53"/>
      <c r="R212" s="53"/>
      <c r="S212" s="53"/>
      <c r="T212" s="53"/>
    </row>
    <row r="213" spans="1:20">
      <c r="F213" s="35"/>
      <c r="G213" s="64"/>
      <c r="H213" s="35"/>
      <c r="I213" s="35"/>
      <c r="J213" s="35"/>
    </row>
    <row r="214" spans="1:20" ht="15.75">
      <c r="B214" s="336" t="s">
        <v>148</v>
      </c>
      <c r="C214" s="35"/>
      <c r="D214" s="35"/>
      <c r="E214" s="35"/>
      <c r="F214" s="35"/>
      <c r="G214" s="64"/>
      <c r="H214" s="35"/>
      <c r="I214" s="35"/>
      <c r="J214" s="35"/>
    </row>
    <row r="215" spans="1:20">
      <c r="A215" s="97"/>
      <c r="C215" s="35"/>
      <c r="D215" s="35"/>
      <c r="E215" s="35"/>
      <c r="F215" s="35"/>
      <c r="G215" s="64"/>
      <c r="H215" s="35"/>
      <c r="I215" s="35"/>
      <c r="J215" s="35"/>
    </row>
    <row r="216" spans="1:20">
      <c r="C216" s="251" t="s">
        <v>122</v>
      </c>
      <c r="D216" s="35"/>
      <c r="E216" s="35"/>
      <c r="G216" s="261" t="s">
        <v>423</v>
      </c>
    </row>
    <row r="217" spans="1:20" ht="14.25" thickBot="1">
      <c r="A217" s="57"/>
      <c r="B217" s="128"/>
      <c r="C217" s="122" t="s">
        <v>263</v>
      </c>
      <c r="D217" s="136" t="s">
        <v>23</v>
      </c>
      <c r="E217" s="135" t="s">
        <v>16</v>
      </c>
      <c r="F217" s="128" t="s">
        <v>24</v>
      </c>
      <c r="G217" s="371" t="s">
        <v>118</v>
      </c>
      <c r="H217" s="57"/>
      <c r="I217" s="57"/>
      <c r="J217" s="57"/>
      <c r="K217" s="48"/>
      <c r="L217" s="48"/>
      <c r="M217" s="48"/>
      <c r="N217" s="48"/>
      <c r="O217" s="48"/>
      <c r="P217" s="48"/>
      <c r="Q217" s="48"/>
      <c r="R217" s="48"/>
      <c r="S217" s="48"/>
      <c r="T217" s="48"/>
    </row>
    <row r="218" spans="1:20">
      <c r="B218" s="21" t="s">
        <v>84</v>
      </c>
      <c r="C218" s="35">
        <f>C23</f>
        <v>8400674</v>
      </c>
      <c r="D218" s="35">
        <f t="shared" ref="D218:D235" si="26">F194-E105-F134</f>
        <v>507595.41630386846</v>
      </c>
      <c r="E218" s="35">
        <f>D218*1000/C218</f>
        <v>60.423177509788914</v>
      </c>
    </row>
    <row r="219" spans="1:20" s="48" customFormat="1">
      <c r="A219" s="21"/>
      <c r="B219" s="21" t="s">
        <v>85</v>
      </c>
      <c r="C219" s="35">
        <f t="shared" ref="C219:C235" si="27">C24</f>
        <v>1321616</v>
      </c>
      <c r="D219" s="35">
        <f t="shared" si="26"/>
        <v>43794.629068124523</v>
      </c>
      <c r="E219" s="35">
        <f t="shared" ref="E219:E236" si="28">D219*1000/C219</f>
        <v>33.137181350804262</v>
      </c>
      <c r="F219" s="21"/>
      <c r="G219" s="21"/>
      <c r="H219" s="21"/>
      <c r="I219" s="21"/>
      <c r="J219" s="21"/>
      <c r="K219" s="21"/>
      <c r="L219" s="21"/>
      <c r="M219" s="21"/>
      <c r="N219" s="21"/>
      <c r="O219" s="21"/>
      <c r="P219" s="21"/>
      <c r="Q219" s="21"/>
      <c r="R219" s="21"/>
      <c r="S219" s="21"/>
      <c r="T219" s="21"/>
    </row>
    <row r="220" spans="1:20">
      <c r="B220" s="21" t="s">
        <v>86</v>
      </c>
      <c r="C220" s="35">
        <f t="shared" si="27"/>
        <v>1056492.5</v>
      </c>
      <c r="D220" s="35">
        <f t="shared" si="26"/>
        <v>46700.591574910752</v>
      </c>
      <c r="E220" s="35">
        <f t="shared" si="28"/>
        <v>44.203429342764622</v>
      </c>
    </row>
    <row r="221" spans="1:20">
      <c r="B221" s="21" t="s">
        <v>87</v>
      </c>
      <c r="C221" s="35">
        <f t="shared" si="27"/>
        <v>1103960.5</v>
      </c>
      <c r="D221" s="35">
        <f t="shared" si="26"/>
        <v>29339.303450584503</v>
      </c>
      <c r="E221" s="35">
        <f t="shared" si="28"/>
        <v>26.576406900957508</v>
      </c>
    </row>
    <row r="222" spans="1:20">
      <c r="B222" s="21" t="s">
        <v>88</v>
      </c>
      <c r="C222" s="35">
        <f t="shared" si="27"/>
        <v>2102560.5</v>
      </c>
      <c r="D222" s="35">
        <f t="shared" si="26"/>
        <v>96394.819065896445</v>
      </c>
      <c r="E222" s="35">
        <f t="shared" si="28"/>
        <v>45.846394938883542</v>
      </c>
    </row>
    <row r="223" spans="1:20">
      <c r="B223" s="21" t="s">
        <v>89</v>
      </c>
      <c r="C223" s="35">
        <f t="shared" si="27"/>
        <v>586917.5</v>
      </c>
      <c r="D223" s="35">
        <f t="shared" si="26"/>
        <v>22335.207764408002</v>
      </c>
      <c r="E223" s="35">
        <f t="shared" si="28"/>
        <v>38.055106151048491</v>
      </c>
    </row>
    <row r="224" spans="1:20">
      <c r="B224" s="21" t="s">
        <v>53</v>
      </c>
      <c r="C224" s="35">
        <f t="shared" si="27"/>
        <v>2483421</v>
      </c>
      <c r="D224" s="35">
        <f t="shared" si="26"/>
        <v>97275.773752017354</v>
      </c>
      <c r="E224" s="35">
        <f t="shared" si="28"/>
        <v>39.170069735263311</v>
      </c>
    </row>
    <row r="225" spans="2:9">
      <c r="B225" s="21" t="s">
        <v>54</v>
      </c>
      <c r="C225" s="35">
        <f t="shared" si="27"/>
        <v>2068901</v>
      </c>
      <c r="D225" s="35">
        <f t="shared" si="26"/>
        <v>92695.974699119819</v>
      </c>
      <c r="E225" s="35">
        <f t="shared" si="28"/>
        <v>44.804451590056665</v>
      </c>
      <c r="I225" s="35"/>
    </row>
    <row r="226" spans="2:9">
      <c r="B226" s="21" t="s">
        <v>55</v>
      </c>
      <c r="C226" s="35">
        <f t="shared" si="27"/>
        <v>7513504.5</v>
      </c>
      <c r="D226" s="35">
        <f t="shared" si="26"/>
        <v>234067.69474868244</v>
      </c>
      <c r="E226" s="35">
        <f t="shared" si="28"/>
        <v>31.152931997136946</v>
      </c>
    </row>
    <row r="227" spans="2:9">
      <c r="B227" s="21" t="s">
        <v>56</v>
      </c>
      <c r="C227" s="35">
        <f t="shared" si="27"/>
        <v>4992766.5</v>
      </c>
      <c r="D227" s="35">
        <f t="shared" si="26"/>
        <v>178083.21050577899</v>
      </c>
      <c r="E227" s="35">
        <f t="shared" si="28"/>
        <v>35.668243348808524</v>
      </c>
      <c r="I227" s="35"/>
    </row>
    <row r="228" spans="2:9">
      <c r="B228" s="21" t="s">
        <v>57</v>
      </c>
      <c r="C228" s="35">
        <f t="shared" si="27"/>
        <v>1096314.5</v>
      </c>
      <c r="D228" s="35">
        <f t="shared" si="26"/>
        <v>99904.69132058855</v>
      </c>
      <c r="E228" s="35">
        <f>D228*1000/C228</f>
        <v>91.127766093204585</v>
      </c>
      <c r="I228" s="35"/>
    </row>
    <row r="229" spans="2:9">
      <c r="B229" s="21" t="s">
        <v>58</v>
      </c>
      <c r="C229" s="35">
        <f t="shared" si="27"/>
        <v>2740521</v>
      </c>
      <c r="D229" s="35">
        <f t="shared" si="26"/>
        <v>122277.76004326054</v>
      </c>
      <c r="E229" s="35">
        <f t="shared" si="28"/>
        <v>44.618435707393061</v>
      </c>
    </row>
    <row r="230" spans="2:9">
      <c r="B230" s="21" t="s">
        <v>6</v>
      </c>
      <c r="C230" s="35">
        <f t="shared" si="27"/>
        <v>6445718</v>
      </c>
      <c r="D230" s="35">
        <f t="shared" si="26"/>
        <v>225797.36384443889</v>
      </c>
      <c r="E230" s="35">
        <f t="shared" si="28"/>
        <v>35.030599204687341</v>
      </c>
    </row>
    <row r="231" spans="2:9">
      <c r="B231" s="21" t="s">
        <v>7</v>
      </c>
      <c r="C231" s="35">
        <f t="shared" si="27"/>
        <v>1467053</v>
      </c>
      <c r="D231" s="35">
        <f t="shared" si="26"/>
        <v>52770.299386051818</v>
      </c>
      <c r="E231" s="35">
        <f t="shared" si="28"/>
        <v>35.970274684044696</v>
      </c>
    </row>
    <row r="232" spans="2:9">
      <c r="B232" s="21" t="s">
        <v>8</v>
      </c>
      <c r="C232" s="35">
        <f t="shared" si="27"/>
        <v>640633</v>
      </c>
      <c r="D232" s="35">
        <f t="shared" si="26"/>
        <v>17852.325981567265</v>
      </c>
      <c r="E232" s="35">
        <f t="shared" si="28"/>
        <v>27.866697440761346</v>
      </c>
    </row>
    <row r="233" spans="2:9">
      <c r="B233" s="21" t="s">
        <v>9</v>
      </c>
      <c r="C233" s="35">
        <f t="shared" si="27"/>
        <v>2189121</v>
      </c>
      <c r="D233" s="35">
        <f t="shared" si="26"/>
        <v>13529.576751664339</v>
      </c>
      <c r="E233" s="35">
        <f t="shared" si="28"/>
        <v>6.180369541776968</v>
      </c>
      <c r="F233" s="35">
        <f>E237-E233</f>
        <v>36.860551140307919</v>
      </c>
      <c r="G233" s="35">
        <f>F233*C233/1000</f>
        <v>80692.206572822019</v>
      </c>
    </row>
    <row r="234" spans="2:9">
      <c r="B234" s="21" t="s">
        <v>10</v>
      </c>
      <c r="C234" s="35">
        <f t="shared" si="27"/>
        <v>318027.5</v>
      </c>
      <c r="D234" s="35">
        <f t="shared" si="26"/>
        <v>9624.8366899875964</v>
      </c>
      <c r="E234" s="35">
        <f t="shared" si="28"/>
        <v>30.264164859918075</v>
      </c>
    </row>
    <row r="235" spans="2:9">
      <c r="B235" s="102" t="s">
        <v>11</v>
      </c>
      <c r="C235" s="35">
        <f t="shared" si="27"/>
        <v>169659.5</v>
      </c>
      <c r="D235" s="35">
        <f t="shared" si="26"/>
        <v>25920.694569049243</v>
      </c>
      <c r="E235" s="63">
        <f t="shared" si="28"/>
        <v>152.78068465985839</v>
      </c>
      <c r="F235" s="102"/>
      <c r="G235" s="102"/>
    </row>
    <row r="236" spans="2:9" ht="13.5" thickBot="1">
      <c r="B236" s="123" t="s">
        <v>12</v>
      </c>
      <c r="C236" s="124">
        <f>SUM(C218:C235)</f>
        <v>46697861.5</v>
      </c>
      <c r="D236" s="124">
        <f>SUM(D218:D235)</f>
        <v>1915960.1695199993</v>
      </c>
      <c r="E236" s="230">
        <f t="shared" si="28"/>
        <v>41.028863163680406</v>
      </c>
      <c r="F236" s="137"/>
      <c r="G236" s="124">
        <f>SUM(G218:G235)</f>
        <v>80692.206572822019</v>
      </c>
    </row>
    <row r="237" spans="2:9">
      <c r="B237" s="21" t="s">
        <v>22</v>
      </c>
      <c r="C237" s="35">
        <f>C236-C233</f>
        <v>44508740.5</v>
      </c>
      <c r="D237" s="35">
        <f>D236-263</f>
        <v>1915697.1695199993</v>
      </c>
      <c r="E237" s="35">
        <f>D237*1000/C237</f>
        <v>43.040920682084888</v>
      </c>
    </row>
    <row r="242" spans="2:4">
      <c r="D242" s="35"/>
    </row>
    <row r="243" spans="2:4">
      <c r="D243" s="35"/>
    </row>
    <row r="244" spans="2:4">
      <c r="B244" s="48"/>
      <c r="D244" s="35"/>
    </row>
  </sheetData>
  <mergeCells count="1">
    <mergeCell ref="B129:F129"/>
  </mergeCells>
  <hyperlinks>
    <hyperlink ref="B130" r:id="rId1"/>
  </hyperlinks>
  <pageMargins left="0.75" right="0.75" top="1" bottom="1" header="0.5" footer="0.5"/>
  <pageSetup paperSize="9" orientation="portrait" horizontalDpi="4294967292" verticalDpi="4294967292" r:id="rId2"/>
  <headerFooter alignWithMargins="0"/>
  <ignoredErrors>
    <ignoredError sqref="AT66" formula="1"/>
  </ignoredError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33CC"/>
  </sheetPr>
  <dimension ref="A2:O300"/>
  <sheetViews>
    <sheetView topLeftCell="A7" zoomScaleNormal="100" workbookViewId="0">
      <selection activeCell="C66" sqref="C66"/>
    </sheetView>
  </sheetViews>
  <sheetFormatPr baseColWidth="10" defaultRowHeight="12.75"/>
  <cols>
    <col min="1" max="1" width="5.5" style="21" customWidth="1"/>
    <col min="2" max="2" width="14.125" style="1" customWidth="1"/>
    <col min="3" max="3" width="17.625" style="1" customWidth="1"/>
    <col min="4" max="4" width="16.125" style="1" customWidth="1"/>
    <col min="5" max="5" width="19.75" style="1" customWidth="1"/>
    <col min="6" max="6" width="38.875" style="1" customWidth="1"/>
    <col min="7" max="7" width="23.625" style="1" customWidth="1"/>
    <col min="8" max="8" width="35" style="1" customWidth="1"/>
    <col min="9" max="9" width="34.75" style="1" customWidth="1"/>
    <col min="10" max="10" width="32" style="1" customWidth="1"/>
    <col min="11" max="16384" width="11" style="1"/>
  </cols>
  <sheetData>
    <row r="2" spans="2:7">
      <c r="B2" s="6" t="s">
        <v>47</v>
      </c>
    </row>
    <row r="3" spans="2:7">
      <c r="B3" s="25" t="s">
        <v>416</v>
      </c>
    </row>
    <row r="4" spans="2:7">
      <c r="G4" s="16"/>
    </row>
    <row r="5" spans="2:7">
      <c r="B5" s="6" t="s">
        <v>76</v>
      </c>
      <c r="G5" s="16"/>
    </row>
    <row r="6" spans="2:7">
      <c r="B6" s="36">
        <f>+Resumen!C3</f>
        <v>31278.061149999994</v>
      </c>
      <c r="C6" s="296">
        <f>+B6-D41</f>
        <v>0</v>
      </c>
      <c r="E6" s="200"/>
      <c r="F6" s="2"/>
      <c r="G6" s="110"/>
    </row>
    <row r="7" spans="2:7">
      <c r="G7" s="16"/>
    </row>
    <row r="8" spans="2:7">
      <c r="B8" s="6" t="s">
        <v>104</v>
      </c>
    </row>
    <row r="9" spans="2:7">
      <c r="B9" s="1" t="s">
        <v>405</v>
      </c>
    </row>
    <row r="10" spans="2:7">
      <c r="B10" s="1" t="s">
        <v>94</v>
      </c>
    </row>
    <row r="12" spans="2:7">
      <c r="B12" s="6" t="s">
        <v>78</v>
      </c>
    </row>
    <row r="13" spans="2:7">
      <c r="B13" s="1" t="s">
        <v>168</v>
      </c>
    </row>
    <row r="14" spans="2:7">
      <c r="B14" s="1" t="s">
        <v>430</v>
      </c>
    </row>
    <row r="15" spans="2:7">
      <c r="B15" s="1" t="s">
        <v>163</v>
      </c>
    </row>
    <row r="19" spans="1:12">
      <c r="B19" s="1" t="s">
        <v>79</v>
      </c>
    </row>
    <row r="20" spans="1:12">
      <c r="E20" s="180" t="s">
        <v>196</v>
      </c>
      <c r="F20" s="180" t="s">
        <v>191</v>
      </c>
    </row>
    <row r="21" spans="1:12">
      <c r="C21" s="251" t="s">
        <v>122</v>
      </c>
      <c r="E21" s="416"/>
      <c r="F21" s="416"/>
    </row>
    <row r="22" spans="1:12" s="16" customFormat="1" ht="27.75" thickBot="1">
      <c r="A22" s="101"/>
      <c r="B22" s="116"/>
      <c r="C22" s="122" t="s">
        <v>263</v>
      </c>
      <c r="D22" s="116" t="s">
        <v>33</v>
      </c>
      <c r="E22" s="423" t="s">
        <v>190</v>
      </c>
      <c r="F22" s="410" t="s">
        <v>248</v>
      </c>
      <c r="G22" s="116" t="s">
        <v>81</v>
      </c>
      <c r="H22" s="116" t="s">
        <v>82</v>
      </c>
      <c r="I22" s="116" t="s">
        <v>83</v>
      </c>
    </row>
    <row r="23" spans="1:12">
      <c r="B23" s="1" t="s">
        <v>84</v>
      </c>
      <c r="C23" s="35">
        <v>8400674</v>
      </c>
      <c r="D23" s="2">
        <f t="shared" ref="D23:D40" si="0">L51+G126</f>
        <v>6729.0718848053148</v>
      </c>
      <c r="E23" s="2">
        <f>+G90</f>
        <v>0</v>
      </c>
      <c r="F23" s="2">
        <f>+D23+E23</f>
        <v>6729.0718848053148</v>
      </c>
      <c r="G23" s="3">
        <f>F23*1000/C23</f>
        <v>0.80101571431117491</v>
      </c>
      <c r="H23" s="3">
        <f>G23-G$41</f>
        <v>9.6151614548827258E-2</v>
      </c>
      <c r="I23" s="2">
        <f t="shared" ref="I23:I41" si="1">H23*C23/1000</f>
        <v>807.73836839835485</v>
      </c>
      <c r="J23" s="83"/>
      <c r="K23" s="83"/>
      <c r="L23" s="387"/>
    </row>
    <row r="24" spans="1:12">
      <c r="B24" s="1" t="s">
        <v>85</v>
      </c>
      <c r="C24" s="35">
        <v>1321616</v>
      </c>
      <c r="D24" s="2">
        <f t="shared" si="0"/>
        <v>793.35304885374785</v>
      </c>
      <c r="E24" s="2">
        <f t="shared" ref="E24:E40" si="2">+G91</f>
        <v>0</v>
      </c>
      <c r="F24" s="2">
        <f t="shared" ref="F24:F40" si="3">+D24+E24</f>
        <v>793.35304885374785</v>
      </c>
      <c r="G24" s="3">
        <f t="shared" ref="G24:G41" si="4">F24*1000/C24</f>
        <v>0.6002901363586306</v>
      </c>
      <c r="H24" s="3">
        <f t="shared" ref="H24:H41" si="5">G24-G$41</f>
        <v>-0.10457396340371705</v>
      </c>
      <c r="I24" s="2">
        <f t="shared" si="1"/>
        <v>-138.20662321776689</v>
      </c>
      <c r="J24" s="83"/>
      <c r="K24" s="83"/>
      <c r="L24" s="387"/>
    </row>
    <row r="25" spans="1:12">
      <c r="B25" s="1" t="s">
        <v>86</v>
      </c>
      <c r="C25" s="35">
        <v>1056492.5</v>
      </c>
      <c r="D25" s="2">
        <f t="shared" si="0"/>
        <v>865.94243530931703</v>
      </c>
      <c r="E25" s="2">
        <f t="shared" si="2"/>
        <v>0</v>
      </c>
      <c r="F25" s="2">
        <f t="shared" si="3"/>
        <v>865.94243530931703</v>
      </c>
      <c r="G25" s="3">
        <f t="shared" si="4"/>
        <v>0.81963898021927939</v>
      </c>
      <c r="H25" s="3">
        <f t="shared" si="5"/>
        <v>0.11477488045693174</v>
      </c>
      <c r="I25" s="2">
        <f t="shared" si="1"/>
        <v>121.25880039114494</v>
      </c>
      <c r="J25" s="83"/>
      <c r="K25" s="83"/>
      <c r="L25" s="387"/>
    </row>
    <row r="26" spans="1:12">
      <c r="B26" s="1" t="s">
        <v>87</v>
      </c>
      <c r="C26" s="35">
        <v>1103960.5</v>
      </c>
      <c r="D26" s="2">
        <f t="shared" si="0"/>
        <v>509.16844526654688</v>
      </c>
      <c r="E26" s="2">
        <f t="shared" si="2"/>
        <v>0</v>
      </c>
      <c r="F26" s="2">
        <f t="shared" si="3"/>
        <v>509.16844526654688</v>
      </c>
      <c r="G26" s="3">
        <f t="shared" si="4"/>
        <v>0.46121980384854971</v>
      </c>
      <c r="H26" s="3">
        <f t="shared" si="5"/>
        <v>-0.24364429591379794</v>
      </c>
      <c r="I26" s="2">
        <f t="shared" si="1"/>
        <v>-268.97367873914436</v>
      </c>
      <c r="J26" s="83"/>
      <c r="K26" s="83"/>
      <c r="L26" s="387"/>
    </row>
    <row r="27" spans="1:12">
      <c r="B27" s="1" t="s">
        <v>88</v>
      </c>
      <c r="C27" s="35">
        <v>2102560.5</v>
      </c>
      <c r="D27" s="2">
        <f t="shared" si="0"/>
        <v>1545.6313319679743</v>
      </c>
      <c r="E27" s="2">
        <f t="shared" si="2"/>
        <v>0</v>
      </c>
      <c r="F27" s="2">
        <f t="shared" si="3"/>
        <v>1545.6313319679743</v>
      </c>
      <c r="G27" s="3">
        <f t="shared" si="4"/>
        <v>0.73511860037700427</v>
      </c>
      <c r="H27" s="3">
        <f t="shared" si="5"/>
        <v>3.0254500614656621E-2</v>
      </c>
      <c r="I27" s="2">
        <f t="shared" si="1"/>
        <v>63.611917939602733</v>
      </c>
      <c r="J27" s="83"/>
      <c r="K27" s="83"/>
      <c r="L27" s="387"/>
    </row>
    <row r="28" spans="1:12">
      <c r="B28" s="1" t="s">
        <v>89</v>
      </c>
      <c r="C28" s="35">
        <v>586917.5</v>
      </c>
      <c r="D28" s="2">
        <f t="shared" si="0"/>
        <v>405.75680931197024</v>
      </c>
      <c r="E28" s="2">
        <f t="shared" si="2"/>
        <v>0</v>
      </c>
      <c r="F28" s="2">
        <f t="shared" si="3"/>
        <v>405.75680931197024</v>
      </c>
      <c r="G28" s="3">
        <f t="shared" si="4"/>
        <v>0.6913353398253933</v>
      </c>
      <c r="H28" s="3">
        <f t="shared" si="5"/>
        <v>-1.3528759936954349E-2</v>
      </c>
      <c r="I28" s="2">
        <f t="shared" si="1"/>
        <v>-7.9402659602974035</v>
      </c>
      <c r="J28" s="83"/>
      <c r="K28" s="83"/>
      <c r="L28" s="387"/>
    </row>
    <row r="29" spans="1:12">
      <c r="B29" s="1" t="s">
        <v>53</v>
      </c>
      <c r="C29" s="35">
        <v>2483421</v>
      </c>
      <c r="D29" s="2">
        <f t="shared" si="0"/>
        <v>1664.4140032205028</v>
      </c>
      <c r="E29" s="2">
        <f t="shared" si="2"/>
        <v>0</v>
      </c>
      <c r="F29" s="2">
        <f t="shared" si="3"/>
        <v>1664.4140032205028</v>
      </c>
      <c r="G29" s="3">
        <f t="shared" si="4"/>
        <v>0.67021016703188974</v>
      </c>
      <c r="H29" s="3">
        <f t="shared" si="5"/>
        <v>-3.4653932730457915E-2</v>
      </c>
      <c r="I29" s="2">
        <f t="shared" si="1"/>
        <v>-86.060304275406523</v>
      </c>
      <c r="J29" s="83"/>
      <c r="K29" s="83"/>
      <c r="L29" s="387"/>
    </row>
    <row r="30" spans="1:12">
      <c r="B30" s="1" t="s">
        <v>54</v>
      </c>
      <c r="C30" s="35">
        <v>2068901</v>
      </c>
      <c r="D30" s="2">
        <f t="shared" si="0"/>
        <v>1496.2910799219298</v>
      </c>
      <c r="E30" s="2">
        <f t="shared" si="2"/>
        <v>0</v>
      </c>
      <c r="F30" s="2">
        <f t="shared" si="3"/>
        <v>1496.2910799219298</v>
      </c>
      <c r="G30" s="3">
        <f t="shared" si="4"/>
        <v>0.72322990801489773</v>
      </c>
      <c r="H30" s="3">
        <f t="shared" si="5"/>
        <v>1.8365808252550075E-2</v>
      </c>
      <c r="I30" s="2">
        <f t="shared" si="1"/>
        <v>37.997039059509099</v>
      </c>
      <c r="J30" s="83"/>
      <c r="K30" s="83"/>
      <c r="L30" s="387"/>
    </row>
    <row r="31" spans="1:12">
      <c r="B31" s="1" t="s">
        <v>55</v>
      </c>
      <c r="C31" s="35">
        <v>7513504.5</v>
      </c>
      <c r="D31" s="2">
        <f t="shared" si="0"/>
        <v>4340.4299259554609</v>
      </c>
      <c r="E31" s="2">
        <f t="shared" si="2"/>
        <v>0</v>
      </c>
      <c r="F31" s="2">
        <f t="shared" si="3"/>
        <v>4340.4299259554609</v>
      </c>
      <c r="G31" s="3">
        <f t="shared" si="4"/>
        <v>0.57768381265432944</v>
      </c>
      <c r="H31" s="3">
        <f t="shared" si="5"/>
        <v>-0.12718028710801821</v>
      </c>
      <c r="I31" s="2">
        <f t="shared" si="1"/>
        <v>-955.56965949738674</v>
      </c>
      <c r="J31" s="83"/>
      <c r="K31" s="83"/>
      <c r="L31" s="387"/>
    </row>
    <row r="32" spans="1:12">
      <c r="B32" s="1" t="s">
        <v>56</v>
      </c>
      <c r="C32" s="35">
        <v>4992766.5</v>
      </c>
      <c r="D32" s="2">
        <f t="shared" si="0"/>
        <v>3573.0347175052921</v>
      </c>
      <c r="E32" s="2">
        <f t="shared" si="2"/>
        <v>0</v>
      </c>
      <c r="F32" s="2">
        <f t="shared" si="3"/>
        <v>3573.0347175052921</v>
      </c>
      <c r="G32" s="3">
        <f t="shared" si="4"/>
        <v>0.71564226316317658</v>
      </c>
      <c r="H32" s="3">
        <f t="shared" si="5"/>
        <v>1.0778163400828933E-2</v>
      </c>
      <c r="I32" s="2">
        <f t="shared" si="1"/>
        <v>53.812853159184769</v>
      </c>
      <c r="J32" s="83"/>
      <c r="K32" s="83"/>
      <c r="L32" s="387"/>
    </row>
    <row r="33" spans="1:12">
      <c r="B33" s="1" t="s">
        <v>57</v>
      </c>
      <c r="C33" s="35">
        <v>1096314.5</v>
      </c>
      <c r="D33" s="2">
        <f t="shared" si="0"/>
        <v>1081.0977224001731</v>
      </c>
      <c r="E33" s="2">
        <f t="shared" si="2"/>
        <v>0</v>
      </c>
      <c r="F33" s="2">
        <f t="shared" si="3"/>
        <v>1081.0977224001731</v>
      </c>
      <c r="G33" s="3">
        <f t="shared" si="4"/>
        <v>0.98612006171602495</v>
      </c>
      <c r="H33" s="3">
        <f t="shared" si="5"/>
        <v>0.2812559619536773</v>
      </c>
      <c r="I33" s="2">
        <f t="shared" si="1"/>
        <v>308.34498930126477</v>
      </c>
      <c r="J33" s="83"/>
      <c r="K33" s="83"/>
      <c r="L33" s="387"/>
    </row>
    <row r="34" spans="1:12">
      <c r="B34" s="1" t="s">
        <v>58</v>
      </c>
      <c r="C34" s="35">
        <v>2740521</v>
      </c>
      <c r="D34" s="2">
        <f t="shared" si="0"/>
        <v>2196.3301132672618</v>
      </c>
      <c r="E34" s="2">
        <f t="shared" si="2"/>
        <v>0</v>
      </c>
      <c r="F34" s="2">
        <f t="shared" si="3"/>
        <v>2196.3301132672618</v>
      </c>
      <c r="G34" s="3">
        <f t="shared" si="4"/>
        <v>0.80142794500288883</v>
      </c>
      <c r="H34" s="3">
        <f t="shared" si="5"/>
        <v>9.656384524054118E-2</v>
      </c>
      <c r="I34" s="2">
        <f t="shared" si="1"/>
        <v>264.63524572245319</v>
      </c>
      <c r="J34" s="83"/>
      <c r="K34" s="83"/>
      <c r="L34" s="387"/>
    </row>
    <row r="35" spans="1:12">
      <c r="B35" s="1" t="s">
        <v>6</v>
      </c>
      <c r="C35" s="35">
        <v>6445718</v>
      </c>
      <c r="D35" s="2">
        <f t="shared" si="0"/>
        <v>4020.2171755782038</v>
      </c>
      <c r="E35" s="2">
        <f t="shared" si="2"/>
        <v>0</v>
      </c>
      <c r="F35" s="2">
        <f t="shared" si="3"/>
        <v>4020.2171755782038</v>
      </c>
      <c r="G35" s="3">
        <f t="shared" si="4"/>
        <v>0.62370354638198633</v>
      </c>
      <c r="H35" s="3">
        <f t="shared" si="5"/>
        <v>-8.1160553380361322E-2</v>
      </c>
      <c r="I35" s="2">
        <f t="shared" si="1"/>
        <v>-523.13803981375588</v>
      </c>
      <c r="J35" s="83"/>
      <c r="K35" s="83"/>
      <c r="L35" s="387"/>
    </row>
    <row r="36" spans="1:12">
      <c r="B36" s="1" t="s">
        <v>7</v>
      </c>
      <c r="C36" s="35">
        <v>1467053</v>
      </c>
      <c r="D36" s="2">
        <f t="shared" si="0"/>
        <v>1054.712909370189</v>
      </c>
      <c r="E36" s="2">
        <f t="shared" si="2"/>
        <v>0</v>
      </c>
      <c r="F36" s="2">
        <f t="shared" si="3"/>
        <v>1054.712909370189</v>
      </c>
      <c r="G36" s="3">
        <f t="shared" si="4"/>
        <v>0.71893306470194951</v>
      </c>
      <c r="H36" s="3">
        <f t="shared" si="5"/>
        <v>1.4068964939601858E-2</v>
      </c>
      <c r="I36" s="2">
        <f t="shared" si="1"/>
        <v>20.639917221537726</v>
      </c>
      <c r="J36" s="83"/>
      <c r="K36" s="83"/>
      <c r="L36" s="387"/>
    </row>
    <row r="37" spans="1:12">
      <c r="B37" s="1" t="s">
        <v>8</v>
      </c>
      <c r="C37" s="35">
        <v>640633</v>
      </c>
      <c r="D37" s="2">
        <f t="shared" si="0"/>
        <v>168.92845638348282</v>
      </c>
      <c r="E37" s="2">
        <f t="shared" si="2"/>
        <v>370.73574726755407</v>
      </c>
      <c r="F37" s="2">
        <f t="shared" si="3"/>
        <v>539.66420365103693</v>
      </c>
      <c r="G37" s="3">
        <f t="shared" si="4"/>
        <v>0.84239213972904448</v>
      </c>
      <c r="H37" s="3">
        <f t="shared" si="5"/>
        <v>0.13752803996669682</v>
      </c>
      <c r="I37" s="2">
        <f t="shared" si="1"/>
        <v>88.105000827984881</v>
      </c>
      <c r="J37" s="83"/>
      <c r="K37" s="83"/>
      <c r="L37" s="387"/>
    </row>
    <row r="38" spans="1:12">
      <c r="B38" s="1" t="s">
        <v>9</v>
      </c>
      <c r="C38" s="35">
        <v>2189121</v>
      </c>
      <c r="D38" s="2">
        <f t="shared" si="0"/>
        <v>642.4197820496197</v>
      </c>
      <c r="E38" s="2">
        <f t="shared" si="2"/>
        <v>1266.8492097567487</v>
      </c>
      <c r="F38" s="2">
        <f t="shared" si="3"/>
        <v>1909.2689918063684</v>
      </c>
      <c r="G38" s="3">
        <f t="shared" si="4"/>
        <v>0.87216238472262075</v>
      </c>
      <c r="H38" s="3">
        <f t="shared" si="5"/>
        <v>0.1672982849602731</v>
      </c>
      <c r="I38" s="2">
        <f t="shared" si="1"/>
        <v>366.23618887051799</v>
      </c>
      <c r="J38" s="83"/>
      <c r="K38" s="83"/>
      <c r="L38" s="387"/>
    </row>
    <row r="39" spans="1:12">
      <c r="B39" s="1" t="s">
        <v>10</v>
      </c>
      <c r="C39" s="35">
        <v>318027.5</v>
      </c>
      <c r="D39" s="2">
        <f t="shared" si="0"/>
        <v>179.61701901336923</v>
      </c>
      <c r="E39" s="2">
        <f t="shared" si="2"/>
        <v>0</v>
      </c>
      <c r="F39" s="2">
        <f t="shared" si="3"/>
        <v>179.61701901336923</v>
      </c>
      <c r="G39" s="3">
        <f t="shared" si="4"/>
        <v>0.56478455169244557</v>
      </c>
      <c r="H39" s="3">
        <f t="shared" si="5"/>
        <v>-0.14007954806990208</v>
      </c>
      <c r="I39" s="2">
        <f t="shared" si="1"/>
        <v>-44.549148473800784</v>
      </c>
      <c r="J39" s="83"/>
      <c r="K39" s="83"/>
      <c r="L39" s="387"/>
    </row>
    <row r="40" spans="1:12">
      <c r="B40" s="1" t="s">
        <v>11</v>
      </c>
      <c r="C40" s="35">
        <v>169659.5</v>
      </c>
      <c r="D40" s="2">
        <f t="shared" si="0"/>
        <v>11.644289819642676</v>
      </c>
      <c r="E40" s="2">
        <f t="shared" si="2"/>
        <v>0</v>
      </c>
      <c r="F40" s="2">
        <f t="shared" si="3"/>
        <v>11.644289819642676</v>
      </c>
      <c r="G40" s="3">
        <f t="shared" si="4"/>
        <v>6.8633290912932521E-2</v>
      </c>
      <c r="H40" s="3">
        <f t="shared" si="5"/>
        <v>-0.63623080884941507</v>
      </c>
      <c r="I40" s="2">
        <f t="shared" si="1"/>
        <v>-107.94260091398733</v>
      </c>
      <c r="J40" s="83"/>
      <c r="K40" s="83"/>
      <c r="L40" s="387"/>
    </row>
    <row r="41" spans="1:12" s="281" customFormat="1" ht="14.25" thickBot="1">
      <c r="A41" s="305"/>
      <c r="B41" s="376" t="s">
        <v>12</v>
      </c>
      <c r="C41" s="268">
        <v>46697861.5</v>
      </c>
      <c r="D41" s="377">
        <f>SUM(D23:D40)</f>
        <v>31278.061149999998</v>
      </c>
      <c r="E41" s="377">
        <f>SUM(E23:E40)</f>
        <v>1637.5849570243026</v>
      </c>
      <c r="F41" s="377">
        <f>SUM(F23:F40)</f>
        <v>32915.646107024295</v>
      </c>
      <c r="G41" s="378">
        <f t="shared" si="4"/>
        <v>0.70486409976234765</v>
      </c>
      <c r="H41" s="378">
        <f t="shared" si="5"/>
        <v>0</v>
      </c>
      <c r="I41" s="379">
        <f t="shared" si="1"/>
        <v>0</v>
      </c>
      <c r="J41" s="384"/>
      <c r="K41" s="384"/>
      <c r="L41" s="387"/>
    </row>
    <row r="42" spans="1:12">
      <c r="G42" s="2"/>
    </row>
    <row r="44" spans="1:12" ht="15.75">
      <c r="A44" s="395" t="s">
        <v>167</v>
      </c>
    </row>
    <row r="45" spans="1:12">
      <c r="B45" s="24"/>
    </row>
    <row r="46" spans="1:12">
      <c r="B46" s="1" t="s">
        <v>77</v>
      </c>
    </row>
    <row r="47" spans="1:12">
      <c r="B47" s="2"/>
    </row>
    <row r="48" spans="1:12">
      <c r="A48" s="49"/>
      <c r="D48" s="65"/>
      <c r="E48" s="65"/>
      <c r="F48" s="65"/>
      <c r="G48" s="65"/>
    </row>
    <row r="49" spans="1:15">
      <c r="A49" s="49"/>
      <c r="D49" s="65"/>
      <c r="E49" s="65"/>
      <c r="F49" s="65"/>
      <c r="G49" s="65"/>
    </row>
    <row r="50" spans="1:15" s="18" customFormat="1" ht="77.25" thickBot="1">
      <c r="A50" s="21"/>
      <c r="B50" s="202" t="s">
        <v>193</v>
      </c>
      <c r="C50" s="381" t="s">
        <v>130</v>
      </c>
      <c r="D50" s="381" t="s">
        <v>131</v>
      </c>
      <c r="E50" s="381" t="s">
        <v>132</v>
      </c>
      <c r="F50" s="381" t="s">
        <v>297</v>
      </c>
      <c r="G50" s="381" t="s">
        <v>298</v>
      </c>
      <c r="H50" s="381" t="s">
        <v>299</v>
      </c>
      <c r="I50" s="381" t="s">
        <v>300</v>
      </c>
      <c r="J50" s="381" t="s">
        <v>301</v>
      </c>
      <c r="K50" s="381" t="s">
        <v>135</v>
      </c>
      <c r="L50" s="380" t="s">
        <v>91</v>
      </c>
      <c r="M50" s="202" t="s">
        <v>194</v>
      </c>
      <c r="N50" s="203"/>
    </row>
    <row r="51" spans="1:15">
      <c r="B51" s="204" t="s">
        <v>84</v>
      </c>
      <c r="C51" s="382">
        <v>0</v>
      </c>
      <c r="D51" s="382">
        <v>0</v>
      </c>
      <c r="E51" s="382">
        <v>0</v>
      </c>
      <c r="F51" s="388">
        <v>0</v>
      </c>
      <c r="G51" s="388">
        <v>5457.5370000000003</v>
      </c>
      <c r="H51" s="388">
        <v>0</v>
      </c>
      <c r="I51" s="388">
        <v>0</v>
      </c>
      <c r="J51" s="382">
        <v>0</v>
      </c>
      <c r="K51" s="382">
        <v>0</v>
      </c>
      <c r="L51" s="389">
        <f>SUM(C51:K51)</f>
        <v>5457.5370000000003</v>
      </c>
      <c r="M51" s="204"/>
      <c r="N51" s="204"/>
    </row>
    <row r="52" spans="1:15">
      <c r="B52" s="204" t="s">
        <v>85</v>
      </c>
      <c r="C52" s="382">
        <v>0</v>
      </c>
      <c r="D52" s="382">
        <v>0</v>
      </c>
      <c r="E52" s="382">
        <v>0</v>
      </c>
      <c r="F52" s="388">
        <v>0</v>
      </c>
      <c r="G52" s="388">
        <v>654.78599999999994</v>
      </c>
      <c r="H52" s="388">
        <v>0</v>
      </c>
      <c r="I52" s="388">
        <v>0</v>
      </c>
      <c r="J52" s="382">
        <v>0</v>
      </c>
      <c r="K52" s="382">
        <v>0</v>
      </c>
      <c r="L52" s="389">
        <f t="shared" ref="L52:L76" si="6">SUM(C52:K52)</f>
        <v>654.78599999999994</v>
      </c>
      <c r="M52" s="204"/>
      <c r="N52" s="204"/>
    </row>
    <row r="53" spans="1:15">
      <c r="B53" s="204" t="s">
        <v>86</v>
      </c>
      <c r="C53" s="382">
        <v>0</v>
      </c>
      <c r="D53" s="382">
        <v>0</v>
      </c>
      <c r="E53" s="382">
        <v>0</v>
      </c>
      <c r="F53" s="388">
        <v>0</v>
      </c>
      <c r="G53" s="388">
        <v>756.78800000000001</v>
      </c>
      <c r="H53" s="388">
        <v>0</v>
      </c>
      <c r="I53" s="388">
        <v>0</v>
      </c>
      <c r="J53" s="382">
        <v>0</v>
      </c>
      <c r="K53" s="382">
        <v>0</v>
      </c>
      <c r="L53" s="389">
        <f t="shared" si="6"/>
        <v>756.78800000000001</v>
      </c>
      <c r="M53" s="204"/>
      <c r="N53" s="204"/>
    </row>
    <row r="54" spans="1:15">
      <c r="B54" s="204" t="s">
        <v>87</v>
      </c>
      <c r="C54" s="382">
        <v>0</v>
      </c>
      <c r="D54" s="382">
        <v>0</v>
      </c>
      <c r="E54" s="382">
        <v>0</v>
      </c>
      <c r="F54" s="388">
        <v>0</v>
      </c>
      <c r="G54" s="388">
        <v>461.815</v>
      </c>
      <c r="H54" s="388">
        <v>0</v>
      </c>
      <c r="I54" s="388">
        <v>0</v>
      </c>
      <c r="J54" s="382">
        <v>0</v>
      </c>
      <c r="K54" s="382">
        <v>0</v>
      </c>
      <c r="L54" s="389">
        <f t="shared" si="6"/>
        <v>461.815</v>
      </c>
      <c r="M54" s="204"/>
      <c r="N54" s="204"/>
    </row>
    <row r="55" spans="1:15">
      <c r="B55" s="204" t="s">
        <v>88</v>
      </c>
      <c r="C55" s="382">
        <v>0</v>
      </c>
      <c r="D55" s="382">
        <v>0</v>
      </c>
      <c r="E55" s="382">
        <v>0</v>
      </c>
      <c r="F55" s="388">
        <v>0</v>
      </c>
      <c r="G55" s="388">
        <v>1414.4390000000001</v>
      </c>
      <c r="H55" s="388">
        <v>0</v>
      </c>
      <c r="I55" s="388">
        <v>0</v>
      </c>
      <c r="J55" s="382">
        <v>0</v>
      </c>
      <c r="K55" s="382">
        <v>0</v>
      </c>
      <c r="L55" s="389">
        <f t="shared" si="6"/>
        <v>1414.4390000000001</v>
      </c>
      <c r="M55" s="204"/>
      <c r="N55" s="204"/>
    </row>
    <row r="56" spans="1:15">
      <c r="B56" s="204" t="s">
        <v>89</v>
      </c>
      <c r="C56" s="382">
        <v>0</v>
      </c>
      <c r="D56" s="382">
        <v>0</v>
      </c>
      <c r="E56" s="382">
        <v>0</v>
      </c>
      <c r="F56" s="388">
        <v>0</v>
      </c>
      <c r="G56" s="388">
        <v>361.33600000000001</v>
      </c>
      <c r="H56" s="388">
        <v>0</v>
      </c>
      <c r="I56" s="388">
        <v>0</v>
      </c>
      <c r="J56" s="382">
        <v>0</v>
      </c>
      <c r="K56" s="382">
        <v>0</v>
      </c>
      <c r="L56" s="389">
        <f t="shared" si="6"/>
        <v>361.33600000000001</v>
      </c>
      <c r="M56" s="204"/>
      <c r="N56" s="204"/>
    </row>
    <row r="57" spans="1:15">
      <c r="B57" s="204" t="s">
        <v>53</v>
      </c>
      <c r="C57" s="382">
        <v>0</v>
      </c>
      <c r="D57" s="382">
        <v>0</v>
      </c>
      <c r="E57" s="382">
        <v>0</v>
      </c>
      <c r="F57" s="388">
        <v>0</v>
      </c>
      <c r="G57" s="388">
        <v>1439.8820000000001</v>
      </c>
      <c r="H57" s="388">
        <v>12.8</v>
      </c>
      <c r="I57" s="388">
        <v>0</v>
      </c>
      <c r="J57" s="382">
        <v>0</v>
      </c>
      <c r="K57" s="382">
        <v>0</v>
      </c>
      <c r="L57" s="389">
        <f t="shared" si="6"/>
        <v>1452.682</v>
      </c>
      <c r="M57" s="204"/>
      <c r="N57" s="204"/>
    </row>
    <row r="58" spans="1:15">
      <c r="B58" s="204" t="s">
        <v>54</v>
      </c>
      <c r="C58" s="382">
        <v>0</v>
      </c>
      <c r="D58" s="382">
        <v>0</v>
      </c>
      <c r="E58" s="382">
        <v>0</v>
      </c>
      <c r="F58" s="388">
        <v>0</v>
      </c>
      <c r="G58" s="388">
        <v>1184.941</v>
      </c>
      <c r="H58" s="388">
        <v>0</v>
      </c>
      <c r="I58" s="388">
        <v>15.77919</v>
      </c>
      <c r="J58" s="382">
        <v>0</v>
      </c>
      <c r="K58" s="382">
        <v>0</v>
      </c>
      <c r="L58" s="389">
        <f t="shared" si="6"/>
        <v>1200.72019</v>
      </c>
      <c r="M58" s="204"/>
      <c r="N58" s="204"/>
    </row>
    <row r="59" spans="1:15">
      <c r="B59" s="204" t="s">
        <v>55</v>
      </c>
      <c r="C59" s="382">
        <v>0</v>
      </c>
      <c r="D59" s="382">
        <v>0</v>
      </c>
      <c r="E59" s="382">
        <v>0</v>
      </c>
      <c r="F59" s="388">
        <v>0</v>
      </c>
      <c r="G59" s="388">
        <v>3548.3409999999999</v>
      </c>
      <c r="H59" s="388">
        <v>0</v>
      </c>
      <c r="I59" s="388">
        <v>46.746559999999995</v>
      </c>
      <c r="J59" s="382">
        <v>0</v>
      </c>
      <c r="K59" s="382">
        <v>0</v>
      </c>
      <c r="L59" s="389">
        <f t="shared" si="6"/>
        <v>3595.0875599999999</v>
      </c>
      <c r="M59" s="204"/>
      <c r="N59" s="204"/>
    </row>
    <row r="60" spans="1:15">
      <c r="B60" s="204" t="s">
        <v>56</v>
      </c>
      <c r="C60" s="382">
        <v>0</v>
      </c>
      <c r="D60" s="382">
        <v>0</v>
      </c>
      <c r="E60" s="382">
        <v>0</v>
      </c>
      <c r="F60" s="388">
        <v>0</v>
      </c>
      <c r="G60" s="388">
        <v>2422.4369999999999</v>
      </c>
      <c r="H60" s="388">
        <v>0</v>
      </c>
      <c r="I60" s="388">
        <v>182.5044</v>
      </c>
      <c r="J60" s="382">
        <v>0</v>
      </c>
      <c r="K60" s="382">
        <v>0</v>
      </c>
      <c r="L60" s="389">
        <f t="shared" si="6"/>
        <v>2604.9413999999997</v>
      </c>
      <c r="M60" s="204"/>
      <c r="N60" s="204"/>
    </row>
    <row r="61" spans="1:15">
      <c r="B61" s="204" t="s">
        <v>57</v>
      </c>
      <c r="C61" s="382">
        <v>0</v>
      </c>
      <c r="D61" s="382">
        <v>0</v>
      </c>
      <c r="E61" s="382">
        <v>0</v>
      </c>
      <c r="F61" s="388">
        <v>0</v>
      </c>
      <c r="G61" s="388">
        <v>945.52800000000002</v>
      </c>
      <c r="H61" s="388">
        <v>0</v>
      </c>
      <c r="I61" s="388">
        <v>0</v>
      </c>
      <c r="J61" s="382">
        <v>0</v>
      </c>
      <c r="K61" s="382">
        <v>0</v>
      </c>
      <c r="L61" s="389">
        <f t="shared" si="6"/>
        <v>945.52800000000002</v>
      </c>
      <c r="M61" s="204"/>
      <c r="N61" s="204"/>
    </row>
    <row r="62" spans="1:15">
      <c r="B62" s="204" t="s">
        <v>58</v>
      </c>
      <c r="C62" s="382">
        <v>0</v>
      </c>
      <c r="D62" s="382">
        <v>0</v>
      </c>
      <c r="E62" s="382">
        <v>0</v>
      </c>
      <c r="F62" s="388">
        <v>0</v>
      </c>
      <c r="G62" s="388">
        <v>1987.617</v>
      </c>
      <c r="H62" s="388">
        <v>0</v>
      </c>
      <c r="I62" s="388">
        <v>0</v>
      </c>
      <c r="J62" s="382">
        <v>0</v>
      </c>
      <c r="K62" s="382">
        <v>0</v>
      </c>
      <c r="L62" s="389">
        <f t="shared" si="6"/>
        <v>1987.617</v>
      </c>
      <c r="M62" s="204"/>
      <c r="N62" s="204"/>
    </row>
    <row r="63" spans="1:15">
      <c r="B63" s="204" t="s">
        <v>6</v>
      </c>
      <c r="C63" s="382">
        <v>0</v>
      </c>
      <c r="D63" s="382">
        <v>0</v>
      </c>
      <c r="E63" s="382">
        <v>0</v>
      </c>
      <c r="F63" s="388">
        <v>11.2</v>
      </c>
      <c r="G63" s="388">
        <v>3210.3960000000002</v>
      </c>
      <c r="H63" s="385">
        <v>0</v>
      </c>
      <c r="I63" s="385">
        <v>366.35926127346835</v>
      </c>
      <c r="J63" s="386">
        <v>0</v>
      </c>
      <c r="K63" s="382">
        <v>0</v>
      </c>
      <c r="L63" s="389">
        <f t="shared" si="6"/>
        <v>3587.9552612734683</v>
      </c>
      <c r="M63" s="204"/>
      <c r="N63" s="205"/>
      <c r="O63" s="21"/>
    </row>
    <row r="64" spans="1:15">
      <c r="B64" s="204" t="s">
        <v>7</v>
      </c>
      <c r="C64" s="382">
        <v>0</v>
      </c>
      <c r="D64" s="382">
        <v>0</v>
      </c>
      <c r="E64" s="382">
        <v>0</v>
      </c>
      <c r="F64" s="388">
        <v>3</v>
      </c>
      <c r="G64" s="388">
        <v>655.95799999999997</v>
      </c>
      <c r="H64" s="388">
        <v>0</v>
      </c>
      <c r="I64" s="388">
        <v>0</v>
      </c>
      <c r="J64" s="382">
        <v>0</v>
      </c>
      <c r="K64" s="382">
        <v>0</v>
      </c>
      <c r="L64" s="389">
        <f t="shared" si="6"/>
        <v>658.95799999999997</v>
      </c>
      <c r="M64" s="204"/>
      <c r="N64" s="204"/>
    </row>
    <row r="65" spans="1:14">
      <c r="B65" s="204" t="s">
        <v>8</v>
      </c>
      <c r="C65" s="382">
        <v>0</v>
      </c>
      <c r="D65" s="382">
        <v>0</v>
      </c>
      <c r="E65" s="382">
        <v>0</v>
      </c>
      <c r="F65" s="388">
        <v>0</v>
      </c>
      <c r="G65" s="388">
        <v>0</v>
      </c>
      <c r="H65" s="388">
        <v>0</v>
      </c>
      <c r="I65" s="388">
        <v>0</v>
      </c>
      <c r="J65" s="382">
        <v>0</v>
      </c>
      <c r="K65" s="382">
        <v>0</v>
      </c>
      <c r="L65" s="389">
        <f t="shared" si="6"/>
        <v>0</v>
      </c>
      <c r="M65" s="204"/>
      <c r="N65" s="204"/>
    </row>
    <row r="66" spans="1:14">
      <c r="B66" s="204" t="s">
        <v>9</v>
      </c>
      <c r="C66" s="382">
        <v>0</v>
      </c>
      <c r="D66" s="382">
        <v>0</v>
      </c>
      <c r="E66" s="382">
        <v>0</v>
      </c>
      <c r="F66" s="388">
        <v>0</v>
      </c>
      <c r="G66" s="388">
        <v>0</v>
      </c>
      <c r="H66" s="388">
        <v>0</v>
      </c>
      <c r="I66" s="388">
        <v>0</v>
      </c>
      <c r="J66" s="382">
        <v>0</v>
      </c>
      <c r="K66" s="382">
        <v>0</v>
      </c>
      <c r="L66" s="389">
        <f t="shared" si="6"/>
        <v>0</v>
      </c>
      <c r="M66" s="204"/>
      <c r="N66" s="204"/>
    </row>
    <row r="67" spans="1:14">
      <c r="B67" s="204" t="s">
        <v>10</v>
      </c>
      <c r="C67" s="382">
        <v>0</v>
      </c>
      <c r="D67" s="382">
        <v>0</v>
      </c>
      <c r="E67" s="382">
        <v>0</v>
      </c>
      <c r="F67" s="388">
        <v>0</v>
      </c>
      <c r="G67" s="388">
        <v>148.19900000000001</v>
      </c>
      <c r="H67" s="388">
        <v>0</v>
      </c>
      <c r="I67" s="388">
        <v>0</v>
      </c>
      <c r="J67" s="382">
        <v>0</v>
      </c>
      <c r="K67" s="382">
        <v>0</v>
      </c>
      <c r="L67" s="389">
        <f t="shared" si="6"/>
        <v>148.19900000000001</v>
      </c>
      <c r="M67" s="204"/>
      <c r="N67" s="204"/>
    </row>
    <row r="68" spans="1:14">
      <c r="A68" s="48"/>
      <c r="B68" s="204" t="s">
        <v>11</v>
      </c>
      <c r="C68" s="382">
        <v>0</v>
      </c>
      <c r="D68" s="382">
        <v>0</v>
      </c>
      <c r="E68" s="382">
        <v>0</v>
      </c>
      <c r="F68" s="388">
        <v>0</v>
      </c>
      <c r="G68" s="388">
        <v>0</v>
      </c>
      <c r="H68" s="388">
        <v>0</v>
      </c>
      <c r="I68" s="388">
        <v>0</v>
      </c>
      <c r="J68" s="382">
        <v>0</v>
      </c>
      <c r="K68" s="382">
        <v>0</v>
      </c>
      <c r="L68" s="389">
        <f t="shared" si="6"/>
        <v>0</v>
      </c>
      <c r="M68" s="204"/>
      <c r="N68" s="204"/>
    </row>
    <row r="69" spans="1:14" s="16" customFormat="1" ht="27">
      <c r="A69" s="48"/>
      <c r="B69" s="206" t="s">
        <v>127</v>
      </c>
      <c r="C69" s="383">
        <f>SUM(C51:C68)</f>
        <v>0</v>
      </c>
      <c r="D69" s="383">
        <f t="shared" ref="D69:L69" si="7">SUM(D51:D68)</f>
        <v>0</v>
      </c>
      <c r="E69" s="383">
        <f t="shared" si="7"/>
        <v>0</v>
      </c>
      <c r="F69" s="390">
        <f t="shared" si="7"/>
        <v>14.2</v>
      </c>
      <c r="G69" s="390">
        <f t="shared" si="7"/>
        <v>24649.999999999996</v>
      </c>
      <c r="H69" s="390">
        <f t="shared" si="7"/>
        <v>12.8</v>
      </c>
      <c r="I69" s="390">
        <f t="shared" si="7"/>
        <v>611.38941127346834</v>
      </c>
      <c r="J69" s="383">
        <v>0</v>
      </c>
      <c r="K69" s="383">
        <f t="shared" si="7"/>
        <v>0</v>
      </c>
      <c r="L69" s="391">
        <f t="shared" si="7"/>
        <v>25288.389411273463</v>
      </c>
      <c r="M69" s="207"/>
      <c r="N69" s="248">
        <f>+L69/L75</f>
        <v>0.80850246087818867</v>
      </c>
    </row>
    <row r="70" spans="1:14">
      <c r="B70" s="204" t="s">
        <v>66</v>
      </c>
      <c r="C70" s="382">
        <v>2225.83079</v>
      </c>
      <c r="D70" s="382">
        <v>0</v>
      </c>
      <c r="E70" s="382">
        <v>0</v>
      </c>
      <c r="F70" s="388">
        <v>0</v>
      </c>
      <c r="G70" s="388">
        <v>0</v>
      </c>
      <c r="H70" s="388">
        <v>0</v>
      </c>
      <c r="I70" s="388">
        <v>0</v>
      </c>
      <c r="J70" s="382">
        <v>0</v>
      </c>
      <c r="K70" s="382">
        <v>0</v>
      </c>
      <c r="L70" s="389">
        <f t="shared" si="6"/>
        <v>2225.83079</v>
      </c>
      <c r="M70" s="204"/>
      <c r="N70" s="204"/>
    </row>
    <row r="71" spans="1:14">
      <c r="B71" s="204" t="s">
        <v>29</v>
      </c>
      <c r="C71" s="382">
        <v>0</v>
      </c>
      <c r="D71" s="382">
        <v>0</v>
      </c>
      <c r="E71" s="382">
        <v>0</v>
      </c>
      <c r="F71" s="388">
        <v>0</v>
      </c>
      <c r="G71" s="388">
        <v>0</v>
      </c>
      <c r="H71" s="385">
        <v>0</v>
      </c>
      <c r="I71" s="385">
        <v>1676.4465687265317</v>
      </c>
      <c r="J71" s="386">
        <v>1420</v>
      </c>
      <c r="K71" s="382">
        <v>0</v>
      </c>
      <c r="L71" s="389">
        <f t="shared" si="6"/>
        <v>3096.446568726532</v>
      </c>
      <c r="M71" s="204"/>
      <c r="N71" s="207">
        <f>+L69</f>
        <v>25288.389411273463</v>
      </c>
    </row>
    <row r="72" spans="1:14">
      <c r="B72" s="204" t="s">
        <v>67</v>
      </c>
      <c r="C72" s="382">
        <v>0</v>
      </c>
      <c r="D72" s="382">
        <v>0</v>
      </c>
      <c r="E72" s="382">
        <v>0</v>
      </c>
      <c r="F72" s="388">
        <v>0</v>
      </c>
      <c r="G72" s="388">
        <v>0</v>
      </c>
      <c r="H72" s="388">
        <v>0</v>
      </c>
      <c r="I72" s="388">
        <v>0</v>
      </c>
      <c r="J72" s="382">
        <v>0</v>
      </c>
      <c r="K72" s="382">
        <v>0</v>
      </c>
      <c r="L72" s="389">
        <f t="shared" si="6"/>
        <v>0</v>
      </c>
      <c r="M72" s="204"/>
      <c r="N72" s="204"/>
    </row>
    <row r="73" spans="1:14">
      <c r="B73" s="204" t="s">
        <v>68</v>
      </c>
      <c r="C73" s="382">
        <v>667.39437999999996</v>
      </c>
      <c r="D73" s="382">
        <v>0</v>
      </c>
      <c r="E73" s="382">
        <v>0</v>
      </c>
      <c r="F73" s="388">
        <v>0</v>
      </c>
      <c r="G73" s="388">
        <v>0</v>
      </c>
      <c r="H73" s="388">
        <v>0</v>
      </c>
      <c r="I73" s="388">
        <v>0</v>
      </c>
      <c r="J73" s="382">
        <v>0</v>
      </c>
      <c r="K73" s="382">
        <v>0</v>
      </c>
      <c r="L73" s="389">
        <f t="shared" si="6"/>
        <v>667.39437999999996</v>
      </c>
      <c r="M73" s="204"/>
      <c r="N73" s="204"/>
    </row>
    <row r="74" spans="1:14" s="16" customFormat="1" ht="27">
      <c r="A74" s="48"/>
      <c r="B74" s="206" t="s">
        <v>128</v>
      </c>
      <c r="C74" s="391">
        <f>SUM(C70:C73)</f>
        <v>2893.2251699999997</v>
      </c>
      <c r="D74" s="391">
        <f t="shared" ref="D74:L74" si="8">SUM(D70:D73)</f>
        <v>0</v>
      </c>
      <c r="E74" s="391">
        <f t="shared" si="8"/>
        <v>0</v>
      </c>
      <c r="F74" s="392">
        <f t="shared" si="8"/>
        <v>0</v>
      </c>
      <c r="G74" s="391">
        <f t="shared" si="8"/>
        <v>0</v>
      </c>
      <c r="H74" s="392">
        <f t="shared" si="8"/>
        <v>0</v>
      </c>
      <c r="I74" s="392">
        <f t="shared" si="8"/>
        <v>1676.4465687265317</v>
      </c>
      <c r="J74" s="392">
        <v>1420</v>
      </c>
      <c r="K74" s="392">
        <f t="shared" si="8"/>
        <v>0</v>
      </c>
      <c r="L74" s="391">
        <f t="shared" si="8"/>
        <v>5989.6717387265317</v>
      </c>
      <c r="M74" s="207"/>
      <c r="N74" s="207"/>
    </row>
    <row r="75" spans="1:14" s="16" customFormat="1" ht="23.25" customHeight="1" thickBot="1">
      <c r="A75" s="48"/>
      <c r="B75" s="208" t="s">
        <v>126</v>
      </c>
      <c r="C75" s="393">
        <f>C69+C74</f>
        <v>2893.2251699999997</v>
      </c>
      <c r="D75" s="393">
        <f t="shared" ref="D75:L75" si="9">D69+D74</f>
        <v>0</v>
      </c>
      <c r="E75" s="393">
        <f t="shared" si="9"/>
        <v>0</v>
      </c>
      <c r="F75" s="393">
        <f t="shared" si="9"/>
        <v>14.2</v>
      </c>
      <c r="G75" s="393">
        <f t="shared" si="9"/>
        <v>24649.999999999996</v>
      </c>
      <c r="H75" s="393">
        <f t="shared" si="9"/>
        <v>12.8</v>
      </c>
      <c r="I75" s="393">
        <f t="shared" si="9"/>
        <v>2287.8359799999998</v>
      </c>
      <c r="J75" s="393">
        <f t="shared" si="9"/>
        <v>1420</v>
      </c>
      <c r="K75" s="393">
        <f t="shared" si="9"/>
        <v>0</v>
      </c>
      <c r="L75" s="394">
        <f t="shared" si="9"/>
        <v>31278.061149999994</v>
      </c>
      <c r="M75" s="207"/>
      <c r="N75" s="207"/>
    </row>
    <row r="76" spans="1:14" s="16" customFormat="1" ht="15" customHeight="1">
      <c r="A76" s="48"/>
      <c r="B76" s="11"/>
      <c r="C76" s="24"/>
      <c r="D76" s="24"/>
      <c r="E76" s="24"/>
      <c r="F76" s="24"/>
      <c r="G76" s="200"/>
      <c r="H76" s="24"/>
      <c r="L76" s="48">
        <f t="shared" si="6"/>
        <v>0</v>
      </c>
    </row>
    <row r="77" spans="1:14" s="16" customFormat="1" ht="15" customHeight="1">
      <c r="A77" s="48"/>
      <c r="B77" s="181" t="s">
        <v>192</v>
      </c>
      <c r="C77" s="24"/>
      <c r="D77" s="24"/>
      <c r="E77" s="24"/>
      <c r="F77" s="24"/>
      <c r="G77" s="24"/>
      <c r="H77" s="24"/>
    </row>
    <row r="78" spans="1:14" s="16" customFormat="1" ht="15" customHeight="1">
      <c r="A78" s="48"/>
      <c r="B78" s="34"/>
      <c r="C78" s="21" t="s">
        <v>406</v>
      </c>
      <c r="D78" s="24"/>
      <c r="E78" s="24"/>
      <c r="F78" s="24"/>
      <c r="G78" s="24"/>
      <c r="H78" s="24"/>
    </row>
    <row r="79" spans="1:14" s="16" customFormat="1" ht="15" customHeight="1">
      <c r="A79" s="48"/>
      <c r="B79" s="74"/>
      <c r="C79" s="21" t="s">
        <v>172</v>
      </c>
      <c r="D79" s="24"/>
      <c r="E79" s="24"/>
      <c r="F79" s="24"/>
      <c r="G79" s="24"/>
      <c r="H79" s="24"/>
    </row>
    <row r="80" spans="1:14" s="16" customFormat="1" ht="15" customHeight="1">
      <c r="A80" s="48"/>
      <c r="B80" s="11"/>
      <c r="C80" s="24"/>
      <c r="D80" s="24"/>
      <c r="E80" s="24"/>
      <c r="F80" s="24"/>
      <c r="G80" s="24"/>
      <c r="H80" s="24"/>
    </row>
    <row r="81" spans="1:7">
      <c r="A81" s="48"/>
      <c r="B81" s="1" t="s">
        <v>121</v>
      </c>
    </row>
    <row r="82" spans="1:7" ht="12.75" customHeight="1">
      <c r="B82" s="24">
        <f>L75-L69</f>
        <v>5989.6717387265307</v>
      </c>
    </row>
    <row r="83" spans="1:7" ht="12.75" customHeight="1">
      <c r="B83" s="24"/>
    </row>
    <row r="84" spans="1:7" ht="12.75" customHeight="1">
      <c r="B84" s="24"/>
    </row>
    <row r="85" spans="1:7" ht="12.75" customHeight="1">
      <c r="C85" s="406"/>
      <c r="D85" s="406"/>
      <c r="E85" s="406"/>
      <c r="F85" s="406"/>
      <c r="G85" s="406"/>
    </row>
    <row r="86" spans="1:7" ht="12.75" customHeight="1">
      <c r="A86" s="405" t="s">
        <v>419</v>
      </c>
      <c r="B86" s="407"/>
      <c r="C86" s="406"/>
      <c r="D86" s="406"/>
      <c r="E86" s="406"/>
      <c r="F86" s="406"/>
    </row>
    <row r="87" spans="1:7" ht="12.75" customHeight="1">
      <c r="A87" s="405"/>
      <c r="B87" s="437" t="s">
        <v>429</v>
      </c>
      <c r="C87" s="406"/>
      <c r="D87" s="406"/>
      <c r="E87" s="406"/>
      <c r="F87" s="406"/>
    </row>
    <row r="88" spans="1:7" ht="12.75" customHeight="1">
      <c r="A88" s="405"/>
      <c r="B88" s="407"/>
      <c r="C88" s="406"/>
      <c r="D88" s="406"/>
      <c r="E88" s="406"/>
      <c r="F88" s="406"/>
      <c r="G88" s="408" t="s">
        <v>427</v>
      </c>
    </row>
    <row r="89" spans="1:7" ht="12.75" customHeight="1" thickBot="1">
      <c r="B89" s="409"/>
      <c r="C89" s="410" t="s">
        <v>246</v>
      </c>
      <c r="D89" s="411" t="s">
        <v>411</v>
      </c>
      <c r="E89" s="411" t="s">
        <v>188</v>
      </c>
      <c r="F89" s="411" t="s">
        <v>412</v>
      </c>
      <c r="G89" s="412" t="s">
        <v>413</v>
      </c>
    </row>
    <row r="90" spans="1:7" ht="12.75" customHeight="1">
      <c r="B90" s="406" t="s">
        <v>84</v>
      </c>
      <c r="C90" s="413">
        <f t="shared" ref="C90:C107" si="10">+C23</f>
        <v>8400674</v>
      </c>
      <c r="D90" s="414">
        <f t="shared" ref="D90:D107" si="11">+L51</f>
        <v>5457.5370000000003</v>
      </c>
      <c r="E90" s="415">
        <f>D90*1000/C90</f>
        <v>0.64965465866191208</v>
      </c>
      <c r="F90" s="413"/>
      <c r="G90" s="413"/>
    </row>
    <row r="91" spans="1:7" ht="12.75" customHeight="1">
      <c r="B91" s="406" t="s">
        <v>85</v>
      </c>
      <c r="C91" s="413">
        <f t="shared" si="10"/>
        <v>1321616</v>
      </c>
      <c r="D91" s="414">
        <f t="shared" si="11"/>
        <v>654.78599999999994</v>
      </c>
      <c r="E91" s="415">
        <f t="shared" ref="E91:E107" si="12">D91*1000/C91</f>
        <v>0.49544345710100363</v>
      </c>
      <c r="F91" s="413"/>
      <c r="G91" s="413"/>
    </row>
    <row r="92" spans="1:7" ht="12.75" customHeight="1">
      <c r="B92" s="406" t="s">
        <v>86</v>
      </c>
      <c r="C92" s="413">
        <f t="shared" si="10"/>
        <v>1056492.5</v>
      </c>
      <c r="D92" s="414">
        <f t="shared" si="11"/>
        <v>756.78800000000001</v>
      </c>
      <c r="E92" s="415">
        <f t="shared" si="12"/>
        <v>0.71632122329311376</v>
      </c>
      <c r="F92" s="413"/>
      <c r="G92" s="413"/>
    </row>
    <row r="93" spans="1:7" ht="12.75" customHeight="1">
      <c r="B93" s="406" t="s">
        <v>87</v>
      </c>
      <c r="C93" s="413">
        <f t="shared" si="10"/>
        <v>1103960.5</v>
      </c>
      <c r="D93" s="414">
        <f t="shared" si="11"/>
        <v>461.815</v>
      </c>
      <c r="E93" s="415">
        <f t="shared" si="12"/>
        <v>0.41832565567336877</v>
      </c>
      <c r="F93" s="413"/>
      <c r="G93" s="413"/>
    </row>
    <row r="94" spans="1:7" ht="12.75" customHeight="1">
      <c r="B94" s="406" t="s">
        <v>88</v>
      </c>
      <c r="C94" s="413">
        <f t="shared" si="10"/>
        <v>2102560.5</v>
      </c>
      <c r="D94" s="414">
        <f t="shared" si="11"/>
        <v>1414.4390000000001</v>
      </c>
      <c r="E94" s="415">
        <f t="shared" si="12"/>
        <v>0.6727221404568382</v>
      </c>
      <c r="F94" s="413"/>
      <c r="G94" s="413"/>
    </row>
    <row r="95" spans="1:7" ht="12.75" customHeight="1">
      <c r="B95" s="406" t="s">
        <v>89</v>
      </c>
      <c r="C95" s="413">
        <f t="shared" si="10"/>
        <v>586917.5</v>
      </c>
      <c r="D95" s="414">
        <f t="shared" si="11"/>
        <v>361.33600000000001</v>
      </c>
      <c r="E95" s="415">
        <f t="shared" si="12"/>
        <v>0.61565041083286831</v>
      </c>
      <c r="F95" s="413"/>
      <c r="G95" s="413"/>
    </row>
    <row r="96" spans="1:7" ht="12.75" customHeight="1">
      <c r="B96" s="406" t="s">
        <v>53</v>
      </c>
      <c r="C96" s="413">
        <f t="shared" si="10"/>
        <v>2483421</v>
      </c>
      <c r="D96" s="414">
        <f t="shared" si="11"/>
        <v>1452.682</v>
      </c>
      <c r="E96" s="415">
        <f t="shared" si="12"/>
        <v>0.58495196746745715</v>
      </c>
      <c r="F96" s="413"/>
      <c r="G96" s="413"/>
    </row>
    <row r="97" spans="1:7" ht="12.75" customHeight="1">
      <c r="B97" s="406" t="s">
        <v>54</v>
      </c>
      <c r="C97" s="413">
        <f t="shared" si="10"/>
        <v>2068901</v>
      </c>
      <c r="D97" s="414">
        <f t="shared" si="11"/>
        <v>1200.72019</v>
      </c>
      <c r="E97" s="415">
        <f t="shared" si="12"/>
        <v>0.58036618958567854</v>
      </c>
      <c r="F97" s="413"/>
      <c r="G97" s="413"/>
    </row>
    <row r="98" spans="1:7" ht="12.75" customHeight="1">
      <c r="B98" s="406" t="s">
        <v>55</v>
      </c>
      <c r="C98" s="413">
        <f t="shared" si="10"/>
        <v>7513504.5</v>
      </c>
      <c r="D98" s="414">
        <f t="shared" si="11"/>
        <v>3595.0875599999999</v>
      </c>
      <c r="E98" s="415">
        <f t="shared" si="12"/>
        <v>0.47848345069867199</v>
      </c>
      <c r="F98" s="413"/>
      <c r="G98" s="413"/>
    </row>
    <row r="99" spans="1:7" ht="12.75" customHeight="1">
      <c r="B99" s="406" t="s">
        <v>56</v>
      </c>
      <c r="C99" s="413">
        <f t="shared" si="10"/>
        <v>4992766.5</v>
      </c>
      <c r="D99" s="414">
        <f t="shared" si="11"/>
        <v>2604.9413999999997</v>
      </c>
      <c r="E99" s="415">
        <f t="shared" si="12"/>
        <v>0.52174308572211414</v>
      </c>
      <c r="F99" s="413"/>
      <c r="G99" s="413"/>
    </row>
    <row r="100" spans="1:7" ht="12.75" customHeight="1">
      <c r="B100" s="406" t="s">
        <v>57</v>
      </c>
      <c r="C100" s="413">
        <f t="shared" si="10"/>
        <v>1096314.5</v>
      </c>
      <c r="D100" s="414">
        <f t="shared" si="11"/>
        <v>945.52800000000002</v>
      </c>
      <c r="E100" s="415">
        <f t="shared" si="12"/>
        <v>0.86246054394063021</v>
      </c>
      <c r="F100" s="413"/>
      <c r="G100" s="413"/>
    </row>
    <row r="101" spans="1:7" ht="12.75" customHeight="1">
      <c r="B101" s="406" t="s">
        <v>58</v>
      </c>
      <c r="C101" s="413">
        <f t="shared" si="10"/>
        <v>2740521</v>
      </c>
      <c r="D101" s="414">
        <f t="shared" si="11"/>
        <v>1987.617</v>
      </c>
      <c r="E101" s="415">
        <f t="shared" si="12"/>
        <v>0.72526975710093078</v>
      </c>
      <c r="F101" s="413"/>
      <c r="G101" s="413"/>
    </row>
    <row r="102" spans="1:7" ht="12.75" customHeight="1">
      <c r="B102" s="406" t="s">
        <v>6</v>
      </c>
      <c r="C102" s="413">
        <f t="shared" si="10"/>
        <v>6445718</v>
      </c>
      <c r="D102" s="414">
        <f t="shared" si="11"/>
        <v>3587.9552612734683</v>
      </c>
      <c r="E102" s="415">
        <f t="shared" si="12"/>
        <v>0.55664167456185154</v>
      </c>
      <c r="F102" s="413"/>
      <c r="G102" s="413"/>
    </row>
    <row r="103" spans="1:7" ht="12.75" customHeight="1">
      <c r="B103" s="406" t="s">
        <v>7</v>
      </c>
      <c r="C103" s="413">
        <f t="shared" si="10"/>
        <v>1467053</v>
      </c>
      <c r="D103" s="414">
        <f t="shared" si="11"/>
        <v>658.95799999999997</v>
      </c>
      <c r="E103" s="415">
        <f t="shared" si="12"/>
        <v>0.44917122966927575</v>
      </c>
      <c r="F103" s="413"/>
      <c r="G103" s="413"/>
    </row>
    <row r="104" spans="1:7" ht="12.75" customHeight="1">
      <c r="B104" s="406" t="s">
        <v>8</v>
      </c>
      <c r="C104" s="413">
        <f t="shared" si="10"/>
        <v>640633</v>
      </c>
      <c r="D104" s="414">
        <f t="shared" si="11"/>
        <v>0</v>
      </c>
      <c r="E104" s="415">
        <f t="shared" si="12"/>
        <v>0</v>
      </c>
      <c r="F104" s="415">
        <f>+D109-E104</f>
        <v>0.5787022324287916</v>
      </c>
      <c r="G104" s="413">
        <f>+F104*C104/1000</f>
        <v>370.73574726755407</v>
      </c>
    </row>
    <row r="105" spans="1:7" ht="12.75" customHeight="1">
      <c r="B105" s="406" t="s">
        <v>9</v>
      </c>
      <c r="C105" s="413">
        <f t="shared" si="10"/>
        <v>2189121</v>
      </c>
      <c r="D105" s="414">
        <f t="shared" si="11"/>
        <v>0</v>
      </c>
      <c r="E105" s="415">
        <f t="shared" si="12"/>
        <v>0</v>
      </c>
      <c r="F105" s="415">
        <f>+D109-E105</f>
        <v>0.5787022324287916</v>
      </c>
      <c r="G105" s="413">
        <f>+F105*C105/1000</f>
        <v>1266.8492097567487</v>
      </c>
    </row>
    <row r="106" spans="1:7" ht="12.75" customHeight="1">
      <c r="B106" s="406" t="s">
        <v>10</v>
      </c>
      <c r="C106" s="413">
        <f t="shared" si="10"/>
        <v>318027.5</v>
      </c>
      <c r="D106" s="414">
        <f t="shared" si="11"/>
        <v>148.19900000000001</v>
      </c>
      <c r="E106" s="415">
        <f t="shared" si="12"/>
        <v>0.46599429294636469</v>
      </c>
      <c r="F106" s="413"/>
      <c r="G106" s="413"/>
    </row>
    <row r="107" spans="1:7" ht="12.75" customHeight="1">
      <c r="B107" s="416" t="s">
        <v>11</v>
      </c>
      <c r="C107" s="413">
        <f t="shared" si="10"/>
        <v>169659.5</v>
      </c>
      <c r="D107" s="414">
        <f t="shared" si="11"/>
        <v>0</v>
      </c>
      <c r="E107" s="415">
        <f t="shared" si="12"/>
        <v>0</v>
      </c>
      <c r="F107" s="417"/>
      <c r="G107" s="417"/>
    </row>
    <row r="108" spans="1:7" ht="12.75" customHeight="1" thickBot="1">
      <c r="B108" s="418" t="s">
        <v>12</v>
      </c>
      <c r="C108" s="419">
        <f>SUM(C90:C107)</f>
        <v>46697861.5</v>
      </c>
      <c r="D108" s="420">
        <f>SUM(D90:D107)</f>
        <v>25288.389411273463</v>
      </c>
      <c r="E108" s="421"/>
      <c r="F108" s="422"/>
      <c r="G108" s="422">
        <f>SUM(G90:G107)</f>
        <v>1637.5849570243026</v>
      </c>
    </row>
    <row r="109" spans="1:7" ht="12.75" customHeight="1">
      <c r="B109" s="24" t="s">
        <v>415</v>
      </c>
      <c r="C109" s="2">
        <f>+C108-C104-C105-C107</f>
        <v>43698448</v>
      </c>
      <c r="D109" s="68">
        <f>+D108*1000/C109</f>
        <v>0.5787022324287916</v>
      </c>
    </row>
    <row r="110" spans="1:7" ht="15.75" customHeight="1"/>
    <row r="111" spans="1:7" ht="15.75" customHeight="1"/>
    <row r="112" spans="1:7" ht="12.75" customHeight="1">
      <c r="A112" s="395" t="s">
        <v>414</v>
      </c>
    </row>
    <row r="113" spans="1:11" ht="12.75" customHeight="1">
      <c r="A113" s="1"/>
      <c r="B113" s="258" t="s">
        <v>338</v>
      </c>
    </row>
    <row r="114" spans="1:11" ht="12.75" customHeight="1">
      <c r="A114" s="1"/>
      <c r="B114" s="258" t="s">
        <v>407</v>
      </c>
    </row>
    <row r="115" spans="1:11" ht="12.75" customHeight="1">
      <c r="A115" s="54"/>
      <c r="B115" s="16" t="s">
        <v>363</v>
      </c>
    </row>
    <row r="116" spans="1:11" ht="12.75" customHeight="1">
      <c r="A116" s="54"/>
      <c r="B116" s="258" t="s">
        <v>334</v>
      </c>
    </row>
    <row r="117" spans="1:11" ht="12.75" customHeight="1">
      <c r="A117" s="54"/>
      <c r="B117" s="258" t="s">
        <v>335</v>
      </c>
    </row>
    <row r="118" spans="1:11" ht="12.75" customHeight="1">
      <c r="A118" s="54"/>
      <c r="B118" s="258" t="s">
        <v>336</v>
      </c>
    </row>
    <row r="119" spans="1:11" ht="12.75" customHeight="1">
      <c r="A119" s="54"/>
      <c r="B119" s="281" t="s">
        <v>337</v>
      </c>
    </row>
    <row r="120" spans="1:11" ht="12.75" customHeight="1">
      <c r="A120" s="54"/>
      <c r="B120" s="258" t="s">
        <v>339</v>
      </c>
    </row>
    <row r="121" spans="1:11" ht="12.75" customHeight="1">
      <c r="A121" s="54"/>
      <c r="B121" s="281" t="s">
        <v>340</v>
      </c>
    </row>
    <row r="122" spans="1:11">
      <c r="A122" s="54"/>
    </row>
    <row r="123" spans="1:11" ht="15.75">
      <c r="B123" s="92"/>
    </row>
    <row r="124" spans="1:11">
      <c r="A124" s="55"/>
      <c r="C124" s="100" t="s">
        <v>341</v>
      </c>
      <c r="D124" s="100" t="s">
        <v>345</v>
      </c>
    </row>
    <row r="125" spans="1:11" s="18" customFormat="1" ht="26.25" thickBot="1">
      <c r="A125" s="53"/>
      <c r="B125" s="145"/>
      <c r="C125" s="282" t="s">
        <v>342</v>
      </c>
      <c r="D125" s="282" t="s">
        <v>343</v>
      </c>
      <c r="E125" s="139" t="s">
        <v>344</v>
      </c>
      <c r="F125" s="146" t="s">
        <v>107</v>
      </c>
      <c r="G125" s="364" t="s">
        <v>206</v>
      </c>
      <c r="I125" s="1"/>
      <c r="J125" s="1"/>
      <c r="K125" s="1"/>
    </row>
    <row r="126" spans="1:11">
      <c r="B126" s="1" t="s">
        <v>84</v>
      </c>
      <c r="C126" s="95">
        <v>46234</v>
      </c>
      <c r="D126" s="283">
        <v>12733</v>
      </c>
      <c r="E126" s="2">
        <f>C126+D126</f>
        <v>58967</v>
      </c>
      <c r="F126" s="22">
        <f>E126/E$144</f>
        <v>0.2122879082979022</v>
      </c>
      <c r="G126" s="2">
        <f t="shared" ref="G126:G143" si="13">F126*G$146</f>
        <v>1271.5348848053143</v>
      </c>
      <c r="H126" s="387"/>
      <c r="I126" s="387"/>
    </row>
    <row r="127" spans="1:11" ht="12" customHeight="1">
      <c r="B127" s="17" t="s">
        <v>85</v>
      </c>
      <c r="C127" s="95">
        <v>4731</v>
      </c>
      <c r="D127" s="283">
        <v>1695</v>
      </c>
      <c r="E127" s="2">
        <f t="shared" ref="E127:E144" si="14">C127+D127</f>
        <v>6426</v>
      </c>
      <c r="F127" s="22">
        <f t="shared" ref="F127:F144" si="15">E127/E$144</f>
        <v>2.3134331044861019E-2</v>
      </c>
      <c r="G127" s="2">
        <f t="shared" si="13"/>
        <v>138.56704885374785</v>
      </c>
      <c r="H127" s="387"/>
      <c r="I127" s="387"/>
    </row>
    <row r="128" spans="1:11">
      <c r="B128" s="1" t="s">
        <v>86</v>
      </c>
      <c r="C128" s="95">
        <v>2199</v>
      </c>
      <c r="D128" s="283">
        <v>2863</v>
      </c>
      <c r="E128" s="2">
        <f t="shared" si="14"/>
        <v>5062</v>
      </c>
      <c r="F128" s="22">
        <f t="shared" si="15"/>
        <v>1.8223775871317533E-2</v>
      </c>
      <c r="G128" s="2">
        <f t="shared" si="13"/>
        <v>109.15443530931708</v>
      </c>
      <c r="H128" s="387"/>
      <c r="I128" s="387"/>
    </row>
    <row r="129" spans="1:9">
      <c r="B129" s="1" t="s">
        <v>87</v>
      </c>
      <c r="C129" s="95">
        <v>1375</v>
      </c>
      <c r="D129" s="283">
        <v>821</v>
      </c>
      <c r="E129" s="2">
        <f t="shared" si="14"/>
        <v>2196</v>
      </c>
      <c r="F129" s="22">
        <f t="shared" si="15"/>
        <v>7.9058498248544655E-3</v>
      </c>
      <c r="G129" s="2">
        <f t="shared" si="13"/>
        <v>47.353445266546885</v>
      </c>
      <c r="H129" s="387"/>
      <c r="I129" s="387"/>
    </row>
    <row r="130" spans="1:9">
      <c r="B130" s="1" t="s">
        <v>88</v>
      </c>
      <c r="C130" s="95">
        <v>4470</v>
      </c>
      <c r="D130" s="283">
        <v>1614</v>
      </c>
      <c r="E130" s="2">
        <f t="shared" si="14"/>
        <v>6084</v>
      </c>
      <c r="F130" s="22">
        <f t="shared" si="15"/>
        <v>2.1903092137711553E-2</v>
      </c>
      <c r="G130" s="2">
        <f t="shared" si="13"/>
        <v>131.19233196797416</v>
      </c>
      <c r="H130" s="387"/>
      <c r="I130" s="387"/>
    </row>
    <row r="131" spans="1:9">
      <c r="B131" s="1" t="s">
        <v>89</v>
      </c>
      <c r="C131" s="95">
        <v>1081</v>
      </c>
      <c r="D131" s="283">
        <v>979</v>
      </c>
      <c r="E131" s="2">
        <f t="shared" si="14"/>
        <v>2060</v>
      </c>
      <c r="F131" s="22">
        <f t="shared" si="15"/>
        <v>7.4162343530055552E-3</v>
      </c>
      <c r="G131" s="2">
        <f t="shared" si="13"/>
        <v>44.42080931197021</v>
      </c>
      <c r="H131" s="387"/>
      <c r="I131" s="387"/>
    </row>
    <row r="132" spans="1:9">
      <c r="B132" s="1" t="s">
        <v>53</v>
      </c>
      <c r="C132" s="95">
        <v>7466</v>
      </c>
      <c r="D132" s="283">
        <v>2353</v>
      </c>
      <c r="E132" s="2">
        <f t="shared" si="14"/>
        <v>9819</v>
      </c>
      <c r="F132" s="22">
        <f t="shared" si="15"/>
        <v>3.5349517044738613E-2</v>
      </c>
      <c r="G132" s="2">
        <f t="shared" si="13"/>
        <v>211.73200322050266</v>
      </c>
      <c r="H132" s="387"/>
      <c r="I132" s="387"/>
    </row>
    <row r="133" spans="1:9">
      <c r="B133" s="1" t="s">
        <v>54</v>
      </c>
      <c r="C133" s="95">
        <v>9353</v>
      </c>
      <c r="D133" s="283">
        <v>4354</v>
      </c>
      <c r="E133" s="2">
        <f t="shared" si="14"/>
        <v>13707</v>
      </c>
      <c r="F133" s="22">
        <f t="shared" si="15"/>
        <v>4.93467593575957E-2</v>
      </c>
      <c r="G133" s="2">
        <f t="shared" si="13"/>
        <v>295.57088992192996</v>
      </c>
      <c r="H133" s="387"/>
      <c r="I133" s="387"/>
    </row>
    <row r="134" spans="1:9">
      <c r="B134" s="1" t="s">
        <v>55</v>
      </c>
      <c r="C134" s="95">
        <v>28518</v>
      </c>
      <c r="D134" s="283">
        <v>6047</v>
      </c>
      <c r="E134" s="2">
        <f t="shared" si="14"/>
        <v>34565</v>
      </c>
      <c r="F134" s="22">
        <f t="shared" si="15"/>
        <v>0.12443793223865875</v>
      </c>
      <c r="G134" s="2">
        <f t="shared" si="13"/>
        <v>745.34236595546133</v>
      </c>
      <c r="H134" s="387"/>
      <c r="I134" s="387"/>
    </row>
    <row r="135" spans="1:9">
      <c r="A135" s="44"/>
      <c r="B135" s="1" t="s">
        <v>56</v>
      </c>
      <c r="C135" s="95">
        <v>39679</v>
      </c>
      <c r="D135" s="283">
        <v>5216</v>
      </c>
      <c r="E135" s="2">
        <f t="shared" si="14"/>
        <v>44895</v>
      </c>
      <c r="F135" s="22">
        <f t="shared" si="15"/>
        <v>0.16162710741659436</v>
      </c>
      <c r="G135" s="2">
        <f t="shared" si="13"/>
        <v>968.09331750529248</v>
      </c>
      <c r="H135" s="387"/>
      <c r="I135" s="387"/>
    </row>
    <row r="136" spans="1:9">
      <c r="B136" s="1" t="s">
        <v>57</v>
      </c>
      <c r="C136" s="95">
        <v>4964</v>
      </c>
      <c r="D136" s="283">
        <v>1323</v>
      </c>
      <c r="E136" s="2">
        <f t="shared" si="14"/>
        <v>6287</v>
      </c>
      <c r="F136" s="22">
        <f t="shared" si="15"/>
        <v>2.2633915231721324E-2</v>
      </c>
      <c r="G136" s="2">
        <f t="shared" si="13"/>
        <v>135.56972240017316</v>
      </c>
      <c r="H136" s="387"/>
      <c r="I136" s="387"/>
    </row>
    <row r="137" spans="1:9">
      <c r="B137" s="1" t="s">
        <v>58</v>
      </c>
      <c r="C137" s="95">
        <v>6957</v>
      </c>
      <c r="D137" s="283">
        <v>2722</v>
      </c>
      <c r="E137" s="2">
        <f t="shared" si="14"/>
        <v>9679</v>
      </c>
      <c r="F137" s="22">
        <f t="shared" si="15"/>
        <v>3.4845501117835326E-2</v>
      </c>
      <c r="G137" s="2">
        <f t="shared" si="13"/>
        <v>208.71311326726197</v>
      </c>
      <c r="H137" s="387"/>
      <c r="I137" s="387"/>
    </row>
    <row r="138" spans="1:9">
      <c r="B138" s="1" t="s">
        <v>6</v>
      </c>
      <c r="C138" s="95">
        <v>12685</v>
      </c>
      <c r="D138" s="283">
        <v>7361</v>
      </c>
      <c r="E138" s="2">
        <f t="shared" si="14"/>
        <v>20046</v>
      </c>
      <c r="F138" s="22">
        <f t="shared" si="15"/>
        <v>7.2167880505023957E-2</v>
      </c>
      <c r="G138" s="2">
        <f t="shared" si="13"/>
        <v>432.26191430473534</v>
      </c>
      <c r="H138" s="387"/>
      <c r="I138" s="387"/>
    </row>
    <row r="139" spans="1:9">
      <c r="B139" s="1" t="s">
        <v>7</v>
      </c>
      <c r="C139" s="95">
        <v>14188</v>
      </c>
      <c r="D139" s="283">
        <v>4165</v>
      </c>
      <c r="E139" s="2">
        <f t="shared" si="14"/>
        <v>18353</v>
      </c>
      <c r="F139" s="22">
        <f t="shared" si="15"/>
        <v>6.6072887903257743E-2</v>
      </c>
      <c r="G139" s="2">
        <f t="shared" si="13"/>
        <v>395.75490937018895</v>
      </c>
      <c r="H139" s="387"/>
      <c r="I139" s="387"/>
    </row>
    <row r="140" spans="1:9">
      <c r="B140" s="1" t="s">
        <v>8</v>
      </c>
      <c r="C140" s="95">
        <v>5474</v>
      </c>
      <c r="D140" s="283">
        <v>2360</v>
      </c>
      <c r="E140" s="2">
        <f t="shared" si="14"/>
        <v>7834</v>
      </c>
      <c r="F140" s="22">
        <f t="shared" si="15"/>
        <v>2.8203291224002679E-2</v>
      </c>
      <c r="G140" s="2">
        <f t="shared" si="13"/>
        <v>168.92845638348282</v>
      </c>
      <c r="H140" s="387"/>
      <c r="I140" s="387"/>
    </row>
    <row r="141" spans="1:9">
      <c r="B141" s="1" t="s">
        <v>9</v>
      </c>
      <c r="C141" s="95">
        <v>23144</v>
      </c>
      <c r="D141" s="283">
        <v>6648</v>
      </c>
      <c r="E141" s="2">
        <f t="shared" si="14"/>
        <v>29792</v>
      </c>
      <c r="F141" s="22">
        <f t="shared" si="15"/>
        <v>0.10725458924502014</v>
      </c>
      <c r="G141" s="2">
        <f t="shared" si="13"/>
        <v>642.4197820496197</v>
      </c>
      <c r="H141" s="387"/>
      <c r="I141" s="387"/>
    </row>
    <row r="142" spans="1:9">
      <c r="A142" s="57"/>
      <c r="B142" s="1" t="s">
        <v>10</v>
      </c>
      <c r="C142" s="95">
        <v>1246</v>
      </c>
      <c r="D142" s="283">
        <v>211</v>
      </c>
      <c r="E142" s="2">
        <f t="shared" si="14"/>
        <v>1457</v>
      </c>
      <c r="F142" s="22">
        <f t="shared" si="15"/>
        <v>5.2453657535578126E-3</v>
      </c>
      <c r="G142" s="2">
        <f t="shared" si="13"/>
        <v>31.418019013369221</v>
      </c>
      <c r="H142" s="387"/>
      <c r="I142" s="387"/>
    </row>
    <row r="143" spans="1:9">
      <c r="B143" s="1" t="s">
        <v>11</v>
      </c>
      <c r="C143" s="95">
        <v>469</v>
      </c>
      <c r="D143" s="283">
        <v>71</v>
      </c>
      <c r="E143" s="2">
        <f t="shared" si="14"/>
        <v>540</v>
      </c>
      <c r="F143" s="22">
        <f t="shared" si="15"/>
        <v>1.9440614323412619E-3</v>
      </c>
      <c r="G143" s="2">
        <f t="shared" si="13"/>
        <v>11.644289819642676</v>
      </c>
      <c r="H143" s="387"/>
      <c r="I143" s="387"/>
    </row>
    <row r="144" spans="1:9" s="281" customFormat="1" ht="12.75" customHeight="1" thickBot="1">
      <c r="A144" s="259"/>
      <c r="B144" s="376" t="s">
        <v>12</v>
      </c>
      <c r="C144" s="274">
        <v>214233</v>
      </c>
      <c r="D144" s="274">
        <v>63536</v>
      </c>
      <c r="E144" s="379">
        <f t="shared" si="14"/>
        <v>277769</v>
      </c>
      <c r="F144" s="396">
        <f t="shared" si="15"/>
        <v>1</v>
      </c>
      <c r="G144" s="379">
        <f>SUM(G126:G143)</f>
        <v>5989.6717387265307</v>
      </c>
    </row>
    <row r="146" spans="1:7">
      <c r="B146" s="1" t="s">
        <v>43</v>
      </c>
      <c r="G146" s="2">
        <f>B82</f>
        <v>5989.6717387265307</v>
      </c>
    </row>
    <row r="147" spans="1:7">
      <c r="B147" s="16"/>
    </row>
    <row r="150" spans="1:7" s="18" customFormat="1">
      <c r="A150" s="21"/>
      <c r="G150" s="57"/>
    </row>
    <row r="151" spans="1:7">
      <c r="C151" s="2"/>
      <c r="D151" s="2"/>
      <c r="E151" s="3"/>
    </row>
    <row r="152" spans="1:7">
      <c r="C152" s="2"/>
      <c r="D152" s="2"/>
      <c r="E152" s="3"/>
    </row>
    <row r="153" spans="1:7">
      <c r="C153" s="2"/>
      <c r="D153" s="2"/>
      <c r="E153" s="3"/>
    </row>
    <row r="154" spans="1:7">
      <c r="C154" s="2"/>
      <c r="D154" s="2"/>
      <c r="E154" s="3"/>
    </row>
    <row r="155" spans="1:7">
      <c r="C155" s="2"/>
      <c r="D155" s="2"/>
      <c r="E155" s="3"/>
    </row>
    <row r="156" spans="1:7">
      <c r="C156" s="2"/>
      <c r="D156" s="2"/>
      <c r="E156" s="3"/>
    </row>
    <row r="157" spans="1:7">
      <c r="C157" s="2"/>
      <c r="D157" s="2"/>
      <c r="E157" s="3"/>
    </row>
    <row r="158" spans="1:7">
      <c r="C158" s="2"/>
      <c r="D158" s="2"/>
      <c r="E158" s="3"/>
    </row>
    <row r="159" spans="1:7">
      <c r="C159" s="2"/>
      <c r="D159" s="2"/>
      <c r="E159" s="3"/>
    </row>
    <row r="160" spans="1:7">
      <c r="C160" s="2"/>
      <c r="D160" s="2"/>
      <c r="E160" s="3"/>
    </row>
    <row r="161" spans="1:7">
      <c r="C161" s="2"/>
      <c r="D161" s="2"/>
      <c r="E161" s="3"/>
    </row>
    <row r="162" spans="1:7">
      <c r="C162" s="2"/>
      <c r="D162" s="2"/>
      <c r="E162" s="3"/>
    </row>
    <row r="163" spans="1:7">
      <c r="C163" s="2"/>
      <c r="D163" s="2"/>
      <c r="E163" s="3"/>
    </row>
    <row r="164" spans="1:7">
      <c r="C164" s="2"/>
      <c r="D164" s="2"/>
      <c r="E164" s="3"/>
    </row>
    <row r="165" spans="1:7">
      <c r="C165" s="2"/>
      <c r="D165" s="2"/>
      <c r="E165" s="3"/>
    </row>
    <row r="166" spans="1:7">
      <c r="C166" s="2"/>
      <c r="D166" s="2"/>
      <c r="E166" s="3"/>
    </row>
    <row r="167" spans="1:7">
      <c r="C167" s="2"/>
      <c r="D167" s="2"/>
      <c r="E167" s="3"/>
    </row>
    <row r="168" spans="1:7">
      <c r="C168" s="2"/>
      <c r="D168" s="2"/>
      <c r="E168" s="3"/>
      <c r="F168" s="3"/>
      <c r="G168" s="66"/>
    </row>
    <row r="169" spans="1:7">
      <c r="B169" s="6"/>
      <c r="C169" s="2"/>
      <c r="D169" s="2"/>
      <c r="E169" s="3"/>
      <c r="G169" s="66"/>
    </row>
    <row r="170" spans="1:7">
      <c r="B170" s="67"/>
      <c r="C170" s="2"/>
      <c r="D170" s="2"/>
      <c r="E170" s="3"/>
    </row>
    <row r="173" spans="1:7" s="9" customFormat="1">
      <c r="A173" s="21"/>
      <c r="G173" s="1"/>
    </row>
    <row r="174" spans="1:7">
      <c r="C174" s="2"/>
      <c r="D174" s="2"/>
      <c r="E174" s="3"/>
      <c r="G174" s="2"/>
    </row>
    <row r="175" spans="1:7">
      <c r="C175" s="2"/>
      <c r="D175" s="2"/>
      <c r="E175" s="3"/>
      <c r="G175" s="2"/>
    </row>
    <row r="176" spans="1:7">
      <c r="C176" s="2"/>
      <c r="D176" s="2"/>
      <c r="E176" s="3"/>
      <c r="G176" s="2"/>
    </row>
    <row r="177" spans="1:7">
      <c r="C177" s="2"/>
      <c r="D177" s="2"/>
      <c r="E177" s="3"/>
      <c r="G177" s="2"/>
    </row>
    <row r="178" spans="1:7">
      <c r="A178" s="50"/>
      <c r="C178" s="2"/>
      <c r="D178" s="2"/>
      <c r="E178" s="3"/>
      <c r="G178" s="2"/>
    </row>
    <row r="179" spans="1:7">
      <c r="C179" s="2"/>
      <c r="D179" s="2"/>
      <c r="E179" s="3"/>
      <c r="G179" s="2"/>
    </row>
    <row r="180" spans="1:7">
      <c r="C180" s="2"/>
      <c r="D180" s="2"/>
      <c r="E180" s="3"/>
      <c r="G180" s="2"/>
    </row>
    <row r="181" spans="1:7">
      <c r="C181" s="2"/>
      <c r="D181" s="2"/>
      <c r="E181" s="3"/>
      <c r="G181" s="2"/>
    </row>
    <row r="182" spans="1:7">
      <c r="C182" s="2"/>
      <c r="D182" s="2"/>
      <c r="E182" s="3"/>
      <c r="G182" s="2"/>
    </row>
    <row r="183" spans="1:7">
      <c r="C183" s="2"/>
      <c r="D183" s="2"/>
      <c r="E183" s="3"/>
      <c r="G183" s="2"/>
    </row>
    <row r="184" spans="1:7">
      <c r="C184" s="2"/>
      <c r="D184" s="2"/>
      <c r="E184" s="3"/>
      <c r="G184" s="2"/>
    </row>
    <row r="185" spans="1:7">
      <c r="C185" s="2"/>
      <c r="D185" s="2"/>
      <c r="E185" s="3"/>
      <c r="G185" s="2"/>
    </row>
    <row r="186" spans="1:7">
      <c r="C186" s="2"/>
      <c r="D186" s="2"/>
      <c r="E186" s="3"/>
      <c r="G186" s="2"/>
    </row>
    <row r="187" spans="1:7">
      <c r="C187" s="2"/>
      <c r="D187" s="2"/>
      <c r="E187" s="3"/>
      <c r="G187" s="2"/>
    </row>
    <row r="188" spans="1:7" ht="12.75" customHeight="1">
      <c r="C188" s="2"/>
      <c r="D188" s="2"/>
      <c r="E188" s="3"/>
      <c r="F188" s="68"/>
      <c r="G188" s="2"/>
    </row>
    <row r="189" spans="1:7" ht="12.75" customHeight="1">
      <c r="C189" s="2"/>
      <c r="D189" s="2"/>
      <c r="E189" s="3"/>
      <c r="F189" s="68"/>
      <c r="G189" s="2"/>
    </row>
    <row r="190" spans="1:7">
      <c r="C190" s="2"/>
      <c r="D190" s="2"/>
      <c r="E190" s="3"/>
      <c r="G190" s="2"/>
    </row>
    <row r="191" spans="1:7">
      <c r="C191" s="69"/>
      <c r="D191" s="2"/>
      <c r="E191" s="3"/>
      <c r="G191" s="2"/>
    </row>
    <row r="192" spans="1:7">
      <c r="B192" s="6"/>
      <c r="C192" s="2"/>
      <c r="D192" s="2"/>
      <c r="E192" s="3"/>
      <c r="G192" s="2"/>
    </row>
    <row r="193" spans="1:5" ht="12.75" customHeight="1">
      <c r="C193" s="2"/>
      <c r="D193" s="2"/>
      <c r="E193" s="3"/>
    </row>
    <row r="196" spans="1:5">
      <c r="B196" s="16"/>
    </row>
    <row r="199" spans="1:5" s="18" customFormat="1">
      <c r="A199" s="21"/>
      <c r="E199" s="42"/>
    </row>
    <row r="200" spans="1:5">
      <c r="C200" s="2"/>
      <c r="D200" s="10"/>
      <c r="E200" s="2"/>
    </row>
    <row r="201" spans="1:5">
      <c r="C201" s="2"/>
      <c r="D201" s="10"/>
      <c r="E201" s="2"/>
    </row>
    <row r="202" spans="1:5">
      <c r="C202" s="2"/>
      <c r="D202" s="10"/>
      <c r="E202" s="2"/>
    </row>
    <row r="203" spans="1:5">
      <c r="A203" s="53"/>
      <c r="C203" s="2"/>
      <c r="D203" s="10"/>
      <c r="E203" s="2"/>
    </row>
    <row r="204" spans="1:5">
      <c r="C204" s="2"/>
      <c r="D204" s="10"/>
      <c r="E204" s="2"/>
    </row>
    <row r="205" spans="1:5">
      <c r="C205" s="2"/>
      <c r="D205" s="10"/>
      <c r="E205" s="2"/>
    </row>
    <row r="206" spans="1:5">
      <c r="C206" s="2"/>
      <c r="D206" s="10"/>
      <c r="E206" s="2"/>
    </row>
    <row r="207" spans="1:5">
      <c r="C207" s="2"/>
      <c r="D207" s="10"/>
      <c r="E207" s="2"/>
    </row>
    <row r="208" spans="1:5">
      <c r="C208" s="2"/>
      <c r="D208" s="10"/>
      <c r="E208" s="2"/>
    </row>
    <row r="209" spans="2:5">
      <c r="C209" s="2"/>
      <c r="D209" s="10"/>
      <c r="E209" s="2"/>
    </row>
    <row r="210" spans="2:5">
      <c r="C210" s="2"/>
      <c r="D210" s="10"/>
      <c r="E210" s="2"/>
    </row>
    <row r="211" spans="2:5">
      <c r="C211" s="2"/>
      <c r="D211" s="10"/>
      <c r="E211" s="2"/>
    </row>
    <row r="212" spans="2:5">
      <c r="C212" s="2"/>
      <c r="D212" s="10"/>
      <c r="E212" s="2"/>
    </row>
    <row r="213" spans="2:5" ht="12.75" customHeight="1">
      <c r="C213" s="2"/>
      <c r="D213" s="10"/>
      <c r="E213" s="2"/>
    </row>
    <row r="214" spans="2:5">
      <c r="C214" s="2"/>
      <c r="D214" s="10"/>
      <c r="E214" s="2"/>
    </row>
    <row r="215" spans="2:5" ht="12.75" customHeight="1">
      <c r="C215" s="2"/>
      <c r="D215" s="10"/>
      <c r="E215" s="2"/>
    </row>
    <row r="216" spans="2:5">
      <c r="C216" s="2"/>
      <c r="D216" s="10"/>
      <c r="E216" s="2"/>
    </row>
    <row r="217" spans="2:5">
      <c r="C217" s="2"/>
      <c r="D217" s="10"/>
      <c r="E217" s="2"/>
    </row>
    <row r="218" spans="2:5">
      <c r="B218" s="6"/>
      <c r="C218" s="2"/>
      <c r="D218" s="10"/>
      <c r="E218" s="2"/>
    </row>
    <row r="220" spans="2:5" ht="12.75" customHeight="1">
      <c r="E220" s="2"/>
    </row>
    <row r="222" spans="2:5">
      <c r="E222" s="24"/>
    </row>
    <row r="223" spans="2:5">
      <c r="E223" s="66"/>
    </row>
    <row r="224" spans="2:5">
      <c r="E224" s="24"/>
    </row>
    <row r="237" spans="1:1">
      <c r="A237" s="53"/>
    </row>
    <row r="268" spans="1:1">
      <c r="A268" s="53"/>
    </row>
    <row r="300" spans="1:1">
      <c r="A300" s="57"/>
    </row>
  </sheetData>
  <pageMargins left="0.75" right="0.75" top="1" bottom="1" header="0.5" footer="0.5"/>
  <pageSetup paperSize="9"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33CC"/>
  </sheetPr>
  <dimension ref="A2:AA266"/>
  <sheetViews>
    <sheetView topLeftCell="D43" zoomScaleNormal="100" workbookViewId="0">
      <selection activeCell="I33" sqref="I33"/>
    </sheetView>
  </sheetViews>
  <sheetFormatPr baseColWidth="10" defaultRowHeight="12.75"/>
  <cols>
    <col min="1" max="1" width="5.5" style="21" customWidth="1"/>
    <col min="2" max="2" width="14.125" style="1" customWidth="1"/>
    <col min="3" max="3" width="15" style="1" customWidth="1"/>
    <col min="4" max="4" width="11.625" style="1" customWidth="1"/>
    <col min="5" max="5" width="16.875" style="1" customWidth="1"/>
    <col min="6" max="6" width="11" style="1"/>
    <col min="7" max="7" width="15.25" style="1" customWidth="1"/>
    <col min="8" max="8" width="11" style="1"/>
    <col min="9" max="9" width="13.75" style="1" customWidth="1"/>
    <col min="10" max="10" width="15.5" style="1" customWidth="1"/>
    <col min="11" max="11" width="13.25" style="1" bestFit="1" customWidth="1"/>
    <col min="12" max="12" width="11" style="1"/>
    <col min="13" max="13" width="17.75" style="1" bestFit="1" customWidth="1"/>
    <col min="14" max="18" width="11" style="1"/>
    <col min="19" max="19" width="12" style="1" customWidth="1"/>
    <col min="20" max="16384" width="11" style="1"/>
  </cols>
  <sheetData>
    <row r="2" spans="2:3">
      <c r="B2" s="6" t="s">
        <v>47</v>
      </c>
    </row>
    <row r="3" spans="2:3">
      <c r="B3" s="25" t="s">
        <v>61</v>
      </c>
      <c r="C3" s="8"/>
    </row>
    <row r="5" spans="2:3">
      <c r="B5" s="6" t="s">
        <v>62</v>
      </c>
    </row>
    <row r="6" spans="2:3">
      <c r="B6" s="24">
        <f>+Resumen!C4</f>
        <v>36116.696880000003</v>
      </c>
      <c r="C6" s="297">
        <f>+D41-B6</f>
        <v>0</v>
      </c>
    </row>
    <row r="8" spans="2:3">
      <c r="B8" s="6" t="s">
        <v>104</v>
      </c>
    </row>
    <row r="9" spans="2:3">
      <c r="B9" s="1" t="s">
        <v>109</v>
      </c>
    </row>
    <row r="11" spans="2:3">
      <c r="B11" s="6" t="s">
        <v>78</v>
      </c>
    </row>
    <row r="12" spans="2:3">
      <c r="B12" s="6" t="s">
        <v>110</v>
      </c>
    </row>
    <row r="13" spans="2:3">
      <c r="B13" s="1" t="s">
        <v>208</v>
      </c>
    </row>
    <row r="14" spans="2:3" ht="15.75">
      <c r="B14" s="92" t="s">
        <v>207</v>
      </c>
    </row>
    <row r="19" spans="1:7">
      <c r="B19" s="1" t="s">
        <v>79</v>
      </c>
    </row>
    <row r="20" spans="1:7">
      <c r="D20" s="180" t="s">
        <v>191</v>
      </c>
    </row>
    <row r="21" spans="1:7">
      <c r="C21" s="251" t="s">
        <v>122</v>
      </c>
    </row>
    <row r="22" spans="1:7" s="16" customFormat="1" ht="41.25" thickBot="1">
      <c r="A22" s="101"/>
      <c r="B22" s="116"/>
      <c r="C22" s="288" t="s">
        <v>263</v>
      </c>
      <c r="D22" s="116" t="s">
        <v>80</v>
      </c>
      <c r="E22" s="116" t="s">
        <v>81</v>
      </c>
      <c r="F22" s="116" t="s">
        <v>82</v>
      </c>
      <c r="G22" s="116" t="s">
        <v>83</v>
      </c>
    </row>
    <row r="23" spans="1:7">
      <c r="B23" s="1" t="s">
        <v>84</v>
      </c>
      <c r="C23" s="35">
        <v>8400674</v>
      </c>
      <c r="D23" s="2">
        <f t="shared" ref="D23:D41" si="0">U49+E87</f>
        <v>4743.8111707228245</v>
      </c>
      <c r="E23" s="3">
        <f t="shared" ref="E23:E41" si="1">D23*1000/C23</f>
        <v>0.56469411510586232</v>
      </c>
      <c r="F23" s="3">
        <f>E23-E$41</f>
        <v>-0.20871810806414293</v>
      </c>
      <c r="G23" s="2">
        <f t="shared" ref="G23:G41" si="2">F23*C23/1000</f>
        <v>-1753.3727837436359</v>
      </c>
    </row>
    <row r="24" spans="1:7">
      <c r="B24" s="1" t="s">
        <v>85</v>
      </c>
      <c r="C24" s="35">
        <v>1321616</v>
      </c>
      <c r="D24" s="2">
        <f t="shared" si="0"/>
        <v>1120.2500092806363</v>
      </c>
      <c r="E24" s="3">
        <f t="shared" si="1"/>
        <v>0.84763653684628226</v>
      </c>
      <c r="F24" s="3">
        <f t="shared" ref="F24:F41" si="3">E24-E$41</f>
        <v>7.4224313676277021E-2</v>
      </c>
      <c r="G24" s="2">
        <f t="shared" si="2"/>
        <v>98.096040543586525</v>
      </c>
    </row>
    <row r="25" spans="1:7">
      <c r="B25" s="1" t="s">
        <v>86</v>
      </c>
      <c r="C25" s="35">
        <v>1056492.5</v>
      </c>
      <c r="D25" s="2">
        <f t="shared" si="0"/>
        <v>703.5657539490237</v>
      </c>
      <c r="E25" s="3">
        <f t="shared" si="1"/>
        <v>0.66594486373450235</v>
      </c>
      <c r="F25" s="3">
        <f t="shared" si="3"/>
        <v>-0.1074673594355029</v>
      </c>
      <c r="G25" s="2">
        <f t="shared" si="2"/>
        <v>-113.53845923841304</v>
      </c>
    </row>
    <row r="26" spans="1:7">
      <c r="B26" s="1" t="s">
        <v>87</v>
      </c>
      <c r="C26" s="35">
        <v>1103960.5</v>
      </c>
      <c r="D26" s="2">
        <f t="shared" si="0"/>
        <v>898.6813919759179</v>
      </c>
      <c r="E26" s="3">
        <f t="shared" si="1"/>
        <v>0.8140521259374025</v>
      </c>
      <c r="F26" s="3">
        <f t="shared" si="3"/>
        <v>4.0639902767397262E-2</v>
      </c>
      <c r="G26" s="2">
        <f t="shared" si="2"/>
        <v>44.864847379047262</v>
      </c>
    </row>
    <row r="27" spans="1:7">
      <c r="B27" s="1" t="s">
        <v>88</v>
      </c>
      <c r="C27" s="35">
        <v>2102560.5</v>
      </c>
      <c r="D27" s="2">
        <f t="shared" si="0"/>
        <v>1359.8102934168544</v>
      </c>
      <c r="E27" s="3">
        <f t="shared" si="1"/>
        <v>0.64674015012498065</v>
      </c>
      <c r="F27" s="3">
        <f t="shared" si="3"/>
        <v>-0.12667207304502459</v>
      </c>
      <c r="G27" s="2">
        <f t="shared" si="2"/>
        <v>-266.33569723758342</v>
      </c>
    </row>
    <row r="28" spans="1:7">
      <c r="B28" s="1" t="s">
        <v>89</v>
      </c>
      <c r="C28" s="35">
        <v>586917.5</v>
      </c>
      <c r="D28" s="2">
        <f t="shared" si="0"/>
        <v>408.46083474402769</v>
      </c>
      <c r="E28" s="3">
        <f t="shared" si="1"/>
        <v>0.69594250426001558</v>
      </c>
      <c r="F28" s="3">
        <f t="shared" si="3"/>
        <v>-7.746971890998966E-2</v>
      </c>
      <c r="G28" s="2">
        <f t="shared" si="2"/>
        <v>-45.468333748353857</v>
      </c>
    </row>
    <row r="29" spans="1:7">
      <c r="B29" s="1" t="s">
        <v>53</v>
      </c>
      <c r="C29" s="35">
        <v>2483421</v>
      </c>
      <c r="D29" s="2">
        <f t="shared" si="0"/>
        <v>1775.4723871097424</v>
      </c>
      <c r="E29" s="3">
        <f t="shared" si="1"/>
        <v>0.71493008519688872</v>
      </c>
      <c r="F29" s="3">
        <f t="shared" si="3"/>
        <v>-5.8482137973116521E-2</v>
      </c>
      <c r="G29" s="2">
        <f t="shared" si="2"/>
        <v>-145.23576956733498</v>
      </c>
    </row>
    <row r="30" spans="1:7">
      <c r="B30" s="1" t="s">
        <v>54</v>
      </c>
      <c r="C30" s="35">
        <v>2068901</v>
      </c>
      <c r="D30" s="2">
        <f t="shared" si="0"/>
        <v>1221.5584747289156</v>
      </c>
      <c r="E30" s="3">
        <f t="shared" si="1"/>
        <v>0.59043834128791839</v>
      </c>
      <c r="F30" s="3">
        <f t="shared" si="3"/>
        <v>-0.18297388188208685</v>
      </c>
      <c r="G30" s="2">
        <f t="shared" si="2"/>
        <v>-378.5548471997314</v>
      </c>
    </row>
    <row r="31" spans="1:7">
      <c r="B31" s="1" t="s">
        <v>55</v>
      </c>
      <c r="C31" s="35">
        <v>7513504.5</v>
      </c>
      <c r="D31" s="2">
        <f t="shared" si="0"/>
        <v>6731.4195507792328</v>
      </c>
      <c r="E31" s="3">
        <f t="shared" si="1"/>
        <v>0.8959094322468607</v>
      </c>
      <c r="F31" s="3">
        <f t="shared" si="3"/>
        <v>0.12249720907685546</v>
      </c>
      <c r="G31" s="2">
        <f t="shared" si="2"/>
        <v>920.38333163639436</v>
      </c>
    </row>
    <row r="32" spans="1:7">
      <c r="B32" s="1" t="s">
        <v>56</v>
      </c>
      <c r="C32" s="35">
        <v>4992766.5</v>
      </c>
      <c r="D32" s="2">
        <f t="shared" si="0"/>
        <v>3327.6724515259666</v>
      </c>
      <c r="E32" s="3">
        <f t="shared" si="1"/>
        <v>0.66649871399472949</v>
      </c>
      <c r="F32" s="3">
        <f t="shared" si="3"/>
        <v>-0.10691350917527576</v>
      </c>
      <c r="G32" s="2">
        <f t="shared" si="2"/>
        <v>-533.79418700775943</v>
      </c>
    </row>
    <row r="33" spans="1:22">
      <c r="B33" s="1" t="s">
        <v>57</v>
      </c>
      <c r="C33" s="35">
        <v>1096314.5</v>
      </c>
      <c r="D33" s="2">
        <f t="shared" si="0"/>
        <v>569.81536799146943</v>
      </c>
      <c r="E33" s="3">
        <f t="shared" si="1"/>
        <v>0.51975538770258845</v>
      </c>
      <c r="F33" s="3">
        <f t="shared" si="3"/>
        <v>-0.2536568354674168</v>
      </c>
      <c r="G33" s="2">
        <f t="shared" si="2"/>
        <v>-278.08766674704333</v>
      </c>
    </row>
    <row r="34" spans="1:22">
      <c r="B34" s="1" t="s">
        <v>58</v>
      </c>
      <c r="C34" s="35">
        <v>2740521</v>
      </c>
      <c r="D34" s="2">
        <f t="shared" si="0"/>
        <v>1843.205558019213</v>
      </c>
      <c r="E34" s="3">
        <f t="shared" si="1"/>
        <v>0.67257487098957203</v>
      </c>
      <c r="F34" s="3">
        <f t="shared" si="3"/>
        <v>-0.10083735218043322</v>
      </c>
      <c r="G34" s="2">
        <f t="shared" si="2"/>
        <v>-276.34688123487302</v>
      </c>
    </row>
    <row r="35" spans="1:22">
      <c r="B35" s="1" t="s">
        <v>6</v>
      </c>
      <c r="C35" s="35">
        <v>6445718</v>
      </c>
      <c r="D35" s="2">
        <f t="shared" si="0"/>
        <v>7331.093106008997</v>
      </c>
      <c r="E35" s="3">
        <f t="shared" si="1"/>
        <v>1.1373586474011115</v>
      </c>
      <c r="F35" s="3">
        <f t="shared" si="3"/>
        <v>0.36394642423110624</v>
      </c>
      <c r="G35" s="2">
        <f t="shared" si="2"/>
        <v>2345.8960177020776</v>
      </c>
    </row>
    <row r="36" spans="1:22">
      <c r="B36" s="1" t="s">
        <v>7</v>
      </c>
      <c r="C36" s="35">
        <v>1467053</v>
      </c>
      <c r="D36" s="2">
        <f t="shared" si="0"/>
        <v>908.84185865781785</v>
      </c>
      <c r="E36" s="3">
        <f t="shared" si="1"/>
        <v>0.61950172124512048</v>
      </c>
      <c r="F36" s="3">
        <f t="shared" si="3"/>
        <v>-0.15391050192488476</v>
      </c>
      <c r="G36" s="2">
        <f t="shared" si="2"/>
        <v>-225.79486358040796</v>
      </c>
    </row>
    <row r="37" spans="1:22">
      <c r="B37" s="1" t="s">
        <v>8</v>
      </c>
      <c r="C37" s="35">
        <v>640633</v>
      </c>
      <c r="D37" s="2">
        <f t="shared" si="0"/>
        <v>619.38999996607038</v>
      </c>
      <c r="E37" s="3">
        <f t="shared" si="1"/>
        <v>0.96684060915699066</v>
      </c>
      <c r="F37" s="3">
        <f t="shared" si="3"/>
        <v>0.19342838598698542</v>
      </c>
      <c r="G37" s="2">
        <f t="shared" si="2"/>
        <v>123.91660720000044</v>
      </c>
    </row>
    <row r="38" spans="1:22">
      <c r="B38" s="1" t="s">
        <v>9</v>
      </c>
      <c r="C38" s="35">
        <v>2189121</v>
      </c>
      <c r="D38" s="2">
        <f t="shared" si="0"/>
        <v>2191.4740228035939</v>
      </c>
      <c r="E38" s="3">
        <f t="shared" si="1"/>
        <v>1.0010748710571933</v>
      </c>
      <c r="F38" s="3">
        <f t="shared" si="3"/>
        <v>0.22766264788718804</v>
      </c>
      <c r="G38" s="2">
        <f t="shared" si="2"/>
        <v>498.38108340544898</v>
      </c>
    </row>
    <row r="39" spans="1:22">
      <c r="B39" s="1" t="s">
        <v>10</v>
      </c>
      <c r="C39" s="35">
        <v>318027.5</v>
      </c>
      <c r="D39" s="2">
        <f t="shared" si="0"/>
        <v>261.28002984201476</v>
      </c>
      <c r="E39" s="3">
        <f t="shared" si="1"/>
        <v>0.82156426674427441</v>
      </c>
      <c r="F39" s="3">
        <f t="shared" si="3"/>
        <v>4.8152043574269165E-2</v>
      </c>
      <c r="G39" s="2">
        <f t="shared" si="2"/>
        <v>15.313674037815886</v>
      </c>
    </row>
    <row r="40" spans="1:22">
      <c r="B40" s="1" t="s">
        <v>11</v>
      </c>
      <c r="C40" s="35">
        <v>169659.5</v>
      </c>
      <c r="D40" s="2">
        <f t="shared" si="0"/>
        <v>100.89461847768119</v>
      </c>
      <c r="E40" s="3">
        <f t="shared" si="1"/>
        <v>0.59468888260121711</v>
      </c>
      <c r="F40" s="3">
        <f t="shared" si="3"/>
        <v>-0.17872334056878814</v>
      </c>
      <c r="G40" s="2">
        <f t="shared" si="2"/>
        <v>-30.322112599230309</v>
      </c>
    </row>
    <row r="41" spans="1:22" ht="13.5" thickBot="1">
      <c r="A41" s="44"/>
      <c r="B41" s="143" t="s">
        <v>12</v>
      </c>
      <c r="C41" s="124">
        <v>46697861.5</v>
      </c>
      <c r="D41" s="120">
        <f t="shared" si="0"/>
        <v>36116.696879999996</v>
      </c>
      <c r="E41" s="121">
        <f t="shared" si="1"/>
        <v>0.77341222317000524</v>
      </c>
      <c r="F41" s="144">
        <f t="shared" si="3"/>
        <v>0</v>
      </c>
      <c r="G41" s="120">
        <f t="shared" si="2"/>
        <v>0</v>
      </c>
    </row>
    <row r="42" spans="1:22">
      <c r="E42" s="2"/>
    </row>
    <row r="44" spans="1:22">
      <c r="B44" s="98" t="s">
        <v>63</v>
      </c>
    </row>
    <row r="45" spans="1:22" ht="13.5" thickBot="1">
      <c r="B45" s="24"/>
      <c r="F45" s="190"/>
      <c r="G45" s="190"/>
      <c r="H45" s="190"/>
      <c r="I45" s="190"/>
      <c r="J45" s="190"/>
      <c r="K45" s="190"/>
      <c r="L45" s="190"/>
      <c r="M45" s="190"/>
      <c r="N45" s="190"/>
      <c r="O45" s="190"/>
      <c r="P45" s="190"/>
      <c r="Q45" s="190"/>
      <c r="R45" s="189"/>
      <c r="S45" s="189"/>
      <c r="T45" s="191"/>
    </row>
    <row r="46" spans="1:22">
      <c r="B46" s="16"/>
    </row>
    <row r="47" spans="1:22">
      <c r="C47" s="17"/>
      <c r="D47" s="43"/>
    </row>
    <row r="48" spans="1:22" ht="77.25" customHeight="1" thickBot="1">
      <c r="A48" s="49"/>
      <c r="B48" s="198" t="s">
        <v>195</v>
      </c>
      <c r="C48" s="252" t="s">
        <v>130</v>
      </c>
      <c r="D48" s="252" t="s">
        <v>131</v>
      </c>
      <c r="E48" s="252" t="s">
        <v>132</v>
      </c>
      <c r="F48" s="252" t="s">
        <v>221</v>
      </c>
      <c r="G48" s="253" t="s">
        <v>302</v>
      </c>
      <c r="H48" s="252" t="s">
        <v>222</v>
      </c>
      <c r="I48" s="252" t="s">
        <v>223</v>
      </c>
      <c r="J48" s="252" t="s">
        <v>224</v>
      </c>
      <c r="K48" s="252" t="s">
        <v>225</v>
      </c>
      <c r="L48" s="252" t="s">
        <v>226</v>
      </c>
      <c r="M48" s="252" t="s">
        <v>227</v>
      </c>
      <c r="N48" s="252" t="s">
        <v>228</v>
      </c>
      <c r="O48" s="252" t="s">
        <v>229</v>
      </c>
      <c r="P48" s="253" t="s">
        <v>303</v>
      </c>
      <c r="Q48" s="252" t="s">
        <v>230</v>
      </c>
      <c r="R48" s="254" t="s">
        <v>231</v>
      </c>
      <c r="S48" s="254" t="s">
        <v>232</v>
      </c>
      <c r="T48" s="252" t="s">
        <v>135</v>
      </c>
      <c r="U48" s="198" t="s">
        <v>129</v>
      </c>
      <c r="V48" s="198" t="s">
        <v>210</v>
      </c>
    </row>
    <row r="49" spans="2:24">
      <c r="B49" s="1" t="s">
        <v>84</v>
      </c>
      <c r="C49" s="183">
        <v>0</v>
      </c>
      <c r="D49" s="183">
        <v>0</v>
      </c>
      <c r="E49" s="183">
        <v>0</v>
      </c>
      <c r="F49" s="184">
        <v>0</v>
      </c>
      <c r="G49" s="184">
        <v>0</v>
      </c>
      <c r="H49" s="211">
        <v>0</v>
      </c>
      <c r="I49" s="184">
        <v>0</v>
      </c>
      <c r="J49" s="184">
        <v>0</v>
      </c>
      <c r="K49" s="184">
        <v>0</v>
      </c>
      <c r="L49" s="183">
        <v>0</v>
      </c>
      <c r="M49" s="184">
        <v>0</v>
      </c>
      <c r="N49" s="184">
        <v>0</v>
      </c>
      <c r="O49" s="184">
        <v>0</v>
      </c>
      <c r="P49" s="184">
        <v>0</v>
      </c>
      <c r="Q49" s="184">
        <v>0</v>
      </c>
      <c r="R49" s="184">
        <v>0</v>
      </c>
      <c r="S49" s="184">
        <v>0</v>
      </c>
      <c r="T49" s="183">
        <v>0</v>
      </c>
      <c r="U49" s="35">
        <f t="shared" ref="U49:U66" si="4">SUM(C49:T49)</f>
        <v>0</v>
      </c>
    </row>
    <row r="50" spans="2:24">
      <c r="B50" s="1" t="s">
        <v>85</v>
      </c>
      <c r="C50" s="183">
        <v>0</v>
      </c>
      <c r="D50" s="183">
        <v>0</v>
      </c>
      <c r="E50" s="183">
        <v>0</v>
      </c>
      <c r="F50" s="184">
        <v>0</v>
      </c>
      <c r="G50" s="184">
        <v>0</v>
      </c>
      <c r="H50" s="211">
        <v>0</v>
      </c>
      <c r="I50" s="184">
        <v>0</v>
      </c>
      <c r="J50" s="184">
        <v>0</v>
      </c>
      <c r="K50" s="184">
        <v>0</v>
      </c>
      <c r="L50" s="183">
        <v>0</v>
      </c>
      <c r="M50" s="184">
        <v>0</v>
      </c>
      <c r="N50" s="184">
        <v>0</v>
      </c>
      <c r="O50" s="184">
        <v>0</v>
      </c>
      <c r="P50" s="184">
        <v>0</v>
      </c>
      <c r="Q50" s="184">
        <v>0</v>
      </c>
      <c r="R50" s="184">
        <v>0</v>
      </c>
      <c r="S50" s="184">
        <v>0</v>
      </c>
      <c r="T50" s="183">
        <v>0</v>
      </c>
      <c r="U50" s="35">
        <f t="shared" si="4"/>
        <v>0</v>
      </c>
      <c r="X50" s="84"/>
    </row>
    <row r="51" spans="2:24">
      <c r="B51" s="1" t="s">
        <v>86</v>
      </c>
      <c r="C51" s="183">
        <v>0</v>
      </c>
      <c r="D51" s="183">
        <v>0</v>
      </c>
      <c r="E51" s="183">
        <v>0</v>
      </c>
      <c r="F51" s="184">
        <v>0</v>
      </c>
      <c r="G51" s="184">
        <v>0</v>
      </c>
      <c r="H51" s="211">
        <v>0</v>
      </c>
      <c r="I51" s="184">
        <v>0</v>
      </c>
      <c r="J51" s="184">
        <v>0</v>
      </c>
      <c r="K51" s="184">
        <v>0</v>
      </c>
      <c r="L51" s="183">
        <v>0</v>
      </c>
      <c r="M51" s="184">
        <v>0</v>
      </c>
      <c r="N51" s="184">
        <v>0</v>
      </c>
      <c r="O51" s="184">
        <v>0</v>
      </c>
      <c r="P51" s="184">
        <v>0</v>
      </c>
      <c r="Q51" s="184">
        <v>0</v>
      </c>
      <c r="R51" s="184">
        <v>0</v>
      </c>
      <c r="S51" s="184">
        <v>0</v>
      </c>
      <c r="T51" s="183">
        <v>0</v>
      </c>
      <c r="U51" s="35">
        <f t="shared" si="4"/>
        <v>0</v>
      </c>
      <c r="X51" s="84"/>
    </row>
    <row r="52" spans="2:24">
      <c r="B52" s="1" t="s">
        <v>87</v>
      </c>
      <c r="C52" s="183">
        <v>0</v>
      </c>
      <c r="D52" s="183">
        <v>0</v>
      </c>
      <c r="E52" s="183">
        <v>0</v>
      </c>
      <c r="F52" s="184">
        <v>0</v>
      </c>
      <c r="G52" s="184">
        <v>0</v>
      </c>
      <c r="H52" s="211">
        <v>0</v>
      </c>
      <c r="I52" s="184">
        <v>0</v>
      </c>
      <c r="J52" s="184">
        <v>0</v>
      </c>
      <c r="K52" s="184">
        <v>0</v>
      </c>
      <c r="L52" s="183">
        <v>0</v>
      </c>
      <c r="M52" s="184">
        <v>0</v>
      </c>
      <c r="N52" s="184">
        <v>0</v>
      </c>
      <c r="O52" s="184">
        <v>0</v>
      </c>
      <c r="P52" s="184">
        <v>0</v>
      </c>
      <c r="Q52" s="184">
        <v>0</v>
      </c>
      <c r="R52" s="184">
        <v>0</v>
      </c>
      <c r="S52" s="184">
        <v>0</v>
      </c>
      <c r="T52" s="183">
        <v>0</v>
      </c>
      <c r="U52" s="35">
        <f t="shared" si="4"/>
        <v>0</v>
      </c>
      <c r="X52" s="84"/>
    </row>
    <row r="53" spans="2:24">
      <c r="B53" s="1" t="s">
        <v>88</v>
      </c>
      <c r="C53" s="183">
        <v>0</v>
      </c>
      <c r="D53" s="183">
        <v>0</v>
      </c>
      <c r="E53" s="183">
        <v>0</v>
      </c>
      <c r="F53" s="184">
        <v>0</v>
      </c>
      <c r="G53" s="184">
        <v>0</v>
      </c>
      <c r="H53" s="211">
        <v>0</v>
      </c>
      <c r="I53" s="184">
        <v>0</v>
      </c>
      <c r="J53" s="184">
        <v>0</v>
      </c>
      <c r="K53" s="184">
        <v>0</v>
      </c>
      <c r="L53" s="183">
        <v>0</v>
      </c>
      <c r="M53" s="184">
        <v>0</v>
      </c>
      <c r="N53" s="184">
        <v>0</v>
      </c>
      <c r="O53" s="184">
        <v>0</v>
      </c>
      <c r="P53" s="184">
        <v>0</v>
      </c>
      <c r="Q53" s="184">
        <v>0</v>
      </c>
      <c r="R53" s="184">
        <v>0</v>
      </c>
      <c r="S53" s="184">
        <v>0</v>
      </c>
      <c r="T53" s="183">
        <v>0</v>
      </c>
      <c r="U53" s="35">
        <f t="shared" si="4"/>
        <v>0</v>
      </c>
      <c r="X53" s="84"/>
    </row>
    <row r="54" spans="2:24">
      <c r="B54" s="1" t="s">
        <v>89</v>
      </c>
      <c r="C54" s="183">
        <v>0</v>
      </c>
      <c r="D54" s="183">
        <v>0</v>
      </c>
      <c r="E54" s="183">
        <v>0</v>
      </c>
      <c r="F54" s="184">
        <v>0</v>
      </c>
      <c r="G54" s="184">
        <v>0</v>
      </c>
      <c r="H54" s="211">
        <v>0</v>
      </c>
      <c r="I54" s="184">
        <v>0</v>
      </c>
      <c r="J54" s="184">
        <v>0</v>
      </c>
      <c r="K54" s="184">
        <v>0</v>
      </c>
      <c r="L54" s="183">
        <v>0</v>
      </c>
      <c r="M54" s="184">
        <v>0</v>
      </c>
      <c r="N54" s="184">
        <v>0</v>
      </c>
      <c r="O54" s="184">
        <v>0</v>
      </c>
      <c r="P54" s="184">
        <v>0</v>
      </c>
      <c r="Q54" s="184">
        <v>0</v>
      </c>
      <c r="R54" s="184">
        <v>0</v>
      </c>
      <c r="S54" s="184">
        <v>0</v>
      </c>
      <c r="T54" s="183">
        <v>0</v>
      </c>
      <c r="U54" s="35">
        <f t="shared" si="4"/>
        <v>0</v>
      </c>
      <c r="X54" s="84"/>
    </row>
    <row r="55" spans="2:24">
      <c r="B55" s="1" t="s">
        <v>53</v>
      </c>
      <c r="C55" s="183">
        <v>0</v>
      </c>
      <c r="D55" s="183">
        <v>0</v>
      </c>
      <c r="E55" s="183">
        <v>0</v>
      </c>
      <c r="F55" s="184">
        <v>0</v>
      </c>
      <c r="G55" s="184">
        <v>0</v>
      </c>
      <c r="H55" s="211">
        <v>0</v>
      </c>
      <c r="I55" s="184">
        <v>0</v>
      </c>
      <c r="J55" s="184">
        <v>0</v>
      </c>
      <c r="K55" s="184">
        <v>0</v>
      </c>
      <c r="L55" s="183">
        <v>0</v>
      </c>
      <c r="M55" s="184">
        <v>0</v>
      </c>
      <c r="N55" s="184">
        <v>0</v>
      </c>
      <c r="O55" s="184">
        <v>0</v>
      </c>
      <c r="P55" s="184">
        <v>0</v>
      </c>
      <c r="Q55" s="184">
        <v>0</v>
      </c>
      <c r="R55" s="184">
        <v>0</v>
      </c>
      <c r="S55" s="184">
        <v>0</v>
      </c>
      <c r="T55" s="183">
        <v>0</v>
      </c>
      <c r="U55" s="35">
        <f t="shared" si="4"/>
        <v>0</v>
      </c>
      <c r="X55" s="84"/>
    </row>
    <row r="56" spans="2:24">
      <c r="B56" s="1" t="s">
        <v>54</v>
      </c>
      <c r="C56" s="183">
        <v>0</v>
      </c>
      <c r="D56" s="183">
        <v>0</v>
      </c>
      <c r="E56" s="183">
        <v>0</v>
      </c>
      <c r="F56" s="184">
        <v>0</v>
      </c>
      <c r="G56" s="184">
        <v>0</v>
      </c>
      <c r="H56" s="211">
        <v>0</v>
      </c>
      <c r="I56" s="184">
        <v>0</v>
      </c>
      <c r="J56" s="184">
        <v>0</v>
      </c>
      <c r="K56" s="184">
        <v>0</v>
      </c>
      <c r="L56" s="183">
        <v>0</v>
      </c>
      <c r="M56" s="184">
        <v>0</v>
      </c>
      <c r="N56" s="184">
        <v>0</v>
      </c>
      <c r="O56" s="184">
        <v>0</v>
      </c>
      <c r="P56" s="184">
        <v>0</v>
      </c>
      <c r="Q56" s="184">
        <v>0</v>
      </c>
      <c r="R56" s="184">
        <v>0</v>
      </c>
      <c r="S56" s="184">
        <v>0</v>
      </c>
      <c r="T56" s="183">
        <v>0</v>
      </c>
      <c r="U56" s="35">
        <f t="shared" si="4"/>
        <v>0</v>
      </c>
      <c r="X56" s="84"/>
    </row>
    <row r="57" spans="2:24">
      <c r="B57" s="1" t="s">
        <v>55</v>
      </c>
      <c r="C57" s="183">
        <v>0</v>
      </c>
      <c r="D57" s="183">
        <v>0</v>
      </c>
      <c r="E57" s="183">
        <v>0</v>
      </c>
      <c r="F57" s="184">
        <v>0</v>
      </c>
      <c r="G57" s="184">
        <v>0</v>
      </c>
      <c r="H57" s="211">
        <v>0</v>
      </c>
      <c r="I57" s="184">
        <v>0</v>
      </c>
      <c r="J57" s="184">
        <v>0</v>
      </c>
      <c r="K57" s="184">
        <v>0</v>
      </c>
      <c r="L57" s="183">
        <v>0</v>
      </c>
      <c r="M57" s="184">
        <v>0</v>
      </c>
      <c r="N57" s="184">
        <v>0</v>
      </c>
      <c r="O57" s="184">
        <v>0</v>
      </c>
      <c r="P57" s="184">
        <v>0</v>
      </c>
      <c r="Q57" s="184">
        <v>0</v>
      </c>
      <c r="R57" s="184">
        <v>0</v>
      </c>
      <c r="S57" s="184">
        <v>0</v>
      </c>
      <c r="T57" s="183">
        <v>0</v>
      </c>
      <c r="U57" s="35">
        <f t="shared" si="4"/>
        <v>0</v>
      </c>
      <c r="X57" s="84"/>
    </row>
    <row r="58" spans="2:24">
      <c r="B58" s="1" t="s">
        <v>56</v>
      </c>
      <c r="C58" s="183">
        <v>0</v>
      </c>
      <c r="D58" s="183">
        <v>0</v>
      </c>
      <c r="E58" s="183">
        <v>0</v>
      </c>
      <c r="F58" s="184">
        <v>0</v>
      </c>
      <c r="G58" s="184">
        <v>0</v>
      </c>
      <c r="H58" s="211">
        <v>0</v>
      </c>
      <c r="I58" s="184">
        <v>0</v>
      </c>
      <c r="J58" s="184">
        <v>0</v>
      </c>
      <c r="K58" s="184">
        <v>0</v>
      </c>
      <c r="L58" s="183">
        <v>0</v>
      </c>
      <c r="M58" s="184">
        <v>0</v>
      </c>
      <c r="N58" s="184">
        <v>0</v>
      </c>
      <c r="O58" s="184">
        <v>0</v>
      </c>
      <c r="P58" s="184">
        <v>0</v>
      </c>
      <c r="Q58" s="184">
        <v>0</v>
      </c>
      <c r="R58" s="184">
        <v>0</v>
      </c>
      <c r="S58" s="184">
        <v>0</v>
      </c>
      <c r="T58" s="183">
        <v>0</v>
      </c>
      <c r="U58" s="35">
        <f t="shared" si="4"/>
        <v>0</v>
      </c>
    </row>
    <row r="59" spans="2:24">
      <c r="B59" s="1" t="s">
        <v>57</v>
      </c>
      <c r="C59" s="183">
        <v>0</v>
      </c>
      <c r="D59" s="183">
        <v>0</v>
      </c>
      <c r="E59" s="183">
        <v>0</v>
      </c>
      <c r="F59" s="184">
        <v>0</v>
      </c>
      <c r="G59" s="184">
        <v>0</v>
      </c>
      <c r="H59" s="211">
        <v>0</v>
      </c>
      <c r="I59" s="184">
        <v>0</v>
      </c>
      <c r="J59" s="184">
        <v>0</v>
      </c>
      <c r="K59" s="184">
        <v>0</v>
      </c>
      <c r="L59" s="183">
        <v>0</v>
      </c>
      <c r="M59" s="184">
        <v>0</v>
      </c>
      <c r="N59" s="184">
        <v>0</v>
      </c>
      <c r="O59" s="184">
        <v>0</v>
      </c>
      <c r="P59" s="184">
        <v>0</v>
      </c>
      <c r="Q59" s="184">
        <v>0</v>
      </c>
      <c r="R59" s="184">
        <v>0</v>
      </c>
      <c r="S59" s="184">
        <v>0</v>
      </c>
      <c r="T59" s="183">
        <v>0</v>
      </c>
      <c r="U59" s="35">
        <f t="shared" si="4"/>
        <v>0</v>
      </c>
      <c r="X59" s="85"/>
    </row>
    <row r="60" spans="2:24">
      <c r="B60" s="1" t="s">
        <v>58</v>
      </c>
      <c r="C60" s="183">
        <v>0</v>
      </c>
      <c r="D60" s="183">
        <v>0</v>
      </c>
      <c r="E60" s="183">
        <v>0</v>
      </c>
      <c r="F60" s="184">
        <v>0</v>
      </c>
      <c r="G60" s="184">
        <v>0</v>
      </c>
      <c r="H60" s="211">
        <v>0</v>
      </c>
      <c r="I60" s="184">
        <v>0</v>
      </c>
      <c r="J60" s="184">
        <v>0</v>
      </c>
      <c r="K60" s="184">
        <v>0</v>
      </c>
      <c r="L60" s="183">
        <v>0</v>
      </c>
      <c r="M60" s="184">
        <v>0</v>
      </c>
      <c r="N60" s="184">
        <v>0</v>
      </c>
      <c r="O60" s="184">
        <v>0</v>
      </c>
      <c r="P60" s="184">
        <v>0</v>
      </c>
      <c r="Q60" s="184">
        <v>0</v>
      </c>
      <c r="R60" s="184">
        <v>0</v>
      </c>
      <c r="S60" s="184">
        <v>0</v>
      </c>
      <c r="T60" s="183">
        <v>0</v>
      </c>
      <c r="U60" s="35">
        <f t="shared" si="4"/>
        <v>0</v>
      </c>
    </row>
    <row r="61" spans="2:24">
      <c r="B61" s="1" t="s">
        <v>6</v>
      </c>
      <c r="C61" s="210">
        <v>0</v>
      </c>
      <c r="D61" s="210">
        <v>0</v>
      </c>
      <c r="E61" s="183">
        <v>2.5000000000000001E-2</v>
      </c>
      <c r="F61" s="201">
        <v>20.425032294242914</v>
      </c>
      <c r="G61" s="184">
        <v>100</v>
      </c>
      <c r="H61" s="214">
        <v>525.32362536563244</v>
      </c>
      <c r="I61" s="210">
        <v>0</v>
      </c>
      <c r="J61" s="210">
        <v>0</v>
      </c>
      <c r="K61" s="210">
        <v>0</v>
      </c>
      <c r="L61" s="210">
        <v>0</v>
      </c>
      <c r="M61" s="210">
        <v>0</v>
      </c>
      <c r="N61" s="210">
        <v>0</v>
      </c>
      <c r="O61" s="184">
        <v>0</v>
      </c>
      <c r="P61" s="184">
        <v>0</v>
      </c>
      <c r="Q61" s="210">
        <v>0</v>
      </c>
      <c r="R61" s="210">
        <v>0</v>
      </c>
      <c r="S61" s="210">
        <v>0</v>
      </c>
      <c r="T61" s="183">
        <v>0</v>
      </c>
      <c r="U61" s="35">
        <f>SUM(C61:T61)</f>
        <v>645.77365765987531</v>
      </c>
    </row>
    <row r="62" spans="2:24">
      <c r="B62" s="1" t="s">
        <v>7</v>
      </c>
      <c r="C62" s="183">
        <v>0</v>
      </c>
      <c r="D62" s="183">
        <v>0</v>
      </c>
      <c r="E62" s="183">
        <v>0</v>
      </c>
      <c r="F62" s="184">
        <v>0</v>
      </c>
      <c r="G62" s="184">
        <v>0</v>
      </c>
      <c r="H62" s="211">
        <v>0</v>
      </c>
      <c r="I62" s="184">
        <v>0</v>
      </c>
      <c r="J62" s="184">
        <v>0</v>
      </c>
      <c r="K62" s="184">
        <v>0</v>
      </c>
      <c r="L62" s="183">
        <v>0</v>
      </c>
      <c r="M62" s="184">
        <v>0</v>
      </c>
      <c r="N62" s="184">
        <v>0</v>
      </c>
      <c r="O62" s="184">
        <v>0</v>
      </c>
      <c r="P62" s="184">
        <v>0</v>
      </c>
      <c r="Q62" s="184">
        <v>0</v>
      </c>
      <c r="R62" s="184">
        <v>0</v>
      </c>
      <c r="S62" s="184">
        <v>0</v>
      </c>
      <c r="T62" s="183">
        <v>0</v>
      </c>
      <c r="U62" s="35">
        <f t="shared" si="4"/>
        <v>0</v>
      </c>
    </row>
    <row r="63" spans="2:24">
      <c r="B63" s="1" t="s">
        <v>8</v>
      </c>
      <c r="C63" s="183">
        <v>0</v>
      </c>
      <c r="D63" s="183">
        <v>0</v>
      </c>
      <c r="E63" s="183">
        <v>0</v>
      </c>
      <c r="F63" s="184">
        <v>0</v>
      </c>
      <c r="G63" s="184">
        <v>0</v>
      </c>
      <c r="H63" s="211">
        <v>7.3979999999999997</v>
      </c>
      <c r="I63" s="184">
        <v>1.7549999999999999</v>
      </c>
      <c r="J63" s="184">
        <v>0</v>
      </c>
      <c r="K63" s="184">
        <v>0</v>
      </c>
      <c r="L63" s="183">
        <v>0</v>
      </c>
      <c r="M63" s="184">
        <v>0</v>
      </c>
      <c r="N63" s="184">
        <v>0</v>
      </c>
      <c r="O63" s="184">
        <v>0</v>
      </c>
      <c r="P63" s="184">
        <v>0</v>
      </c>
      <c r="Q63" s="184">
        <v>0</v>
      </c>
      <c r="R63" s="184">
        <v>0</v>
      </c>
      <c r="S63" s="184">
        <v>0</v>
      </c>
      <c r="T63" s="183">
        <v>0</v>
      </c>
      <c r="U63" s="35">
        <f t="shared" si="4"/>
        <v>9.1529999999999987</v>
      </c>
    </row>
    <row r="64" spans="2:24">
      <c r="B64" s="1" t="s">
        <v>9</v>
      </c>
      <c r="C64" s="183">
        <v>0</v>
      </c>
      <c r="D64" s="183">
        <v>0</v>
      </c>
      <c r="E64" s="183">
        <v>0</v>
      </c>
      <c r="F64" s="184">
        <v>0</v>
      </c>
      <c r="G64" s="184">
        <v>0</v>
      </c>
      <c r="H64" s="211">
        <v>4.6104400000000005</v>
      </c>
      <c r="I64" s="184">
        <v>0</v>
      </c>
      <c r="J64" s="184">
        <v>0</v>
      </c>
      <c r="K64" s="184">
        <v>0</v>
      </c>
      <c r="L64" s="183">
        <v>0</v>
      </c>
      <c r="M64" s="184">
        <v>0</v>
      </c>
      <c r="N64" s="184">
        <v>0</v>
      </c>
      <c r="O64" s="184">
        <v>0</v>
      </c>
      <c r="P64" s="184">
        <v>0</v>
      </c>
      <c r="Q64" s="184">
        <v>0</v>
      </c>
      <c r="R64" s="184">
        <v>0</v>
      </c>
      <c r="S64" s="184">
        <v>0</v>
      </c>
      <c r="T64" s="183">
        <v>0</v>
      </c>
      <c r="U64" s="35">
        <f t="shared" si="4"/>
        <v>4.6104400000000005</v>
      </c>
    </row>
    <row r="65" spans="1:27">
      <c r="B65" s="1" t="s">
        <v>10</v>
      </c>
      <c r="C65" s="183">
        <v>0</v>
      </c>
      <c r="D65" s="183">
        <v>0</v>
      </c>
      <c r="E65" s="183">
        <v>0</v>
      </c>
      <c r="F65" s="184">
        <v>0</v>
      </c>
      <c r="G65" s="184">
        <v>0</v>
      </c>
      <c r="H65" s="211">
        <v>0</v>
      </c>
      <c r="I65" s="184">
        <v>0</v>
      </c>
      <c r="J65" s="184">
        <v>0</v>
      </c>
      <c r="K65" s="184">
        <v>0</v>
      </c>
      <c r="L65" s="183">
        <v>0</v>
      </c>
      <c r="M65" s="184">
        <v>0</v>
      </c>
      <c r="N65" s="184">
        <v>0</v>
      </c>
      <c r="O65" s="184">
        <v>0</v>
      </c>
      <c r="P65" s="184">
        <v>0</v>
      </c>
      <c r="Q65" s="184">
        <v>0</v>
      </c>
      <c r="R65" s="184">
        <v>0</v>
      </c>
      <c r="S65" s="184">
        <v>0</v>
      </c>
      <c r="T65" s="183">
        <v>0</v>
      </c>
      <c r="U65" s="35">
        <f t="shared" si="4"/>
        <v>0</v>
      </c>
    </row>
    <row r="66" spans="1:27">
      <c r="B66" s="1" t="s">
        <v>11</v>
      </c>
      <c r="C66" s="183">
        <v>0</v>
      </c>
      <c r="D66" s="183">
        <v>0</v>
      </c>
      <c r="E66" s="183">
        <v>0</v>
      </c>
      <c r="F66" s="184">
        <v>0</v>
      </c>
      <c r="G66" s="184">
        <v>0</v>
      </c>
      <c r="H66" s="211">
        <v>0</v>
      </c>
      <c r="I66" s="184">
        <v>0</v>
      </c>
      <c r="J66" s="184">
        <v>0</v>
      </c>
      <c r="K66" s="184">
        <v>0</v>
      </c>
      <c r="L66" s="183">
        <v>0</v>
      </c>
      <c r="M66" s="184">
        <v>0</v>
      </c>
      <c r="N66" s="184">
        <v>0</v>
      </c>
      <c r="O66" s="184">
        <v>0</v>
      </c>
      <c r="P66" s="184">
        <v>0</v>
      </c>
      <c r="Q66" s="184">
        <v>0</v>
      </c>
      <c r="R66" s="184">
        <v>0</v>
      </c>
      <c r="S66" s="184">
        <v>0</v>
      </c>
      <c r="T66" s="183">
        <v>0</v>
      </c>
      <c r="U66" s="35">
        <f t="shared" si="4"/>
        <v>0</v>
      </c>
    </row>
    <row r="67" spans="1:27" ht="27">
      <c r="A67" s="48"/>
      <c r="B67" s="29" t="s">
        <v>123</v>
      </c>
      <c r="C67" s="187">
        <v>0</v>
      </c>
      <c r="D67" s="187">
        <v>0</v>
      </c>
      <c r="E67" s="187">
        <f t="shared" ref="E67:U67" si="5">SUM(E49:E66)</f>
        <v>2.5000000000000001E-2</v>
      </c>
      <c r="F67" s="188">
        <f t="shared" si="5"/>
        <v>20.425032294242914</v>
      </c>
      <c r="G67" s="188"/>
      <c r="H67" s="212">
        <f t="shared" si="5"/>
        <v>537.3320653656325</v>
      </c>
      <c r="I67" s="188">
        <v>1.7549999999999999</v>
      </c>
      <c r="J67" s="188">
        <v>0</v>
      </c>
      <c r="K67" s="188">
        <v>0</v>
      </c>
      <c r="L67" s="183">
        <v>0</v>
      </c>
      <c r="M67" s="188">
        <v>0</v>
      </c>
      <c r="N67" s="188">
        <v>0</v>
      </c>
      <c r="O67" s="188">
        <f t="shared" si="5"/>
        <v>0</v>
      </c>
      <c r="P67" s="188"/>
      <c r="Q67" s="188">
        <v>0</v>
      </c>
      <c r="R67" s="188">
        <v>0</v>
      </c>
      <c r="S67" s="188">
        <v>0</v>
      </c>
      <c r="T67" s="187">
        <f t="shared" si="5"/>
        <v>0</v>
      </c>
      <c r="U67" s="45">
        <f t="shared" si="5"/>
        <v>659.53709765987537</v>
      </c>
      <c r="W67" s="216">
        <f>U67/U73</f>
        <v>1.8261279536476684E-2</v>
      </c>
    </row>
    <row r="68" spans="1:27" ht="25.5">
      <c r="B68" s="18" t="s">
        <v>66</v>
      </c>
      <c r="C68" s="183">
        <v>0</v>
      </c>
      <c r="D68" s="183">
        <v>0</v>
      </c>
      <c r="E68" s="183">
        <v>0</v>
      </c>
      <c r="F68" s="184">
        <v>0</v>
      </c>
      <c r="G68" s="184">
        <v>0</v>
      </c>
      <c r="H68" s="211">
        <v>0</v>
      </c>
      <c r="I68" s="184">
        <v>0</v>
      </c>
      <c r="J68" s="184">
        <v>0</v>
      </c>
      <c r="K68" s="184">
        <v>0</v>
      </c>
      <c r="L68" s="183">
        <v>0</v>
      </c>
      <c r="M68" s="184">
        <v>0</v>
      </c>
      <c r="N68" s="184">
        <v>0</v>
      </c>
      <c r="O68" s="184">
        <v>0</v>
      </c>
      <c r="P68" s="184">
        <v>0</v>
      </c>
      <c r="Q68" s="184">
        <v>0</v>
      </c>
      <c r="R68" s="184">
        <v>0</v>
      </c>
      <c r="S68" s="184">
        <v>0</v>
      </c>
      <c r="T68" s="183">
        <v>0</v>
      </c>
      <c r="U68" s="35">
        <f>SUM(C68:T68)</f>
        <v>0</v>
      </c>
      <c r="V68" s="2"/>
      <c r="W68" s="2"/>
      <c r="X68" s="2"/>
      <c r="Y68" s="2"/>
      <c r="Z68" s="2"/>
    </row>
    <row r="69" spans="1:27">
      <c r="B69" s="1" t="s">
        <v>124</v>
      </c>
      <c r="C69" s="210">
        <v>21177.379720000001</v>
      </c>
      <c r="D69" s="210">
        <v>6574.5603799999999</v>
      </c>
      <c r="E69" s="183">
        <v>0</v>
      </c>
      <c r="F69" s="201">
        <v>107.12496770575709</v>
      </c>
      <c r="G69" s="184">
        <v>0</v>
      </c>
      <c r="H69" s="201">
        <v>2743.2026946343676</v>
      </c>
      <c r="I69" s="210">
        <v>123.65145</v>
      </c>
      <c r="J69" s="210">
        <v>76.366780000000006</v>
      </c>
      <c r="K69" s="210">
        <v>13.02</v>
      </c>
      <c r="L69" s="210">
        <v>79.812110000000004</v>
      </c>
      <c r="M69" s="210">
        <v>100</v>
      </c>
      <c r="N69" s="210">
        <v>325</v>
      </c>
      <c r="O69" s="184">
        <v>0</v>
      </c>
      <c r="P69" s="184">
        <v>0</v>
      </c>
      <c r="Q69" s="210">
        <v>455.73459000000003</v>
      </c>
      <c r="R69" s="210">
        <v>926.16882999999996</v>
      </c>
      <c r="S69" s="210">
        <v>2592.77313</v>
      </c>
      <c r="T69" s="183">
        <v>0</v>
      </c>
      <c r="U69" s="35">
        <f>SUM(C69:T69)</f>
        <v>35294.794652340126</v>
      </c>
      <c r="V69" s="2"/>
      <c r="W69" s="2"/>
      <c r="X69" s="2"/>
      <c r="Y69" s="2"/>
      <c r="Z69" s="2"/>
      <c r="AA69" s="2"/>
    </row>
    <row r="70" spans="1:27">
      <c r="B70" s="1" t="s">
        <v>67</v>
      </c>
      <c r="C70" s="183">
        <v>0</v>
      </c>
      <c r="D70" s="183">
        <v>0</v>
      </c>
      <c r="E70" s="183">
        <v>0</v>
      </c>
      <c r="F70" s="184">
        <v>0</v>
      </c>
      <c r="G70" s="184">
        <v>0</v>
      </c>
      <c r="H70" s="211">
        <v>0</v>
      </c>
      <c r="I70" s="184">
        <v>0</v>
      </c>
      <c r="J70" s="184">
        <v>0</v>
      </c>
      <c r="K70" s="184">
        <v>0</v>
      </c>
      <c r="L70" s="183">
        <v>0</v>
      </c>
      <c r="M70" s="184">
        <v>0</v>
      </c>
      <c r="N70" s="184">
        <v>0</v>
      </c>
      <c r="O70" s="184">
        <v>132.36512999999999</v>
      </c>
      <c r="P70" s="184">
        <v>30</v>
      </c>
      <c r="Q70" s="184">
        <v>0</v>
      </c>
      <c r="R70" s="184">
        <v>0</v>
      </c>
      <c r="S70" s="184">
        <v>0</v>
      </c>
      <c r="T70" s="183">
        <v>0</v>
      </c>
      <c r="U70" s="35">
        <f>SUM(C70:T70)</f>
        <v>162.36512999999999</v>
      </c>
      <c r="V70" s="2"/>
      <c r="W70" s="2"/>
      <c r="X70" s="2"/>
      <c r="Y70" s="2"/>
      <c r="Z70" s="2"/>
      <c r="AA70" s="2"/>
    </row>
    <row r="71" spans="1:27">
      <c r="B71" s="1" t="s">
        <v>68</v>
      </c>
      <c r="C71" s="183">
        <v>0</v>
      </c>
      <c r="D71" s="183">
        <v>0</v>
      </c>
      <c r="E71" s="183">
        <v>0</v>
      </c>
      <c r="F71" s="184">
        <v>0</v>
      </c>
      <c r="G71" s="184">
        <v>0</v>
      </c>
      <c r="H71" s="211">
        <v>0</v>
      </c>
      <c r="I71" s="184">
        <v>0</v>
      </c>
      <c r="J71" s="184">
        <v>0</v>
      </c>
      <c r="K71" s="184">
        <v>0</v>
      </c>
      <c r="L71" s="183">
        <v>0</v>
      </c>
      <c r="M71" s="184">
        <v>0</v>
      </c>
      <c r="N71" s="184">
        <v>0</v>
      </c>
      <c r="O71" s="184">
        <v>0</v>
      </c>
      <c r="P71" s="184">
        <v>0</v>
      </c>
      <c r="Q71" s="184">
        <v>0</v>
      </c>
      <c r="R71" s="184">
        <v>0</v>
      </c>
      <c r="S71" s="184">
        <v>0</v>
      </c>
      <c r="T71" s="183">
        <v>0</v>
      </c>
      <c r="U71" s="35">
        <f>SUM(C71:T71)</f>
        <v>0</v>
      </c>
      <c r="V71"/>
    </row>
    <row r="72" spans="1:27" s="16" customFormat="1" ht="27">
      <c r="A72" s="48"/>
      <c r="B72" s="29" t="s">
        <v>125</v>
      </c>
      <c r="C72" s="73">
        <v>21177.379720000001</v>
      </c>
      <c r="D72" s="11">
        <v>6574.5603799999999</v>
      </c>
      <c r="E72" s="11">
        <f t="shared" ref="E72:U72" si="6">SUM(E68:E71)</f>
        <v>0</v>
      </c>
      <c r="F72" s="11">
        <f t="shared" si="6"/>
        <v>107.12496770575709</v>
      </c>
      <c r="G72" s="11"/>
      <c r="H72" s="213">
        <f t="shared" si="6"/>
        <v>2743.2026946343676</v>
      </c>
      <c r="I72" s="11">
        <v>123.65145</v>
      </c>
      <c r="J72" s="11">
        <v>76.366780000000006</v>
      </c>
      <c r="K72" s="11">
        <v>13.02</v>
      </c>
      <c r="L72" s="183">
        <v>79.812110000000004</v>
      </c>
      <c r="M72" s="11">
        <v>100</v>
      </c>
      <c r="N72" s="11">
        <v>325</v>
      </c>
      <c r="O72" s="11">
        <f t="shared" si="6"/>
        <v>132.36512999999999</v>
      </c>
      <c r="P72" s="11"/>
      <c r="Q72" s="11">
        <v>455.73459000000003</v>
      </c>
      <c r="R72" s="11">
        <v>926.16882999999996</v>
      </c>
      <c r="S72" s="11">
        <v>2592.77313</v>
      </c>
      <c r="T72" s="11">
        <f t="shared" si="6"/>
        <v>0</v>
      </c>
      <c r="U72" s="45">
        <f t="shared" si="6"/>
        <v>35457.159782340124</v>
      </c>
    </row>
    <row r="73" spans="1:27" ht="14.25" thickBot="1">
      <c r="A73" s="48"/>
      <c r="B73" s="209" t="s">
        <v>126</v>
      </c>
      <c r="C73" s="199">
        <f>C67+C72</f>
        <v>21177.379720000001</v>
      </c>
      <c r="D73" s="199">
        <f t="shared" ref="D73:U73" si="7">D67+D72</f>
        <v>6574.5603799999999</v>
      </c>
      <c r="E73" s="199">
        <f t="shared" si="7"/>
        <v>2.5000000000000001E-2</v>
      </c>
      <c r="F73" s="199">
        <f t="shared" si="7"/>
        <v>127.55</v>
      </c>
      <c r="G73" s="199"/>
      <c r="H73" s="199">
        <f t="shared" si="7"/>
        <v>3280.53476</v>
      </c>
      <c r="I73" s="199">
        <f t="shared" si="7"/>
        <v>125.40644999999999</v>
      </c>
      <c r="J73" s="199">
        <f t="shared" si="7"/>
        <v>76.366780000000006</v>
      </c>
      <c r="K73" s="199">
        <f t="shared" si="7"/>
        <v>13.02</v>
      </c>
      <c r="L73" s="199">
        <f t="shared" si="7"/>
        <v>79.812110000000004</v>
      </c>
      <c r="M73" s="199">
        <f t="shared" si="7"/>
        <v>100</v>
      </c>
      <c r="N73" s="199">
        <f t="shared" si="7"/>
        <v>325</v>
      </c>
      <c r="O73" s="199">
        <f t="shared" si="7"/>
        <v>132.36512999999999</v>
      </c>
      <c r="P73" s="199"/>
      <c r="Q73" s="199">
        <f t="shared" si="7"/>
        <v>455.73459000000003</v>
      </c>
      <c r="R73" s="199">
        <f t="shared" si="7"/>
        <v>926.16882999999996</v>
      </c>
      <c r="S73" s="199">
        <f t="shared" si="7"/>
        <v>2592.77313</v>
      </c>
      <c r="T73" s="199">
        <f t="shared" si="7"/>
        <v>0</v>
      </c>
      <c r="U73" s="193">
        <f t="shared" si="7"/>
        <v>36116.696880000003</v>
      </c>
    </row>
    <row r="74" spans="1:27" ht="13.5">
      <c r="A74" s="48"/>
      <c r="B74" s="29"/>
      <c r="C74" s="24"/>
      <c r="D74" s="24"/>
      <c r="E74" s="24"/>
      <c r="F74" s="24"/>
      <c r="G74" s="24"/>
      <c r="H74" s="24"/>
      <c r="I74" s="24"/>
      <c r="J74" s="90"/>
      <c r="L74" s="2"/>
      <c r="U74" s="21">
        <f>SUM(C74:T74)</f>
        <v>0</v>
      </c>
    </row>
    <row r="75" spans="1:27" ht="13.5">
      <c r="A75" s="48"/>
      <c r="B75" s="29"/>
      <c r="C75" s="24"/>
      <c r="D75" s="24"/>
      <c r="E75" s="24"/>
      <c r="F75" s="24"/>
      <c r="G75" s="24"/>
      <c r="H75" s="24"/>
      <c r="I75" s="24"/>
      <c r="J75" s="90"/>
      <c r="L75" s="2"/>
    </row>
    <row r="76" spans="1:27" ht="13.5">
      <c r="A76" s="48"/>
      <c r="B76" s="29"/>
      <c r="C76" s="24"/>
      <c r="D76" s="24"/>
      <c r="E76" s="24"/>
      <c r="F76" s="24"/>
      <c r="G76" s="24"/>
      <c r="H76" s="24"/>
      <c r="I76" s="24"/>
      <c r="J76" s="90"/>
      <c r="L76" s="2"/>
    </row>
    <row r="77" spans="1:27">
      <c r="A77" s="48"/>
      <c r="B77" s="34" t="s">
        <v>65</v>
      </c>
      <c r="C77" s="35"/>
      <c r="D77" s="35"/>
      <c r="E77" s="35"/>
      <c r="F77" s="35"/>
      <c r="G77" s="21"/>
      <c r="H77" s="21"/>
      <c r="I77" s="36"/>
      <c r="J77" s="21"/>
      <c r="K77" s="21"/>
    </row>
    <row r="78" spans="1:27">
      <c r="A78" s="48"/>
      <c r="B78" s="80" t="s">
        <v>64</v>
      </c>
      <c r="C78" s="35"/>
      <c r="D78" s="37"/>
      <c r="E78" s="35"/>
      <c r="F78" s="35"/>
      <c r="G78" s="21"/>
      <c r="H78" s="21"/>
      <c r="I78" s="21"/>
      <c r="J78" s="21"/>
      <c r="K78" s="21"/>
      <c r="M78" s="91"/>
      <c r="N78" s="91"/>
    </row>
    <row r="79" spans="1:27">
      <c r="A79" s="48"/>
      <c r="B79" s="44"/>
      <c r="C79" s="35"/>
      <c r="D79" s="35"/>
      <c r="E79" s="35"/>
      <c r="F79" s="35"/>
      <c r="G79" s="21"/>
      <c r="H79" s="21"/>
      <c r="I79" s="21"/>
      <c r="J79" s="21"/>
      <c r="K79" s="21"/>
    </row>
    <row r="80" spans="1:27">
      <c r="B80" s="44" t="s">
        <v>108</v>
      </c>
      <c r="C80" s="35"/>
      <c r="D80" s="35"/>
      <c r="E80" s="35"/>
      <c r="F80" s="35"/>
      <c r="G80" s="21"/>
      <c r="H80" s="21"/>
      <c r="I80" s="21"/>
      <c r="J80" s="21"/>
      <c r="K80" s="21"/>
      <c r="M80" s="2"/>
    </row>
    <row r="81" spans="1:11" ht="13.5">
      <c r="B81" s="45">
        <f>B6-U67</f>
        <v>35457.159782340124</v>
      </c>
      <c r="C81" s="36"/>
      <c r="D81" s="36"/>
      <c r="E81" s="36"/>
      <c r="F81" s="36"/>
      <c r="G81" s="36"/>
      <c r="H81" s="21"/>
      <c r="I81" s="21"/>
      <c r="J81" s="21"/>
      <c r="K81" s="21"/>
    </row>
    <row r="82" spans="1:11">
      <c r="B82" s="6"/>
    </row>
    <row r="83" spans="1:11">
      <c r="B83" s="98" t="s">
        <v>204</v>
      </c>
    </row>
    <row r="84" spans="1:11">
      <c r="B84" s="98"/>
    </row>
    <row r="85" spans="1:11">
      <c r="C85" s="99" t="s">
        <v>202</v>
      </c>
    </row>
    <row r="86" spans="1:11" s="16" customFormat="1" ht="13.5" thickBot="1">
      <c r="A86" s="21"/>
      <c r="B86" s="115"/>
      <c r="C86" s="397" t="s">
        <v>205</v>
      </c>
      <c r="D86" s="115" t="s">
        <v>73</v>
      </c>
      <c r="E86" s="115" t="s">
        <v>206</v>
      </c>
      <c r="F86" s="24"/>
      <c r="G86" s="24"/>
      <c r="J86" s="148"/>
    </row>
    <row r="87" spans="1:11">
      <c r="A87" s="54"/>
      <c r="B87" s="1" t="s">
        <v>2</v>
      </c>
      <c r="C87" s="35">
        <v>138743509.33683723</v>
      </c>
      <c r="D87" s="10">
        <f>+C87/$C$105</f>
        <v>0.13378993692228947</v>
      </c>
      <c r="E87" s="2">
        <f>D87*E$107</f>
        <v>4743.8111707228245</v>
      </c>
      <c r="F87" s="215"/>
      <c r="G87" s="10"/>
      <c r="H87" s="87"/>
      <c r="I87" s="87"/>
      <c r="J87" s="89"/>
      <c r="K87" s="83"/>
    </row>
    <row r="88" spans="1:11">
      <c r="A88" s="54"/>
      <c r="B88" s="1" t="s">
        <v>3</v>
      </c>
      <c r="C88" s="35">
        <v>32764250.521071475</v>
      </c>
      <c r="D88" s="10">
        <f t="shared" ref="D88:D104" si="8">+C88/$C$105</f>
        <v>3.1594465438221329E-2</v>
      </c>
      <c r="E88" s="2">
        <f t="shared" ref="E88:E104" si="9">D88*E$107</f>
        <v>1120.2500092806363</v>
      </c>
      <c r="F88" s="215"/>
      <c r="G88" s="10"/>
      <c r="H88" s="87"/>
      <c r="I88" s="87"/>
      <c r="J88" s="89"/>
      <c r="K88" s="83"/>
    </row>
    <row r="89" spans="1:11">
      <c r="B89" s="1" t="s">
        <v>86</v>
      </c>
      <c r="C89" s="35">
        <v>20577375.076510787</v>
      </c>
      <c r="D89" s="10">
        <f t="shared" si="8"/>
        <v>1.9842699140821856E-2</v>
      </c>
      <c r="E89" s="2">
        <f t="shared" si="9"/>
        <v>703.5657539490237</v>
      </c>
      <c r="F89" s="215"/>
      <c r="G89" s="10"/>
      <c r="H89" s="87"/>
      <c r="I89" s="87"/>
      <c r="J89" s="89"/>
      <c r="K89" s="83"/>
    </row>
    <row r="90" spans="1:11">
      <c r="A90" s="55"/>
      <c r="B90" s="1" t="s">
        <v>87</v>
      </c>
      <c r="C90" s="35">
        <v>26283974.132017139</v>
      </c>
      <c r="D90" s="10">
        <f t="shared" si="8"/>
        <v>2.5345554959636595E-2</v>
      </c>
      <c r="E90" s="2">
        <f t="shared" si="9"/>
        <v>898.6813919759179</v>
      </c>
      <c r="F90" s="215"/>
      <c r="G90" s="10"/>
      <c r="H90" s="87"/>
      <c r="I90" s="87"/>
      <c r="J90" s="89"/>
      <c r="K90" s="83"/>
    </row>
    <row r="91" spans="1:11">
      <c r="A91" s="53"/>
      <c r="B91" s="1" t="s">
        <v>88</v>
      </c>
      <c r="C91" s="35">
        <v>39770733.98397126</v>
      </c>
      <c r="D91" s="10">
        <f t="shared" si="8"/>
        <v>3.8350795770566055E-2</v>
      </c>
      <c r="E91" s="2">
        <f t="shared" si="9"/>
        <v>1359.8102934168544</v>
      </c>
      <c r="F91" s="215"/>
      <c r="G91" s="10"/>
      <c r="H91" s="87"/>
      <c r="I91" s="87"/>
      <c r="J91" s="89"/>
      <c r="K91" s="83"/>
    </row>
    <row r="92" spans="1:11">
      <c r="B92" s="1" t="s">
        <v>89</v>
      </c>
      <c r="C92" s="35">
        <v>11946362.871438919</v>
      </c>
      <c r="D92" s="10">
        <f t="shared" si="8"/>
        <v>1.151984076703929E-2</v>
      </c>
      <c r="E92" s="2">
        <f t="shared" si="9"/>
        <v>408.46083474402769</v>
      </c>
      <c r="F92" s="215"/>
      <c r="G92" s="10"/>
      <c r="H92" s="87"/>
      <c r="I92" s="87"/>
      <c r="J92" s="89"/>
      <c r="K92" s="83"/>
    </row>
    <row r="93" spans="1:11">
      <c r="B93" s="1" t="s">
        <v>4</v>
      </c>
      <c r="C93" s="35">
        <v>51927713.994720966</v>
      </c>
      <c r="D93" s="10">
        <f t="shared" si="8"/>
        <v>5.0073733993607643E-2</v>
      </c>
      <c r="E93" s="2">
        <f t="shared" si="9"/>
        <v>1775.4723871097424</v>
      </c>
      <c r="F93" s="215"/>
      <c r="G93" s="10"/>
      <c r="H93" s="87"/>
      <c r="I93" s="87"/>
      <c r="J93" s="89"/>
      <c r="K93" s="83"/>
    </row>
    <row r="94" spans="1:11">
      <c r="B94" s="1" t="s">
        <v>69</v>
      </c>
      <c r="C94" s="35">
        <v>35727246.204494148</v>
      </c>
      <c r="D94" s="10">
        <f t="shared" si="8"/>
        <v>3.4451673011252522E-2</v>
      </c>
      <c r="E94" s="2">
        <f t="shared" si="9"/>
        <v>1221.5584747289156</v>
      </c>
      <c r="F94" s="215"/>
      <c r="G94" s="10"/>
      <c r="H94" s="88"/>
      <c r="I94" s="88"/>
      <c r="J94" s="89"/>
      <c r="K94" s="83"/>
    </row>
    <row r="95" spans="1:11">
      <c r="B95" s="1" t="s">
        <v>70</v>
      </c>
      <c r="C95" s="35">
        <v>196875621.24261382</v>
      </c>
      <c r="D95" s="10">
        <f t="shared" si="8"/>
        <v>0.18984655263143493</v>
      </c>
      <c r="E95" s="2">
        <f t="shared" si="9"/>
        <v>6731.4195507792328</v>
      </c>
      <c r="F95" s="215"/>
      <c r="G95" s="10"/>
      <c r="H95" s="88"/>
      <c r="I95" s="88"/>
      <c r="J95" s="89"/>
      <c r="K95" s="83"/>
    </row>
    <row r="96" spans="1:11">
      <c r="B96" s="1" t="s">
        <v>56</v>
      </c>
      <c r="C96" s="35">
        <v>97325322.874915347</v>
      </c>
      <c r="D96" s="10">
        <f t="shared" si="8"/>
        <v>9.3850507822777027E-2</v>
      </c>
      <c r="E96" s="2">
        <f t="shared" si="9"/>
        <v>3327.6724515259666</v>
      </c>
      <c r="F96" s="215"/>
      <c r="G96" s="10"/>
      <c r="H96" s="87"/>
      <c r="I96" s="87"/>
      <c r="J96" s="89"/>
      <c r="K96" s="83"/>
    </row>
    <row r="97" spans="1:11">
      <c r="B97" s="1" t="s">
        <v>57</v>
      </c>
      <c r="C97" s="35">
        <v>16665541.899542244</v>
      </c>
      <c r="D97" s="10">
        <f t="shared" si="8"/>
        <v>1.6070530507501984E-2</v>
      </c>
      <c r="E97" s="2">
        <f t="shared" si="9"/>
        <v>569.81536799146943</v>
      </c>
      <c r="F97" s="215"/>
      <c r="G97" s="10"/>
      <c r="H97" s="87"/>
      <c r="I97" s="87"/>
      <c r="J97" s="89"/>
      <c r="K97" s="83"/>
    </row>
    <row r="98" spans="1:11">
      <c r="B98" s="1" t="s">
        <v>58</v>
      </c>
      <c r="C98" s="35">
        <v>53908724.092359357</v>
      </c>
      <c r="D98" s="10">
        <f t="shared" si="8"/>
        <v>5.1984015903531119E-2</v>
      </c>
      <c r="E98" s="2">
        <f t="shared" si="9"/>
        <v>1843.205558019213</v>
      </c>
      <c r="F98" s="215"/>
      <c r="G98" s="10"/>
      <c r="H98" s="86"/>
      <c r="I98" s="86"/>
      <c r="J98" s="86"/>
      <c r="K98" s="86"/>
    </row>
    <row r="99" spans="1:11">
      <c r="B99" s="1" t="s">
        <v>6</v>
      </c>
      <c r="C99" s="35">
        <v>195527319.26309666</v>
      </c>
      <c r="D99" s="10">
        <f t="shared" si="8"/>
        <v>0.18854638920286074</v>
      </c>
      <c r="E99" s="2">
        <f t="shared" si="9"/>
        <v>6685.3194483491216</v>
      </c>
      <c r="F99" s="215"/>
      <c r="G99" s="10"/>
      <c r="H99" s="86"/>
      <c r="I99" s="86"/>
      <c r="J99" s="86"/>
      <c r="K99" s="86"/>
    </row>
    <row r="100" spans="1:11">
      <c r="B100" s="1" t="s">
        <v>7</v>
      </c>
      <c r="C100" s="35">
        <v>26581140.008400876</v>
      </c>
      <c r="D100" s="10">
        <f t="shared" si="8"/>
        <v>2.5632111095104628E-2</v>
      </c>
      <c r="E100" s="2">
        <f t="shared" si="9"/>
        <v>908.84185865781785</v>
      </c>
      <c r="F100" s="215"/>
      <c r="G100" s="10"/>
      <c r="H100" s="86"/>
      <c r="I100" s="86"/>
      <c r="J100" s="86"/>
      <c r="K100" s="86"/>
    </row>
    <row r="101" spans="1:11">
      <c r="A101" s="44"/>
      <c r="B101" s="1" t="s">
        <v>8</v>
      </c>
      <c r="C101" s="35">
        <v>17847764.140572913</v>
      </c>
      <c r="D101" s="10">
        <f t="shared" si="8"/>
        <v>1.7210543757935355E-2</v>
      </c>
      <c r="E101" s="2">
        <f t="shared" si="9"/>
        <v>610.23699996607036</v>
      </c>
      <c r="F101" s="215"/>
      <c r="G101" s="10"/>
      <c r="H101" s="86"/>
      <c r="I101" s="86"/>
      <c r="J101" s="86"/>
      <c r="K101" s="86"/>
    </row>
    <row r="102" spans="1:11">
      <c r="B102" s="1" t="s">
        <v>9</v>
      </c>
      <c r="C102" s="35">
        <v>63959781.913677663</v>
      </c>
      <c r="D102" s="10">
        <f t="shared" si="8"/>
        <v>6.167621987288413E-2</v>
      </c>
      <c r="E102" s="2">
        <f t="shared" si="9"/>
        <v>2186.863582803594</v>
      </c>
      <c r="F102" s="215"/>
      <c r="G102" s="10"/>
      <c r="H102" s="86"/>
      <c r="I102" s="86"/>
      <c r="J102" s="86"/>
      <c r="K102" s="86"/>
    </row>
    <row r="103" spans="1:11">
      <c r="B103" s="1" t="s">
        <v>71</v>
      </c>
      <c r="C103" s="35">
        <v>7641726.6529584611</v>
      </c>
      <c r="D103" s="10">
        <f t="shared" si="8"/>
        <v>7.3688933757223418E-3</v>
      </c>
      <c r="E103" s="2">
        <f t="shared" si="9"/>
        <v>261.28002984201476</v>
      </c>
      <c r="F103" s="215"/>
      <c r="G103" s="10"/>
      <c r="H103" s="86"/>
      <c r="I103" s="86"/>
      <c r="J103" s="86"/>
      <c r="K103" s="86"/>
    </row>
    <row r="104" spans="1:11">
      <c r="B104" s="1" t="s">
        <v>72</v>
      </c>
      <c r="C104" s="35">
        <v>2950891.7908007316</v>
      </c>
      <c r="D104" s="10">
        <f t="shared" si="8"/>
        <v>2.8455358268129811E-3</v>
      </c>
      <c r="E104" s="2">
        <f t="shared" si="9"/>
        <v>100.89461847768119</v>
      </c>
      <c r="F104" s="215"/>
      <c r="G104" s="10"/>
      <c r="H104" s="86"/>
      <c r="I104" s="86"/>
      <c r="J104" s="86"/>
      <c r="K104" s="86"/>
    </row>
    <row r="105" spans="1:11" ht="13.5" thickBot="1">
      <c r="B105" s="119" t="s">
        <v>12</v>
      </c>
      <c r="C105" s="124">
        <v>1037025000</v>
      </c>
      <c r="D105" s="147">
        <f>SUM(D87:D104)</f>
        <v>0.99999999999999989</v>
      </c>
      <c r="E105" s="120">
        <f>SUM(E87:E104)</f>
        <v>35457.159782340117</v>
      </c>
      <c r="F105" s="215"/>
      <c r="G105" s="10"/>
      <c r="H105" s="86"/>
      <c r="I105" s="86"/>
      <c r="J105" s="86"/>
      <c r="K105" s="86"/>
    </row>
    <row r="106" spans="1:11">
      <c r="G106" s="86"/>
      <c r="H106" s="86"/>
      <c r="I106" s="86"/>
      <c r="J106" s="86"/>
      <c r="K106" s="86"/>
    </row>
    <row r="107" spans="1:11">
      <c r="B107" s="1" t="s">
        <v>75</v>
      </c>
      <c r="E107" s="24">
        <f>B81</f>
        <v>35457.159782340124</v>
      </c>
      <c r="G107" s="86"/>
      <c r="H107" s="86"/>
      <c r="I107" s="86"/>
      <c r="J107" s="86"/>
      <c r="K107" s="86"/>
    </row>
    <row r="108" spans="1:11">
      <c r="A108" s="57"/>
      <c r="G108" s="86"/>
      <c r="H108" s="86"/>
      <c r="I108" s="86"/>
      <c r="J108" s="86"/>
      <c r="K108" s="86"/>
    </row>
    <row r="144" spans="1:1">
      <c r="A144" s="50"/>
    </row>
    <row r="169" spans="1:1">
      <c r="A169" s="53"/>
    </row>
    <row r="203" spans="1:1">
      <c r="A203" s="53"/>
    </row>
    <row r="234" spans="1:1">
      <c r="A234" s="53"/>
    </row>
    <row r="266" spans="1:1">
      <c r="A266" s="57"/>
    </row>
  </sheetData>
  <phoneticPr fontId="3"/>
  <hyperlinks>
    <hyperlink ref="B14" r:id="rId1"/>
  </hyperlinks>
  <pageMargins left="0.75" right="0.75" top="1" bottom="1" header="0.5" footer="0.5"/>
  <pageSetup paperSize="9" orientation="portrait" horizontalDpi="4294967292" verticalDpi="4294967292"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33CC"/>
  </sheetPr>
  <dimension ref="A2:R258"/>
  <sheetViews>
    <sheetView topLeftCell="A46" zoomScaleNormal="100" workbookViewId="0">
      <selection activeCell="I82" sqref="I82"/>
    </sheetView>
  </sheetViews>
  <sheetFormatPr baseColWidth="10" defaultRowHeight="12.75"/>
  <cols>
    <col min="1" max="1" width="5.5" style="21" customWidth="1"/>
    <col min="2" max="2" width="15" style="1" customWidth="1"/>
    <col min="3" max="3" width="13.75" style="1" customWidth="1"/>
    <col min="4" max="4" width="11" style="1" customWidth="1"/>
    <col min="5" max="5" width="11.625" style="1" customWidth="1"/>
    <col min="6" max="6" width="14" style="1" customWidth="1"/>
    <col min="7" max="7" width="23" style="1" customWidth="1"/>
    <col min="8" max="8" width="11" style="1"/>
    <col min="9" max="9" width="18.375" style="1" customWidth="1"/>
    <col min="10" max="10" width="11" style="1"/>
    <col min="11" max="11" width="11.25" style="1" bestFit="1" customWidth="1"/>
    <col min="12" max="16384" width="11" style="1"/>
  </cols>
  <sheetData>
    <row r="2" spans="2:3">
      <c r="B2" s="6" t="s">
        <v>47</v>
      </c>
    </row>
    <row r="3" spans="2:3">
      <c r="B3" s="25" t="s">
        <v>261</v>
      </c>
      <c r="C3" s="8"/>
    </row>
    <row r="5" spans="2:3">
      <c r="B5" s="6" t="s">
        <v>48</v>
      </c>
    </row>
    <row r="6" spans="2:3">
      <c r="B6" s="24">
        <f>+Resumen!C5</f>
        <v>53829.766380000001</v>
      </c>
      <c r="C6" s="297">
        <f>+D41-B6</f>
        <v>0</v>
      </c>
    </row>
    <row r="8" spans="2:3">
      <c r="B8" s="6" t="s">
        <v>104</v>
      </c>
    </row>
    <row r="9" spans="2:3">
      <c r="B9" s="1" t="s">
        <v>170</v>
      </c>
    </row>
    <row r="10" spans="2:3">
      <c r="B10" s="1" t="s">
        <v>97</v>
      </c>
    </row>
    <row r="11" spans="2:3">
      <c r="B11" s="1" t="s">
        <v>98</v>
      </c>
    </row>
    <row r="12" spans="2:3">
      <c r="B12" s="1" t="s">
        <v>114</v>
      </c>
    </row>
    <row r="14" spans="2:3">
      <c r="B14" s="6" t="s">
        <v>78</v>
      </c>
    </row>
    <row r="15" spans="2:3">
      <c r="B15" s="1" t="s">
        <v>169</v>
      </c>
    </row>
    <row r="16" spans="2:3">
      <c r="B16" s="1" t="s">
        <v>92</v>
      </c>
    </row>
    <row r="17" spans="1:9">
      <c r="B17" s="70" t="s">
        <v>142</v>
      </c>
    </row>
    <row r="18" spans="1:9">
      <c r="B18" s="70"/>
    </row>
    <row r="19" spans="1:9">
      <c r="B19" s="1" t="s">
        <v>79</v>
      </c>
    </row>
    <row r="20" spans="1:9">
      <c r="E20" s="180" t="s">
        <v>196</v>
      </c>
      <c r="F20" s="180" t="s">
        <v>191</v>
      </c>
    </row>
    <row r="21" spans="1:9">
      <c r="C21" s="251" t="s">
        <v>122</v>
      </c>
    </row>
    <row r="22" spans="1:9" s="16" customFormat="1" ht="41.25" thickBot="1">
      <c r="A22" s="101"/>
      <c r="B22" s="149"/>
      <c r="C22" s="149" t="s">
        <v>263</v>
      </c>
      <c r="D22" s="149" t="s">
        <v>33</v>
      </c>
      <c r="E22" s="149" t="s">
        <v>32</v>
      </c>
      <c r="F22" s="149" t="s">
        <v>80</v>
      </c>
      <c r="G22" s="149" t="s">
        <v>81</v>
      </c>
      <c r="H22" s="149" t="s">
        <v>82</v>
      </c>
      <c r="I22" s="149" t="s">
        <v>83</v>
      </c>
    </row>
    <row r="23" spans="1:9" ht="13.5" thickTop="1">
      <c r="B23" s="1" t="s">
        <v>84</v>
      </c>
      <c r="C23" s="35">
        <v>8400674</v>
      </c>
      <c r="D23" s="2">
        <f t="shared" ref="D23:D40" si="0">K50+E98+G123</f>
        <v>8150.11009177909</v>
      </c>
      <c r="E23" s="2">
        <f>+I149</f>
        <v>0</v>
      </c>
      <c r="F23" s="2">
        <f>D23+E23</f>
        <v>8150.11009177909</v>
      </c>
      <c r="G23" s="3">
        <f>F23*1000/C23</f>
        <v>0.97017335654009318</v>
      </c>
      <c r="H23" s="3">
        <f>G23-G$41</f>
        <v>-0.18255108631260564</v>
      </c>
      <c r="I23" s="2">
        <f>H23*C23/1000</f>
        <v>-1533.552164458062</v>
      </c>
    </row>
    <row r="24" spans="1:9">
      <c r="B24" s="1" t="s">
        <v>85</v>
      </c>
      <c r="C24" s="35">
        <v>1321616</v>
      </c>
      <c r="D24" s="2">
        <f t="shared" si="0"/>
        <v>1591.5977727755408</v>
      </c>
      <c r="E24" s="2">
        <f t="shared" ref="E24:E40" si="1">+I150</f>
        <v>0</v>
      </c>
      <c r="F24" s="2">
        <f t="shared" ref="F24:F40" si="2">D24+E24</f>
        <v>1591.5977727755408</v>
      </c>
      <c r="G24" s="3">
        <f t="shared" ref="G24:G41" si="3">F24*1000/C24</f>
        <v>1.2042815558948596</v>
      </c>
      <c r="H24" s="3">
        <f t="shared" ref="H24:H41" si="4">G24-G$41</f>
        <v>5.1557113042160818E-2</v>
      </c>
      <c r="I24" s="2">
        <f t="shared" ref="I24:I41" si="5">H24*C24/1000</f>
        <v>68.138705510328407</v>
      </c>
    </row>
    <row r="25" spans="1:9">
      <c r="B25" s="1" t="s">
        <v>86</v>
      </c>
      <c r="C25" s="35">
        <v>1056492.5</v>
      </c>
      <c r="D25" s="2">
        <f t="shared" si="0"/>
        <v>1044.9294447242191</v>
      </c>
      <c r="E25" s="2">
        <f t="shared" si="1"/>
        <v>0</v>
      </c>
      <c r="F25" s="2">
        <f t="shared" si="2"/>
        <v>1044.9294447242191</v>
      </c>
      <c r="G25" s="3">
        <f t="shared" si="3"/>
        <v>0.98905524149411295</v>
      </c>
      <c r="H25" s="3">
        <f t="shared" si="4"/>
        <v>-0.16366920135858587</v>
      </c>
      <c r="I25" s="2">
        <f t="shared" si="5"/>
        <v>-172.91528371633578</v>
      </c>
    </row>
    <row r="26" spans="1:9">
      <c r="B26" s="1" t="s">
        <v>87</v>
      </c>
      <c r="C26" s="35">
        <v>1103960.5</v>
      </c>
      <c r="D26" s="2">
        <f t="shared" si="0"/>
        <v>1184.3048599017402</v>
      </c>
      <c r="E26" s="2">
        <f t="shared" si="1"/>
        <v>0</v>
      </c>
      <c r="F26" s="2">
        <f t="shared" si="2"/>
        <v>1184.3048599017402</v>
      </c>
      <c r="G26" s="3">
        <f t="shared" si="3"/>
        <v>1.0727782922502573</v>
      </c>
      <c r="H26" s="3">
        <f t="shared" si="4"/>
        <v>-7.9946150602441479E-2</v>
      </c>
      <c r="I26" s="2">
        <f t="shared" si="5"/>
        <v>-88.257392392146585</v>
      </c>
    </row>
    <row r="27" spans="1:9">
      <c r="B27" s="1" t="s">
        <v>88</v>
      </c>
      <c r="C27" s="35">
        <v>2102560.5</v>
      </c>
      <c r="D27" s="2">
        <f t="shared" si="0"/>
        <v>2415.7118228387817</v>
      </c>
      <c r="E27" s="2">
        <f t="shared" si="1"/>
        <v>0</v>
      </c>
      <c r="F27" s="2">
        <f t="shared" si="2"/>
        <v>2415.7118228387817</v>
      </c>
      <c r="G27" s="3">
        <f t="shared" si="3"/>
        <v>1.1489380794696666</v>
      </c>
      <c r="H27" s="3">
        <f t="shared" si="4"/>
        <v>-3.7863633830321763E-3</v>
      </c>
      <c r="I27" s="2">
        <f t="shared" si="5"/>
        <v>-7.9610580878098247</v>
      </c>
    </row>
    <row r="28" spans="1:9">
      <c r="B28" s="1" t="s">
        <v>89</v>
      </c>
      <c r="C28" s="35">
        <v>586917.5</v>
      </c>
      <c r="D28" s="2">
        <f t="shared" si="0"/>
        <v>670.14876789254674</v>
      </c>
      <c r="E28" s="2">
        <f t="shared" si="1"/>
        <v>0</v>
      </c>
      <c r="F28" s="2">
        <f t="shared" si="2"/>
        <v>670.14876789254674</v>
      </c>
      <c r="G28" s="3">
        <f t="shared" si="3"/>
        <v>1.1418108471676969</v>
      </c>
      <c r="H28" s="3">
        <f t="shared" si="4"/>
        <v>-1.0913595685001942E-2</v>
      </c>
      <c r="I28" s="2">
        <f t="shared" si="5"/>
        <v>-6.4053802954521268</v>
      </c>
    </row>
    <row r="29" spans="1:9">
      <c r="B29" s="1" t="s">
        <v>53</v>
      </c>
      <c r="C29" s="35">
        <v>2483421</v>
      </c>
      <c r="D29" s="2">
        <f t="shared" si="0"/>
        <v>2471.8088876597403</v>
      </c>
      <c r="E29" s="2">
        <f t="shared" si="1"/>
        <v>0</v>
      </c>
      <c r="F29" s="2">
        <f t="shared" si="2"/>
        <v>2471.8088876597403</v>
      </c>
      <c r="G29" s="3">
        <f t="shared" si="3"/>
        <v>0.99532414667498592</v>
      </c>
      <c r="H29" s="3">
        <f t="shared" si="4"/>
        <v>-0.1574002961777129</v>
      </c>
      <c r="I29" s="2">
        <f t="shared" si="5"/>
        <v>-390.89120093395195</v>
      </c>
    </row>
    <row r="30" spans="1:9">
      <c r="B30" s="1" t="s">
        <v>54</v>
      </c>
      <c r="C30" s="35">
        <v>2068901</v>
      </c>
      <c r="D30" s="2">
        <f t="shared" si="0"/>
        <v>1918.5330625902752</v>
      </c>
      <c r="E30" s="2">
        <f t="shared" si="1"/>
        <v>0</v>
      </c>
      <c r="F30" s="2">
        <f t="shared" si="2"/>
        <v>1918.5330625902752</v>
      </c>
      <c r="G30" s="3">
        <f t="shared" si="3"/>
        <v>0.92731989717742669</v>
      </c>
      <c r="H30" s="3">
        <f t="shared" si="4"/>
        <v>-0.22540454567527213</v>
      </c>
      <c r="I30" s="2">
        <f t="shared" si="5"/>
        <v>-466.33968995211615</v>
      </c>
    </row>
    <row r="31" spans="1:9">
      <c r="B31" s="1" t="s">
        <v>55</v>
      </c>
      <c r="C31" s="35">
        <v>7513504.5</v>
      </c>
      <c r="D31" s="2">
        <f t="shared" si="0"/>
        <v>9506.5333929842036</v>
      </c>
      <c r="E31" s="2">
        <f t="shared" si="1"/>
        <v>0</v>
      </c>
      <c r="F31" s="2">
        <f t="shared" si="2"/>
        <v>9506.5333929842036</v>
      </c>
      <c r="G31" s="3">
        <f t="shared" si="3"/>
        <v>1.265259559368628</v>
      </c>
      <c r="H31" s="3">
        <f t="shared" si="4"/>
        <v>0.11253511651592918</v>
      </c>
      <c r="I31" s="2">
        <f t="shared" si="5"/>
        <v>845.5331043504583</v>
      </c>
    </row>
    <row r="32" spans="1:9">
      <c r="B32" s="1" t="s">
        <v>56</v>
      </c>
      <c r="C32" s="35">
        <v>4992766.5</v>
      </c>
      <c r="D32" s="2">
        <f t="shared" si="0"/>
        <v>5262.7799425539006</v>
      </c>
      <c r="E32" s="2">
        <f t="shared" si="1"/>
        <v>0</v>
      </c>
      <c r="F32" s="2">
        <f t="shared" si="2"/>
        <v>5262.7799425539006</v>
      </c>
      <c r="G32" s="3">
        <f t="shared" si="3"/>
        <v>1.0540809273884328</v>
      </c>
      <c r="H32" s="3">
        <f t="shared" si="4"/>
        <v>-9.8643515464265974E-2</v>
      </c>
      <c r="I32" s="2">
        <f t="shared" si="5"/>
        <v>-492.5040394522191</v>
      </c>
    </row>
    <row r="33" spans="1:9">
      <c r="B33" s="1" t="s">
        <v>57</v>
      </c>
      <c r="C33" s="35">
        <v>1096314.5</v>
      </c>
      <c r="D33" s="2">
        <f t="shared" si="0"/>
        <v>1047.8135572648187</v>
      </c>
      <c r="E33" s="2">
        <f t="shared" si="1"/>
        <v>0</v>
      </c>
      <c r="F33" s="2">
        <f t="shared" si="2"/>
        <v>1047.8135572648187</v>
      </c>
      <c r="G33" s="3">
        <f t="shared" si="3"/>
        <v>0.95576000980085429</v>
      </c>
      <c r="H33" s="3">
        <f t="shared" si="4"/>
        <v>-0.19696443305184452</v>
      </c>
      <c r="I33" s="2">
        <f t="shared" si="5"/>
        <v>-215.9349639390164</v>
      </c>
    </row>
    <row r="34" spans="1:9">
      <c r="B34" s="1" t="s">
        <v>58</v>
      </c>
      <c r="C34" s="35">
        <v>2740521</v>
      </c>
      <c r="D34" s="2">
        <f t="shared" si="0"/>
        <v>2766.1063908586962</v>
      </c>
      <c r="E34" s="2">
        <f t="shared" si="1"/>
        <v>0</v>
      </c>
      <c r="F34" s="2">
        <f t="shared" si="2"/>
        <v>2766.1063908586962</v>
      </c>
      <c r="G34" s="3">
        <f t="shared" si="3"/>
        <v>1.0093359586949695</v>
      </c>
      <c r="H34" s="3">
        <f t="shared" si="4"/>
        <v>-0.14338848415772931</v>
      </c>
      <c r="I34" s="2">
        <f t="shared" si="5"/>
        <v>-392.95915199242449</v>
      </c>
    </row>
    <row r="35" spans="1:9">
      <c r="B35" s="1" t="s">
        <v>6</v>
      </c>
      <c r="C35" s="35">
        <v>6445718</v>
      </c>
      <c r="D35" s="2">
        <f t="shared" si="0"/>
        <v>9904.4098756139811</v>
      </c>
      <c r="E35" s="2">
        <f t="shared" si="1"/>
        <v>0</v>
      </c>
      <c r="F35" s="2">
        <f t="shared" si="2"/>
        <v>9904.4098756139811</v>
      </c>
      <c r="G35" s="3">
        <f t="shared" si="3"/>
        <v>1.5365875261086479</v>
      </c>
      <c r="H35" s="3">
        <f t="shared" si="4"/>
        <v>0.38386308325594909</v>
      </c>
      <c r="I35" s="2">
        <f t="shared" si="5"/>
        <v>2474.2731852783695</v>
      </c>
    </row>
    <row r="36" spans="1:9">
      <c r="B36" s="1" t="s">
        <v>7</v>
      </c>
      <c r="C36" s="35">
        <v>1467053</v>
      </c>
      <c r="D36" s="2">
        <f t="shared" si="0"/>
        <v>1644.067743386815</v>
      </c>
      <c r="E36" s="2">
        <f t="shared" si="1"/>
        <v>0</v>
      </c>
      <c r="F36" s="2">
        <f t="shared" si="2"/>
        <v>1644.067743386815</v>
      </c>
      <c r="G36" s="3">
        <f t="shared" si="3"/>
        <v>1.1206600875270458</v>
      </c>
      <c r="H36" s="3">
        <f t="shared" si="4"/>
        <v>-3.2064355325652993E-2</v>
      </c>
      <c r="I36" s="2">
        <f t="shared" si="5"/>
        <v>-47.0401086735652</v>
      </c>
    </row>
    <row r="37" spans="1:9">
      <c r="B37" s="1" t="s">
        <v>8</v>
      </c>
      <c r="C37" s="35">
        <v>640633</v>
      </c>
      <c r="D37" s="2">
        <f t="shared" si="0"/>
        <v>846.04415149400427</v>
      </c>
      <c r="E37" s="2">
        <f t="shared" si="1"/>
        <v>0</v>
      </c>
      <c r="F37" s="2">
        <f t="shared" si="2"/>
        <v>846.04415149400427</v>
      </c>
      <c r="G37" s="3">
        <f t="shared" si="3"/>
        <v>1.3206377933918552</v>
      </c>
      <c r="H37" s="3">
        <f t="shared" si="4"/>
        <v>0.16791335053915635</v>
      </c>
      <c r="I37" s="2">
        <f t="shared" si="5"/>
        <v>107.57083349595135</v>
      </c>
    </row>
    <row r="38" spans="1:9">
      <c r="B38" s="1" t="s">
        <v>9</v>
      </c>
      <c r="C38" s="35">
        <v>2189121</v>
      </c>
      <c r="D38" s="2">
        <f t="shared" si="0"/>
        <v>2807.5221025951514</v>
      </c>
      <c r="E38" s="2">
        <f t="shared" si="1"/>
        <v>0</v>
      </c>
      <c r="F38" s="2">
        <f t="shared" si="2"/>
        <v>2807.5221025951514</v>
      </c>
      <c r="G38" s="3">
        <f t="shared" si="3"/>
        <v>1.2824883149881396</v>
      </c>
      <c r="H38" s="3">
        <f t="shared" si="4"/>
        <v>0.12976387213544083</v>
      </c>
      <c r="I38" s="2">
        <f t="shared" si="5"/>
        <v>284.06881753300837</v>
      </c>
    </row>
    <row r="39" spans="1:9">
      <c r="B39" s="1" t="s">
        <v>10</v>
      </c>
      <c r="C39" s="35">
        <v>318027.5</v>
      </c>
      <c r="D39" s="2">
        <f t="shared" si="0"/>
        <v>428.96723670507799</v>
      </c>
      <c r="E39" s="2">
        <f t="shared" si="1"/>
        <v>0</v>
      </c>
      <c r="F39" s="2">
        <f t="shared" si="2"/>
        <v>428.96723670507799</v>
      </c>
      <c r="G39" s="3">
        <f t="shared" si="3"/>
        <v>1.3488369298412182</v>
      </c>
      <c r="H39" s="3">
        <f t="shared" si="4"/>
        <v>0.19611248698851935</v>
      </c>
      <c r="I39" s="2">
        <f t="shared" si="5"/>
        <v>62.369163955741335</v>
      </c>
    </row>
    <row r="40" spans="1:9">
      <c r="B40" s="81" t="s">
        <v>11</v>
      </c>
      <c r="C40" s="63">
        <v>169659.5</v>
      </c>
      <c r="D40" s="117">
        <f t="shared" si="0"/>
        <v>168.37727638141851</v>
      </c>
      <c r="E40" s="2">
        <f t="shared" si="1"/>
        <v>0</v>
      </c>
      <c r="F40" s="2">
        <f t="shared" si="2"/>
        <v>168.37727638141851</v>
      </c>
      <c r="G40" s="118">
        <f t="shared" si="3"/>
        <v>0.99244237063894747</v>
      </c>
      <c r="H40" s="118">
        <f t="shared" si="4"/>
        <v>-0.16028207221375135</v>
      </c>
      <c r="I40" s="117">
        <f t="shared" si="5"/>
        <v>-27.193376230748946</v>
      </c>
    </row>
    <row r="41" spans="1:9" s="281" customFormat="1" ht="14.25" thickBot="1">
      <c r="A41" s="305"/>
      <c r="B41" s="306" t="s">
        <v>12</v>
      </c>
      <c r="C41" s="307">
        <v>46697861.5</v>
      </c>
      <c r="D41" s="308">
        <f>SUM(D23:D40)</f>
        <v>53829.766379999994</v>
      </c>
      <c r="E41" s="308">
        <f>SUM(E23:E40)</f>
        <v>0</v>
      </c>
      <c r="F41" s="308">
        <f>SUM(F23:F40)</f>
        <v>53829.766379999994</v>
      </c>
      <c r="G41" s="309">
        <f t="shared" si="3"/>
        <v>1.1527244428526988</v>
      </c>
      <c r="H41" s="434">
        <f t="shared" si="4"/>
        <v>0</v>
      </c>
      <c r="I41" s="256">
        <f t="shared" si="5"/>
        <v>0</v>
      </c>
    </row>
    <row r="42" spans="1:9" ht="13.5" thickTop="1">
      <c r="D42" s="2"/>
      <c r="E42" s="2"/>
      <c r="F42" s="2"/>
    </row>
    <row r="45" spans="1:9">
      <c r="A45" s="98" t="s">
        <v>167</v>
      </c>
    </row>
    <row r="46" spans="1:9">
      <c r="B46" s="1" t="s">
        <v>183</v>
      </c>
    </row>
    <row r="48" spans="1:9">
      <c r="A48" s="49"/>
    </row>
    <row r="49" spans="1:12" s="18" customFormat="1" ht="64.5" thickBot="1">
      <c r="A49" s="21"/>
      <c r="B49" s="198" t="s">
        <v>193</v>
      </c>
      <c r="C49" s="252" t="s">
        <v>130</v>
      </c>
      <c r="D49" s="252" t="s">
        <v>131</v>
      </c>
      <c r="E49" s="252" t="s">
        <v>132</v>
      </c>
      <c r="F49" s="252" t="s">
        <v>133</v>
      </c>
      <c r="G49" s="252" t="s">
        <v>233</v>
      </c>
      <c r="H49" s="252" t="s">
        <v>234</v>
      </c>
      <c r="I49" s="252" t="s">
        <v>235</v>
      </c>
      <c r="J49" s="252" t="s">
        <v>236</v>
      </c>
      <c r="K49" s="217" t="s">
        <v>137</v>
      </c>
      <c r="L49" s="198" t="s">
        <v>194</v>
      </c>
    </row>
    <row r="50" spans="1:12">
      <c r="B50" s="1" t="s">
        <v>84</v>
      </c>
      <c r="C50" s="183">
        <v>0</v>
      </c>
      <c r="D50" s="183">
        <v>0</v>
      </c>
      <c r="E50" s="183">
        <v>0</v>
      </c>
      <c r="F50" s="183">
        <v>0</v>
      </c>
      <c r="G50" s="183">
        <v>0</v>
      </c>
      <c r="H50" s="184">
        <v>0</v>
      </c>
      <c r="I50" s="184">
        <v>0</v>
      </c>
      <c r="J50" s="184">
        <v>71.501999999999995</v>
      </c>
      <c r="K50" s="56">
        <f t="shared" ref="K50:K67" si="6">SUM(C50:J50)</f>
        <v>71.501999999999995</v>
      </c>
    </row>
    <row r="51" spans="1:12">
      <c r="B51" s="1" t="s">
        <v>85</v>
      </c>
      <c r="C51" s="183">
        <v>0</v>
      </c>
      <c r="D51" s="183">
        <v>0</v>
      </c>
      <c r="E51" s="183">
        <v>0</v>
      </c>
      <c r="F51" s="183">
        <v>0</v>
      </c>
      <c r="G51" s="183">
        <v>0</v>
      </c>
      <c r="H51" s="184">
        <v>0</v>
      </c>
      <c r="I51" s="184">
        <v>0</v>
      </c>
      <c r="J51" s="184">
        <v>0</v>
      </c>
      <c r="K51" s="56">
        <f t="shared" si="6"/>
        <v>0</v>
      </c>
    </row>
    <row r="52" spans="1:12">
      <c r="B52" s="1" t="s">
        <v>86</v>
      </c>
      <c r="C52" s="183">
        <v>0</v>
      </c>
      <c r="D52" s="183">
        <v>0</v>
      </c>
      <c r="E52" s="183">
        <v>0</v>
      </c>
      <c r="F52" s="183">
        <v>0</v>
      </c>
      <c r="G52" s="183">
        <v>0</v>
      </c>
      <c r="H52" s="184">
        <v>0</v>
      </c>
      <c r="I52" s="184">
        <v>30.666</v>
      </c>
      <c r="J52" s="184">
        <v>0</v>
      </c>
      <c r="K52" s="56">
        <f t="shared" si="6"/>
        <v>30.666</v>
      </c>
    </row>
    <row r="53" spans="1:12">
      <c r="B53" s="1" t="s">
        <v>87</v>
      </c>
      <c r="C53" s="183">
        <v>0</v>
      </c>
      <c r="D53" s="183">
        <v>0</v>
      </c>
      <c r="E53" s="183">
        <v>0</v>
      </c>
      <c r="F53" s="183">
        <v>0</v>
      </c>
      <c r="G53" s="183">
        <v>0</v>
      </c>
      <c r="H53" s="184">
        <v>0</v>
      </c>
      <c r="I53" s="184">
        <v>0</v>
      </c>
      <c r="J53" s="184">
        <v>0</v>
      </c>
      <c r="K53" s="56">
        <f t="shared" si="6"/>
        <v>0</v>
      </c>
    </row>
    <row r="54" spans="1:12">
      <c r="B54" s="1" t="s">
        <v>88</v>
      </c>
      <c r="C54" s="183">
        <v>0</v>
      </c>
      <c r="D54" s="183">
        <v>0</v>
      </c>
      <c r="E54" s="183">
        <v>0</v>
      </c>
      <c r="F54" s="183">
        <v>0</v>
      </c>
      <c r="G54" s="183">
        <v>0</v>
      </c>
      <c r="H54" s="184">
        <v>0</v>
      </c>
      <c r="I54" s="184">
        <v>43.822000000000003</v>
      </c>
      <c r="J54" s="184">
        <v>34.228000000000002</v>
      </c>
      <c r="K54" s="56">
        <f t="shared" si="6"/>
        <v>78.050000000000011</v>
      </c>
    </row>
    <row r="55" spans="1:12">
      <c r="B55" s="1" t="s">
        <v>89</v>
      </c>
      <c r="C55" s="183">
        <v>0</v>
      </c>
      <c r="D55" s="183">
        <v>0</v>
      </c>
      <c r="E55" s="183">
        <v>0</v>
      </c>
      <c r="F55" s="183">
        <v>0</v>
      </c>
      <c r="G55" s="183">
        <v>0</v>
      </c>
      <c r="H55" s="184">
        <v>0</v>
      </c>
      <c r="I55" s="184">
        <v>15.154</v>
      </c>
      <c r="J55" s="184">
        <v>0</v>
      </c>
      <c r="K55" s="56">
        <f t="shared" si="6"/>
        <v>15.154</v>
      </c>
    </row>
    <row r="56" spans="1:12">
      <c r="B56" s="1" t="s">
        <v>53</v>
      </c>
      <c r="C56" s="183">
        <v>0</v>
      </c>
      <c r="D56" s="183">
        <v>0</v>
      </c>
      <c r="E56" s="183">
        <v>0</v>
      </c>
      <c r="F56" s="183">
        <v>0</v>
      </c>
      <c r="G56" s="210">
        <v>0</v>
      </c>
      <c r="H56" s="184">
        <v>0</v>
      </c>
      <c r="I56" s="184">
        <v>0</v>
      </c>
      <c r="J56" s="184">
        <v>25.859000000000002</v>
      </c>
      <c r="K56" s="56">
        <f t="shared" si="6"/>
        <v>25.859000000000002</v>
      </c>
    </row>
    <row r="57" spans="1:12">
      <c r="B57" s="1" t="s">
        <v>54</v>
      </c>
      <c r="C57" s="183">
        <v>0</v>
      </c>
      <c r="D57" s="183">
        <v>0</v>
      </c>
      <c r="E57" s="183">
        <v>0</v>
      </c>
      <c r="F57" s="183">
        <v>0</v>
      </c>
      <c r="G57" s="183">
        <v>0</v>
      </c>
      <c r="H57" s="184">
        <v>0</v>
      </c>
      <c r="I57" s="184">
        <v>22.138999999999999</v>
      </c>
      <c r="J57" s="184">
        <v>0</v>
      </c>
      <c r="K57" s="56">
        <f t="shared" si="6"/>
        <v>22.138999999999999</v>
      </c>
    </row>
    <row r="58" spans="1:12">
      <c r="B58" s="1" t="s">
        <v>55</v>
      </c>
      <c r="C58" s="183">
        <v>0</v>
      </c>
      <c r="D58" s="183">
        <v>0</v>
      </c>
      <c r="E58" s="183">
        <v>0</v>
      </c>
      <c r="F58" s="183">
        <v>0</v>
      </c>
      <c r="G58" s="183">
        <v>0</v>
      </c>
      <c r="H58" s="184">
        <v>0</v>
      </c>
      <c r="I58" s="184">
        <v>62.418999999999997</v>
      </c>
      <c r="J58" s="184">
        <v>20.47</v>
      </c>
      <c r="K58" s="56">
        <f t="shared" si="6"/>
        <v>82.888999999999996</v>
      </c>
    </row>
    <row r="59" spans="1:12">
      <c r="B59" s="1" t="s">
        <v>56</v>
      </c>
      <c r="C59" s="183">
        <v>0</v>
      </c>
      <c r="D59" s="183">
        <v>0</v>
      </c>
      <c r="E59" s="183">
        <v>0</v>
      </c>
      <c r="F59" s="183">
        <v>0</v>
      </c>
      <c r="G59" s="183">
        <v>0</v>
      </c>
      <c r="H59" s="184">
        <v>0</v>
      </c>
      <c r="I59" s="184">
        <v>0</v>
      </c>
      <c r="J59" s="184">
        <v>19.036000000000001</v>
      </c>
      <c r="K59" s="56">
        <f t="shared" si="6"/>
        <v>19.036000000000001</v>
      </c>
    </row>
    <row r="60" spans="1:12">
      <c r="B60" s="1" t="s">
        <v>57</v>
      </c>
      <c r="C60" s="183">
        <v>0</v>
      </c>
      <c r="D60" s="183">
        <v>0</v>
      </c>
      <c r="E60" s="183">
        <v>0</v>
      </c>
      <c r="F60" s="183">
        <v>0</v>
      </c>
      <c r="G60" s="183">
        <v>0</v>
      </c>
      <c r="H60" s="184">
        <v>0</v>
      </c>
      <c r="I60" s="184">
        <v>36.335000000000001</v>
      </c>
      <c r="J60" s="184">
        <v>49.36</v>
      </c>
      <c r="K60" s="56">
        <f t="shared" si="6"/>
        <v>85.694999999999993</v>
      </c>
    </row>
    <row r="61" spans="1:12">
      <c r="B61" s="1" t="s">
        <v>58</v>
      </c>
      <c r="C61" s="183">
        <v>0</v>
      </c>
      <c r="D61" s="183">
        <v>0</v>
      </c>
      <c r="E61" s="183">
        <v>0</v>
      </c>
      <c r="F61" s="183">
        <v>0</v>
      </c>
      <c r="G61" s="183">
        <v>0</v>
      </c>
      <c r="H61" s="184">
        <v>0</v>
      </c>
      <c r="I61" s="184">
        <v>0</v>
      </c>
      <c r="J61" s="184">
        <v>0</v>
      </c>
      <c r="K61" s="56">
        <f t="shared" si="6"/>
        <v>0</v>
      </c>
    </row>
    <row r="62" spans="1:12">
      <c r="B62" s="1" t="s">
        <v>6</v>
      </c>
      <c r="C62" s="183">
        <v>0</v>
      </c>
      <c r="D62" s="183">
        <v>0</v>
      </c>
      <c r="E62" s="183">
        <v>0</v>
      </c>
      <c r="F62" s="183">
        <v>0</v>
      </c>
      <c r="G62" s="183">
        <v>1920.6638700000001</v>
      </c>
      <c r="H62" s="184">
        <v>0</v>
      </c>
      <c r="I62" s="184">
        <v>0</v>
      </c>
      <c r="J62" s="184">
        <v>35.953000000000003</v>
      </c>
      <c r="K62" s="56">
        <f t="shared" si="6"/>
        <v>1956.6168700000001</v>
      </c>
    </row>
    <row r="63" spans="1:12">
      <c r="B63" s="1" t="s">
        <v>7</v>
      </c>
      <c r="C63" s="183">
        <v>0</v>
      </c>
      <c r="D63" s="183">
        <v>0</v>
      </c>
      <c r="E63" s="183">
        <v>0</v>
      </c>
      <c r="F63" s="183">
        <v>0</v>
      </c>
      <c r="G63" s="183">
        <v>0</v>
      </c>
      <c r="H63" s="184">
        <v>0</v>
      </c>
      <c r="I63" s="184">
        <v>0</v>
      </c>
      <c r="J63" s="184">
        <v>13.180999999999999</v>
      </c>
      <c r="K63" s="56">
        <f t="shared" si="6"/>
        <v>13.180999999999999</v>
      </c>
    </row>
    <row r="64" spans="1:12">
      <c r="B64" s="1" t="s">
        <v>8</v>
      </c>
      <c r="C64" s="183">
        <v>0</v>
      </c>
      <c r="D64" s="183">
        <v>0</v>
      </c>
      <c r="E64" s="183">
        <v>0</v>
      </c>
      <c r="F64" s="183">
        <v>0</v>
      </c>
      <c r="G64" s="183">
        <v>0</v>
      </c>
      <c r="H64" s="184">
        <v>0</v>
      </c>
      <c r="I64" s="184">
        <v>0</v>
      </c>
      <c r="J64" s="184">
        <v>22.163</v>
      </c>
      <c r="K64" s="56">
        <f t="shared" si="6"/>
        <v>22.163</v>
      </c>
    </row>
    <row r="65" spans="1:12">
      <c r="B65" s="1" t="s">
        <v>9</v>
      </c>
      <c r="C65" s="183">
        <v>0</v>
      </c>
      <c r="D65" s="183">
        <v>0</v>
      </c>
      <c r="E65" s="183">
        <v>0</v>
      </c>
      <c r="F65" s="183">
        <v>0</v>
      </c>
      <c r="G65" s="183">
        <v>0</v>
      </c>
      <c r="H65" s="184">
        <v>0</v>
      </c>
      <c r="I65" s="184">
        <v>0</v>
      </c>
      <c r="J65" s="184">
        <v>38.131</v>
      </c>
      <c r="K65" s="56">
        <f t="shared" si="6"/>
        <v>38.131</v>
      </c>
    </row>
    <row r="66" spans="1:12">
      <c r="B66" s="1" t="s">
        <v>10</v>
      </c>
      <c r="C66" s="183">
        <v>0</v>
      </c>
      <c r="D66" s="183">
        <v>0</v>
      </c>
      <c r="E66" s="183">
        <v>0</v>
      </c>
      <c r="F66" s="183">
        <v>0</v>
      </c>
      <c r="G66" s="183">
        <v>0</v>
      </c>
      <c r="H66" s="184">
        <v>0</v>
      </c>
      <c r="I66" s="184">
        <v>0</v>
      </c>
      <c r="J66" s="184">
        <v>0</v>
      </c>
      <c r="K66" s="56">
        <f t="shared" si="6"/>
        <v>0</v>
      </c>
    </row>
    <row r="67" spans="1:12">
      <c r="A67" s="48"/>
      <c r="B67" s="1" t="s">
        <v>11</v>
      </c>
      <c r="C67" s="183">
        <v>0</v>
      </c>
      <c r="D67" s="183">
        <v>0</v>
      </c>
      <c r="E67" s="183">
        <v>0</v>
      </c>
      <c r="F67" s="183">
        <v>0</v>
      </c>
      <c r="G67" s="183">
        <v>0</v>
      </c>
      <c r="H67" s="184">
        <v>0</v>
      </c>
      <c r="I67" s="184">
        <v>0</v>
      </c>
      <c r="J67" s="184">
        <v>34.573999999999998</v>
      </c>
      <c r="K67" s="56">
        <f t="shared" si="6"/>
        <v>34.573999999999998</v>
      </c>
    </row>
    <row r="68" spans="1:12" s="16" customFormat="1" ht="15" customHeight="1">
      <c r="A68" s="21"/>
      <c r="B68" s="29" t="s">
        <v>123</v>
      </c>
      <c r="C68" s="187">
        <f>SUM(C50:C67)</f>
        <v>0</v>
      </c>
      <c r="D68" s="187">
        <f t="shared" ref="D68:K68" si="7">SUM(D50:D67)</f>
        <v>0</v>
      </c>
      <c r="E68" s="187">
        <f t="shared" si="7"/>
        <v>0</v>
      </c>
      <c r="F68" s="187">
        <f t="shared" si="7"/>
        <v>0</v>
      </c>
      <c r="G68" s="187">
        <f t="shared" si="7"/>
        <v>1920.6638700000001</v>
      </c>
      <c r="H68" s="188">
        <f t="shared" si="7"/>
        <v>0</v>
      </c>
      <c r="I68" s="188">
        <f t="shared" si="7"/>
        <v>210.535</v>
      </c>
      <c r="J68" s="188">
        <f t="shared" si="7"/>
        <v>364.45700000000005</v>
      </c>
      <c r="K68" s="188">
        <f t="shared" si="7"/>
        <v>2495.65587</v>
      </c>
      <c r="L68" s="219">
        <f>K68/K74</f>
        <v>4.6362004478756942E-2</v>
      </c>
    </row>
    <row r="69" spans="1:12">
      <c r="B69" s="18" t="s">
        <v>66</v>
      </c>
      <c r="C69" s="183">
        <v>1534.3225300000001</v>
      </c>
      <c r="D69" s="183">
        <v>0</v>
      </c>
      <c r="E69" s="183">
        <v>0</v>
      </c>
      <c r="F69" s="183">
        <v>0</v>
      </c>
      <c r="G69" s="183">
        <v>0</v>
      </c>
      <c r="H69" s="184">
        <v>0</v>
      </c>
      <c r="I69" s="184">
        <v>0</v>
      </c>
      <c r="J69" s="184">
        <v>0</v>
      </c>
      <c r="K69" s="56">
        <f>SUM(C69:J69)</f>
        <v>1534.3225300000001</v>
      </c>
    </row>
    <row r="70" spans="1:12">
      <c r="B70" s="1" t="s">
        <v>124</v>
      </c>
      <c r="C70" s="183">
        <v>0</v>
      </c>
      <c r="D70" s="183">
        <v>0</v>
      </c>
      <c r="E70" s="183">
        <v>0</v>
      </c>
      <c r="F70" s="183">
        <v>0</v>
      </c>
      <c r="G70" s="210">
        <v>0</v>
      </c>
      <c r="H70" s="184">
        <v>0</v>
      </c>
      <c r="I70" s="184">
        <v>0</v>
      </c>
      <c r="J70" s="184">
        <v>0</v>
      </c>
      <c r="K70" s="56">
        <f>SUM(C70:J70)</f>
        <v>0</v>
      </c>
    </row>
    <row r="71" spans="1:12">
      <c r="B71" s="1" t="s">
        <v>67</v>
      </c>
      <c r="C71" s="183">
        <v>0</v>
      </c>
      <c r="D71" s="183">
        <v>0</v>
      </c>
      <c r="E71" s="183">
        <v>0</v>
      </c>
      <c r="F71" s="183">
        <v>0</v>
      </c>
      <c r="G71" s="183">
        <v>0</v>
      </c>
      <c r="H71" s="184">
        <v>0</v>
      </c>
      <c r="I71" s="184">
        <v>0</v>
      </c>
      <c r="J71" s="184">
        <v>0</v>
      </c>
      <c r="K71" s="56">
        <f>SUM(C71:J71)</f>
        <v>0</v>
      </c>
    </row>
    <row r="72" spans="1:12">
      <c r="A72" s="48"/>
      <c r="B72" s="1" t="s">
        <v>68</v>
      </c>
      <c r="C72" s="183">
        <v>0</v>
      </c>
      <c r="D72" s="183">
        <v>0</v>
      </c>
      <c r="E72" s="183">
        <v>0</v>
      </c>
      <c r="F72" s="183">
        <v>0</v>
      </c>
      <c r="G72" s="183">
        <v>1234.5249799999999</v>
      </c>
      <c r="H72" s="184">
        <v>42250</v>
      </c>
      <c r="I72" s="184">
        <v>0</v>
      </c>
      <c r="J72" s="184">
        <v>6315.2629999999999</v>
      </c>
      <c r="K72" s="56">
        <f>SUM(C72:J72)</f>
        <v>49799.787980000001</v>
      </c>
    </row>
    <row r="73" spans="1:12" s="16" customFormat="1" ht="27">
      <c r="A73" s="48"/>
      <c r="B73" s="29" t="s">
        <v>125</v>
      </c>
      <c r="C73" s="73">
        <f>SUM(C69:C72)</f>
        <v>1534.3225300000001</v>
      </c>
      <c r="D73" s="11">
        <f t="shared" ref="D73:K73" si="8">SUM(D69:D72)</f>
        <v>0</v>
      </c>
      <c r="E73" s="11">
        <f t="shared" si="8"/>
        <v>0</v>
      </c>
      <c r="F73" s="11">
        <f t="shared" si="8"/>
        <v>0</v>
      </c>
      <c r="G73" s="187">
        <f t="shared" si="8"/>
        <v>1234.5249799999999</v>
      </c>
      <c r="H73" s="218">
        <f t="shared" si="8"/>
        <v>42250</v>
      </c>
      <c r="I73" s="218">
        <f t="shared" si="8"/>
        <v>0</v>
      </c>
      <c r="J73" s="218">
        <f t="shared" si="8"/>
        <v>6315.2629999999999</v>
      </c>
      <c r="K73" s="45">
        <f t="shared" si="8"/>
        <v>51334.110509999999</v>
      </c>
    </row>
    <row r="74" spans="1:12" s="16" customFormat="1" ht="14.25" thickBot="1">
      <c r="A74" s="48"/>
      <c r="B74" s="209" t="s">
        <v>126</v>
      </c>
      <c r="C74" s="199">
        <f>C68+C73</f>
        <v>1534.3225300000001</v>
      </c>
      <c r="D74" s="199">
        <f t="shared" ref="D74:K74" si="9">D68+D73</f>
        <v>0</v>
      </c>
      <c r="E74" s="199">
        <f t="shared" si="9"/>
        <v>0</v>
      </c>
      <c r="F74" s="199">
        <f t="shared" si="9"/>
        <v>0</v>
      </c>
      <c r="G74" s="199">
        <f t="shared" si="9"/>
        <v>3155.18885</v>
      </c>
      <c r="H74" s="199">
        <f t="shared" si="9"/>
        <v>42250</v>
      </c>
      <c r="I74" s="199">
        <f t="shared" si="9"/>
        <v>210.535</v>
      </c>
      <c r="J74" s="199">
        <f t="shared" si="9"/>
        <v>6679.72</v>
      </c>
      <c r="K74" s="193">
        <f t="shared" si="9"/>
        <v>53829.766380000001</v>
      </c>
    </row>
    <row r="75" spans="1:12">
      <c r="A75" s="48"/>
      <c r="K75" s="21">
        <f>SUM(C75:J75)</f>
        <v>0</v>
      </c>
    </row>
    <row r="76" spans="1:12">
      <c r="A76" s="48"/>
      <c r="B76" s="181" t="s">
        <v>192</v>
      </c>
      <c r="C76" s="28"/>
      <c r="D76" s="28"/>
      <c r="E76" s="28"/>
      <c r="F76" s="28"/>
      <c r="G76" s="28"/>
    </row>
    <row r="77" spans="1:12">
      <c r="A77" s="48"/>
      <c r="C77" s="28"/>
      <c r="D77" s="28"/>
      <c r="E77" s="28"/>
      <c r="F77" s="28"/>
      <c r="G77" s="28"/>
      <c r="H77" s="28"/>
    </row>
    <row r="78" spans="1:12">
      <c r="A78" s="48"/>
      <c r="C78" s="28"/>
      <c r="D78" s="28"/>
      <c r="E78" s="28"/>
      <c r="F78" s="28"/>
      <c r="G78" s="28"/>
      <c r="H78" s="28"/>
    </row>
    <row r="79" spans="1:12">
      <c r="A79" s="48"/>
      <c r="C79" s="28"/>
      <c r="D79" s="28"/>
      <c r="E79" s="28"/>
      <c r="F79" s="28"/>
      <c r="G79" s="28"/>
      <c r="H79" s="28"/>
    </row>
    <row r="80" spans="1:12">
      <c r="A80" s="48"/>
      <c r="B80" s="34" t="s">
        <v>65</v>
      </c>
      <c r="C80" s="35"/>
      <c r="D80" s="35"/>
      <c r="E80" s="35"/>
      <c r="F80" s="35"/>
      <c r="G80" s="21"/>
      <c r="H80" s="21"/>
      <c r="I80" s="36"/>
      <c r="J80" s="21"/>
      <c r="K80" s="21"/>
    </row>
    <row r="81" spans="1:18">
      <c r="B81" s="80" t="s">
        <v>64</v>
      </c>
      <c r="C81" s="35"/>
      <c r="D81" s="37"/>
      <c r="E81" s="35"/>
      <c r="F81" s="35"/>
      <c r="G81" s="21"/>
      <c r="H81" s="21"/>
      <c r="I81" s="21"/>
      <c r="J81" s="21"/>
      <c r="K81" s="21"/>
    </row>
    <row r="82" spans="1:18">
      <c r="B82" s="21"/>
      <c r="C82" s="35"/>
      <c r="D82" s="37"/>
      <c r="E82" s="35"/>
      <c r="F82" s="35"/>
      <c r="G82" s="21"/>
      <c r="H82" s="21"/>
      <c r="I82" s="21"/>
      <c r="J82" s="21"/>
      <c r="K82" s="21"/>
    </row>
    <row r="83" spans="1:18">
      <c r="B83" s="1" t="s">
        <v>96</v>
      </c>
    </row>
    <row r="84" spans="1:18">
      <c r="B84" s="1" t="s">
        <v>136</v>
      </c>
    </row>
    <row r="85" spans="1:18">
      <c r="B85" s="24">
        <f>K73</f>
        <v>51334.110509999999</v>
      </c>
    </row>
    <row r="86" spans="1:18">
      <c r="B86" s="1" t="s">
        <v>25</v>
      </c>
    </row>
    <row r="87" spans="1:18">
      <c r="A87" s="54"/>
      <c r="B87" s="1" t="s">
        <v>111</v>
      </c>
      <c r="F87" s="24">
        <f>H73+I73+J73</f>
        <v>48565.262999999999</v>
      </c>
    </row>
    <row r="88" spans="1:18">
      <c r="A88" s="54"/>
      <c r="B88" s="1" t="s">
        <v>26</v>
      </c>
      <c r="F88" s="24">
        <f>C73+G73</f>
        <v>2768.8475100000001</v>
      </c>
      <c r="G88" s="2"/>
    </row>
    <row r="90" spans="1:18">
      <c r="A90" s="55"/>
    </row>
    <row r="91" spans="1:18">
      <c r="A91" s="98" t="s">
        <v>34</v>
      </c>
    </row>
    <row r="92" spans="1:18" ht="14.1" customHeight="1">
      <c r="B92" s="289" t="s">
        <v>359</v>
      </c>
      <c r="C92" s="290"/>
      <c r="D92" s="290"/>
      <c r="E92" s="290"/>
      <c r="F92" s="290"/>
      <c r="G92" s="291"/>
    </row>
    <row r="93" spans="1:18" ht="14.1" customHeight="1">
      <c r="B93" s="292" t="s">
        <v>360</v>
      </c>
      <c r="C93" s="293"/>
      <c r="D93" s="293"/>
      <c r="E93" s="293"/>
      <c r="F93" s="293"/>
      <c r="G93" s="293"/>
    </row>
    <row r="94" spans="1:18" ht="14.1" customHeight="1">
      <c r="B94" s="440" t="s">
        <v>361</v>
      </c>
      <c r="C94" s="440"/>
      <c r="D94" s="440"/>
      <c r="E94" s="440"/>
      <c r="F94" s="440"/>
      <c r="G94" s="440"/>
      <c r="L94" s="38"/>
      <c r="M94" s="38"/>
      <c r="N94" s="38"/>
      <c r="O94" s="38"/>
      <c r="P94" s="38"/>
      <c r="Q94" s="38"/>
      <c r="R94" s="38"/>
    </row>
    <row r="95" spans="1:18" ht="14.1" customHeight="1">
      <c r="B95" s="294" t="s">
        <v>362</v>
      </c>
      <c r="C95" s="292"/>
      <c r="D95" s="292"/>
      <c r="E95" s="292"/>
      <c r="F95" s="292"/>
      <c r="G95" s="292"/>
      <c r="L95" s="38"/>
      <c r="M95" s="38"/>
      <c r="N95" s="38"/>
      <c r="O95" s="38"/>
      <c r="P95" s="38"/>
      <c r="Q95" s="38"/>
      <c r="R95" s="38"/>
    </row>
    <row r="96" spans="1:18" ht="14.1" customHeight="1">
      <c r="C96" s="99" t="s">
        <v>355</v>
      </c>
      <c r="D96" s="292"/>
      <c r="E96" s="292"/>
      <c r="F96" s="292"/>
      <c r="G96" s="292"/>
      <c r="L96" s="38"/>
      <c r="M96" s="38"/>
      <c r="N96" s="38"/>
      <c r="O96" s="38"/>
      <c r="P96" s="38"/>
      <c r="Q96" s="38"/>
      <c r="R96" s="38"/>
    </row>
    <row r="97" spans="1:14" s="39" customFormat="1" ht="76.5" customHeight="1" thickBot="1">
      <c r="A97" s="21"/>
      <c r="B97" s="156"/>
      <c r="C97" s="285" t="s">
        <v>244</v>
      </c>
      <c r="D97" s="157" t="s">
        <v>35</v>
      </c>
      <c r="E97" s="158" t="s">
        <v>38</v>
      </c>
      <c r="F97" s="432"/>
      <c r="G97" s="432"/>
      <c r="H97" s="432"/>
      <c r="I97" s="432"/>
      <c r="J97" s="102"/>
      <c r="K97" s="102"/>
      <c r="L97" s="21"/>
      <c r="M97" s="21"/>
      <c r="N97" s="21"/>
    </row>
    <row r="98" spans="1:14" ht="13.5" thickTop="1">
      <c r="B98" s="1" t="s">
        <v>84</v>
      </c>
      <c r="C98" s="2">
        <v>1242881</v>
      </c>
      <c r="D98" s="10">
        <f t="shared" ref="D98:D116" si="10">C98/C$116</f>
        <v>0.1569226627994931</v>
      </c>
      <c r="E98" s="35">
        <f>D98*$F$87</f>
        <v>7620.9903895176985</v>
      </c>
      <c r="F98" s="429"/>
      <c r="G98" s="429"/>
      <c r="H98" s="429"/>
      <c r="I98" s="430"/>
      <c r="J98" s="431"/>
      <c r="K98" s="433"/>
    </row>
    <row r="99" spans="1:14">
      <c r="B99" s="1" t="s">
        <v>85</v>
      </c>
      <c r="C99" s="2">
        <v>246495</v>
      </c>
      <c r="D99" s="10">
        <f t="shared" si="10"/>
        <v>3.1121766095676941E-2</v>
      </c>
      <c r="E99" s="35">
        <f t="shared" ref="E99:E115" si="11">D99*$F$87</f>
        <v>1511.4367554610337</v>
      </c>
      <c r="F99" s="429"/>
      <c r="G99" s="429"/>
      <c r="H99" s="429"/>
      <c r="I99" s="430"/>
      <c r="J99" s="431"/>
      <c r="K99" s="82"/>
    </row>
    <row r="100" spans="1:14">
      <c r="B100" s="1" t="s">
        <v>86</v>
      </c>
      <c r="C100" s="2">
        <v>155941</v>
      </c>
      <c r="D100" s="10">
        <f t="shared" si="10"/>
        <v>1.9688672495287766E-2</v>
      </c>
      <c r="E100" s="35">
        <f t="shared" si="11"/>
        <v>956.18555785451667</v>
      </c>
      <c r="F100" s="429"/>
      <c r="G100" s="429"/>
      <c r="H100" s="429"/>
      <c r="I100" s="430"/>
      <c r="J100" s="431"/>
      <c r="K100" s="82"/>
    </row>
    <row r="101" spans="1:14">
      <c r="B101" s="1" t="s">
        <v>87</v>
      </c>
      <c r="C101" s="2">
        <v>182849</v>
      </c>
      <c r="D101" s="10">
        <f t="shared" si="10"/>
        <v>2.3086000968897676E-2</v>
      </c>
      <c r="E101" s="35">
        <f t="shared" si="11"/>
        <v>1121.1777086727704</v>
      </c>
      <c r="F101" s="429"/>
      <c r="G101" s="429"/>
      <c r="H101" s="429"/>
      <c r="I101" s="430"/>
      <c r="J101" s="431"/>
      <c r="K101" s="82"/>
    </row>
    <row r="102" spans="1:14">
      <c r="A102" s="44"/>
      <c r="B102" s="1" t="s">
        <v>88</v>
      </c>
      <c r="C102" s="2">
        <v>360944</v>
      </c>
      <c r="D102" s="10">
        <f t="shared" si="10"/>
        <v>4.5571775255636091E-2</v>
      </c>
      <c r="E102" s="35">
        <f t="shared" si="11"/>
        <v>2213.2052506668588</v>
      </c>
      <c r="F102" s="83"/>
      <c r="G102" s="83"/>
      <c r="H102" s="83"/>
      <c r="I102" s="221"/>
      <c r="J102" s="40"/>
      <c r="K102" s="17"/>
    </row>
    <row r="103" spans="1:14">
      <c r="B103" s="1" t="s">
        <v>89</v>
      </c>
      <c r="C103" s="2">
        <v>101173</v>
      </c>
      <c r="D103" s="10">
        <f t="shared" si="10"/>
        <v>1.2773818703007863E-2</v>
      </c>
      <c r="E103" s="35">
        <f t="shared" si="11"/>
        <v>620.36386482589569</v>
      </c>
      <c r="F103" s="83"/>
      <c r="G103" s="83"/>
      <c r="H103" s="83"/>
      <c r="I103" s="221"/>
      <c r="J103" s="40"/>
      <c r="K103" s="20"/>
    </row>
    <row r="104" spans="1:14">
      <c r="B104" s="1" t="s">
        <v>53</v>
      </c>
      <c r="C104" s="2">
        <v>376570</v>
      </c>
      <c r="D104" s="10">
        <f t="shared" si="10"/>
        <v>4.7544670109531902E-2</v>
      </c>
      <c r="E104" s="35">
        <f t="shared" si="11"/>
        <v>2309.0194081176555</v>
      </c>
      <c r="F104" s="83"/>
      <c r="G104" s="83"/>
      <c r="H104" s="83"/>
      <c r="I104" s="221"/>
      <c r="J104" s="40"/>
      <c r="K104" s="17"/>
    </row>
    <row r="105" spans="1:14">
      <c r="B105" s="1" t="s">
        <v>54</v>
      </c>
      <c r="C105" s="2">
        <v>291278</v>
      </c>
      <c r="D105" s="10">
        <f t="shared" si="10"/>
        <v>3.6775941843918081E-2</v>
      </c>
      <c r="E105" s="35">
        <f t="shared" si="11"/>
        <v>1786.0332877225865</v>
      </c>
      <c r="F105" s="83"/>
      <c r="G105" s="83"/>
      <c r="H105" s="83"/>
      <c r="I105" s="221"/>
      <c r="J105" s="40"/>
      <c r="K105" s="17"/>
    </row>
    <row r="106" spans="1:14">
      <c r="B106" s="1" t="s">
        <v>55</v>
      </c>
      <c r="C106" s="2">
        <v>1460575</v>
      </c>
      <c r="D106" s="10">
        <f t="shared" si="10"/>
        <v>0.18440809556053206</v>
      </c>
      <c r="E106" s="35">
        <f t="shared" si="11"/>
        <v>8955.8276602263722</v>
      </c>
      <c r="F106" s="83"/>
      <c r="G106" s="83"/>
      <c r="H106" s="83"/>
      <c r="I106" s="221"/>
      <c r="J106" s="40"/>
      <c r="K106" s="17"/>
    </row>
    <row r="107" spans="1:14">
      <c r="B107" s="1" t="s">
        <v>56</v>
      </c>
      <c r="C107" s="2">
        <v>809025</v>
      </c>
      <c r="D107" s="10">
        <f t="shared" si="10"/>
        <v>0.102145223292785</v>
      </c>
      <c r="E107" s="35">
        <f t="shared" si="11"/>
        <v>4960.7096334078296</v>
      </c>
      <c r="F107" s="83"/>
      <c r="G107" s="83"/>
      <c r="H107" s="83"/>
      <c r="I107" s="221"/>
      <c r="J107" s="40"/>
      <c r="K107" s="17"/>
    </row>
    <row r="108" spans="1:14">
      <c r="B108" s="1" t="s">
        <v>57</v>
      </c>
      <c r="C108" s="2">
        <v>147237</v>
      </c>
      <c r="D108" s="10">
        <f t="shared" si="10"/>
        <v>1.858972991188132E-2</v>
      </c>
      <c r="E108" s="35">
        <f t="shared" si="11"/>
        <v>902.81512226948314</v>
      </c>
      <c r="F108" s="83"/>
      <c r="G108" s="83"/>
      <c r="H108" s="83"/>
      <c r="I108" s="221"/>
    </row>
    <row r="109" spans="1:14">
      <c r="A109" s="57"/>
      <c r="B109" s="1" t="s">
        <v>58</v>
      </c>
      <c r="C109" s="2">
        <v>426306</v>
      </c>
      <c r="D109" s="10">
        <f t="shared" si="10"/>
        <v>5.3824197720779954E-2</v>
      </c>
      <c r="E109" s="35">
        <f t="shared" si="11"/>
        <v>2613.9863180736788</v>
      </c>
      <c r="F109" s="83"/>
      <c r="G109" s="83"/>
      <c r="H109" s="83"/>
      <c r="I109" s="221"/>
    </row>
    <row r="110" spans="1:14">
      <c r="B110" s="1" t="s">
        <v>6</v>
      </c>
      <c r="C110" s="2">
        <v>1223197</v>
      </c>
      <c r="D110" s="10">
        <f t="shared" si="10"/>
        <v>0.15443741626780969</v>
      </c>
      <c r="E110" s="35">
        <f t="shared" si="11"/>
        <v>7500.293738086656</v>
      </c>
      <c r="F110" s="83"/>
      <c r="G110" s="83"/>
      <c r="H110" s="83"/>
      <c r="I110" s="221"/>
    </row>
    <row r="111" spans="1:14">
      <c r="B111" s="1" t="s">
        <v>7</v>
      </c>
      <c r="C111" s="2">
        <v>251992</v>
      </c>
      <c r="D111" s="10">
        <f t="shared" si="10"/>
        <v>3.1815801870146751E-2</v>
      </c>
      <c r="E111" s="35">
        <f t="shared" si="11"/>
        <v>1545.1427853795687</v>
      </c>
      <c r="F111" s="83"/>
      <c r="G111" s="83"/>
      <c r="H111" s="83"/>
      <c r="I111" s="221"/>
    </row>
    <row r="112" spans="1:14">
      <c r="B112" s="1" t="s">
        <v>8</v>
      </c>
      <c r="C112" s="2">
        <v>127706</v>
      </c>
      <c r="D112" s="10">
        <f t="shared" si="10"/>
        <v>1.6123800730296841E-2</v>
      </c>
      <c r="E112" s="35">
        <f t="shared" si="11"/>
        <v>783.05662302645817</v>
      </c>
      <c r="F112" s="83"/>
      <c r="G112" s="83"/>
      <c r="H112" s="83"/>
      <c r="I112" s="221"/>
    </row>
    <row r="113" spans="1:18">
      <c r="B113" s="1" t="s">
        <v>9</v>
      </c>
      <c r="C113" s="2">
        <v>429259</v>
      </c>
      <c r="D113" s="10">
        <f t="shared" si="10"/>
        <v>5.4197035203408538E-2</v>
      </c>
      <c r="E113" s="35">
        <f t="shared" si="11"/>
        <v>2632.0932684737941</v>
      </c>
      <c r="F113" s="83"/>
      <c r="G113" s="83"/>
      <c r="H113" s="83"/>
      <c r="I113" s="221"/>
    </row>
    <row r="114" spans="1:18">
      <c r="B114" s="1" t="s">
        <v>10</v>
      </c>
      <c r="C114" s="2">
        <v>66615</v>
      </c>
      <c r="D114" s="10">
        <f t="shared" si="10"/>
        <v>8.410622724450879E-3</v>
      </c>
      <c r="E114" s="35">
        <f t="shared" si="11"/>
        <v>408.46410460673349</v>
      </c>
      <c r="F114" s="83"/>
      <c r="G114" s="83"/>
      <c r="H114" s="83"/>
      <c r="I114" s="221"/>
    </row>
    <row r="115" spans="1:18">
      <c r="B115" s="81" t="s">
        <v>11</v>
      </c>
      <c r="C115" s="117">
        <v>20298</v>
      </c>
      <c r="D115" s="10">
        <f t="shared" si="10"/>
        <v>2.5627684464595655E-3</v>
      </c>
      <c r="E115" s="35">
        <f t="shared" si="11"/>
        <v>124.46152361041021</v>
      </c>
      <c r="F115" s="83"/>
      <c r="G115" s="83"/>
      <c r="H115" s="83"/>
      <c r="I115" s="221"/>
    </row>
    <row r="116" spans="1:18" ht="13.5" thickBot="1">
      <c r="B116" s="150" t="s">
        <v>12</v>
      </c>
      <c r="C116" s="159">
        <v>7920341</v>
      </c>
      <c r="D116" s="229">
        <f t="shared" si="10"/>
        <v>1</v>
      </c>
      <c r="E116" s="159">
        <f>SUM(E98:E115)</f>
        <v>48565.262999999999</v>
      </c>
      <c r="F116" s="220"/>
      <c r="G116" s="220"/>
      <c r="H116" s="220"/>
      <c r="I116" s="221"/>
    </row>
    <row r="117" spans="1:18" ht="13.5" thickTop="1">
      <c r="B117" s="6"/>
      <c r="C117" s="2"/>
      <c r="D117" s="2"/>
      <c r="E117" s="2"/>
      <c r="F117" s="2"/>
      <c r="G117" s="10"/>
      <c r="H117" s="2"/>
    </row>
    <row r="119" spans="1:18">
      <c r="B119" s="98" t="s">
        <v>39</v>
      </c>
    </row>
    <row r="121" spans="1:18">
      <c r="E121" s="83"/>
      <c r="I121" s="18"/>
      <c r="L121" s="18"/>
      <c r="M121" s="18"/>
      <c r="N121" s="18"/>
      <c r="O121" s="18"/>
      <c r="P121" s="18"/>
      <c r="Q121" s="18"/>
      <c r="R121" s="18"/>
    </row>
    <row r="122" spans="1:18" s="18" customFormat="1" ht="26.25" thickBot="1">
      <c r="A122" s="21"/>
      <c r="B122" s="160"/>
      <c r="C122" s="161" t="s">
        <v>40</v>
      </c>
      <c r="D122" s="160" t="s">
        <v>112</v>
      </c>
      <c r="E122" s="160" t="s">
        <v>356</v>
      </c>
      <c r="F122" s="160" t="s">
        <v>41</v>
      </c>
      <c r="G122" s="161" t="s">
        <v>42</v>
      </c>
      <c r="I122" s="1"/>
      <c r="L122" s="1"/>
      <c r="M122" s="1"/>
      <c r="N122" s="1"/>
      <c r="O122" s="1"/>
      <c r="P122" s="1"/>
      <c r="Q122" s="1"/>
      <c r="R122" s="1"/>
    </row>
    <row r="123" spans="1:18" ht="13.5" thickTop="1">
      <c r="B123" s="1" t="s">
        <v>84</v>
      </c>
      <c r="C123" s="2">
        <f t="shared" ref="C123:C140" si="12">K50+E98</f>
        <v>7692.4923895176989</v>
      </c>
      <c r="D123" s="10">
        <f>C123/C$141</f>
        <v>0.15065323068514727</v>
      </c>
      <c r="E123" s="10">
        <f>+C23/$C$41</f>
        <v>0.17989419065795978</v>
      </c>
      <c r="F123" s="10">
        <f>(D123+E123)/2</f>
        <v>0.16527371067155353</v>
      </c>
      <c r="G123" s="2">
        <f>F123*G$143</f>
        <v>457.6177022613914</v>
      </c>
    </row>
    <row r="124" spans="1:18">
      <c r="B124" s="1" t="s">
        <v>85</v>
      </c>
      <c r="C124" s="2">
        <f t="shared" si="12"/>
        <v>1511.4367554610337</v>
      </c>
      <c r="D124" s="10">
        <f t="shared" ref="D124:D140" si="13">C124/C$141</f>
        <v>2.9600657193598869E-2</v>
      </c>
      <c r="E124" s="10">
        <f t="shared" ref="E124:E141" si="14">+C24/$C$41</f>
        <v>2.8301424466728526E-2</v>
      </c>
      <c r="F124" s="10">
        <f t="shared" ref="F124:F140" si="15">(D124+E124)/2</f>
        <v>2.8951040830163699E-2</v>
      </c>
      <c r="G124" s="2">
        <f t="shared" ref="G124:G140" si="16">F124*G$143</f>
        <v>80.161017314507092</v>
      </c>
    </row>
    <row r="125" spans="1:18">
      <c r="B125" s="1" t="s">
        <v>86</v>
      </c>
      <c r="C125" s="2">
        <f t="shared" si="12"/>
        <v>986.85155785451673</v>
      </c>
      <c r="D125" s="10">
        <f t="shared" si="13"/>
        <v>1.9326944749408437E-2</v>
      </c>
      <c r="E125" s="10">
        <f t="shared" si="14"/>
        <v>2.262400174363445E-2</v>
      </c>
      <c r="F125" s="10">
        <f t="shared" si="15"/>
        <v>2.0975473246521444E-2</v>
      </c>
      <c r="G125" s="2">
        <f t="shared" si="16"/>
        <v>58.077886869702517</v>
      </c>
    </row>
    <row r="126" spans="1:18">
      <c r="B126" s="1" t="s">
        <v>87</v>
      </c>
      <c r="C126" s="2">
        <f t="shared" si="12"/>
        <v>1121.1777086727704</v>
      </c>
      <c r="D126" s="10">
        <f t="shared" si="13"/>
        <v>2.1957648500749952E-2</v>
      </c>
      <c r="E126" s="10">
        <f t="shared" si="14"/>
        <v>2.3640493687275166E-2</v>
      </c>
      <c r="F126" s="10">
        <f t="shared" si="15"/>
        <v>2.2799071094012559E-2</v>
      </c>
      <c r="G126" s="2">
        <f t="shared" si="16"/>
        <v>63.127151228969652</v>
      </c>
    </row>
    <row r="127" spans="1:18">
      <c r="B127" s="1" t="s">
        <v>88</v>
      </c>
      <c r="C127" s="2">
        <f t="shared" si="12"/>
        <v>2291.255250666859</v>
      </c>
      <c r="D127" s="10">
        <f t="shared" si="13"/>
        <v>4.4872973330157759E-2</v>
      </c>
      <c r="E127" s="10">
        <f t="shared" si="14"/>
        <v>4.5024770566849191E-2</v>
      </c>
      <c r="F127" s="10">
        <f t="shared" si="15"/>
        <v>4.4948871948503472E-2</v>
      </c>
      <c r="G127" s="2">
        <f t="shared" si="16"/>
        <v>124.45657217192269</v>
      </c>
    </row>
    <row r="128" spans="1:18">
      <c r="B128" s="1" t="s">
        <v>89</v>
      </c>
      <c r="C128" s="2">
        <f t="shared" si="12"/>
        <v>635.51786482589569</v>
      </c>
      <c r="D128" s="10">
        <f t="shared" si="13"/>
        <v>1.2446267691419939E-2</v>
      </c>
      <c r="E128" s="10">
        <f t="shared" si="14"/>
        <v>1.2568402088391136E-2</v>
      </c>
      <c r="F128" s="10">
        <f t="shared" si="15"/>
        <v>1.2507334889905537E-2</v>
      </c>
      <c r="G128" s="2">
        <f t="shared" si="16"/>
        <v>34.630903066651072</v>
      </c>
    </row>
    <row r="129" spans="1:7">
      <c r="B129" s="1" t="s">
        <v>53</v>
      </c>
      <c r="C129" s="2">
        <f t="shared" si="12"/>
        <v>2334.8784081176555</v>
      </c>
      <c r="D129" s="10">
        <f t="shared" si="13"/>
        <v>4.5727308865361499E-2</v>
      </c>
      <c r="E129" s="10">
        <f t="shared" si="14"/>
        <v>5.3180615133735835E-2</v>
      </c>
      <c r="F129" s="10">
        <f t="shared" si="15"/>
        <v>4.9453961999548671E-2</v>
      </c>
      <c r="G129" s="2">
        <f t="shared" si="16"/>
        <v>136.93047954208495</v>
      </c>
    </row>
    <row r="130" spans="1:7">
      <c r="B130" s="1" t="s">
        <v>54</v>
      </c>
      <c r="C130" s="2">
        <f t="shared" si="12"/>
        <v>1808.1722877225864</v>
      </c>
      <c r="D130" s="10">
        <f t="shared" si="13"/>
        <v>3.5412059315386664E-2</v>
      </c>
      <c r="E130" s="10">
        <f t="shared" si="14"/>
        <v>4.4303977388771863E-2</v>
      </c>
      <c r="F130" s="10">
        <f t="shared" si="15"/>
        <v>3.9858018352079264E-2</v>
      </c>
      <c r="G130" s="2">
        <f t="shared" si="16"/>
        <v>110.36077486768897</v>
      </c>
    </row>
    <row r="131" spans="1:7">
      <c r="B131" s="1" t="s">
        <v>55</v>
      </c>
      <c r="C131" s="2">
        <f t="shared" si="12"/>
        <v>9038.7166602263715</v>
      </c>
      <c r="D131" s="10">
        <f t="shared" si="13"/>
        <v>0.17701829227238838</v>
      </c>
      <c r="E131" s="10">
        <f t="shared" si="14"/>
        <v>0.16089611512510055</v>
      </c>
      <c r="F131" s="10">
        <f t="shared" si="15"/>
        <v>0.16895720369874445</v>
      </c>
      <c r="G131" s="2">
        <f t="shared" si="16"/>
        <v>467.81673275783135</v>
      </c>
    </row>
    <row r="132" spans="1:7">
      <c r="B132" s="1" t="s">
        <v>56</v>
      </c>
      <c r="C132" s="2">
        <f t="shared" si="12"/>
        <v>4979.7456334078297</v>
      </c>
      <c r="D132" s="10">
        <f t="shared" si="13"/>
        <v>9.7525578144924394E-2</v>
      </c>
      <c r="E132" s="10">
        <f t="shared" si="14"/>
        <v>0.10691638416889819</v>
      </c>
      <c r="F132" s="10">
        <f t="shared" si="15"/>
        <v>0.10222098115691129</v>
      </c>
      <c r="G132" s="2">
        <f t="shared" si="16"/>
        <v>283.03430914607077</v>
      </c>
    </row>
    <row r="133" spans="1:7">
      <c r="B133" s="1" t="s">
        <v>57</v>
      </c>
      <c r="C133" s="2">
        <f t="shared" si="12"/>
        <v>988.51012226948319</v>
      </c>
      <c r="D133" s="10">
        <f t="shared" si="13"/>
        <v>1.9359426820857038E-2</v>
      </c>
      <c r="E133" s="10">
        <f t="shared" si="14"/>
        <v>2.3476760279483033E-2</v>
      </c>
      <c r="F133" s="10">
        <f t="shared" si="15"/>
        <v>2.1418093550170034E-2</v>
      </c>
      <c r="G133" s="2">
        <f t="shared" si="16"/>
        <v>59.303434995335358</v>
      </c>
    </row>
    <row r="134" spans="1:7">
      <c r="B134" s="1" t="s">
        <v>58</v>
      </c>
      <c r="C134" s="2">
        <f t="shared" si="12"/>
        <v>2613.9863180736788</v>
      </c>
      <c r="D134" s="10">
        <f t="shared" si="13"/>
        <v>5.1193483703825066E-2</v>
      </c>
      <c r="E134" s="10">
        <f t="shared" si="14"/>
        <v>5.8686220567080997E-2</v>
      </c>
      <c r="F134" s="10">
        <f t="shared" si="15"/>
        <v>5.4939852135453035E-2</v>
      </c>
      <c r="G134" s="2">
        <f t="shared" si="16"/>
        <v>152.12007278501733</v>
      </c>
    </row>
    <row r="135" spans="1:7">
      <c r="A135" s="50"/>
      <c r="B135" s="1" t="s">
        <v>6</v>
      </c>
      <c r="C135" s="2">
        <f t="shared" si="12"/>
        <v>9456.9106080866568</v>
      </c>
      <c r="D135" s="10">
        <f t="shared" si="13"/>
        <v>0.18520839063166386</v>
      </c>
      <c r="E135" s="10">
        <f t="shared" si="14"/>
        <v>0.13803026076472474</v>
      </c>
      <c r="F135" s="10">
        <f t="shared" si="15"/>
        <v>0.16161932569819432</v>
      </c>
      <c r="G135" s="2">
        <f t="shared" si="16"/>
        <v>447.49926752732438</v>
      </c>
    </row>
    <row r="136" spans="1:7">
      <c r="B136" s="1" t="s">
        <v>7</v>
      </c>
      <c r="C136" s="2">
        <f t="shared" si="12"/>
        <v>1558.3237853795688</v>
      </c>
      <c r="D136" s="10">
        <f t="shared" si="13"/>
        <v>3.0518913875150339E-2</v>
      </c>
      <c r="E136" s="10">
        <f t="shared" si="14"/>
        <v>3.1415849738643815E-2</v>
      </c>
      <c r="F136" s="10">
        <f t="shared" si="15"/>
        <v>3.0967381806897079E-2</v>
      </c>
      <c r="G136" s="2">
        <f t="shared" si="16"/>
        <v>85.743958007246277</v>
      </c>
    </row>
    <row r="137" spans="1:7">
      <c r="B137" s="1" t="s">
        <v>8</v>
      </c>
      <c r="C137" s="2">
        <f t="shared" si="12"/>
        <v>805.21962302645818</v>
      </c>
      <c r="D137" s="10">
        <f t="shared" si="13"/>
        <v>1.5769783248055721E-2</v>
      </c>
      <c r="E137" s="10">
        <f t="shared" si="14"/>
        <v>1.3718679601634434E-2</v>
      </c>
      <c r="F137" s="10">
        <f t="shared" si="15"/>
        <v>1.4744231424845078E-2</v>
      </c>
      <c r="G137" s="2">
        <f t="shared" si="16"/>
        <v>40.824528467546045</v>
      </c>
    </row>
    <row r="138" spans="1:7">
      <c r="B138" s="1" t="s">
        <v>9</v>
      </c>
      <c r="C138" s="2">
        <f t="shared" si="12"/>
        <v>2670.2242684737939</v>
      </c>
      <c r="D138" s="10">
        <f t="shared" si="13"/>
        <v>5.2294873017701214E-2</v>
      </c>
      <c r="E138" s="10">
        <f t="shared" si="14"/>
        <v>4.6878399345974334E-2</v>
      </c>
      <c r="F138" s="10">
        <f t="shared" si="15"/>
        <v>4.958663618183777E-2</v>
      </c>
      <c r="G138" s="2">
        <f t="shared" si="16"/>
        <v>137.29783412135743</v>
      </c>
    </row>
    <row r="139" spans="1:7">
      <c r="B139" s="1" t="s">
        <v>10</v>
      </c>
      <c r="C139" s="2">
        <f t="shared" si="12"/>
        <v>408.46410460673349</v>
      </c>
      <c r="D139" s="10">
        <f t="shared" si="13"/>
        <v>7.9995447329624884E-3</v>
      </c>
      <c r="E139" s="10">
        <f t="shared" si="14"/>
        <v>6.8103225669124056E-3</v>
      </c>
      <c r="F139" s="10">
        <f t="shared" si="15"/>
        <v>7.4049336499374466E-3</v>
      </c>
      <c r="G139" s="2">
        <f t="shared" si="16"/>
        <v>20.503132098344512</v>
      </c>
    </row>
    <row r="140" spans="1:7">
      <c r="B140" s="1" t="s">
        <v>11</v>
      </c>
      <c r="C140" s="2">
        <f t="shared" si="12"/>
        <v>159.03552361041022</v>
      </c>
      <c r="D140" s="10">
        <f t="shared" si="13"/>
        <v>3.114623221241107E-3</v>
      </c>
      <c r="E140" s="10">
        <f t="shared" si="14"/>
        <v>3.6331321082015717E-3</v>
      </c>
      <c r="F140" s="10">
        <f t="shared" si="15"/>
        <v>3.3738776647213396E-3</v>
      </c>
      <c r="G140" s="2">
        <f t="shared" si="16"/>
        <v>9.3417527710082968</v>
      </c>
    </row>
    <row r="141" spans="1:7" ht="13.5" thickBot="1">
      <c r="B141" s="150" t="s">
        <v>12</v>
      </c>
      <c r="C141" s="155">
        <f>SUM(C123:C140)</f>
        <v>51060.918870000001</v>
      </c>
      <c r="D141" s="162">
        <f>SUM(D123:D140)</f>
        <v>0.99999999999999978</v>
      </c>
      <c r="E141" s="162">
        <f t="shared" si="14"/>
        <v>1</v>
      </c>
      <c r="F141" s="162">
        <f>SUM(F123:F140)</f>
        <v>0.99999999999999978</v>
      </c>
      <c r="G141" s="155">
        <f>SUM(G123:G140)</f>
        <v>2768.8475100000001</v>
      </c>
    </row>
    <row r="142" spans="1:7" ht="13.5" thickTop="1"/>
    <row r="143" spans="1:7">
      <c r="B143" s="1" t="s">
        <v>43</v>
      </c>
      <c r="G143" s="310">
        <f>F88</f>
        <v>2768.8475100000001</v>
      </c>
    </row>
    <row r="145" spans="1:18" s="21" customFormat="1">
      <c r="B145" s="97" t="s">
        <v>181</v>
      </c>
    </row>
    <row r="146" spans="1:18" s="21" customFormat="1">
      <c r="B146" s="97"/>
    </row>
    <row r="147" spans="1:18">
      <c r="I147" s="426" t="s">
        <v>426</v>
      </c>
      <c r="L147" s="18"/>
      <c r="M147" s="18"/>
      <c r="N147" s="18"/>
      <c r="O147" s="18"/>
      <c r="P147" s="18"/>
      <c r="Q147" s="18"/>
      <c r="R147" s="18"/>
    </row>
    <row r="148" spans="1:18" s="18" customFormat="1" ht="26.25" thickBot="1">
      <c r="A148" s="21"/>
      <c r="B148" s="160"/>
      <c r="C148" s="160" t="s">
        <v>263</v>
      </c>
      <c r="D148" s="161" t="s">
        <v>44</v>
      </c>
      <c r="E148" s="160" t="s">
        <v>31</v>
      </c>
      <c r="F148" s="160" t="s">
        <v>95</v>
      </c>
      <c r="G148" s="160"/>
      <c r="H148" s="160"/>
      <c r="I148" s="427" t="s">
        <v>32</v>
      </c>
      <c r="L148" s="1"/>
      <c r="M148" s="1"/>
      <c r="N148" s="1"/>
      <c r="O148" s="1"/>
      <c r="P148" s="1"/>
      <c r="Q148" s="1"/>
      <c r="R148" s="1"/>
    </row>
    <row r="149" spans="1:18" ht="13.5" thickTop="1">
      <c r="B149" s="1" t="s">
        <v>84</v>
      </c>
      <c r="C149" s="2">
        <f t="shared" ref="C149:C167" si="17">+C23</f>
        <v>8400674</v>
      </c>
      <c r="D149" s="2">
        <f t="shared" ref="D149:D166" si="18">C123+G123</f>
        <v>8150.11009177909</v>
      </c>
      <c r="E149" s="3">
        <f>D149*1000/C149</f>
        <v>0.97017335654009318</v>
      </c>
      <c r="I149" s="1">
        <v>0</v>
      </c>
    </row>
    <row r="150" spans="1:18">
      <c r="B150" s="1" t="s">
        <v>85</v>
      </c>
      <c r="C150" s="2">
        <f t="shared" si="17"/>
        <v>1321616</v>
      </c>
      <c r="D150" s="2">
        <f t="shared" si="18"/>
        <v>1591.5977727755408</v>
      </c>
      <c r="E150" s="3">
        <f t="shared" ref="E150:E168" si="19">D150*1000/C150</f>
        <v>1.2042815558948596</v>
      </c>
      <c r="I150" s="435">
        <v>0</v>
      </c>
    </row>
    <row r="151" spans="1:18">
      <c r="B151" s="1" t="s">
        <v>86</v>
      </c>
      <c r="C151" s="2">
        <f t="shared" si="17"/>
        <v>1056492.5</v>
      </c>
      <c r="D151" s="2">
        <f t="shared" si="18"/>
        <v>1044.9294447242191</v>
      </c>
      <c r="E151" s="3">
        <f t="shared" si="19"/>
        <v>0.98905524149411295</v>
      </c>
      <c r="I151" s="1">
        <v>0</v>
      </c>
    </row>
    <row r="152" spans="1:18">
      <c r="B152" s="1" t="s">
        <v>87</v>
      </c>
      <c r="C152" s="2">
        <f t="shared" si="17"/>
        <v>1103960.5</v>
      </c>
      <c r="D152" s="2">
        <f t="shared" si="18"/>
        <v>1184.3048599017402</v>
      </c>
      <c r="E152" s="3">
        <f t="shared" si="19"/>
        <v>1.0727782922502573</v>
      </c>
      <c r="I152" s="1">
        <v>0</v>
      </c>
    </row>
    <row r="153" spans="1:18">
      <c r="B153" s="1" t="s">
        <v>88</v>
      </c>
      <c r="C153" s="2">
        <f t="shared" si="17"/>
        <v>2102560.5</v>
      </c>
      <c r="D153" s="2">
        <f t="shared" si="18"/>
        <v>2415.7118228387817</v>
      </c>
      <c r="E153" s="3">
        <f t="shared" si="19"/>
        <v>1.1489380794696666</v>
      </c>
      <c r="I153" s="1">
        <v>0</v>
      </c>
    </row>
    <row r="154" spans="1:18">
      <c r="B154" s="1" t="s">
        <v>89</v>
      </c>
      <c r="C154" s="2">
        <f t="shared" si="17"/>
        <v>586917.5</v>
      </c>
      <c r="D154" s="2">
        <f t="shared" si="18"/>
        <v>670.14876789254674</v>
      </c>
      <c r="E154" s="3">
        <f t="shared" si="19"/>
        <v>1.1418108471676969</v>
      </c>
      <c r="I154" s="1">
        <v>0</v>
      </c>
    </row>
    <row r="155" spans="1:18">
      <c r="B155" s="1" t="s">
        <v>53</v>
      </c>
      <c r="C155" s="2">
        <f t="shared" si="17"/>
        <v>2483421</v>
      </c>
      <c r="D155" s="2">
        <f t="shared" si="18"/>
        <v>2471.8088876597403</v>
      </c>
      <c r="E155" s="3">
        <f t="shared" si="19"/>
        <v>0.99532414667498592</v>
      </c>
      <c r="I155" s="1">
        <v>0</v>
      </c>
    </row>
    <row r="156" spans="1:18">
      <c r="B156" s="1" t="s">
        <v>54</v>
      </c>
      <c r="C156" s="2">
        <f t="shared" si="17"/>
        <v>2068901</v>
      </c>
      <c r="D156" s="2">
        <f t="shared" si="18"/>
        <v>1918.5330625902752</v>
      </c>
      <c r="E156" s="3">
        <f t="shared" si="19"/>
        <v>0.92731989717742669</v>
      </c>
      <c r="I156" s="1">
        <v>0</v>
      </c>
    </row>
    <row r="157" spans="1:18">
      <c r="B157" s="1" t="s">
        <v>55</v>
      </c>
      <c r="C157" s="2">
        <f t="shared" si="17"/>
        <v>7513504.5</v>
      </c>
      <c r="D157" s="2">
        <f t="shared" si="18"/>
        <v>9506.5333929842036</v>
      </c>
      <c r="E157" s="3">
        <f t="shared" si="19"/>
        <v>1.265259559368628</v>
      </c>
      <c r="I157" s="1">
        <v>0</v>
      </c>
    </row>
    <row r="158" spans="1:18">
      <c r="B158" s="1" t="s">
        <v>56</v>
      </c>
      <c r="C158" s="2">
        <f t="shared" si="17"/>
        <v>4992766.5</v>
      </c>
      <c r="D158" s="2">
        <f t="shared" si="18"/>
        <v>5262.7799425539006</v>
      </c>
      <c r="E158" s="3">
        <f t="shared" si="19"/>
        <v>1.0540809273884328</v>
      </c>
      <c r="I158" s="1">
        <v>0</v>
      </c>
    </row>
    <row r="159" spans="1:18">
      <c r="B159" s="1" t="s">
        <v>57</v>
      </c>
      <c r="C159" s="2">
        <f t="shared" si="17"/>
        <v>1096314.5</v>
      </c>
      <c r="D159" s="2">
        <f t="shared" si="18"/>
        <v>1047.8135572648187</v>
      </c>
      <c r="E159" s="3">
        <f t="shared" si="19"/>
        <v>0.95576000980085429</v>
      </c>
      <c r="I159" s="1">
        <v>0</v>
      </c>
    </row>
    <row r="160" spans="1:18">
      <c r="B160" s="1" t="s">
        <v>58</v>
      </c>
      <c r="C160" s="2">
        <f t="shared" si="17"/>
        <v>2740521</v>
      </c>
      <c r="D160" s="2">
        <f t="shared" si="18"/>
        <v>2766.1063908586962</v>
      </c>
      <c r="E160" s="3">
        <f t="shared" si="19"/>
        <v>1.0093359586949695</v>
      </c>
      <c r="I160" s="1">
        <v>0</v>
      </c>
    </row>
    <row r="161" spans="1:9">
      <c r="A161" s="53"/>
      <c r="B161" s="1" t="s">
        <v>6</v>
      </c>
      <c r="C161" s="2">
        <f t="shared" si="17"/>
        <v>6445718</v>
      </c>
      <c r="D161" s="2">
        <f t="shared" si="18"/>
        <v>9904.4098756139811</v>
      </c>
      <c r="E161" s="3">
        <f t="shared" si="19"/>
        <v>1.5365875261086479</v>
      </c>
      <c r="I161" s="1">
        <v>0</v>
      </c>
    </row>
    <row r="162" spans="1:9">
      <c r="B162" s="1" t="s">
        <v>7</v>
      </c>
      <c r="C162" s="2">
        <f t="shared" si="17"/>
        <v>1467053</v>
      </c>
      <c r="D162" s="2">
        <f t="shared" si="18"/>
        <v>1644.067743386815</v>
      </c>
      <c r="E162" s="3">
        <f t="shared" si="19"/>
        <v>1.1206600875270458</v>
      </c>
      <c r="I162" s="1">
        <v>0</v>
      </c>
    </row>
    <row r="163" spans="1:9">
      <c r="B163" s="1" t="s">
        <v>8</v>
      </c>
      <c r="C163" s="2">
        <f t="shared" si="17"/>
        <v>640633</v>
      </c>
      <c r="D163" s="2">
        <f t="shared" si="18"/>
        <v>846.04415149400427</v>
      </c>
      <c r="E163" s="3">
        <f t="shared" si="19"/>
        <v>1.3206377933918552</v>
      </c>
      <c r="F163" s="3">
        <f>-E163+$E$168</f>
        <v>-0.17684101287400789</v>
      </c>
      <c r="G163" s="2">
        <f>F163*C163/1000</f>
        <v>-113.29018860051428</v>
      </c>
      <c r="I163" s="1">
        <f>+IF(G163&gt;0,G163,0)</f>
        <v>0</v>
      </c>
    </row>
    <row r="164" spans="1:9">
      <c r="B164" s="1" t="s">
        <v>9</v>
      </c>
      <c r="C164" s="2">
        <f t="shared" si="17"/>
        <v>2189121</v>
      </c>
      <c r="D164" s="2">
        <f t="shared" si="18"/>
        <v>2807.5221025951514</v>
      </c>
      <c r="E164" s="3">
        <f t="shared" si="19"/>
        <v>1.2824883149881396</v>
      </c>
      <c r="F164" s="3">
        <f>-E164+$E$168</f>
        <v>-0.13869153447029237</v>
      </c>
      <c r="G164" s="2">
        <f>F164*C164/1000</f>
        <v>-303.61255063114089</v>
      </c>
      <c r="I164" s="1">
        <f>+IF(G164&gt;0,G164,0)</f>
        <v>0</v>
      </c>
    </row>
    <row r="165" spans="1:9">
      <c r="B165" s="1" t="s">
        <v>10</v>
      </c>
      <c r="C165" s="2">
        <f t="shared" si="17"/>
        <v>318027.5</v>
      </c>
      <c r="D165" s="2">
        <f t="shared" si="18"/>
        <v>428.96723670507799</v>
      </c>
      <c r="E165" s="3">
        <f t="shared" si="19"/>
        <v>1.3488369298412182</v>
      </c>
      <c r="G165" s="2"/>
      <c r="I165" s="1">
        <v>0</v>
      </c>
    </row>
    <row r="166" spans="1:9">
      <c r="B166" s="1" t="s">
        <v>11</v>
      </c>
      <c r="C166" s="2">
        <f t="shared" si="17"/>
        <v>169659.5</v>
      </c>
      <c r="D166" s="2">
        <f t="shared" si="18"/>
        <v>168.37727638141851</v>
      </c>
      <c r="E166" s="3">
        <f t="shared" si="19"/>
        <v>0.99244237063894747</v>
      </c>
      <c r="G166" s="2"/>
      <c r="I166" s="1">
        <v>0</v>
      </c>
    </row>
    <row r="167" spans="1:9" ht="13.5" thickBot="1">
      <c r="B167" s="150" t="s">
        <v>12</v>
      </c>
      <c r="C167" s="286">
        <f t="shared" si="17"/>
        <v>46697861.5</v>
      </c>
      <c r="D167" s="155">
        <f>SUM(D149:D166)</f>
        <v>53829.766379999994</v>
      </c>
      <c r="E167" s="153">
        <f>D167*1000/C167</f>
        <v>1.1527244428526988</v>
      </c>
      <c r="F167" s="155"/>
      <c r="G167" s="155">
        <f>G163+G164</f>
        <v>-416.90273923165518</v>
      </c>
      <c r="H167" s="119"/>
      <c r="I167" s="119">
        <f>SUM(I149:I166)</f>
        <v>0</v>
      </c>
    </row>
    <row r="168" spans="1:9" ht="13.5" thickTop="1">
      <c r="B168" s="1" t="s">
        <v>99</v>
      </c>
      <c r="C168" s="2">
        <f>C167-C163-C164</f>
        <v>43868107.5</v>
      </c>
      <c r="D168" s="2">
        <f>D167-D163-D164</f>
        <v>50176.200125910837</v>
      </c>
      <c r="E168" s="3">
        <f t="shared" si="19"/>
        <v>1.1437967805178473</v>
      </c>
      <c r="G168" s="2"/>
    </row>
    <row r="169" spans="1:9">
      <c r="D169" s="18"/>
    </row>
    <row r="188" spans="4:4">
      <c r="D188" s="2"/>
    </row>
    <row r="195" spans="1:1">
      <c r="A195" s="53"/>
    </row>
    <row r="226" spans="1:1">
      <c r="A226" s="53"/>
    </row>
    <row r="258" spans="1:1">
      <c r="A258" s="57"/>
    </row>
  </sheetData>
  <mergeCells count="1">
    <mergeCell ref="B94:G94"/>
  </mergeCells>
  <hyperlinks>
    <hyperlink ref="B93" r:id="rId1" display="http://www.empleo.gob.es/estadisticas/ecl/Ecl42012/EFE/index.htm"/>
    <hyperlink ref="B17" r:id="rId2"/>
  </hyperlinks>
  <pageMargins left="0.75" right="0.75" top="1" bottom="1" header="0.5" footer="0.5"/>
  <pageSetup paperSize="9" orientation="portrait" horizontalDpi="4294967292" verticalDpi="4294967292"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33CC"/>
  </sheetPr>
  <dimension ref="A2:AA298"/>
  <sheetViews>
    <sheetView zoomScaleNormal="100" workbookViewId="0">
      <selection activeCell="C66" sqref="C66"/>
    </sheetView>
  </sheetViews>
  <sheetFormatPr baseColWidth="10" defaultRowHeight="12.75"/>
  <cols>
    <col min="1" max="1" width="5.5" style="21" customWidth="1"/>
    <col min="2" max="2" width="14.75" style="1" customWidth="1"/>
    <col min="3" max="3" width="21" style="1" customWidth="1"/>
    <col min="4" max="4" width="13.25" style="1" customWidth="1"/>
    <col min="5" max="5" width="15.375" style="1" customWidth="1"/>
    <col min="6" max="6" width="13" style="1" customWidth="1"/>
    <col min="7" max="7" width="15.25" style="1" customWidth="1"/>
    <col min="8" max="8" width="14.5" style="1" bestFit="1" customWidth="1"/>
    <col min="9" max="16384" width="11" style="1"/>
  </cols>
  <sheetData>
    <row r="2" spans="2:8">
      <c r="B2" s="6" t="s">
        <v>47</v>
      </c>
    </row>
    <row r="3" spans="2:8">
      <c r="B3" s="25" t="s">
        <v>27</v>
      </c>
      <c r="C3" s="2"/>
    </row>
    <row r="4" spans="2:8">
      <c r="G4" s="1" t="s">
        <v>240</v>
      </c>
      <c r="H4" s="234">
        <f>L74</f>
        <v>14330.760689999999</v>
      </c>
    </row>
    <row r="5" spans="2:8">
      <c r="B5" s="6" t="s">
        <v>76</v>
      </c>
      <c r="G5" s="1" t="s">
        <v>241</v>
      </c>
      <c r="H5" s="234">
        <f>+B6-H4</f>
        <v>21403.948410000001</v>
      </c>
    </row>
    <row r="6" spans="2:8">
      <c r="B6" s="200">
        <f>+Resumen!C6</f>
        <v>35734.7091</v>
      </c>
      <c r="C6" s="296">
        <f>+B6-D41</f>
        <v>0</v>
      </c>
      <c r="G6" s="233" t="s">
        <v>113</v>
      </c>
      <c r="H6" s="255">
        <f>+H4+H5</f>
        <v>35734.7091</v>
      </c>
    </row>
    <row r="8" spans="2:8">
      <c r="B8" s="6" t="s">
        <v>104</v>
      </c>
    </row>
    <row r="9" spans="2:8">
      <c r="B9" s="1" t="s">
        <v>0</v>
      </c>
    </row>
    <row r="11" spans="2:8">
      <c r="B11" s="6" t="s">
        <v>78</v>
      </c>
    </row>
    <row r="12" spans="2:8">
      <c r="B12" s="1" t="s">
        <v>166</v>
      </c>
    </row>
    <row r="13" spans="2:8">
      <c r="B13" s="1" t="s">
        <v>93</v>
      </c>
    </row>
    <row r="14" spans="2:8" ht="15.75">
      <c r="B14" s="92" t="s">
        <v>37</v>
      </c>
    </row>
    <row r="19" spans="1:7">
      <c r="B19" s="1" t="s">
        <v>79</v>
      </c>
    </row>
    <row r="20" spans="1:7">
      <c r="D20" s="180" t="s">
        <v>191</v>
      </c>
    </row>
    <row r="21" spans="1:7">
      <c r="C21" s="251" t="s">
        <v>122</v>
      </c>
    </row>
    <row r="22" spans="1:7" s="16" customFormat="1" ht="41.25" thickBot="1">
      <c r="A22" s="101"/>
      <c r="B22" s="149"/>
      <c r="C22" s="149" t="s">
        <v>263</v>
      </c>
      <c r="D22" s="149" t="s">
        <v>80</v>
      </c>
      <c r="E22" s="149" t="s">
        <v>81</v>
      </c>
      <c r="F22" s="149" t="s">
        <v>82</v>
      </c>
      <c r="G22" s="149" t="s">
        <v>83</v>
      </c>
    </row>
    <row r="23" spans="1:7" ht="13.5" thickTop="1">
      <c r="B23" s="1" t="s">
        <v>84</v>
      </c>
      <c r="C23" s="35">
        <v>8400674</v>
      </c>
      <c r="D23" s="2">
        <f t="shared" ref="D23:D41" si="0">L50+E94+F94</f>
        <v>3795.7965215343697</v>
      </c>
      <c r="E23" s="3">
        <f t="shared" ref="E23:E41" si="1">D23*1000/C23</f>
        <v>0.45184428315327674</v>
      </c>
      <c r="F23" s="3">
        <f>E23-E$41</f>
        <v>-0.31338795558639232</v>
      </c>
      <c r="G23" s="2">
        <f t="shared" ref="G23:G41" si="2">F23*C23/1000</f>
        <v>-2632.6700504077608</v>
      </c>
    </row>
    <row r="24" spans="1:7">
      <c r="B24" s="1" t="s">
        <v>85</v>
      </c>
      <c r="C24" s="35">
        <v>1321616</v>
      </c>
      <c r="D24" s="2">
        <f t="shared" si="0"/>
        <v>779.92211894469744</v>
      </c>
      <c r="E24" s="3">
        <f t="shared" si="1"/>
        <v>0.59012763082824171</v>
      </c>
      <c r="F24" s="3">
        <f t="shared" ref="F24:F41" si="3">E24-E$41</f>
        <v>-0.17510460791142735</v>
      </c>
      <c r="G24" s="2">
        <f t="shared" si="2"/>
        <v>-231.42105148946897</v>
      </c>
    </row>
    <row r="25" spans="1:7">
      <c r="B25" s="1" t="s">
        <v>86</v>
      </c>
      <c r="C25" s="35">
        <v>1056492.5</v>
      </c>
      <c r="D25" s="2">
        <f t="shared" si="0"/>
        <v>1661.7988330396447</v>
      </c>
      <c r="E25" s="3">
        <f t="shared" si="1"/>
        <v>1.5729395457512898</v>
      </c>
      <c r="F25" s="3">
        <f t="shared" si="3"/>
        <v>0.80770730701162075</v>
      </c>
      <c r="G25" s="2">
        <f t="shared" si="2"/>
        <v>853.33671205297469</v>
      </c>
    </row>
    <row r="26" spans="1:7">
      <c r="B26" s="1" t="s">
        <v>87</v>
      </c>
      <c r="C26" s="35">
        <v>1103960.5</v>
      </c>
      <c r="D26" s="2">
        <f t="shared" si="0"/>
        <v>659.52423741987786</v>
      </c>
      <c r="E26" s="3">
        <f t="shared" si="1"/>
        <v>0.59741651754739222</v>
      </c>
      <c r="F26" s="3">
        <f t="shared" si="3"/>
        <v>-0.16781572119227683</v>
      </c>
      <c r="G26" s="2">
        <f t="shared" si="2"/>
        <v>-185.26192747528654</v>
      </c>
    </row>
    <row r="27" spans="1:7">
      <c r="B27" s="1" t="s">
        <v>88</v>
      </c>
      <c r="C27" s="35">
        <v>2102560.5</v>
      </c>
      <c r="D27" s="2">
        <f t="shared" si="0"/>
        <v>1046.3660030701835</v>
      </c>
      <c r="E27" s="3">
        <f t="shared" si="1"/>
        <v>0.49766273221159796</v>
      </c>
      <c r="F27" s="3">
        <f t="shared" si="3"/>
        <v>-0.2675695065280711</v>
      </c>
      <c r="G27" s="2">
        <f t="shared" si="2"/>
        <v>-562.58107543041444</v>
      </c>
    </row>
    <row r="28" spans="1:7">
      <c r="B28" s="1" t="s">
        <v>89</v>
      </c>
      <c r="C28" s="35">
        <v>586917.5</v>
      </c>
      <c r="D28" s="2">
        <f t="shared" si="0"/>
        <v>1005.4128265137701</v>
      </c>
      <c r="E28" s="3">
        <f t="shared" si="1"/>
        <v>1.7130394416826389</v>
      </c>
      <c r="F28" s="3">
        <f t="shared" si="3"/>
        <v>0.94780720294296983</v>
      </c>
      <c r="G28" s="2">
        <f t="shared" si="2"/>
        <v>556.28463403328055</v>
      </c>
    </row>
    <row r="29" spans="1:7">
      <c r="B29" s="1" t="s">
        <v>53</v>
      </c>
      <c r="C29" s="35">
        <v>2483421</v>
      </c>
      <c r="D29" s="2">
        <f t="shared" si="0"/>
        <v>1908.5677972725148</v>
      </c>
      <c r="E29" s="3">
        <f t="shared" si="1"/>
        <v>0.76852366041541675</v>
      </c>
      <c r="F29" s="3">
        <f t="shared" si="3"/>
        <v>3.2914216757476966E-3</v>
      </c>
      <c r="G29" s="2">
        <f t="shared" si="2"/>
        <v>8.1739857094070203</v>
      </c>
    </row>
    <row r="30" spans="1:7">
      <c r="B30" s="1" t="s">
        <v>54</v>
      </c>
      <c r="C30" s="35">
        <v>2068901</v>
      </c>
      <c r="D30" s="2">
        <f t="shared" si="0"/>
        <v>939.93295185274815</v>
      </c>
      <c r="E30" s="3">
        <f t="shared" si="1"/>
        <v>0.45431509378783624</v>
      </c>
      <c r="F30" s="3">
        <f t="shared" si="3"/>
        <v>-0.31091714495183281</v>
      </c>
      <c r="G30" s="2">
        <f t="shared" si="2"/>
        <v>-643.25679210799183</v>
      </c>
    </row>
    <row r="31" spans="1:7">
      <c r="B31" s="1" t="s">
        <v>55</v>
      </c>
      <c r="C31" s="35">
        <v>7513504.5</v>
      </c>
      <c r="D31" s="2">
        <f t="shared" si="0"/>
        <v>5342.9676955043305</v>
      </c>
      <c r="E31" s="3">
        <f t="shared" si="1"/>
        <v>0.71111525859927682</v>
      </c>
      <c r="F31" s="3">
        <f t="shared" si="3"/>
        <v>-5.4116980140392235E-2</v>
      </c>
      <c r="G31" s="2">
        <f t="shared" si="2"/>
        <v>-406.6081738112477</v>
      </c>
    </row>
    <row r="32" spans="1:7">
      <c r="B32" s="1" t="s">
        <v>56</v>
      </c>
      <c r="C32" s="35">
        <v>4992766.5</v>
      </c>
      <c r="D32" s="2">
        <f t="shared" si="0"/>
        <v>2779.6616456511383</v>
      </c>
      <c r="E32" s="3">
        <f t="shared" si="1"/>
        <v>0.55673776165000677</v>
      </c>
      <c r="F32" s="3">
        <f t="shared" si="3"/>
        <v>-0.20849447708966229</v>
      </c>
      <c r="G32" s="2">
        <f t="shared" si="2"/>
        <v>-1040.9642406482833</v>
      </c>
    </row>
    <row r="33" spans="1:7">
      <c r="B33" s="1" t="s">
        <v>57</v>
      </c>
      <c r="C33" s="35">
        <v>1096314.5</v>
      </c>
      <c r="D33" s="2">
        <f t="shared" si="0"/>
        <v>473.73281235408115</v>
      </c>
      <c r="E33" s="3">
        <f t="shared" si="1"/>
        <v>0.43211397126835516</v>
      </c>
      <c r="F33" s="3">
        <f t="shared" si="3"/>
        <v>-0.3331182674713139</v>
      </c>
      <c r="G33" s="2">
        <f t="shared" si="2"/>
        <v>-365.20238684367979</v>
      </c>
    </row>
    <row r="34" spans="1:7">
      <c r="B34" s="1" t="s">
        <v>58</v>
      </c>
      <c r="C34" s="35">
        <v>2740521</v>
      </c>
      <c r="D34" s="2">
        <f t="shared" si="0"/>
        <v>3608.8412537396998</v>
      </c>
      <c r="E34" s="3">
        <f t="shared" si="1"/>
        <v>1.3168449552985362</v>
      </c>
      <c r="F34" s="3">
        <f t="shared" si="3"/>
        <v>0.55161271655886712</v>
      </c>
      <c r="G34" s="2">
        <f t="shared" si="2"/>
        <v>1511.7062335966232</v>
      </c>
    </row>
    <row r="35" spans="1:7">
      <c r="B35" s="1" t="s">
        <v>6</v>
      </c>
      <c r="C35" s="35">
        <v>6445718</v>
      </c>
      <c r="D35" s="2">
        <f t="shared" si="0"/>
        <v>7956.4753616741245</v>
      </c>
      <c r="E35" s="3">
        <f t="shared" si="1"/>
        <v>1.2343815478235511</v>
      </c>
      <c r="F35" s="3">
        <f t="shared" si="3"/>
        <v>0.46914930908388208</v>
      </c>
      <c r="G35" s="2">
        <f t="shared" si="2"/>
        <v>3024.0041462495424</v>
      </c>
    </row>
    <row r="36" spans="1:7">
      <c r="B36" s="1" t="s">
        <v>7</v>
      </c>
      <c r="C36" s="35">
        <v>1467053</v>
      </c>
      <c r="D36" s="2">
        <f t="shared" si="0"/>
        <v>767.46693608928354</v>
      </c>
      <c r="E36" s="3">
        <f t="shared" si="1"/>
        <v>0.52313511242557942</v>
      </c>
      <c r="F36" s="3">
        <f t="shared" si="3"/>
        <v>-0.24209712631408964</v>
      </c>
      <c r="G36" s="2">
        <f t="shared" si="2"/>
        <v>-355.16931545046413</v>
      </c>
    </row>
    <row r="37" spans="1:7">
      <c r="B37" s="1" t="s">
        <v>8</v>
      </c>
      <c r="C37" s="35">
        <v>640633</v>
      </c>
      <c r="D37" s="2">
        <f t="shared" si="0"/>
        <v>399.41624232776246</v>
      </c>
      <c r="E37" s="3">
        <f t="shared" si="1"/>
        <v>0.62347122662704302</v>
      </c>
      <c r="F37" s="3">
        <f t="shared" si="3"/>
        <v>-0.14176101211262604</v>
      </c>
      <c r="G37" s="2">
        <f t="shared" si="2"/>
        <v>-90.81678247274796</v>
      </c>
    </row>
    <row r="38" spans="1:7">
      <c r="B38" s="1" t="s">
        <v>9</v>
      </c>
      <c r="C38" s="35">
        <v>2189121</v>
      </c>
      <c r="D38" s="2">
        <f t="shared" si="0"/>
        <v>2345.3681579580789</v>
      </c>
      <c r="E38" s="3">
        <f t="shared" si="1"/>
        <v>1.0713743817532602</v>
      </c>
      <c r="F38" s="3">
        <f t="shared" si="3"/>
        <v>0.30614214301359111</v>
      </c>
      <c r="G38" s="2">
        <f t="shared" si="2"/>
        <v>670.18219425605548</v>
      </c>
    </row>
    <row r="39" spans="1:7">
      <c r="B39" s="1" t="s">
        <v>10</v>
      </c>
      <c r="C39" s="35">
        <v>318027.5</v>
      </c>
      <c r="D39" s="2">
        <f t="shared" si="0"/>
        <v>181.41155116690726</v>
      </c>
      <c r="E39" s="3">
        <f t="shared" si="1"/>
        <v>0.57042724659630784</v>
      </c>
      <c r="F39" s="3">
        <f t="shared" si="3"/>
        <v>-0.19480499214336122</v>
      </c>
      <c r="G39" s="2">
        <f t="shared" si="2"/>
        <v>-61.953344638872814</v>
      </c>
    </row>
    <row r="40" spans="1:7">
      <c r="B40" s="81" t="s">
        <v>11</v>
      </c>
      <c r="C40" s="63">
        <v>169659.5</v>
      </c>
      <c r="D40" s="117">
        <f t="shared" si="0"/>
        <v>82.046153886785106</v>
      </c>
      <c r="E40" s="118">
        <f t="shared" si="1"/>
        <v>0.48359304304672068</v>
      </c>
      <c r="F40" s="118">
        <f t="shared" si="3"/>
        <v>-0.28163919569294837</v>
      </c>
      <c r="G40" s="117">
        <f t="shared" si="2"/>
        <v>-47.782765121667779</v>
      </c>
    </row>
    <row r="41" spans="1:7" ht="13.5" thickBot="1">
      <c r="A41" s="44"/>
      <c r="B41" s="150" t="s">
        <v>12</v>
      </c>
      <c r="C41" s="151">
        <v>46697861.5</v>
      </c>
      <c r="D41" s="155">
        <f t="shared" si="0"/>
        <v>35734.7091</v>
      </c>
      <c r="E41" s="153">
        <f t="shared" si="1"/>
        <v>0.76523223873966906</v>
      </c>
      <c r="F41" s="154">
        <f t="shared" si="3"/>
        <v>0</v>
      </c>
      <c r="G41" s="155">
        <f t="shared" si="2"/>
        <v>0</v>
      </c>
    </row>
    <row r="42" spans="1:7" ht="13.5" thickTop="1">
      <c r="E42" s="2"/>
    </row>
    <row r="43" spans="1:7">
      <c r="D43" s="2"/>
    </row>
    <row r="45" spans="1:7">
      <c r="B45" s="98" t="s">
        <v>171</v>
      </c>
    </row>
    <row r="46" spans="1:7">
      <c r="B46" s="1" t="s">
        <v>304</v>
      </c>
      <c r="C46" s="24">
        <f>+L74</f>
        <v>14330.760689999999</v>
      </c>
    </row>
    <row r="47" spans="1:7">
      <c r="B47" s="16"/>
    </row>
    <row r="48" spans="1:7" ht="12.75" customHeight="1">
      <c r="A48" s="49"/>
      <c r="C48" s="26"/>
      <c r="D48" s="26"/>
      <c r="E48" s="26"/>
      <c r="F48" s="26"/>
    </row>
    <row r="49" spans="2:13" ht="87" customHeight="1" thickBot="1">
      <c r="B49" s="198" t="s">
        <v>193</v>
      </c>
      <c r="C49" s="252" t="s">
        <v>130</v>
      </c>
      <c r="D49" s="252" t="s">
        <v>131</v>
      </c>
      <c r="E49" s="252" t="s">
        <v>132</v>
      </c>
      <c r="F49" s="252" t="s">
        <v>237</v>
      </c>
      <c r="G49" s="252" t="s">
        <v>238</v>
      </c>
      <c r="H49" s="252" t="s">
        <v>138</v>
      </c>
      <c r="I49" s="252" t="s">
        <v>139</v>
      </c>
      <c r="J49" s="252" t="s">
        <v>239</v>
      </c>
      <c r="K49" s="252" t="s">
        <v>134</v>
      </c>
      <c r="L49" s="217" t="s">
        <v>143</v>
      </c>
      <c r="M49" s="198" t="s">
        <v>194</v>
      </c>
    </row>
    <row r="50" spans="2:13">
      <c r="B50" s="1" t="s">
        <v>84</v>
      </c>
      <c r="C50" s="183">
        <v>0</v>
      </c>
      <c r="D50" s="183">
        <v>0</v>
      </c>
      <c r="E50" s="183">
        <v>0</v>
      </c>
      <c r="F50" s="184">
        <v>0</v>
      </c>
      <c r="G50" s="184">
        <v>0</v>
      </c>
      <c r="H50" s="184">
        <v>0</v>
      </c>
      <c r="I50" s="184">
        <v>0</v>
      </c>
      <c r="J50" s="184">
        <v>0</v>
      </c>
      <c r="K50" s="183">
        <v>0</v>
      </c>
      <c r="L50" s="35">
        <f t="shared" ref="L50:L67" si="4">SUM(C50:K50)</f>
        <v>0</v>
      </c>
      <c r="M50" s="28"/>
    </row>
    <row r="51" spans="2:13">
      <c r="B51" s="1" t="s">
        <v>85</v>
      </c>
      <c r="C51" s="183">
        <v>0</v>
      </c>
      <c r="D51" s="183">
        <v>0</v>
      </c>
      <c r="E51" s="183">
        <v>0</v>
      </c>
      <c r="F51" s="184">
        <v>0</v>
      </c>
      <c r="G51" s="184">
        <v>0</v>
      </c>
      <c r="H51" s="184">
        <v>0</v>
      </c>
      <c r="I51" s="184">
        <v>2</v>
      </c>
      <c r="J51" s="184">
        <v>0</v>
      </c>
      <c r="K51" s="183">
        <v>0</v>
      </c>
      <c r="L51" s="35">
        <f t="shared" si="4"/>
        <v>2</v>
      </c>
      <c r="M51" s="28"/>
    </row>
    <row r="52" spans="2:13">
      <c r="B52" s="1" t="s">
        <v>86</v>
      </c>
      <c r="C52" s="183">
        <v>0</v>
      </c>
      <c r="D52" s="183">
        <v>0</v>
      </c>
      <c r="E52" s="183">
        <v>0</v>
      </c>
      <c r="F52" s="184">
        <v>0</v>
      </c>
      <c r="G52" s="184">
        <v>1130.1276599999999</v>
      </c>
      <c r="H52" s="184">
        <v>0</v>
      </c>
      <c r="I52" s="184">
        <v>1</v>
      </c>
      <c r="J52" s="184">
        <v>0</v>
      </c>
      <c r="K52" s="183">
        <v>0</v>
      </c>
      <c r="L52" s="35">
        <f t="shared" si="4"/>
        <v>1131.1276599999999</v>
      </c>
      <c r="M52" s="28"/>
    </row>
    <row r="53" spans="2:13">
      <c r="B53" s="1" t="s">
        <v>87</v>
      </c>
      <c r="C53" s="183">
        <v>0</v>
      </c>
      <c r="D53" s="183">
        <v>0</v>
      </c>
      <c r="E53" s="183">
        <v>0</v>
      </c>
      <c r="F53" s="184">
        <v>0</v>
      </c>
      <c r="G53" s="184">
        <v>0</v>
      </c>
      <c r="H53" s="184">
        <v>0</v>
      </c>
      <c r="I53" s="184">
        <v>0</v>
      </c>
      <c r="J53" s="184">
        <v>0</v>
      </c>
      <c r="K53" s="183">
        <v>0</v>
      </c>
      <c r="L53" s="35">
        <f t="shared" si="4"/>
        <v>0</v>
      </c>
      <c r="M53" s="28"/>
    </row>
    <row r="54" spans="2:13">
      <c r="B54" s="1" t="s">
        <v>88</v>
      </c>
      <c r="C54" s="183">
        <v>0</v>
      </c>
      <c r="D54" s="183">
        <v>0</v>
      </c>
      <c r="E54" s="183">
        <v>0</v>
      </c>
      <c r="F54" s="184">
        <v>0</v>
      </c>
      <c r="G54" s="184">
        <v>0</v>
      </c>
      <c r="H54" s="184">
        <v>0</v>
      </c>
      <c r="I54" s="184">
        <v>0</v>
      </c>
      <c r="J54" s="184">
        <v>0</v>
      </c>
      <c r="K54" s="183">
        <v>0</v>
      </c>
      <c r="L54" s="35">
        <f t="shared" si="4"/>
        <v>0</v>
      </c>
      <c r="M54" s="28"/>
    </row>
    <row r="55" spans="2:13">
      <c r="B55" s="1" t="s">
        <v>89</v>
      </c>
      <c r="C55" s="183">
        <v>0</v>
      </c>
      <c r="D55" s="183">
        <v>0</v>
      </c>
      <c r="E55" s="183">
        <v>0</v>
      </c>
      <c r="F55" s="184">
        <v>0</v>
      </c>
      <c r="G55" s="184">
        <v>0</v>
      </c>
      <c r="H55" s="184">
        <v>703.48410000000001</v>
      </c>
      <c r="I55" s="184">
        <v>0</v>
      </c>
      <c r="J55" s="184">
        <v>0</v>
      </c>
      <c r="K55" s="183">
        <v>0</v>
      </c>
      <c r="L55" s="35">
        <f t="shared" si="4"/>
        <v>703.48410000000001</v>
      </c>
      <c r="M55" s="28"/>
    </row>
    <row r="56" spans="2:13">
      <c r="B56" s="1" t="s">
        <v>53</v>
      </c>
      <c r="C56" s="183">
        <v>0</v>
      </c>
      <c r="D56" s="183">
        <v>0</v>
      </c>
      <c r="E56" s="183">
        <v>0</v>
      </c>
      <c r="F56" s="184">
        <v>0</v>
      </c>
      <c r="G56" s="184">
        <v>0</v>
      </c>
      <c r="H56" s="184">
        <v>591.49732999999992</v>
      </c>
      <c r="I56" s="184">
        <v>0</v>
      </c>
      <c r="J56" s="184">
        <v>0</v>
      </c>
      <c r="K56" s="183">
        <v>0</v>
      </c>
      <c r="L56" s="35">
        <f t="shared" si="4"/>
        <v>591.49732999999992</v>
      </c>
      <c r="M56" s="28"/>
    </row>
    <row r="57" spans="2:13">
      <c r="B57" s="1" t="s">
        <v>54</v>
      </c>
      <c r="C57" s="183">
        <v>0</v>
      </c>
      <c r="D57" s="183">
        <v>0</v>
      </c>
      <c r="E57" s="183">
        <v>0</v>
      </c>
      <c r="F57" s="184">
        <v>0</v>
      </c>
      <c r="G57" s="184">
        <v>0</v>
      </c>
      <c r="H57" s="184">
        <v>2.9225100000000004</v>
      </c>
      <c r="I57" s="184">
        <v>0</v>
      </c>
      <c r="J57" s="184">
        <v>0</v>
      </c>
      <c r="K57" s="183">
        <v>0</v>
      </c>
      <c r="L57" s="35">
        <f t="shared" si="4"/>
        <v>2.9225100000000004</v>
      </c>
      <c r="M57" s="28"/>
    </row>
    <row r="58" spans="2:13">
      <c r="B58" s="1" t="s">
        <v>55</v>
      </c>
      <c r="C58" s="183">
        <v>0</v>
      </c>
      <c r="D58" s="183">
        <v>0</v>
      </c>
      <c r="E58" s="183">
        <v>0</v>
      </c>
      <c r="F58" s="184">
        <v>0</v>
      </c>
      <c r="G58" s="184">
        <v>200</v>
      </c>
      <c r="H58" s="184">
        <v>605.27705000000003</v>
      </c>
      <c r="I58" s="184">
        <v>0</v>
      </c>
      <c r="J58" s="184">
        <v>0</v>
      </c>
      <c r="K58" s="183">
        <v>0</v>
      </c>
      <c r="L58" s="35">
        <f t="shared" si="4"/>
        <v>805.27705000000003</v>
      </c>
      <c r="M58" s="28"/>
    </row>
    <row r="59" spans="2:13">
      <c r="B59" s="1" t="s">
        <v>56</v>
      </c>
      <c r="C59" s="183">
        <v>0</v>
      </c>
      <c r="D59" s="183">
        <v>0</v>
      </c>
      <c r="E59" s="183">
        <v>0</v>
      </c>
      <c r="F59" s="184">
        <v>0</v>
      </c>
      <c r="G59" s="184">
        <v>145.0609</v>
      </c>
      <c r="H59" s="184">
        <v>150.77739000000003</v>
      </c>
      <c r="I59" s="184">
        <v>1</v>
      </c>
      <c r="J59" s="184">
        <v>0</v>
      </c>
      <c r="K59" s="183">
        <v>0</v>
      </c>
      <c r="L59" s="35">
        <f t="shared" si="4"/>
        <v>296.83829000000003</v>
      </c>
      <c r="M59" s="28"/>
    </row>
    <row r="60" spans="2:13">
      <c r="B60" s="1" t="s">
        <v>57</v>
      </c>
      <c r="C60" s="183">
        <v>0</v>
      </c>
      <c r="D60" s="183">
        <v>0</v>
      </c>
      <c r="E60" s="183">
        <v>0</v>
      </c>
      <c r="F60" s="184">
        <v>0</v>
      </c>
      <c r="G60" s="184">
        <v>0</v>
      </c>
      <c r="H60" s="184">
        <v>0</v>
      </c>
      <c r="I60" s="184">
        <v>0</v>
      </c>
      <c r="J60" s="184">
        <v>0</v>
      </c>
      <c r="K60" s="183">
        <v>0</v>
      </c>
      <c r="L60" s="35">
        <f t="shared" si="4"/>
        <v>0</v>
      </c>
      <c r="M60" s="28"/>
    </row>
    <row r="61" spans="2:13">
      <c r="B61" s="1" t="s">
        <v>58</v>
      </c>
      <c r="C61" s="183">
        <v>0</v>
      </c>
      <c r="D61" s="183">
        <v>0</v>
      </c>
      <c r="E61" s="183">
        <v>0</v>
      </c>
      <c r="F61" s="184">
        <v>0</v>
      </c>
      <c r="G61" s="184">
        <v>2175.0683399999998</v>
      </c>
      <c r="H61" s="184">
        <v>0</v>
      </c>
      <c r="I61" s="184">
        <v>0</v>
      </c>
      <c r="J61" s="184">
        <v>0</v>
      </c>
      <c r="K61" s="183">
        <v>0</v>
      </c>
      <c r="L61" s="35">
        <f t="shared" si="4"/>
        <v>2175.0683399999998</v>
      </c>
      <c r="M61" s="28"/>
    </row>
    <row r="62" spans="2:13">
      <c r="B62" s="1" t="s">
        <v>6</v>
      </c>
      <c r="C62" s="183">
        <v>0</v>
      </c>
      <c r="D62" s="183">
        <v>0</v>
      </c>
      <c r="E62" s="183">
        <v>0</v>
      </c>
      <c r="F62" s="184">
        <v>0</v>
      </c>
      <c r="G62" s="184">
        <v>3600</v>
      </c>
      <c r="H62" s="184">
        <v>0</v>
      </c>
      <c r="I62" s="184">
        <v>5</v>
      </c>
      <c r="J62" s="184">
        <v>0</v>
      </c>
      <c r="K62" s="183">
        <v>0</v>
      </c>
      <c r="L62" s="35">
        <f t="shared" si="4"/>
        <v>3605</v>
      </c>
      <c r="M62" s="28"/>
    </row>
    <row r="63" spans="2:13">
      <c r="B63" s="1" t="s">
        <v>7</v>
      </c>
      <c r="C63" s="183">
        <v>0</v>
      </c>
      <c r="D63" s="183">
        <v>0</v>
      </c>
      <c r="E63" s="183">
        <v>0</v>
      </c>
      <c r="F63" s="184">
        <v>0</v>
      </c>
      <c r="G63" s="184">
        <v>0</v>
      </c>
      <c r="H63" s="184">
        <v>0</v>
      </c>
      <c r="I63" s="184">
        <v>0</v>
      </c>
      <c r="J63" s="184">
        <v>0</v>
      </c>
      <c r="K63" s="183">
        <v>0</v>
      </c>
      <c r="L63" s="35">
        <f t="shared" si="4"/>
        <v>0</v>
      </c>
      <c r="M63" s="28"/>
    </row>
    <row r="64" spans="2:13">
      <c r="B64" s="1" t="s">
        <v>8</v>
      </c>
      <c r="C64" s="183">
        <v>0</v>
      </c>
      <c r="D64" s="183">
        <v>0</v>
      </c>
      <c r="E64" s="183">
        <v>0</v>
      </c>
      <c r="F64" s="184">
        <v>0</v>
      </c>
      <c r="G64" s="184">
        <v>0</v>
      </c>
      <c r="H64" s="184">
        <v>0</v>
      </c>
      <c r="I64" s="184">
        <v>0</v>
      </c>
      <c r="J64" s="184">
        <v>0</v>
      </c>
      <c r="K64" s="183">
        <v>0</v>
      </c>
      <c r="L64" s="35">
        <f t="shared" si="4"/>
        <v>0</v>
      </c>
      <c r="M64" s="28"/>
    </row>
    <row r="65" spans="1:27">
      <c r="B65" s="1" t="s">
        <v>9</v>
      </c>
      <c r="C65" s="183">
        <v>0</v>
      </c>
      <c r="D65" s="183">
        <v>0</v>
      </c>
      <c r="E65" s="183">
        <v>0</v>
      </c>
      <c r="F65" s="184">
        <v>0</v>
      </c>
      <c r="G65" s="184">
        <v>0</v>
      </c>
      <c r="H65" s="184">
        <v>971.35933</v>
      </c>
      <c r="I65" s="184">
        <v>0</v>
      </c>
      <c r="J65" s="184">
        <v>0</v>
      </c>
      <c r="K65" s="183">
        <v>0</v>
      </c>
      <c r="L65" s="35">
        <f t="shared" si="4"/>
        <v>971.35933</v>
      </c>
      <c r="M65" s="28"/>
    </row>
    <row r="66" spans="1:27">
      <c r="B66" s="1" t="s">
        <v>10</v>
      </c>
      <c r="C66" s="183">
        <v>0</v>
      </c>
      <c r="D66" s="183">
        <v>0</v>
      </c>
      <c r="E66" s="183">
        <v>0</v>
      </c>
      <c r="F66" s="184">
        <v>0</v>
      </c>
      <c r="G66" s="184">
        <v>0</v>
      </c>
      <c r="H66" s="184">
        <v>0</v>
      </c>
      <c r="I66" s="184">
        <v>0</v>
      </c>
      <c r="J66" s="184">
        <v>0</v>
      </c>
      <c r="K66" s="183">
        <v>0</v>
      </c>
      <c r="L66" s="35">
        <f t="shared" si="4"/>
        <v>0</v>
      </c>
      <c r="M66" s="28"/>
    </row>
    <row r="67" spans="1:27">
      <c r="A67" s="48"/>
      <c r="B67" s="1" t="s">
        <v>11</v>
      </c>
      <c r="C67" s="183">
        <v>0</v>
      </c>
      <c r="D67" s="183">
        <v>0</v>
      </c>
      <c r="E67" s="183">
        <v>0</v>
      </c>
      <c r="F67" s="184">
        <v>0</v>
      </c>
      <c r="G67" s="184">
        <v>0</v>
      </c>
      <c r="H67" s="184">
        <v>0</v>
      </c>
      <c r="I67" s="184">
        <v>4.4800000000000004</v>
      </c>
      <c r="J67" s="184">
        <v>0</v>
      </c>
      <c r="K67" s="183">
        <v>0</v>
      </c>
      <c r="L67" s="35">
        <f t="shared" si="4"/>
        <v>4.4800000000000004</v>
      </c>
      <c r="M67" s="28"/>
    </row>
    <row r="68" spans="1:27" s="16" customFormat="1" ht="27">
      <c r="A68" s="21"/>
      <c r="B68" s="29" t="s">
        <v>140</v>
      </c>
      <c r="C68" s="187">
        <f>SUM(C50:C67)</f>
        <v>0</v>
      </c>
      <c r="D68" s="187">
        <f t="shared" ref="D68:L68" si="5">SUM(D50:D67)</f>
        <v>0</v>
      </c>
      <c r="E68" s="187">
        <f t="shared" si="5"/>
        <v>0</v>
      </c>
      <c r="F68" s="188">
        <f t="shared" si="5"/>
        <v>0</v>
      </c>
      <c r="G68" s="188">
        <f t="shared" si="5"/>
        <v>7250.2568999999994</v>
      </c>
      <c r="H68" s="188">
        <f t="shared" si="5"/>
        <v>3025.3177100000003</v>
      </c>
      <c r="I68" s="188">
        <f t="shared" si="5"/>
        <v>13.48</v>
      </c>
      <c r="J68" s="188">
        <f t="shared" si="5"/>
        <v>0</v>
      </c>
      <c r="K68" s="187">
        <f t="shared" si="5"/>
        <v>0</v>
      </c>
      <c r="L68" s="185">
        <f t="shared" si="5"/>
        <v>10289.054609999999</v>
      </c>
      <c r="N68" s="94">
        <f>L68/L74</f>
        <v>0.71796988537947593</v>
      </c>
      <c r="P68" s="110"/>
    </row>
    <row r="69" spans="1:27">
      <c r="B69" s="1" t="s">
        <v>66</v>
      </c>
      <c r="C69" s="183">
        <v>2238.6432899999995</v>
      </c>
      <c r="D69" s="183">
        <v>0</v>
      </c>
      <c r="E69" s="183">
        <v>0</v>
      </c>
      <c r="F69" s="184">
        <v>0</v>
      </c>
      <c r="G69" s="184">
        <v>0</v>
      </c>
      <c r="H69" s="184">
        <v>0</v>
      </c>
      <c r="I69" s="184">
        <v>0</v>
      </c>
      <c r="J69" s="184">
        <v>0</v>
      </c>
      <c r="K69" s="183">
        <v>0</v>
      </c>
      <c r="L69" s="51">
        <f>SUM(C69:K69)</f>
        <v>2238.6432899999995</v>
      </c>
      <c r="M69" s="28"/>
    </row>
    <row r="70" spans="1:27">
      <c r="B70" s="6" t="s">
        <v>124</v>
      </c>
      <c r="C70" s="183">
        <v>0</v>
      </c>
      <c r="D70" s="183">
        <v>0</v>
      </c>
      <c r="E70" s="183">
        <v>0</v>
      </c>
      <c r="F70" s="184">
        <v>0</v>
      </c>
      <c r="G70" s="184">
        <v>0</v>
      </c>
      <c r="H70" s="184">
        <v>0</v>
      </c>
      <c r="I70" s="184">
        <v>0</v>
      </c>
      <c r="J70" s="184">
        <v>0</v>
      </c>
      <c r="K70" s="183">
        <v>0</v>
      </c>
      <c r="L70" s="51">
        <f>SUM(C70:K70)</f>
        <v>0</v>
      </c>
      <c r="M70" s="28"/>
    </row>
    <row r="71" spans="1:27">
      <c r="B71" s="1" t="s">
        <v>67</v>
      </c>
      <c r="C71" s="183">
        <v>0</v>
      </c>
      <c r="D71" s="183">
        <v>0</v>
      </c>
      <c r="E71" s="183">
        <v>0</v>
      </c>
      <c r="F71" s="184">
        <v>0</v>
      </c>
      <c r="G71" s="184">
        <v>0</v>
      </c>
      <c r="H71" s="184">
        <v>0</v>
      </c>
      <c r="I71" s="184">
        <v>0</v>
      </c>
      <c r="J71" s="184">
        <v>0</v>
      </c>
      <c r="K71" s="183">
        <v>0</v>
      </c>
      <c r="L71" s="51">
        <f>SUM(C71:K71)</f>
        <v>0</v>
      </c>
      <c r="M71" s="28"/>
    </row>
    <row r="72" spans="1:27">
      <c r="A72" s="48"/>
      <c r="B72" s="2" t="s">
        <v>68</v>
      </c>
      <c r="C72" s="183">
        <v>656.79278999999997</v>
      </c>
      <c r="D72" s="183">
        <v>0</v>
      </c>
      <c r="E72" s="183">
        <v>0</v>
      </c>
      <c r="F72" s="184">
        <v>1124.92</v>
      </c>
      <c r="G72" s="184">
        <v>0</v>
      </c>
      <c r="H72" s="184">
        <v>0</v>
      </c>
      <c r="I72" s="184">
        <v>0</v>
      </c>
      <c r="J72" s="184">
        <v>21.35</v>
      </c>
      <c r="K72" s="183">
        <v>0</v>
      </c>
      <c r="L72" s="51">
        <f>SUM(C72:K72)</f>
        <v>1803.0627899999999</v>
      </c>
      <c r="M72" s="28"/>
    </row>
    <row r="73" spans="1:27" ht="27">
      <c r="A73" s="48"/>
      <c r="B73" s="29" t="s">
        <v>141</v>
      </c>
      <c r="C73" s="223">
        <f>SUM(C69:C72)</f>
        <v>2895.4360799999995</v>
      </c>
      <c r="D73" s="223">
        <f t="shared" ref="D73:L73" si="6">SUM(D69:D72)</f>
        <v>0</v>
      </c>
      <c r="E73" s="223">
        <f t="shared" si="6"/>
        <v>0</v>
      </c>
      <c r="F73" s="222">
        <f t="shared" si="6"/>
        <v>1124.92</v>
      </c>
      <c r="G73" s="222">
        <f t="shared" si="6"/>
        <v>0</v>
      </c>
      <c r="H73" s="11">
        <f t="shared" si="6"/>
        <v>0</v>
      </c>
      <c r="I73" s="11">
        <f t="shared" si="6"/>
        <v>0</v>
      </c>
      <c r="J73" s="11">
        <f t="shared" si="6"/>
        <v>21.35</v>
      </c>
      <c r="K73" s="11">
        <f t="shared" si="6"/>
        <v>0</v>
      </c>
      <c r="L73" s="45">
        <f t="shared" si="6"/>
        <v>4041.7060799999995</v>
      </c>
    </row>
    <row r="74" spans="1:27" s="16" customFormat="1" ht="14.25" thickBot="1">
      <c r="A74" s="48"/>
      <c r="B74" s="226" t="s">
        <v>126</v>
      </c>
      <c r="C74" s="199">
        <f>C68+C73</f>
        <v>2895.4360799999995</v>
      </c>
      <c r="D74" s="199">
        <f t="shared" ref="D74:L74" si="7">D68+D73</f>
        <v>0</v>
      </c>
      <c r="E74" s="199">
        <f t="shared" si="7"/>
        <v>0</v>
      </c>
      <c r="F74" s="199">
        <f t="shared" si="7"/>
        <v>1124.92</v>
      </c>
      <c r="G74" s="199">
        <f t="shared" si="7"/>
        <v>7250.2568999999994</v>
      </c>
      <c r="H74" s="199">
        <f t="shared" si="7"/>
        <v>3025.3177100000003</v>
      </c>
      <c r="I74" s="199">
        <f t="shared" si="7"/>
        <v>13.48</v>
      </c>
      <c r="J74" s="199">
        <f t="shared" si="7"/>
        <v>21.35</v>
      </c>
      <c r="K74" s="199">
        <f t="shared" si="7"/>
        <v>0</v>
      </c>
      <c r="L74" s="193">
        <f t="shared" si="7"/>
        <v>14330.760689999999</v>
      </c>
    </row>
    <row r="75" spans="1:27" s="16" customFormat="1" ht="13.5">
      <c r="A75" s="48"/>
      <c r="B75" s="225"/>
      <c r="C75" s="224"/>
      <c r="D75" s="224"/>
      <c r="E75" s="224"/>
      <c r="F75" s="224"/>
      <c r="G75" s="224"/>
      <c r="H75" s="224"/>
      <c r="I75" s="224"/>
      <c r="J75" s="224"/>
      <c r="K75" s="224"/>
      <c r="L75" s="224"/>
      <c r="M75" s="227"/>
    </row>
    <row r="76" spans="1:27" s="16" customFormat="1" ht="13.5">
      <c r="A76" s="48"/>
      <c r="B76" s="225"/>
      <c r="C76" s="224"/>
      <c r="D76" s="224"/>
      <c r="E76" s="224"/>
      <c r="F76" s="224"/>
      <c r="G76" s="224"/>
      <c r="H76" s="224"/>
      <c r="I76" s="224"/>
      <c r="J76" s="224"/>
      <c r="K76" s="224"/>
      <c r="L76" s="224"/>
      <c r="M76" s="227"/>
    </row>
    <row r="77" spans="1:27" s="16" customFormat="1" ht="13.5">
      <c r="A77" s="48"/>
      <c r="B77" s="111"/>
      <c r="C77" s="30"/>
      <c r="D77" s="30"/>
      <c r="E77" s="30"/>
      <c r="F77" s="30"/>
      <c r="G77" s="93"/>
      <c r="H77" s="31"/>
      <c r="S77" s="224"/>
      <c r="T77" s="224"/>
      <c r="U77" s="224"/>
      <c r="V77" s="224"/>
      <c r="W77" s="224"/>
      <c r="X77" s="224"/>
      <c r="Y77" s="224"/>
      <c r="Z77" s="224"/>
      <c r="AA77" s="227"/>
    </row>
    <row r="78" spans="1:27" s="16" customFormat="1" ht="13.5">
      <c r="A78" s="48"/>
      <c r="B78" s="1"/>
      <c r="C78" s="1"/>
      <c r="D78" s="1"/>
      <c r="E78" s="1"/>
      <c r="F78" s="1"/>
      <c r="G78" s="1"/>
      <c r="H78" s="1"/>
      <c r="I78" s="1"/>
      <c r="J78" s="1"/>
      <c r="K78" s="1"/>
      <c r="L78" s="1"/>
      <c r="M78" s="1"/>
      <c r="N78" s="1"/>
      <c r="O78" s="1"/>
      <c r="P78" s="1"/>
      <c r="Q78" s="1"/>
      <c r="R78" s="1"/>
      <c r="S78" s="224"/>
      <c r="T78" s="224"/>
      <c r="U78" s="224"/>
      <c r="V78" s="224"/>
      <c r="W78" s="224"/>
      <c r="X78" s="224"/>
      <c r="Y78" s="224"/>
      <c r="Z78" s="224"/>
      <c r="AA78" s="227"/>
    </row>
    <row r="79" spans="1:27" s="16" customFormat="1" ht="13.5">
      <c r="A79" s="48"/>
      <c r="B79" s="2"/>
      <c r="C79" s="1"/>
      <c r="D79" s="1"/>
      <c r="E79" s="1"/>
      <c r="F79" s="1"/>
      <c r="G79" s="1"/>
      <c r="I79" s="1"/>
      <c r="J79" s="1"/>
      <c r="K79" s="1"/>
      <c r="L79" s="1"/>
      <c r="M79" s="1"/>
      <c r="N79" s="1"/>
      <c r="O79" s="1"/>
      <c r="P79" s="1"/>
      <c r="Q79" s="1"/>
      <c r="R79" s="1"/>
      <c r="S79" s="224"/>
      <c r="T79" s="224"/>
      <c r="U79" s="224"/>
      <c r="V79" s="224"/>
      <c r="W79" s="224"/>
      <c r="X79" s="224"/>
      <c r="Y79" s="224"/>
      <c r="Z79" s="224"/>
      <c r="AA79" s="227"/>
    </row>
    <row r="80" spans="1:27" s="16" customFormat="1" ht="13.5">
      <c r="A80" s="48"/>
      <c r="B80" s="98" t="s">
        <v>36</v>
      </c>
      <c r="C80" s="1"/>
      <c r="D80" s="1"/>
      <c r="E80" s="1"/>
      <c r="F80" s="1"/>
      <c r="G80" s="1"/>
      <c r="I80" s="1"/>
      <c r="J80" s="1"/>
      <c r="K80" s="1"/>
      <c r="L80" s="1"/>
      <c r="M80" s="1"/>
      <c r="N80" s="1"/>
      <c r="O80" s="1"/>
      <c r="P80" s="1"/>
      <c r="Q80" s="1"/>
      <c r="R80" s="1"/>
      <c r="S80" s="224"/>
      <c r="T80" s="224"/>
      <c r="U80" s="224"/>
      <c r="V80" s="224"/>
      <c r="W80" s="224"/>
      <c r="X80" s="224"/>
      <c r="Y80" s="224"/>
      <c r="Z80" s="224"/>
      <c r="AA80" s="227"/>
    </row>
    <row r="81" spans="1:27" s="16" customFormat="1" ht="13.5">
      <c r="A81" s="48"/>
      <c r="B81" s="1" t="s">
        <v>353</v>
      </c>
      <c r="D81"/>
      <c r="E81" s="1"/>
      <c r="F81" s="1"/>
      <c r="G81" s="1"/>
      <c r="I81" s="1"/>
      <c r="J81" s="1"/>
      <c r="K81" s="1"/>
      <c r="L81" s="1"/>
      <c r="M81" s="1"/>
      <c r="N81" s="1"/>
      <c r="O81" s="1"/>
      <c r="P81" s="1"/>
      <c r="Q81" s="1"/>
      <c r="R81" s="1"/>
      <c r="S81" s="224"/>
      <c r="T81" s="224"/>
      <c r="U81" s="224"/>
      <c r="V81" s="224"/>
      <c r="W81" s="224"/>
      <c r="X81" s="224"/>
      <c r="Y81" s="224"/>
      <c r="Z81" s="224"/>
      <c r="AA81" s="227"/>
    </row>
    <row r="82" spans="1:27" s="16" customFormat="1" ht="13.5">
      <c r="A82" s="48"/>
      <c r="B82" s="1" t="s">
        <v>352</v>
      </c>
      <c r="D82"/>
      <c r="E82" s="1"/>
      <c r="F82" s="1"/>
      <c r="G82" s="1"/>
      <c r="I82" s="1"/>
      <c r="J82" s="1"/>
      <c r="K82" s="1"/>
      <c r="L82" s="1"/>
      <c r="M82" s="1"/>
      <c r="N82" s="1"/>
      <c r="O82" s="1"/>
      <c r="P82" s="1"/>
      <c r="Q82" s="1"/>
      <c r="R82" s="1"/>
      <c r="S82" s="224"/>
      <c r="T82" s="224"/>
      <c r="U82" s="224"/>
      <c r="V82" s="224"/>
      <c r="W82" s="224"/>
      <c r="X82" s="224"/>
      <c r="Y82" s="224"/>
      <c r="Z82" s="224"/>
      <c r="AA82" s="227"/>
    </row>
    <row r="83" spans="1:27" s="16" customFormat="1" ht="16.5">
      <c r="A83" s="48"/>
      <c r="B83" s="92" t="s">
        <v>346</v>
      </c>
      <c r="D83"/>
      <c r="E83" s="1"/>
      <c r="F83" s="1"/>
      <c r="G83" s="1"/>
      <c r="I83" s="1"/>
      <c r="J83" s="1"/>
      <c r="K83" s="1"/>
      <c r="L83" s="1"/>
      <c r="M83" s="1"/>
      <c r="N83" s="1"/>
      <c r="O83" s="1"/>
      <c r="P83" s="1"/>
      <c r="Q83" s="1"/>
      <c r="R83" s="1"/>
      <c r="S83" s="224"/>
      <c r="T83" s="224"/>
      <c r="U83" s="224"/>
      <c r="V83" s="224"/>
      <c r="W83" s="224"/>
      <c r="X83" s="224"/>
      <c r="Y83" s="224"/>
      <c r="Z83" s="224"/>
      <c r="AA83" s="227"/>
    </row>
    <row r="84" spans="1:27" s="16" customFormat="1" ht="16.5">
      <c r="A84" s="48"/>
      <c r="B84" s="92" t="s">
        <v>207</v>
      </c>
      <c r="D84"/>
      <c r="E84" s="1"/>
      <c r="F84" s="1"/>
      <c r="G84" s="1"/>
      <c r="I84" s="1"/>
      <c r="J84" s="1"/>
      <c r="K84" s="1"/>
      <c r="L84" s="1"/>
      <c r="M84" s="1"/>
      <c r="N84" s="1"/>
      <c r="O84" s="1"/>
      <c r="P84" s="1"/>
      <c r="Q84" s="1"/>
      <c r="R84" s="1"/>
      <c r="S84" s="224"/>
      <c r="T84" s="224"/>
      <c r="U84" s="224"/>
      <c r="V84" s="224"/>
      <c r="W84" s="224"/>
      <c r="X84" s="224"/>
      <c r="Y84" s="224"/>
      <c r="Z84" s="224"/>
      <c r="AA84" s="227"/>
    </row>
    <row r="85" spans="1:27" s="16" customFormat="1" ht="13.5">
      <c r="A85" s="48"/>
      <c r="B85" s="281" t="s">
        <v>347</v>
      </c>
      <c r="D85"/>
      <c r="E85" s="1"/>
      <c r="F85" s="1"/>
      <c r="G85" s="1"/>
      <c r="I85" s="1"/>
      <c r="J85" s="1"/>
      <c r="K85" s="1"/>
      <c r="L85" s="1"/>
      <c r="M85" s="1"/>
      <c r="N85" s="1"/>
      <c r="O85" s="1"/>
      <c r="P85" s="1"/>
      <c r="Q85" s="1"/>
      <c r="R85" s="1"/>
      <c r="S85" s="224"/>
      <c r="T85" s="224"/>
      <c r="U85" s="224"/>
      <c r="V85" s="224"/>
      <c r="W85" s="224"/>
      <c r="X85" s="224"/>
      <c r="Y85" s="224"/>
      <c r="Z85" s="224"/>
      <c r="AA85" s="227"/>
    </row>
    <row r="86" spans="1:27" s="16" customFormat="1" ht="13.5">
      <c r="A86" s="48"/>
      <c r="B86" s="1" t="s">
        <v>348</v>
      </c>
      <c r="D86"/>
      <c r="E86" s="1"/>
      <c r="F86" s="1"/>
      <c r="G86" s="1"/>
      <c r="I86" s="1"/>
      <c r="J86" s="1"/>
      <c r="K86" s="1"/>
      <c r="L86" s="1"/>
      <c r="M86" s="1"/>
      <c r="N86" s="1"/>
      <c r="O86" s="1"/>
      <c r="P86" s="1"/>
      <c r="Q86" s="1"/>
      <c r="R86" s="1"/>
      <c r="S86" s="224"/>
      <c r="T86" s="224"/>
      <c r="U86" s="224"/>
      <c r="V86" s="224"/>
      <c r="W86" s="224"/>
      <c r="X86" s="224"/>
      <c r="Y86" s="224"/>
      <c r="Z86" s="224"/>
      <c r="AA86" s="227"/>
    </row>
    <row r="87" spans="1:27" s="16" customFormat="1" ht="13.5">
      <c r="A87" s="48"/>
      <c r="B87" s="1" t="s">
        <v>349</v>
      </c>
      <c r="C87" s="1"/>
      <c r="D87" s="1"/>
      <c r="E87" s="1"/>
      <c r="F87" s="1"/>
      <c r="G87" s="1"/>
      <c r="I87" s="1"/>
      <c r="J87" s="1"/>
      <c r="K87" s="1"/>
      <c r="L87" s="1"/>
      <c r="M87" s="1"/>
      <c r="N87" s="1"/>
      <c r="O87" s="1"/>
      <c r="P87" s="1"/>
      <c r="Q87" s="1"/>
      <c r="R87" s="1"/>
      <c r="S87" s="224"/>
      <c r="T87" s="224"/>
      <c r="U87" s="224"/>
      <c r="V87" s="224"/>
      <c r="W87" s="224"/>
      <c r="X87" s="224"/>
      <c r="Y87" s="224"/>
      <c r="Z87" s="224"/>
      <c r="AA87" s="227"/>
    </row>
    <row r="88" spans="1:27" s="16" customFormat="1" ht="13.5">
      <c r="A88" s="48"/>
      <c r="B88" s="1" t="s">
        <v>350</v>
      </c>
      <c r="C88" s="1"/>
      <c r="D88" s="1"/>
      <c r="E88" s="1"/>
      <c r="F88" s="1"/>
      <c r="G88" s="1"/>
      <c r="H88" s="1"/>
      <c r="I88" s="1"/>
      <c r="J88" s="1"/>
      <c r="K88" s="1"/>
      <c r="L88" s="1"/>
      <c r="M88" s="1"/>
      <c r="N88" s="1"/>
      <c r="O88" s="1"/>
      <c r="P88" s="1"/>
      <c r="Q88" s="1"/>
      <c r="R88" s="1"/>
      <c r="S88" s="224"/>
      <c r="T88" s="224"/>
      <c r="U88" s="224"/>
      <c r="V88" s="224"/>
      <c r="W88" s="224"/>
      <c r="X88" s="224"/>
      <c r="Y88" s="224"/>
      <c r="Z88" s="224"/>
      <c r="AA88" s="227"/>
    </row>
    <row r="89" spans="1:27" s="16" customFormat="1" ht="13.5">
      <c r="A89" s="48"/>
      <c r="B89" s="1" t="s">
        <v>351</v>
      </c>
      <c r="C89" s="1"/>
      <c r="D89" s="1"/>
      <c r="E89" s="1"/>
      <c r="F89" s="1"/>
      <c r="G89" s="1"/>
      <c r="H89" s="1"/>
      <c r="I89" s="1"/>
      <c r="J89" s="1"/>
      <c r="K89" s="1"/>
      <c r="L89" s="1"/>
      <c r="M89" s="1"/>
      <c r="N89" s="1"/>
      <c r="O89" s="1"/>
      <c r="P89" s="1"/>
      <c r="Q89" s="1"/>
      <c r="R89" s="1"/>
      <c r="S89" s="224"/>
      <c r="T89" s="224"/>
      <c r="U89" s="224"/>
      <c r="V89" s="224"/>
      <c r="W89" s="224"/>
      <c r="X89" s="224"/>
      <c r="Y89" s="224"/>
      <c r="Z89" s="224"/>
      <c r="AA89" s="227"/>
    </row>
    <row r="90" spans="1:27" s="16" customFormat="1" ht="13.5">
      <c r="A90" s="48"/>
      <c r="B90" s="258" t="s">
        <v>408</v>
      </c>
      <c r="C90" s="1"/>
      <c r="D90" s="1"/>
      <c r="E90" s="1"/>
      <c r="F90" s="1"/>
      <c r="G90" s="1"/>
      <c r="H90" s="1"/>
      <c r="I90" s="1"/>
      <c r="J90" s="1"/>
      <c r="K90" s="1"/>
      <c r="L90" s="1"/>
      <c r="M90" s="1"/>
      <c r="N90" s="1"/>
      <c r="O90" s="1"/>
      <c r="P90" s="1"/>
      <c r="Q90" s="1"/>
      <c r="R90" s="1"/>
      <c r="S90" s="224"/>
      <c r="T90" s="224"/>
      <c r="U90" s="224"/>
      <c r="V90" s="224"/>
      <c r="W90" s="224"/>
      <c r="X90" s="224"/>
      <c r="Y90" s="224"/>
      <c r="Z90" s="224"/>
      <c r="AA90" s="227"/>
    </row>
    <row r="91" spans="1:27" s="16" customFormat="1" ht="13.5">
      <c r="A91" s="48"/>
      <c r="B91" s="1"/>
      <c r="C91" s="1"/>
      <c r="D91" s="1"/>
      <c r="E91" s="1"/>
      <c r="F91" s="1"/>
      <c r="G91" s="1"/>
      <c r="H91" s="1"/>
      <c r="I91" s="1"/>
      <c r="J91" s="1"/>
      <c r="K91" s="1"/>
      <c r="L91" s="1"/>
      <c r="M91" s="1"/>
      <c r="N91" s="1"/>
      <c r="O91" s="1"/>
      <c r="P91" s="1"/>
      <c r="Q91" s="1"/>
      <c r="R91" s="1"/>
      <c r="S91" s="224"/>
      <c r="T91" s="224"/>
      <c r="U91" s="224"/>
      <c r="V91" s="224"/>
      <c r="W91" s="224"/>
      <c r="X91" s="224"/>
      <c r="Y91" s="224"/>
      <c r="Z91" s="224"/>
      <c r="AA91" s="227"/>
    </row>
    <row r="92" spans="1:27" s="16" customFormat="1" ht="13.5">
      <c r="A92" s="48"/>
      <c r="B92" s="1"/>
      <c r="C92" s="99" t="s">
        <v>357</v>
      </c>
      <c r="D92" s="1"/>
      <c r="E92" s="1"/>
      <c r="F92" s="1"/>
      <c r="G92" s="1"/>
      <c r="H92" s="1"/>
      <c r="I92" s="1"/>
      <c r="J92" s="1"/>
      <c r="K92" s="1"/>
      <c r="L92" s="1"/>
      <c r="M92" s="1"/>
      <c r="N92" s="1"/>
      <c r="O92" s="1"/>
      <c r="P92" s="1"/>
      <c r="Q92" s="1"/>
      <c r="R92" s="1"/>
      <c r="S92" s="224"/>
      <c r="T92" s="224"/>
      <c r="U92" s="224"/>
      <c r="V92" s="224"/>
      <c r="W92" s="224"/>
      <c r="X92" s="224"/>
      <c r="Y92" s="224"/>
      <c r="Z92" s="224"/>
      <c r="AA92" s="227"/>
    </row>
    <row r="93" spans="1:27" s="16" customFormat="1" ht="27" thickBot="1">
      <c r="A93" s="48"/>
      <c r="B93" s="163"/>
      <c r="C93" s="398" t="s">
        <v>354</v>
      </c>
      <c r="D93" s="163" t="s">
        <v>51</v>
      </c>
      <c r="E93" s="165" t="s">
        <v>144</v>
      </c>
      <c r="F93" s="165" t="s">
        <v>52</v>
      </c>
      <c r="G93" s="9"/>
      <c r="H93" s="9"/>
      <c r="I93" s="1"/>
      <c r="J93" s="9"/>
      <c r="K93" s="9"/>
      <c r="L93" s="9"/>
      <c r="M93" s="9"/>
      <c r="N93" s="9"/>
      <c r="O93" s="9"/>
      <c r="P93" s="9"/>
      <c r="Q93" s="9"/>
      <c r="R93" s="9"/>
      <c r="S93" s="224"/>
      <c r="T93" s="224"/>
      <c r="U93" s="224"/>
      <c r="V93" s="224"/>
      <c r="W93" s="224"/>
      <c r="X93" s="224"/>
      <c r="Y93" s="224"/>
      <c r="Z93" s="224"/>
      <c r="AA93" s="227"/>
    </row>
    <row r="94" spans="1:27" s="16" customFormat="1" ht="14.25" thickTop="1">
      <c r="A94" s="48"/>
      <c r="B94" s="1" t="s">
        <v>84</v>
      </c>
      <c r="C94" s="35">
        <v>2686.6</v>
      </c>
      <c r="D94" s="10">
        <f>C94/C$112</f>
        <v>0.14917268184342031</v>
      </c>
      <c r="E94" s="2">
        <f t="shared" ref="E94:E112" si="8">D94*$D$116</f>
        <v>602.91213517645735</v>
      </c>
      <c r="F94" s="2">
        <f t="shared" ref="F94:F111" si="9">D94*$D$115</f>
        <v>3192.8843863579123</v>
      </c>
      <c r="G94" s="1"/>
      <c r="H94" s="1"/>
      <c r="I94" s="1"/>
      <c r="J94" s="1"/>
      <c r="K94" s="1"/>
      <c r="L94" s="1"/>
      <c r="M94" s="1"/>
      <c r="N94" s="1"/>
      <c r="O94" s="1"/>
      <c r="P94" s="1"/>
      <c r="Q94" s="1"/>
      <c r="R94" s="1"/>
      <c r="S94" s="224"/>
      <c r="T94" s="224"/>
      <c r="U94" s="224"/>
      <c r="V94" s="224"/>
      <c r="W94" s="224"/>
      <c r="X94" s="224"/>
      <c r="Y94" s="224"/>
      <c r="Z94" s="224"/>
      <c r="AA94" s="227"/>
    </row>
    <row r="95" spans="1:27" s="16" customFormat="1" ht="13.5">
      <c r="A95" s="48"/>
      <c r="B95" s="1" t="s">
        <v>85</v>
      </c>
      <c r="C95" s="35">
        <v>550.6</v>
      </c>
      <c r="D95" s="10">
        <f t="shared" ref="D95:D111" si="10">C95/C$112</f>
        <v>3.0571904497501388E-2</v>
      </c>
      <c r="E95" s="2">
        <f t="shared" si="8"/>
        <v>123.56265228473069</v>
      </c>
      <c r="F95" s="2">
        <f t="shared" si="9"/>
        <v>654.35946665996676</v>
      </c>
      <c r="G95" s="1"/>
      <c r="H95" s="1"/>
      <c r="I95" s="1"/>
      <c r="J95" s="1"/>
      <c r="K95" s="1"/>
      <c r="L95" s="1"/>
      <c r="M95" s="1"/>
      <c r="N95" s="1"/>
      <c r="O95" s="1"/>
      <c r="P95" s="1"/>
      <c r="Q95" s="1"/>
      <c r="R95" s="1"/>
      <c r="S95" s="224"/>
      <c r="T95" s="224"/>
      <c r="U95" s="224"/>
      <c r="V95" s="224"/>
      <c r="W95" s="224"/>
      <c r="X95" s="224"/>
      <c r="Y95" s="224"/>
      <c r="Z95" s="224"/>
      <c r="AA95" s="227"/>
    </row>
    <row r="96" spans="1:27" s="16" customFormat="1" ht="13.5">
      <c r="A96" s="48"/>
      <c r="B96" s="1" t="s">
        <v>86</v>
      </c>
      <c r="C96" s="35">
        <v>375.6</v>
      </c>
      <c r="D96" s="10">
        <f t="shared" si="10"/>
        <v>2.0855080510827319E-2</v>
      </c>
      <c r="E96" s="2">
        <f t="shared" si="8"/>
        <v>84.290105699500273</v>
      </c>
      <c r="F96" s="2">
        <f t="shared" si="9"/>
        <v>446.3810673401444</v>
      </c>
      <c r="G96" s="1"/>
      <c r="H96" s="1"/>
      <c r="I96" s="1"/>
      <c r="J96" s="1"/>
      <c r="K96" s="1"/>
      <c r="L96" s="1"/>
      <c r="M96" s="1"/>
      <c r="N96" s="1"/>
      <c r="O96" s="1"/>
      <c r="P96" s="1"/>
      <c r="Q96" s="1"/>
      <c r="R96" s="1"/>
      <c r="S96" s="224"/>
      <c r="T96" s="224"/>
      <c r="U96" s="224"/>
      <c r="V96" s="224"/>
      <c r="W96" s="224"/>
      <c r="X96" s="224"/>
      <c r="Y96" s="224"/>
      <c r="Z96" s="224"/>
      <c r="AA96" s="227"/>
    </row>
    <row r="97" spans="1:27" s="16" customFormat="1" ht="13.5">
      <c r="A97" s="48"/>
      <c r="B97" s="1" t="s">
        <v>87</v>
      </c>
      <c r="C97" s="35">
        <v>466.79999999999995</v>
      </c>
      <c r="D97" s="10">
        <f t="shared" si="10"/>
        <v>2.5918933925596889E-2</v>
      </c>
      <c r="E97" s="2">
        <f t="shared" si="8"/>
        <v>104.7567128342032</v>
      </c>
      <c r="F97" s="2">
        <f t="shared" si="9"/>
        <v>554.76752458567466</v>
      </c>
      <c r="G97" s="1"/>
      <c r="H97" s="1"/>
      <c r="I97" s="1"/>
      <c r="J97" s="1"/>
      <c r="K97" s="1"/>
      <c r="L97" s="1"/>
      <c r="M97" s="1"/>
      <c r="N97" s="1"/>
      <c r="O97" s="1"/>
      <c r="P97" s="1"/>
      <c r="Q97" s="1"/>
      <c r="R97" s="1"/>
      <c r="S97" s="224"/>
      <c r="T97" s="224"/>
      <c r="U97" s="224"/>
      <c r="V97" s="224"/>
      <c r="W97" s="224"/>
      <c r="X97" s="224"/>
      <c r="Y97" s="224"/>
      <c r="Z97" s="224"/>
      <c r="AA97" s="227"/>
    </row>
    <row r="98" spans="1:27" s="16" customFormat="1" ht="13.5">
      <c r="A98" s="48"/>
      <c r="B98" s="1" t="s">
        <v>88</v>
      </c>
      <c r="C98" s="35">
        <v>740.60000000000014</v>
      </c>
      <c r="D98" s="10">
        <f t="shared" si="10"/>
        <v>4.1121599111604672E-2</v>
      </c>
      <c r="E98" s="2">
        <f t="shared" si="8"/>
        <v>166.20141714869519</v>
      </c>
      <c r="F98" s="2">
        <f t="shared" si="9"/>
        <v>880.16458592148831</v>
      </c>
      <c r="G98" s="1"/>
      <c r="H98" s="1"/>
      <c r="I98" s="1"/>
      <c r="J98" s="1"/>
      <c r="K98" s="1"/>
      <c r="L98" s="1"/>
      <c r="M98" s="1"/>
      <c r="N98" s="1"/>
      <c r="O98" s="1"/>
      <c r="P98" s="1"/>
      <c r="Q98" s="1"/>
      <c r="R98" s="1"/>
      <c r="S98" s="224"/>
      <c r="T98" s="224"/>
      <c r="U98" s="224"/>
      <c r="V98" s="224"/>
      <c r="W98" s="224"/>
      <c r="X98" s="224"/>
      <c r="Y98" s="224"/>
      <c r="Z98" s="224"/>
      <c r="AA98" s="227"/>
    </row>
    <row r="99" spans="1:27" s="16" customFormat="1" ht="13.5">
      <c r="A99" s="48"/>
      <c r="B99" s="1" t="s">
        <v>89</v>
      </c>
      <c r="C99" s="35">
        <v>213.70000000000002</v>
      </c>
      <c r="D99" s="10">
        <f t="shared" si="10"/>
        <v>1.1865630205441423E-2</v>
      </c>
      <c r="E99" s="2">
        <f t="shared" si="8"/>
        <v>47.957389744364242</v>
      </c>
      <c r="F99" s="2">
        <f t="shared" si="9"/>
        <v>253.97133676940592</v>
      </c>
      <c r="G99" s="1"/>
      <c r="H99" s="1"/>
      <c r="I99" s="1"/>
      <c r="J99" s="1"/>
      <c r="K99" s="1"/>
      <c r="L99" s="1"/>
      <c r="M99" s="1"/>
      <c r="N99" s="1"/>
      <c r="O99" s="1"/>
      <c r="P99" s="1"/>
      <c r="Q99" s="1"/>
      <c r="R99" s="1"/>
      <c r="S99" s="224"/>
      <c r="T99" s="224"/>
      <c r="U99" s="224"/>
      <c r="V99" s="224"/>
      <c r="W99" s="224"/>
      <c r="X99" s="224"/>
      <c r="Y99" s="224"/>
      <c r="Z99" s="224"/>
      <c r="AA99" s="227"/>
    </row>
    <row r="100" spans="1:27" s="16" customFormat="1" ht="13.5">
      <c r="A100" s="48"/>
      <c r="B100" s="1" t="s">
        <v>53</v>
      </c>
      <c r="C100" s="35">
        <v>932.1999999999997</v>
      </c>
      <c r="D100" s="10">
        <f t="shared" si="10"/>
        <v>5.1760133259300373E-2</v>
      </c>
      <c r="E100" s="2">
        <f t="shared" si="8"/>
        <v>209.1992452957245</v>
      </c>
      <c r="F100" s="2">
        <f t="shared" si="9"/>
        <v>1107.8712219767904</v>
      </c>
      <c r="G100" s="1"/>
      <c r="H100" s="1"/>
      <c r="I100" s="1"/>
      <c r="J100" s="1"/>
      <c r="K100" s="1"/>
      <c r="L100" s="1"/>
      <c r="M100" s="1"/>
      <c r="N100" s="1"/>
      <c r="O100" s="1"/>
      <c r="P100" s="1"/>
      <c r="Q100" s="1"/>
      <c r="R100" s="1"/>
      <c r="S100" s="224"/>
      <c r="T100" s="224"/>
      <c r="U100" s="224"/>
      <c r="V100" s="224"/>
      <c r="W100" s="224"/>
      <c r="X100" s="224"/>
      <c r="Y100" s="224"/>
      <c r="Z100" s="224"/>
      <c r="AA100" s="227"/>
    </row>
    <row r="101" spans="1:27" s="16" customFormat="1" ht="13.5">
      <c r="A101" s="48"/>
      <c r="B101" s="1" t="s">
        <v>54</v>
      </c>
      <c r="C101" s="35">
        <v>663.19999999999982</v>
      </c>
      <c r="D101" s="10">
        <f t="shared" si="10"/>
        <v>3.6823986674069949E-2</v>
      </c>
      <c r="E101" s="2">
        <f t="shared" si="8"/>
        <v>148.83173083042746</v>
      </c>
      <c r="F101" s="2">
        <f t="shared" si="9"/>
        <v>788.17871102232073</v>
      </c>
      <c r="G101" s="1"/>
      <c r="H101" s="1"/>
      <c r="I101" s="1"/>
      <c r="J101" s="1"/>
      <c r="K101" s="1"/>
      <c r="L101" s="1"/>
      <c r="M101" s="1"/>
      <c r="N101" s="1"/>
      <c r="O101" s="1"/>
      <c r="P101" s="1"/>
      <c r="Q101" s="1"/>
      <c r="R101" s="1"/>
      <c r="S101" s="224"/>
      <c r="T101" s="224"/>
      <c r="U101" s="224"/>
      <c r="V101" s="224"/>
      <c r="W101" s="224"/>
      <c r="X101" s="224"/>
      <c r="Y101" s="224"/>
      <c r="Z101" s="224"/>
      <c r="AA101" s="227"/>
    </row>
    <row r="102" spans="1:27" s="16" customFormat="1" ht="13.5">
      <c r="A102" s="48"/>
      <c r="B102" s="1" t="s">
        <v>55</v>
      </c>
      <c r="C102" s="35">
        <v>3211.7</v>
      </c>
      <c r="D102" s="10">
        <f t="shared" si="10"/>
        <v>0.17832870627429204</v>
      </c>
      <c r="E102" s="2">
        <f t="shared" si="8"/>
        <v>720.75221638734013</v>
      </c>
      <c r="F102" s="2">
        <f t="shared" si="9"/>
        <v>3816.9384291169904</v>
      </c>
      <c r="G102" s="1"/>
      <c r="H102" s="1"/>
      <c r="I102" s="1"/>
      <c r="J102" s="1"/>
      <c r="K102" s="1"/>
      <c r="L102" s="1"/>
      <c r="M102" s="1"/>
      <c r="N102" s="1"/>
      <c r="O102" s="1"/>
      <c r="P102" s="1"/>
      <c r="Q102" s="1"/>
      <c r="R102" s="1"/>
      <c r="S102" s="224"/>
      <c r="T102" s="224"/>
      <c r="U102" s="224"/>
      <c r="V102" s="224"/>
      <c r="W102" s="224"/>
      <c r="X102" s="224"/>
      <c r="Y102" s="224"/>
      <c r="Z102" s="224"/>
      <c r="AA102" s="227"/>
    </row>
    <row r="103" spans="1:27" s="16" customFormat="1" ht="13.5">
      <c r="A103" s="48"/>
      <c r="B103" s="21" t="s">
        <v>56</v>
      </c>
      <c r="C103" s="35">
        <v>1757.2999999999997</v>
      </c>
      <c r="D103" s="10">
        <f t="shared" si="10"/>
        <v>9.7573570238756235E-2</v>
      </c>
      <c r="E103" s="2">
        <f t="shared" si="8"/>
        <v>394.36369208128809</v>
      </c>
      <c r="F103" s="2">
        <f t="shared" si="9"/>
        <v>2088.4596635698499</v>
      </c>
      <c r="G103" s="1"/>
      <c r="H103" s="21"/>
      <c r="I103" s="1"/>
      <c r="J103" s="1"/>
      <c r="K103" s="1"/>
      <c r="L103" s="1"/>
      <c r="M103" s="1"/>
      <c r="N103" s="1"/>
      <c r="O103" s="1"/>
      <c r="P103" s="1"/>
      <c r="Q103" s="1"/>
      <c r="R103" s="1"/>
      <c r="S103" s="224"/>
      <c r="T103" s="224"/>
      <c r="U103" s="224"/>
      <c r="V103" s="224"/>
      <c r="W103" s="224"/>
      <c r="X103" s="224"/>
      <c r="Y103" s="224"/>
      <c r="Z103" s="224"/>
      <c r="AA103" s="227"/>
    </row>
    <row r="104" spans="1:27" s="16" customFormat="1">
      <c r="A104" s="48"/>
      <c r="B104" s="1" t="s">
        <v>57</v>
      </c>
      <c r="C104" s="35">
        <v>335.3</v>
      </c>
      <c r="D104" s="10">
        <f t="shared" si="10"/>
        <v>1.861743475846752E-2</v>
      </c>
      <c r="E104" s="2">
        <f t="shared" si="8"/>
        <v>75.246199257301498</v>
      </c>
      <c r="F104" s="2">
        <f t="shared" si="9"/>
        <v>398.48661309677965</v>
      </c>
      <c r="G104" s="1"/>
      <c r="H104" s="1"/>
      <c r="I104" s="1"/>
      <c r="J104" s="1"/>
      <c r="K104" s="1"/>
      <c r="L104" s="1"/>
      <c r="M104" s="1"/>
      <c r="N104" s="1"/>
      <c r="O104" s="1"/>
      <c r="P104" s="1"/>
      <c r="Q104" s="1"/>
      <c r="R104" s="1"/>
    </row>
    <row r="105" spans="1:27" s="16" customFormat="1">
      <c r="A105" s="48"/>
      <c r="B105" s="1" t="s">
        <v>58</v>
      </c>
      <c r="C105" s="35">
        <v>1014.8</v>
      </c>
      <c r="D105" s="10">
        <f t="shared" si="10"/>
        <v>5.6346474181010547E-2</v>
      </c>
      <c r="E105" s="2">
        <f t="shared" si="8"/>
        <v>227.73588728395333</v>
      </c>
      <c r="F105" s="2">
        <f t="shared" si="9"/>
        <v>1206.0370264557469</v>
      </c>
      <c r="G105" s="1"/>
      <c r="H105" s="1"/>
      <c r="I105" s="1"/>
      <c r="J105" s="1"/>
      <c r="K105" s="1"/>
      <c r="L105" s="1"/>
      <c r="M105" s="1"/>
      <c r="N105" s="1"/>
      <c r="O105" s="1"/>
      <c r="P105" s="1"/>
      <c r="Q105" s="1"/>
      <c r="R105" s="1"/>
    </row>
    <row r="106" spans="1:27" s="16" customFormat="1">
      <c r="A106" s="48"/>
      <c r="B106" s="1" t="s">
        <v>6</v>
      </c>
      <c r="C106" s="35">
        <v>3079.8999999999996</v>
      </c>
      <c r="D106" s="10">
        <f t="shared" si="10"/>
        <v>0.17101054969461407</v>
      </c>
      <c r="E106" s="2">
        <f t="shared" si="8"/>
        <v>691.17437844486381</v>
      </c>
      <c r="F106" s="2">
        <f t="shared" si="9"/>
        <v>3660.300983229261</v>
      </c>
      <c r="G106" s="1"/>
      <c r="H106" s="1"/>
      <c r="I106" s="1"/>
      <c r="J106" s="1"/>
      <c r="K106" s="1"/>
      <c r="L106" s="1"/>
      <c r="M106" s="1"/>
      <c r="N106" s="1"/>
      <c r="O106" s="1"/>
      <c r="P106" s="1"/>
      <c r="Q106" s="1"/>
      <c r="R106" s="1"/>
    </row>
    <row r="107" spans="1:27" s="16" customFormat="1">
      <c r="A107" s="48"/>
      <c r="B107" s="1" t="s">
        <v>7</v>
      </c>
      <c r="C107" s="35">
        <v>543.19999999999982</v>
      </c>
      <c r="D107" s="10">
        <f t="shared" si="10"/>
        <v>3.0161021654636303E-2</v>
      </c>
      <c r="E107" s="2">
        <f t="shared" si="8"/>
        <v>121.9019846005552</v>
      </c>
      <c r="F107" s="2">
        <f t="shared" si="9"/>
        <v>645.5649514887283</v>
      </c>
      <c r="G107" s="1"/>
      <c r="H107" s="1"/>
      <c r="I107" s="1"/>
      <c r="J107" s="1"/>
      <c r="K107" s="1"/>
      <c r="L107" s="1"/>
      <c r="M107" s="1"/>
      <c r="N107" s="1"/>
      <c r="O107" s="1"/>
      <c r="P107" s="1"/>
      <c r="Q107" s="1"/>
      <c r="R107" s="1"/>
    </row>
    <row r="108" spans="1:27" s="16" customFormat="1">
      <c r="A108" s="48"/>
      <c r="B108" s="1" t="s">
        <v>8</v>
      </c>
      <c r="C108" s="35">
        <v>282.70000000000005</v>
      </c>
      <c r="D108" s="10">
        <f t="shared" si="10"/>
        <v>1.5696835091615773E-2</v>
      </c>
      <c r="E108" s="2">
        <f t="shared" si="8"/>
        <v>63.441993826540816</v>
      </c>
      <c r="F108" s="2">
        <f t="shared" si="9"/>
        <v>335.97424850122167</v>
      </c>
      <c r="G108" s="1"/>
      <c r="H108" s="1"/>
      <c r="I108" s="1"/>
      <c r="J108" s="1"/>
      <c r="K108" s="1"/>
      <c r="L108" s="1"/>
      <c r="M108" s="1"/>
      <c r="N108" s="1"/>
      <c r="O108" s="1"/>
      <c r="P108" s="1"/>
      <c r="Q108" s="1"/>
      <c r="R108" s="1"/>
    </row>
    <row r="109" spans="1:27" s="16" customFormat="1">
      <c r="A109" s="48"/>
      <c r="B109" s="1" t="s">
        <v>9</v>
      </c>
      <c r="C109" s="35">
        <v>972.5</v>
      </c>
      <c r="D109" s="10">
        <f t="shared" si="10"/>
        <v>5.3997779011660189E-2</v>
      </c>
      <c r="E109" s="2">
        <f t="shared" si="8"/>
        <v>218.24315173792334</v>
      </c>
      <c r="F109" s="2">
        <f t="shared" si="9"/>
        <v>1155.7656762201555</v>
      </c>
      <c r="G109" s="1"/>
      <c r="H109" s="1"/>
      <c r="I109" s="1"/>
      <c r="J109" s="1"/>
      <c r="K109" s="1"/>
      <c r="L109" s="1"/>
      <c r="M109" s="1"/>
      <c r="N109" s="1"/>
      <c r="O109" s="1"/>
      <c r="P109" s="1"/>
      <c r="Q109" s="1"/>
      <c r="R109" s="1"/>
    </row>
    <row r="110" spans="1:27" s="16" customFormat="1">
      <c r="A110" s="48"/>
      <c r="B110" s="1" t="s">
        <v>10</v>
      </c>
      <c r="C110" s="35">
        <v>128.39999999999998</v>
      </c>
      <c r="D110" s="10">
        <f t="shared" si="10"/>
        <v>7.1293725707940025E-3</v>
      </c>
      <c r="E110" s="2">
        <f t="shared" si="8"/>
        <v>28.814828465963348</v>
      </c>
      <c r="F110" s="2">
        <f t="shared" si="9"/>
        <v>152.5967227009439</v>
      </c>
      <c r="G110" s="1"/>
      <c r="H110" s="1"/>
      <c r="I110" s="1"/>
      <c r="J110" s="1"/>
      <c r="K110" s="1"/>
      <c r="L110" s="1"/>
      <c r="M110" s="1"/>
      <c r="N110" s="1"/>
      <c r="O110" s="1"/>
      <c r="P110" s="1"/>
      <c r="Q110" s="1"/>
      <c r="R110" s="1"/>
    </row>
    <row r="111" spans="1:27">
      <c r="A111" s="48"/>
      <c r="B111" s="1" t="s">
        <v>11</v>
      </c>
      <c r="C111" s="35">
        <v>54.899999999999991</v>
      </c>
      <c r="D111" s="10">
        <f t="shared" si="10"/>
        <v>3.0483064963908934E-3</v>
      </c>
      <c r="E111" s="2">
        <f t="shared" si="8"/>
        <v>12.320358900166571</v>
      </c>
      <c r="F111" s="2">
        <f t="shared" si="9"/>
        <v>65.245794986618534</v>
      </c>
    </row>
    <row r="112" spans="1:27" ht="13.5" thickBot="1">
      <c r="A112" s="48"/>
      <c r="B112" s="150" t="s">
        <v>12</v>
      </c>
      <c r="C112" s="228">
        <v>18010</v>
      </c>
      <c r="D112" s="162">
        <f>SUM(D94:D111)</f>
        <v>0.99999999999999989</v>
      </c>
      <c r="E112" s="256">
        <f t="shared" si="8"/>
        <v>4041.706079999999</v>
      </c>
      <c r="F112" s="256">
        <f>SUM(F94:F111)</f>
        <v>21403.948410000001</v>
      </c>
      <c r="G112" s="28">
        <f>F112+E112+L68</f>
        <v>35734.7091</v>
      </c>
      <c r="H112" s="6"/>
    </row>
    <row r="113" spans="1:18" ht="13.5" thickTop="1">
      <c r="C113" s="81"/>
    </row>
    <row r="114" spans="1:18">
      <c r="F114" s="15"/>
      <c r="G114" s="33"/>
    </row>
    <row r="115" spans="1:18">
      <c r="B115" s="1" t="s">
        <v>116</v>
      </c>
      <c r="D115" s="24">
        <f>+H5</f>
        <v>21403.948410000001</v>
      </c>
    </row>
    <row r="116" spans="1:18">
      <c r="B116" s="82" t="s">
        <v>305</v>
      </c>
      <c r="D116" s="257">
        <f>+L73</f>
        <v>4041.7060799999995</v>
      </c>
    </row>
    <row r="117" spans="1:18">
      <c r="B117" s="16"/>
      <c r="C117" s="71"/>
    </row>
    <row r="118" spans="1:18">
      <c r="C118" s="71"/>
    </row>
    <row r="119" spans="1:18" s="9" customFormat="1">
      <c r="A119" s="54"/>
      <c r="B119" s="1"/>
      <c r="C119" s="27"/>
      <c r="D119" s="1"/>
      <c r="E119" s="1"/>
      <c r="F119" s="1"/>
      <c r="G119" s="1"/>
      <c r="H119" s="1"/>
      <c r="I119" s="1"/>
      <c r="J119" s="1"/>
      <c r="K119" s="1"/>
      <c r="L119" s="1"/>
      <c r="M119" s="1"/>
      <c r="N119" s="1"/>
      <c r="O119" s="1"/>
      <c r="P119" s="1"/>
      <c r="Q119" s="1"/>
      <c r="R119" s="1"/>
    </row>
    <row r="120" spans="1:18">
      <c r="A120" s="54"/>
      <c r="C120" s="81"/>
    </row>
    <row r="121" spans="1:18">
      <c r="C121" s="81"/>
    </row>
    <row r="122" spans="1:18">
      <c r="A122" s="55"/>
      <c r="C122" s="81"/>
    </row>
    <row r="123" spans="1:18">
      <c r="A123" s="53"/>
      <c r="C123" s="81"/>
    </row>
    <row r="133" spans="1:2">
      <c r="A133" s="44"/>
    </row>
    <row r="139" spans="1:2">
      <c r="B139" s="6"/>
    </row>
    <row r="140" spans="1:2" ht="38.25" customHeight="1">
      <c r="A140" s="57"/>
    </row>
    <row r="176" spans="1:1">
      <c r="A176" s="50"/>
    </row>
    <row r="201" spans="1:1">
      <c r="A201" s="53"/>
    </row>
    <row r="235" spans="1:1">
      <c r="A235" s="53"/>
    </row>
    <row r="266" spans="1:1">
      <c r="A266" s="53"/>
    </row>
    <row r="298" spans="1:1">
      <c r="A298" s="57"/>
    </row>
  </sheetData>
  <hyperlinks>
    <hyperlink ref="B14" r:id="rId1"/>
    <hyperlink ref="B84" r:id="rId2"/>
  </hyperlinks>
  <pageMargins left="0.75" right="0.75" top="1" bottom="1" header="0.5" footer="0.5"/>
  <pageSetup paperSize="9" orientation="portrait" horizontalDpi="4294967292" verticalDpi="4294967292"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33CC"/>
  </sheetPr>
  <dimension ref="A2:I262"/>
  <sheetViews>
    <sheetView topLeftCell="A30" zoomScaleNormal="100" workbookViewId="0">
      <selection activeCell="C48" sqref="C48"/>
    </sheetView>
  </sheetViews>
  <sheetFormatPr baseColWidth="10" defaultRowHeight="12.75"/>
  <cols>
    <col min="1" max="1" width="5.5" style="21" customWidth="1"/>
    <col min="2" max="2" width="11" style="1"/>
    <col min="3" max="3" width="14.125" style="1" customWidth="1"/>
    <col min="4" max="7" width="11" style="1"/>
    <col min="8" max="8" width="32.125" style="1" customWidth="1"/>
    <col min="9" max="9" width="11.625" style="1" bestFit="1" customWidth="1"/>
    <col min="10" max="16384" width="11" style="1"/>
  </cols>
  <sheetData>
    <row r="2" spans="2:9">
      <c r="B2" s="6" t="s">
        <v>47</v>
      </c>
      <c r="D2" s="21"/>
      <c r="E2" s="21"/>
    </row>
    <row r="3" spans="2:9">
      <c r="B3" s="112" t="s">
        <v>1</v>
      </c>
      <c r="C3" s="113"/>
      <c r="D3" s="21"/>
      <c r="E3" s="21"/>
      <c r="F3" s="21"/>
      <c r="G3" s="21"/>
    </row>
    <row r="5" spans="2:9">
      <c r="B5" s="6" t="s">
        <v>76</v>
      </c>
      <c r="H5" s="1" t="s">
        <v>409</v>
      </c>
      <c r="I5" s="402">
        <f>+I7-I6</f>
        <v>272560.98563000007</v>
      </c>
    </row>
    <row r="6" spans="2:9" ht="27" customHeight="1">
      <c r="B6" s="24">
        <f>+I6</f>
        <v>18141.852360000001</v>
      </c>
      <c r="C6" s="297">
        <f>+B6-D41</f>
        <v>0</v>
      </c>
      <c r="H6" s="18" t="s">
        <v>1</v>
      </c>
      <c r="I6" s="403">
        <v>18141.852360000001</v>
      </c>
    </row>
    <row r="7" spans="2:9">
      <c r="H7" s="281" t="s">
        <v>410</v>
      </c>
      <c r="I7" s="404">
        <v>290702.83799000009</v>
      </c>
    </row>
    <row r="8" spans="2:9">
      <c r="B8" s="6" t="s">
        <v>104</v>
      </c>
    </row>
    <row r="9" spans="2:9">
      <c r="B9" s="1" t="s">
        <v>74</v>
      </c>
    </row>
    <row r="12" spans="2:9">
      <c r="B12" s="6" t="s">
        <v>78</v>
      </c>
    </row>
    <row r="13" spans="2:9">
      <c r="B13" s="1" t="s">
        <v>208</v>
      </c>
    </row>
    <row r="14" spans="2:9">
      <c r="B14" s="1" t="s">
        <v>207</v>
      </c>
    </row>
    <row r="19" spans="1:7">
      <c r="B19" s="16" t="s">
        <v>79</v>
      </c>
    </row>
    <row r="20" spans="1:7">
      <c r="D20" s="180" t="s">
        <v>191</v>
      </c>
    </row>
    <row r="21" spans="1:7">
      <c r="C21" s="251" t="s">
        <v>122</v>
      </c>
    </row>
    <row r="22" spans="1:7" s="16" customFormat="1" ht="41.25" thickBot="1">
      <c r="A22" s="101"/>
      <c r="B22" s="149"/>
      <c r="C22" s="287" t="s">
        <v>263</v>
      </c>
      <c r="D22" s="149" t="s">
        <v>80</v>
      </c>
      <c r="E22" s="149" t="s">
        <v>81</v>
      </c>
      <c r="F22" s="149" t="s">
        <v>82</v>
      </c>
      <c r="G22" s="149" t="s">
        <v>83</v>
      </c>
    </row>
    <row r="23" spans="1:7" ht="13.5" thickTop="1">
      <c r="B23" s="1" t="s">
        <v>84</v>
      </c>
      <c r="C23" s="35">
        <v>8400674</v>
      </c>
      <c r="D23" s="2">
        <f>E48</f>
        <v>2427.1972828978883</v>
      </c>
      <c r="E23" s="3">
        <f t="shared" ref="E23:E41" si="0">D23*1000/C23</f>
        <v>0.28892887438530385</v>
      </c>
      <c r="F23" s="3">
        <f>E23-E$41</f>
        <v>-9.9565411589654484E-2</v>
      </c>
      <c r="G23" s="2">
        <f t="shared" ref="G23:G41" si="1">F23*C23/1000</f>
        <v>-836.41656444050909</v>
      </c>
    </row>
    <row r="24" spans="1:7">
      <c r="B24" s="1" t="s">
        <v>85</v>
      </c>
      <c r="C24" s="35">
        <v>1321616</v>
      </c>
      <c r="D24" s="2">
        <f t="shared" ref="D24:D40" si="2">E49</f>
        <v>573.18212737333408</v>
      </c>
      <c r="E24" s="3">
        <f t="shared" si="0"/>
        <v>0.43369793296489612</v>
      </c>
      <c r="F24" s="3">
        <f t="shared" ref="F24:F41" si="3">E24-E$41</f>
        <v>4.5203646989937785E-2</v>
      </c>
      <c r="G24" s="2">
        <f t="shared" si="1"/>
        <v>59.741863120253612</v>
      </c>
    </row>
    <row r="25" spans="1:7">
      <c r="B25" s="1" t="s">
        <v>86</v>
      </c>
      <c r="C25" s="35">
        <v>1056492.5</v>
      </c>
      <c r="D25" s="2">
        <f t="shared" si="2"/>
        <v>359.983318236689</v>
      </c>
      <c r="E25" s="3">
        <f t="shared" si="0"/>
        <v>0.34073438120638722</v>
      </c>
      <c r="F25" s="3">
        <f t="shared" si="3"/>
        <v>-4.7759904768571115E-2</v>
      </c>
      <c r="G25" s="2">
        <f t="shared" si="1"/>
        <v>-50.457981188709624</v>
      </c>
    </row>
    <row r="26" spans="1:7">
      <c r="B26" s="1" t="s">
        <v>87</v>
      </c>
      <c r="C26" s="35">
        <v>1103960.5</v>
      </c>
      <c r="D26" s="2">
        <f t="shared" si="2"/>
        <v>459.81531605999288</v>
      </c>
      <c r="E26" s="3">
        <f t="shared" si="0"/>
        <v>0.41651428294761711</v>
      </c>
      <c r="F26" s="3">
        <f t="shared" si="3"/>
        <v>2.8019996972658778E-2</v>
      </c>
      <c r="G26" s="2">
        <f t="shared" si="1"/>
        <v>30.932969867934872</v>
      </c>
    </row>
    <row r="27" spans="1:7">
      <c r="B27" s="1" t="s">
        <v>88</v>
      </c>
      <c r="C27" s="35">
        <v>2102560.5</v>
      </c>
      <c r="D27" s="2">
        <f t="shared" si="2"/>
        <v>695.75447475812189</v>
      </c>
      <c r="E27" s="3">
        <f t="shared" si="0"/>
        <v>0.33090818302642033</v>
      </c>
      <c r="F27" s="3">
        <f t="shared" si="3"/>
        <v>-5.7586102948537998E-2</v>
      </c>
      <c r="G27" s="2">
        <f t="shared" si="1"/>
        <v>-121.07826540852952</v>
      </c>
    </row>
    <row r="28" spans="1:7">
      <c r="B28" s="1" t="s">
        <v>89</v>
      </c>
      <c r="C28" s="35">
        <v>586917.5</v>
      </c>
      <c r="D28" s="2">
        <f t="shared" si="2"/>
        <v>208.99125040633595</v>
      </c>
      <c r="E28" s="3">
        <f t="shared" si="0"/>
        <v>0.35608284027369425</v>
      </c>
      <c r="F28" s="3">
        <f t="shared" si="3"/>
        <v>-3.2411445701264086E-2</v>
      </c>
      <c r="G28" s="2">
        <f t="shared" si="1"/>
        <v>-19.022844682371662</v>
      </c>
    </row>
    <row r="29" spans="1:7">
      <c r="B29" s="1" t="s">
        <v>53</v>
      </c>
      <c r="C29" s="35">
        <v>2483421</v>
      </c>
      <c r="D29" s="2">
        <f t="shared" si="2"/>
        <v>908.43028922594306</v>
      </c>
      <c r="E29" s="3">
        <f t="shared" si="0"/>
        <v>0.36579794131802179</v>
      </c>
      <c r="F29" s="3">
        <f t="shared" si="3"/>
        <v>-2.269634465693654E-2</v>
      </c>
      <c r="G29" s="2">
        <f t="shared" si="1"/>
        <v>-56.364578944274001</v>
      </c>
    </row>
    <row r="30" spans="1:7">
      <c r="B30" s="1" t="s">
        <v>54</v>
      </c>
      <c r="C30" s="35">
        <v>2068901</v>
      </c>
      <c r="D30" s="2">
        <f t="shared" si="2"/>
        <v>625.0171653251399</v>
      </c>
      <c r="E30" s="3">
        <f t="shared" si="0"/>
        <v>0.3021010504249067</v>
      </c>
      <c r="F30" s="3">
        <f t="shared" si="3"/>
        <v>-8.6393235550051628E-2</v>
      </c>
      <c r="G30" s="2">
        <f t="shared" si="1"/>
        <v>-178.73905142273736</v>
      </c>
    </row>
    <row r="31" spans="1:7">
      <c r="B31" s="1" t="s">
        <v>55</v>
      </c>
      <c r="C31" s="35">
        <v>7513504.5</v>
      </c>
      <c r="D31" s="2">
        <f t="shared" si="2"/>
        <v>3444.1681288944624</v>
      </c>
      <c r="E31" s="3">
        <f t="shared" si="0"/>
        <v>0.45839702749821504</v>
      </c>
      <c r="F31" s="3">
        <f t="shared" si="3"/>
        <v>6.9902741523256706E-2</v>
      </c>
      <c r="G31" s="2">
        <f t="shared" si="1"/>
        <v>525.21456299732608</v>
      </c>
    </row>
    <row r="32" spans="1:7">
      <c r="B32" s="1" t="s">
        <v>56</v>
      </c>
      <c r="C32" s="35">
        <v>4992766.5</v>
      </c>
      <c r="D32" s="2">
        <f t="shared" si="2"/>
        <v>1702.6220568318458</v>
      </c>
      <c r="E32" s="3">
        <f t="shared" si="0"/>
        <v>0.34101776176231069</v>
      </c>
      <c r="F32" s="3">
        <f t="shared" si="3"/>
        <v>-4.7476524212647642E-2</v>
      </c>
      <c r="G32" s="2">
        <f t="shared" si="1"/>
        <v>-237.03919962534601</v>
      </c>
    </row>
    <row r="33" spans="1:7">
      <c r="B33" s="1" t="s">
        <v>57</v>
      </c>
      <c r="C33" s="35">
        <v>1096314.5</v>
      </c>
      <c r="D33" s="2">
        <f t="shared" si="2"/>
        <v>291.5491918139769</v>
      </c>
      <c r="E33" s="3">
        <f t="shared" si="0"/>
        <v>0.26593572539082255</v>
      </c>
      <c r="F33" s="3">
        <f t="shared" si="3"/>
        <v>-0.12255856058413578</v>
      </c>
      <c r="G33" s="2">
        <f t="shared" si="1"/>
        <v>-134.36272706751654</v>
      </c>
    </row>
    <row r="34" spans="1:7">
      <c r="B34" s="1" t="s">
        <v>58</v>
      </c>
      <c r="C34" s="35">
        <v>2740521</v>
      </c>
      <c r="D34" s="2">
        <f t="shared" si="2"/>
        <v>943.08634160175359</v>
      </c>
      <c r="E34" s="3">
        <f t="shared" si="0"/>
        <v>0.34412666117200108</v>
      </c>
      <c r="F34" s="3">
        <f t="shared" si="3"/>
        <v>-4.4367624802957251E-2</v>
      </c>
      <c r="G34" s="2">
        <f t="shared" si="1"/>
        <v>-121.5904074926252</v>
      </c>
    </row>
    <row r="35" spans="1:7">
      <c r="B35" s="1" t="s">
        <v>6</v>
      </c>
      <c r="C35" s="35">
        <v>6445718</v>
      </c>
      <c r="D35" s="2">
        <f t="shared" si="2"/>
        <v>3420.5807559293976</v>
      </c>
      <c r="E35" s="3">
        <f t="shared" si="0"/>
        <v>0.53067490013205632</v>
      </c>
      <c r="F35" s="3">
        <f t="shared" si="3"/>
        <v>0.14218061415709798</v>
      </c>
      <c r="G35" s="2">
        <f t="shared" si="1"/>
        <v>916.45614392346135</v>
      </c>
    </row>
    <row r="36" spans="1:7">
      <c r="B36" s="1" t="s">
        <v>7</v>
      </c>
      <c r="C36" s="35">
        <v>1467053</v>
      </c>
      <c r="D36" s="2">
        <f t="shared" si="2"/>
        <v>465.01397516250609</v>
      </c>
      <c r="E36" s="3">
        <f t="shared" si="0"/>
        <v>0.31697148989334817</v>
      </c>
      <c r="F36" s="3">
        <f t="shared" si="3"/>
        <v>-7.1522796081610163E-2</v>
      </c>
      <c r="G36" s="2">
        <f t="shared" si="1"/>
        <v>-104.92773255991443</v>
      </c>
    </row>
    <row r="37" spans="1:7">
      <c r="B37" s="1" t="s">
        <v>8</v>
      </c>
      <c r="C37" s="35">
        <v>640633</v>
      </c>
      <c r="D37" s="2">
        <f t="shared" si="2"/>
        <v>312.23114389178278</v>
      </c>
      <c r="E37" s="3">
        <f t="shared" si="0"/>
        <v>0.48737911392604311</v>
      </c>
      <c r="F37" s="3">
        <f t="shared" si="3"/>
        <v>9.8884827951084775E-2</v>
      </c>
      <c r="G37" s="2">
        <f t="shared" si="1"/>
        <v>63.348883984787292</v>
      </c>
    </row>
    <row r="38" spans="1:7">
      <c r="B38" s="1" t="s">
        <v>9</v>
      </c>
      <c r="C38" s="35">
        <v>2189121</v>
      </c>
      <c r="D38" s="2">
        <f t="shared" si="2"/>
        <v>1118.9208750567618</v>
      </c>
      <c r="E38" s="3">
        <f t="shared" si="0"/>
        <v>0.51112792534389917</v>
      </c>
      <c r="F38" s="3">
        <f t="shared" si="3"/>
        <v>0.12263363936894084</v>
      </c>
      <c r="G38" s="2">
        <f t="shared" si="1"/>
        <v>268.4598752489751</v>
      </c>
    </row>
    <row r="39" spans="1:7">
      <c r="B39" s="1" t="s">
        <v>10</v>
      </c>
      <c r="C39" s="35">
        <v>318027.5</v>
      </c>
      <c r="D39" s="2">
        <f t="shared" si="2"/>
        <v>133.68537567893674</v>
      </c>
      <c r="E39" s="3">
        <f t="shared" si="0"/>
        <v>0.42035791143513296</v>
      </c>
      <c r="F39" s="3">
        <f t="shared" si="3"/>
        <v>3.1863625460174627E-2</v>
      </c>
      <c r="G39" s="2">
        <f t="shared" si="1"/>
        <v>10.133509146035687</v>
      </c>
    </row>
    <row r="40" spans="1:7">
      <c r="B40" s="1" t="s">
        <v>11</v>
      </c>
      <c r="C40" s="35">
        <v>169659.5</v>
      </c>
      <c r="D40" s="2">
        <f t="shared" si="2"/>
        <v>51.623290855131636</v>
      </c>
      <c r="E40" s="3">
        <f t="shared" si="0"/>
        <v>0.30427586345080371</v>
      </c>
      <c r="F40" s="3">
        <f t="shared" si="3"/>
        <v>-8.4218422524154624E-2</v>
      </c>
      <c r="G40" s="2">
        <f t="shared" si="1"/>
        <v>-14.288455456236813</v>
      </c>
    </row>
    <row r="41" spans="1:7" ht="13.5" thickBot="1">
      <c r="A41" s="44"/>
      <c r="B41" s="150" t="s">
        <v>12</v>
      </c>
      <c r="C41" s="151">
        <v>46697861.5</v>
      </c>
      <c r="D41" s="152">
        <f>SUM(D23:D40)</f>
        <v>18141.852359999997</v>
      </c>
      <c r="E41" s="153">
        <f t="shared" si="0"/>
        <v>0.38849428597495833</v>
      </c>
      <c r="F41" s="154">
        <f t="shared" si="3"/>
        <v>0</v>
      </c>
      <c r="G41" s="155">
        <f t="shared" si="1"/>
        <v>0</v>
      </c>
    </row>
    <row r="42" spans="1:7" ht="13.5" thickTop="1">
      <c r="B42" s="6"/>
      <c r="C42" s="2"/>
      <c r="D42" s="4"/>
      <c r="E42" s="3"/>
      <c r="F42" s="5"/>
      <c r="G42" s="2"/>
    </row>
    <row r="43" spans="1:7">
      <c r="B43" s="6"/>
    </row>
    <row r="44" spans="1:7">
      <c r="B44" s="98" t="s">
        <v>203</v>
      </c>
      <c r="C44" s="81"/>
    </row>
    <row r="45" spans="1:7">
      <c r="B45" s="98"/>
    </row>
    <row r="47" spans="1:7" s="2" customFormat="1" ht="13.5" thickBot="1">
      <c r="A47" s="21"/>
      <c r="B47" s="155"/>
      <c r="C47" s="138" t="s">
        <v>205</v>
      </c>
      <c r="D47" s="159" t="s">
        <v>73</v>
      </c>
      <c r="E47" s="159" t="s">
        <v>46</v>
      </c>
    </row>
    <row r="48" spans="1:7" ht="13.5" thickTop="1">
      <c r="A48" s="49"/>
      <c r="B48" s="1" t="s">
        <v>2</v>
      </c>
      <c r="C48" s="35">
        <f>+'421N'!C87</f>
        <v>138743509.33683723</v>
      </c>
      <c r="D48" s="10">
        <f>C48/C$66</f>
        <v>0.13378993692228947</v>
      </c>
      <c r="E48" s="2">
        <f>D48*E$68</f>
        <v>2427.1972828978883</v>
      </c>
    </row>
    <row r="49" spans="2:5">
      <c r="B49" s="1" t="s">
        <v>3</v>
      </c>
      <c r="C49" s="35">
        <f>+'421N'!C88</f>
        <v>32764250.521071475</v>
      </c>
      <c r="D49" s="10">
        <f t="shared" ref="D49:D65" si="4">C49/C$66</f>
        <v>3.1594465438221329E-2</v>
      </c>
      <c r="E49" s="2">
        <f t="shared" ref="E49:E65" si="5">D49*E$68</f>
        <v>573.18212737333408</v>
      </c>
    </row>
    <row r="50" spans="2:5">
      <c r="B50" s="1" t="s">
        <v>86</v>
      </c>
      <c r="C50" s="35">
        <f>+'421N'!C89</f>
        <v>20577375.076510787</v>
      </c>
      <c r="D50" s="10">
        <f t="shared" si="4"/>
        <v>1.9842699140821856E-2</v>
      </c>
      <c r="E50" s="2">
        <f t="shared" si="5"/>
        <v>359.983318236689</v>
      </c>
    </row>
    <row r="51" spans="2:5">
      <c r="B51" s="1" t="s">
        <v>87</v>
      </c>
      <c r="C51" s="35">
        <f>+'421N'!C90</f>
        <v>26283974.132017139</v>
      </c>
      <c r="D51" s="10">
        <f t="shared" si="4"/>
        <v>2.5345554959636595E-2</v>
      </c>
      <c r="E51" s="2">
        <f t="shared" si="5"/>
        <v>459.81531605999288</v>
      </c>
    </row>
    <row r="52" spans="2:5">
      <c r="B52" s="1" t="s">
        <v>88</v>
      </c>
      <c r="C52" s="35">
        <f>+'421N'!C91</f>
        <v>39770733.98397126</v>
      </c>
      <c r="D52" s="10">
        <f t="shared" si="4"/>
        <v>3.8350795770566055E-2</v>
      </c>
      <c r="E52" s="2">
        <f t="shared" si="5"/>
        <v>695.75447475812189</v>
      </c>
    </row>
    <row r="53" spans="2:5">
      <c r="B53" s="1" t="s">
        <v>89</v>
      </c>
      <c r="C53" s="35">
        <f>+'421N'!C92</f>
        <v>11946362.871438919</v>
      </c>
      <c r="D53" s="10">
        <f t="shared" si="4"/>
        <v>1.151984076703929E-2</v>
      </c>
      <c r="E53" s="2">
        <f t="shared" si="5"/>
        <v>208.99125040633595</v>
      </c>
    </row>
    <row r="54" spans="2:5">
      <c r="B54" s="1" t="s">
        <v>4</v>
      </c>
      <c r="C54" s="35">
        <f>+'421N'!C93</f>
        <v>51927713.994720966</v>
      </c>
      <c r="D54" s="10">
        <f t="shared" si="4"/>
        <v>5.0073733993607643E-2</v>
      </c>
      <c r="E54" s="2">
        <f t="shared" si="5"/>
        <v>908.43028922594306</v>
      </c>
    </row>
    <row r="55" spans="2:5">
      <c r="B55" s="1" t="s">
        <v>69</v>
      </c>
      <c r="C55" s="35">
        <f>+'421N'!C94</f>
        <v>35727246.204494148</v>
      </c>
      <c r="D55" s="10">
        <f t="shared" si="4"/>
        <v>3.4451673011252522E-2</v>
      </c>
      <c r="E55" s="2">
        <f t="shared" si="5"/>
        <v>625.0171653251399</v>
      </c>
    </row>
    <row r="56" spans="2:5">
      <c r="B56" s="1" t="s">
        <v>70</v>
      </c>
      <c r="C56" s="35">
        <f>+'421N'!C95</f>
        <v>196875621.24261382</v>
      </c>
      <c r="D56" s="10">
        <f t="shared" si="4"/>
        <v>0.18984655263143493</v>
      </c>
      <c r="E56" s="2">
        <f t="shared" si="5"/>
        <v>3444.1681288944624</v>
      </c>
    </row>
    <row r="57" spans="2:5">
      <c r="B57" s="1" t="s">
        <v>56</v>
      </c>
      <c r="C57" s="35">
        <f>+'421N'!C96</f>
        <v>97325322.874915347</v>
      </c>
      <c r="D57" s="10">
        <f t="shared" si="4"/>
        <v>9.3850507822777027E-2</v>
      </c>
      <c r="E57" s="2">
        <f t="shared" si="5"/>
        <v>1702.6220568318458</v>
      </c>
    </row>
    <row r="58" spans="2:5">
      <c r="B58" s="1" t="s">
        <v>57</v>
      </c>
      <c r="C58" s="35">
        <f>+'421N'!C97</f>
        <v>16665541.899542244</v>
      </c>
      <c r="D58" s="10">
        <f t="shared" si="4"/>
        <v>1.6070530507501984E-2</v>
      </c>
      <c r="E58" s="2">
        <f t="shared" si="5"/>
        <v>291.5491918139769</v>
      </c>
    </row>
    <row r="59" spans="2:5">
      <c r="B59" s="1" t="s">
        <v>58</v>
      </c>
      <c r="C59" s="35">
        <f>+'421N'!C98</f>
        <v>53908724.092359357</v>
      </c>
      <c r="D59" s="10">
        <f t="shared" si="4"/>
        <v>5.1984015903531119E-2</v>
      </c>
      <c r="E59" s="2">
        <f t="shared" si="5"/>
        <v>943.08634160175359</v>
      </c>
    </row>
    <row r="60" spans="2:5">
      <c r="B60" s="1" t="s">
        <v>6</v>
      </c>
      <c r="C60" s="35">
        <f>+'421N'!C99</f>
        <v>195527319.26309666</v>
      </c>
      <c r="D60" s="10">
        <f t="shared" si="4"/>
        <v>0.18854638920286074</v>
      </c>
      <c r="E60" s="2">
        <f t="shared" si="5"/>
        <v>3420.5807559293976</v>
      </c>
    </row>
    <row r="61" spans="2:5">
      <c r="B61" s="1" t="s">
        <v>7</v>
      </c>
      <c r="C61" s="35">
        <f>+'421N'!C100</f>
        <v>26581140.008400876</v>
      </c>
      <c r="D61" s="10">
        <f t="shared" si="4"/>
        <v>2.5632111095104628E-2</v>
      </c>
      <c r="E61" s="2">
        <f t="shared" si="5"/>
        <v>465.01397516250609</v>
      </c>
    </row>
    <row r="62" spans="2:5">
      <c r="B62" s="1" t="s">
        <v>8</v>
      </c>
      <c r="C62" s="35">
        <f>+'421N'!C101</f>
        <v>17847764.140572913</v>
      </c>
      <c r="D62" s="10">
        <f t="shared" si="4"/>
        <v>1.7210543757935355E-2</v>
      </c>
      <c r="E62" s="2">
        <f t="shared" si="5"/>
        <v>312.23114389178278</v>
      </c>
    </row>
    <row r="63" spans="2:5">
      <c r="B63" s="1" t="s">
        <v>9</v>
      </c>
      <c r="C63" s="35">
        <f>+'421N'!C102</f>
        <v>63959781.913677663</v>
      </c>
      <c r="D63" s="10">
        <f t="shared" si="4"/>
        <v>6.167621987288413E-2</v>
      </c>
      <c r="E63" s="2">
        <f t="shared" si="5"/>
        <v>1118.9208750567618</v>
      </c>
    </row>
    <row r="64" spans="2:5">
      <c r="B64" s="1" t="s">
        <v>71</v>
      </c>
      <c r="C64" s="35">
        <f>+'421N'!C103</f>
        <v>7641726.6529584611</v>
      </c>
      <c r="D64" s="10">
        <f t="shared" si="4"/>
        <v>7.3688933757223418E-3</v>
      </c>
      <c r="E64" s="2">
        <f t="shared" si="5"/>
        <v>133.68537567893674</v>
      </c>
    </row>
    <row r="65" spans="1:5">
      <c r="B65" s="1" t="s">
        <v>72</v>
      </c>
      <c r="C65" s="35">
        <f>+'421N'!C104</f>
        <v>2950891.7908007316</v>
      </c>
      <c r="D65" s="10">
        <f t="shared" si="4"/>
        <v>2.8455358268129811E-3</v>
      </c>
      <c r="E65" s="2">
        <f t="shared" si="5"/>
        <v>51.623290855131636</v>
      </c>
    </row>
    <row r="66" spans="1:5" ht="13.5" thickBot="1">
      <c r="B66" s="166" t="s">
        <v>12</v>
      </c>
      <c r="C66" s="155">
        <f>+'421N'!C105</f>
        <v>1037025000</v>
      </c>
      <c r="D66" s="162">
        <f>SUM(D48:D65)</f>
        <v>0.99999999999999989</v>
      </c>
      <c r="E66" s="155">
        <f>SUM(E48:E65)</f>
        <v>18141.852359999997</v>
      </c>
    </row>
    <row r="67" spans="1:5" ht="13.5" thickTop="1">
      <c r="A67" s="48"/>
    </row>
    <row r="68" spans="1:5">
      <c r="B68" s="1" t="s">
        <v>209</v>
      </c>
      <c r="E68" s="24">
        <f>B6</f>
        <v>18141.852360000001</v>
      </c>
    </row>
    <row r="72" spans="1:5">
      <c r="A72" s="48"/>
    </row>
    <row r="73" spans="1:5">
      <c r="A73" s="48"/>
    </row>
    <row r="74" spans="1:5">
      <c r="A74" s="48"/>
    </row>
    <row r="75" spans="1:5">
      <c r="A75" s="48"/>
    </row>
    <row r="76" spans="1:5">
      <c r="A76" s="48"/>
    </row>
    <row r="83" spans="1:1">
      <c r="A83" s="54"/>
    </row>
    <row r="84" spans="1:1">
      <c r="A84" s="54"/>
    </row>
    <row r="86" spans="1:1">
      <c r="A86" s="55"/>
    </row>
    <row r="87" spans="1:1">
      <c r="A87" s="53"/>
    </row>
    <row r="97" spans="1:1">
      <c r="A97" s="44"/>
    </row>
    <row r="104" spans="1:1">
      <c r="A104" s="57"/>
    </row>
    <row r="140" spans="1:1">
      <c r="A140" s="50"/>
    </row>
    <row r="165" spans="1:1">
      <c r="A165" s="53"/>
    </row>
    <row r="199" spans="1:1">
      <c r="A199" s="53"/>
    </row>
    <row r="230" spans="1:1">
      <c r="A230" s="53"/>
    </row>
    <row r="262" spans="1:1">
      <c r="A262" s="57"/>
    </row>
  </sheetData>
  <hyperlinks>
    <hyperlink ref="B14" r:id="rId1" display="http://www.ine.es/daco/daco42/cre00/b2008/dacocre_base2008.htm"/>
  </hyperlinks>
  <pageMargins left="0.75" right="0.75" top="1" bottom="1" header="0.5" footer="0.5"/>
  <pageSetup paperSize="9" orientation="portrait" horizontalDpi="4294967292" verticalDpi="4294967292"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00FF"/>
  </sheetPr>
  <dimension ref="A2:N290"/>
  <sheetViews>
    <sheetView zoomScaleNormal="100" workbookViewId="0">
      <selection activeCell="C66" sqref="C66"/>
    </sheetView>
  </sheetViews>
  <sheetFormatPr baseColWidth="10" defaultRowHeight="12.75"/>
  <cols>
    <col min="1" max="1" width="5.5" style="21" customWidth="1"/>
    <col min="2" max="2" width="11" style="1"/>
    <col min="3" max="3" width="22.625" style="1" customWidth="1"/>
    <col min="4" max="4" width="16.375" style="1" customWidth="1"/>
    <col min="5" max="8" width="11" style="1"/>
    <col min="9" max="9" width="15.25" style="1" customWidth="1"/>
    <col min="10" max="10" width="13.625" style="1" customWidth="1"/>
    <col min="11" max="11" width="12.25" style="1" customWidth="1"/>
    <col min="12" max="12" width="11" style="1"/>
    <col min="13" max="13" width="15.25" style="1" customWidth="1"/>
    <col min="14" max="14" width="13.625" style="1" customWidth="1"/>
    <col min="15" max="16384" width="11" style="1"/>
  </cols>
  <sheetData>
    <row r="2" spans="2:8">
      <c r="B2" s="6" t="s">
        <v>47</v>
      </c>
    </row>
    <row r="3" spans="2:8">
      <c r="B3" s="7" t="s">
        <v>162</v>
      </c>
      <c r="C3" s="8"/>
    </row>
    <row r="5" spans="2:8">
      <c r="B5" s="6" t="s">
        <v>76</v>
      </c>
    </row>
    <row r="6" spans="2:8">
      <c r="B6" s="321">
        <f>+E50</f>
        <v>11926.554870000002</v>
      </c>
      <c r="D6" s="295">
        <f>+B6-D41</f>
        <v>0</v>
      </c>
    </row>
    <row r="8" spans="2:8">
      <c r="B8" s="6" t="s">
        <v>104</v>
      </c>
    </row>
    <row r="9" spans="2:8">
      <c r="B9" s="1" t="s">
        <v>151</v>
      </c>
    </row>
    <row r="10" spans="2:8">
      <c r="B10" s="1" t="s">
        <v>152</v>
      </c>
    </row>
    <row r="11" spans="2:8">
      <c r="F11" s="21"/>
    </row>
    <row r="12" spans="2:8">
      <c r="B12" s="6" t="s">
        <v>78</v>
      </c>
      <c r="F12" s="21"/>
      <c r="H12" s="21"/>
    </row>
    <row r="13" spans="2:8">
      <c r="B13" s="1" t="s">
        <v>153</v>
      </c>
      <c r="C13" s="1" t="s">
        <v>197</v>
      </c>
      <c r="D13" s="1" t="s">
        <v>364</v>
      </c>
      <c r="F13" s="35"/>
    </row>
    <row r="14" spans="2:8">
      <c r="F14" s="35"/>
    </row>
    <row r="15" spans="2:8">
      <c r="F15" s="21"/>
    </row>
    <row r="19" spans="1:7">
      <c r="B19" s="1" t="s">
        <v>79</v>
      </c>
    </row>
    <row r="20" spans="1:7">
      <c r="D20" s="180" t="s">
        <v>191</v>
      </c>
    </row>
    <row r="21" spans="1:7">
      <c r="C21" s="251" t="s">
        <v>122</v>
      </c>
      <c r="D21" s="261" t="s">
        <v>378</v>
      </c>
    </row>
    <row r="22" spans="1:7" s="16" customFormat="1" ht="41.25" thickBot="1">
      <c r="A22" s="101"/>
      <c r="B22" s="149"/>
      <c r="C22" s="320" t="s">
        <v>263</v>
      </c>
      <c r="D22" s="287" t="s">
        <v>80</v>
      </c>
      <c r="E22" s="149" t="s">
        <v>81</v>
      </c>
      <c r="F22" s="149" t="s">
        <v>82</v>
      </c>
      <c r="G22" s="149" t="s">
        <v>83</v>
      </c>
    </row>
    <row r="23" spans="1:7" ht="13.5" thickTop="1">
      <c r="B23" s="1" t="s">
        <v>84</v>
      </c>
      <c r="C23" s="35">
        <v>8400674</v>
      </c>
      <c r="D23" s="2">
        <f>F82</f>
        <v>2928.1141284284568</v>
      </c>
      <c r="E23" s="3">
        <f t="shared" ref="E23:E41" si="0">D23*1000/C23</f>
        <v>0.34855704773550988</v>
      </c>
      <c r="F23" s="3">
        <f>E23-E$41</f>
        <v>9.3158738543128561E-2</v>
      </c>
      <c r="G23" s="2">
        <f t="shared" ref="G23:G41" si="1">F23*C23/1000</f>
        <v>782.59619275205807</v>
      </c>
    </row>
    <row r="24" spans="1:7">
      <c r="B24" s="1" t="s">
        <v>85</v>
      </c>
      <c r="C24" s="35">
        <v>1321616</v>
      </c>
      <c r="D24" s="2">
        <f t="shared" ref="D24:D40" si="2">F83</f>
        <v>0</v>
      </c>
      <c r="E24" s="3">
        <f t="shared" si="0"/>
        <v>0</v>
      </c>
      <c r="F24" s="3">
        <f t="shared" ref="F24:F41" si="3">E24-E$41</f>
        <v>-0.25539830919238132</v>
      </c>
      <c r="G24" s="2">
        <f t="shared" si="1"/>
        <v>-337.53849180159824</v>
      </c>
    </row>
    <row r="25" spans="1:7">
      <c r="B25" s="1" t="s">
        <v>86</v>
      </c>
      <c r="C25" s="35">
        <v>1056492.5</v>
      </c>
      <c r="D25" s="2">
        <f t="shared" si="2"/>
        <v>205.04891116601001</v>
      </c>
      <c r="E25" s="3">
        <f t="shared" si="0"/>
        <v>0.19408458760096264</v>
      </c>
      <c r="F25" s="3">
        <f t="shared" si="3"/>
        <v>-6.131372159141868E-2</v>
      </c>
      <c r="G25" s="2">
        <f t="shared" si="1"/>
        <v>-64.7774870084219</v>
      </c>
    </row>
    <row r="26" spans="1:7">
      <c r="B26" s="1" t="s">
        <v>87</v>
      </c>
      <c r="C26" s="35">
        <v>1103960.5</v>
      </c>
      <c r="D26" s="2">
        <f t="shared" si="2"/>
        <v>259.23725458294723</v>
      </c>
      <c r="E26" s="3">
        <f t="shared" si="0"/>
        <v>0.23482475558042815</v>
      </c>
      <c r="F26" s="3">
        <f t="shared" si="3"/>
        <v>-2.0573553611953177E-2</v>
      </c>
      <c r="G26" s="2">
        <f t="shared" si="1"/>
        <v>-22.712390532228632</v>
      </c>
    </row>
    <row r="27" spans="1:7">
      <c r="B27" s="1" t="s">
        <v>88</v>
      </c>
      <c r="C27" s="35">
        <v>2102560.5</v>
      </c>
      <c r="D27" s="2">
        <f t="shared" si="2"/>
        <v>1817.5442133884694</v>
      </c>
      <c r="E27" s="3">
        <f t="shared" si="0"/>
        <v>0.86444324117592297</v>
      </c>
      <c r="F27" s="3">
        <f t="shared" si="3"/>
        <v>0.60904493198354159</v>
      </c>
      <c r="G27" s="2">
        <f t="shared" si="1"/>
        <v>1280.5538167137811</v>
      </c>
    </row>
    <row r="28" spans="1:7">
      <c r="B28" s="1" t="s">
        <v>89</v>
      </c>
      <c r="C28" s="35">
        <v>586917.5</v>
      </c>
      <c r="D28" s="2">
        <f t="shared" si="2"/>
        <v>191.23669917448206</v>
      </c>
      <c r="E28" s="3">
        <f t="shared" si="0"/>
        <v>0.32583233448394716</v>
      </c>
      <c r="F28" s="3">
        <f t="shared" si="3"/>
        <v>7.0434025291565838E-2</v>
      </c>
      <c r="G28" s="2">
        <f t="shared" si="1"/>
        <v>41.338962039062594</v>
      </c>
    </row>
    <row r="29" spans="1:7">
      <c r="B29" s="1" t="s">
        <v>53</v>
      </c>
      <c r="C29" s="35">
        <v>2483421</v>
      </c>
      <c r="D29" s="2">
        <f t="shared" si="2"/>
        <v>0</v>
      </c>
      <c r="E29" s="3">
        <f t="shared" si="0"/>
        <v>0</v>
      </c>
      <c r="F29" s="3">
        <f t="shared" si="3"/>
        <v>-0.25539830919238132</v>
      </c>
      <c r="G29" s="2">
        <f t="shared" si="1"/>
        <v>-634.26152441285285</v>
      </c>
    </row>
    <row r="30" spans="1:7">
      <c r="B30" s="1" t="s">
        <v>54</v>
      </c>
      <c r="C30" s="35">
        <v>2068901</v>
      </c>
      <c r="D30" s="2">
        <f t="shared" si="2"/>
        <v>0</v>
      </c>
      <c r="E30" s="3">
        <f t="shared" si="0"/>
        <v>0</v>
      </c>
      <c r="F30" s="3">
        <f t="shared" si="3"/>
        <v>-0.25539830919238132</v>
      </c>
      <c r="G30" s="2">
        <f t="shared" si="1"/>
        <v>-528.39381728642695</v>
      </c>
    </row>
    <row r="31" spans="1:7">
      <c r="B31" s="1" t="s">
        <v>55</v>
      </c>
      <c r="C31" s="35">
        <v>7513504.5</v>
      </c>
      <c r="D31" s="2">
        <f t="shared" si="2"/>
        <v>324.20170829019281</v>
      </c>
      <c r="E31" s="3">
        <f t="shared" si="0"/>
        <v>4.3149199989191839E-2</v>
      </c>
      <c r="F31" s="3">
        <f t="shared" si="3"/>
        <v>-0.21224910920318948</v>
      </c>
      <c r="G31" s="2">
        <f t="shared" si="1"/>
        <v>-1594.7346371191556</v>
      </c>
    </row>
    <row r="32" spans="1:7">
      <c r="B32" s="1" t="s">
        <v>56</v>
      </c>
      <c r="C32" s="35">
        <v>4992766.5</v>
      </c>
      <c r="D32" s="2">
        <f t="shared" si="2"/>
        <v>821.24994730865319</v>
      </c>
      <c r="E32" s="3">
        <f t="shared" si="0"/>
        <v>0.16448795418505013</v>
      </c>
      <c r="F32" s="3">
        <f t="shared" si="3"/>
        <v>-9.0910355007331189E-2</v>
      </c>
      <c r="G32" s="2">
        <f t="shared" si="1"/>
        <v>-453.8941749837104</v>
      </c>
    </row>
    <row r="33" spans="1:7">
      <c r="B33" s="1" t="s">
        <v>57</v>
      </c>
      <c r="C33" s="35">
        <v>1096314.5</v>
      </c>
      <c r="D33" s="2">
        <f t="shared" si="2"/>
        <v>0</v>
      </c>
      <c r="E33" s="3">
        <f t="shared" si="0"/>
        <v>0</v>
      </c>
      <c r="F33" s="3">
        <f t="shared" si="3"/>
        <v>-0.25539830919238132</v>
      </c>
      <c r="G33" s="2">
        <f t="shared" si="1"/>
        <v>-279.99686964309092</v>
      </c>
    </row>
    <row r="34" spans="1:7">
      <c r="B34" s="1" t="s">
        <v>58</v>
      </c>
      <c r="C34" s="35">
        <v>2740521</v>
      </c>
      <c r="D34" s="2">
        <f t="shared" si="2"/>
        <v>4241.7460524775015</v>
      </c>
      <c r="E34" s="3">
        <f t="shared" si="0"/>
        <v>1.54778819519263</v>
      </c>
      <c r="F34" s="3">
        <f t="shared" si="3"/>
        <v>1.2923898860002487</v>
      </c>
      <c r="G34" s="2">
        <f t="shared" si="1"/>
        <v>3541.8216227712878</v>
      </c>
    </row>
    <row r="35" spans="1:7">
      <c r="B35" s="1" t="s">
        <v>6</v>
      </c>
      <c r="C35" s="35">
        <v>6445718</v>
      </c>
      <c r="D35" s="2">
        <f t="shared" si="2"/>
        <v>318.18589256176557</v>
      </c>
      <c r="E35" s="3">
        <f t="shared" si="0"/>
        <v>4.9363917652271716E-2</v>
      </c>
      <c r="F35" s="3">
        <f t="shared" si="3"/>
        <v>-0.20603439154010961</v>
      </c>
      <c r="G35" s="2">
        <f t="shared" si="1"/>
        <v>-1328.0395861691322</v>
      </c>
    </row>
    <row r="36" spans="1:7">
      <c r="B36" s="1" t="s">
        <v>7</v>
      </c>
      <c r="C36" s="35">
        <v>1467053</v>
      </c>
      <c r="D36" s="2">
        <f t="shared" si="2"/>
        <v>241.07177046791827</v>
      </c>
      <c r="E36" s="3">
        <f t="shared" si="0"/>
        <v>0.16432383183696722</v>
      </c>
      <c r="F36" s="3">
        <f t="shared" si="3"/>
        <v>-9.1074477355414102E-2</v>
      </c>
      <c r="G36" s="2">
        <f t="shared" si="1"/>
        <v>-133.61108522769231</v>
      </c>
    </row>
    <row r="37" spans="1:7">
      <c r="B37" s="1" t="s">
        <v>8</v>
      </c>
      <c r="C37" s="35">
        <v>640633</v>
      </c>
      <c r="D37" s="2">
        <f t="shared" si="2"/>
        <v>0</v>
      </c>
      <c r="E37" s="3">
        <f t="shared" si="0"/>
        <v>0</v>
      </c>
      <c r="F37" s="3">
        <f t="shared" si="3"/>
        <v>-0.25539830919238132</v>
      </c>
      <c r="G37" s="2">
        <f t="shared" si="1"/>
        <v>-163.61658501284282</v>
      </c>
    </row>
    <row r="38" spans="1:7">
      <c r="B38" s="1" t="s">
        <v>9</v>
      </c>
      <c r="C38" s="35">
        <v>2189121</v>
      </c>
      <c r="D38" s="2">
        <f t="shared" si="2"/>
        <v>464.05704393920979</v>
      </c>
      <c r="E38" s="3">
        <f t="shared" si="0"/>
        <v>0.21198327727851032</v>
      </c>
      <c r="F38" s="3">
        <f t="shared" si="3"/>
        <v>-4.3415031913870999E-2</v>
      </c>
      <c r="G38" s="2">
        <f t="shared" si="1"/>
        <v>-95.040758078325197</v>
      </c>
    </row>
    <row r="39" spans="1:7">
      <c r="B39" s="1" t="s">
        <v>10</v>
      </c>
      <c r="C39" s="35">
        <v>318027.5</v>
      </c>
      <c r="D39" s="2">
        <f t="shared" si="2"/>
        <v>0</v>
      </c>
      <c r="E39" s="3">
        <f t="shared" si="0"/>
        <v>0</v>
      </c>
      <c r="F39" s="3">
        <f t="shared" si="3"/>
        <v>-0.25539830919238132</v>
      </c>
      <c r="G39" s="2">
        <f t="shared" si="1"/>
        <v>-81.223685776680057</v>
      </c>
    </row>
    <row r="40" spans="1:7">
      <c r="B40" s="1" t="s">
        <v>11</v>
      </c>
      <c r="C40" s="35">
        <v>169659.5</v>
      </c>
      <c r="D40" s="2">
        <f t="shared" si="2"/>
        <v>114.86124821439313</v>
      </c>
      <c r="E40" s="3">
        <f t="shared" si="0"/>
        <v>0.67701041329482359</v>
      </c>
      <c r="F40" s="3">
        <f t="shared" si="3"/>
        <v>0.42161210410244226</v>
      </c>
      <c r="G40" s="2">
        <f t="shared" si="1"/>
        <v>71.530498775968297</v>
      </c>
    </row>
    <row r="41" spans="1:7" ht="13.5" thickBot="1">
      <c r="A41" s="44"/>
      <c r="B41" s="150" t="s">
        <v>12</v>
      </c>
      <c r="C41" s="151">
        <v>46697861.5</v>
      </c>
      <c r="D41" s="152">
        <f>SUM(D23:D40)</f>
        <v>11926.55487</v>
      </c>
      <c r="E41" s="153">
        <f t="shared" si="0"/>
        <v>0.25539830919238132</v>
      </c>
      <c r="F41" s="154">
        <f t="shared" si="3"/>
        <v>0</v>
      </c>
      <c r="G41" s="155">
        <f t="shared" si="1"/>
        <v>0</v>
      </c>
    </row>
    <row r="42" spans="1:7" ht="13.5" thickTop="1"/>
    <row r="45" spans="1:7">
      <c r="B45" s="98" t="s">
        <v>184</v>
      </c>
    </row>
    <row r="46" spans="1:7">
      <c r="B46" s="258" t="s">
        <v>376</v>
      </c>
    </row>
    <row r="47" spans="1:7">
      <c r="B47" s="258"/>
    </row>
    <row r="48" spans="1:7">
      <c r="B48" s="81"/>
      <c r="C48" s="259" t="s">
        <v>373</v>
      </c>
      <c r="D48" s="259" t="s">
        <v>373</v>
      </c>
    </row>
    <row r="49" spans="2:5" ht="13.5" thickBot="1">
      <c r="B49" s="322"/>
      <c r="C49" s="323" t="s">
        <v>374</v>
      </c>
      <c r="D49" s="323" t="s">
        <v>375</v>
      </c>
      <c r="E49" s="119"/>
    </row>
    <row r="50" spans="2:5" ht="13.5" thickBot="1">
      <c r="B50" s="324" t="s">
        <v>126</v>
      </c>
      <c r="C50" s="325">
        <f>+C75</f>
        <v>9661.6460300000017</v>
      </c>
      <c r="D50" s="325">
        <f>+D75</f>
        <v>2264.9088399999996</v>
      </c>
      <c r="E50" s="326">
        <f>SUM(C50:D50)</f>
        <v>11926.554870000002</v>
      </c>
    </row>
    <row r="51" spans="2:5">
      <c r="B51" s="258"/>
    </row>
    <row r="52" spans="2:5">
      <c r="B52" s="258"/>
    </row>
    <row r="53" spans="2:5">
      <c r="B53" s="258"/>
    </row>
    <row r="54" spans="2:5" ht="26.25" thickBot="1">
      <c r="B54" s="164"/>
      <c r="C54" s="327" t="s">
        <v>185</v>
      </c>
      <c r="D54" s="327" t="s">
        <v>182</v>
      </c>
    </row>
    <row r="55" spans="2:5" ht="13.5" thickTop="1">
      <c r="B55" s="1" t="s">
        <v>84</v>
      </c>
      <c r="C55" s="96">
        <v>2269.4956299999999</v>
      </c>
      <c r="D55" s="96">
        <v>501.91591999999997</v>
      </c>
    </row>
    <row r="56" spans="2:5">
      <c r="B56" s="1" t="s">
        <v>85</v>
      </c>
      <c r="C56" s="96">
        <v>0</v>
      </c>
      <c r="D56" s="96">
        <v>0</v>
      </c>
    </row>
    <row r="57" spans="2:5">
      <c r="B57" s="1" t="s">
        <v>86</v>
      </c>
      <c r="C57" s="96">
        <v>117.15980999999999</v>
      </c>
      <c r="D57" s="96">
        <v>76.915589999999995</v>
      </c>
    </row>
    <row r="58" spans="2:5">
      <c r="B58" s="1" t="s">
        <v>87</v>
      </c>
      <c r="C58" s="96">
        <v>165.02158</v>
      </c>
      <c r="D58" s="96">
        <v>80.342190000000002</v>
      </c>
    </row>
    <row r="59" spans="2:5">
      <c r="B59" s="1" t="s">
        <v>88</v>
      </c>
      <c r="C59" s="96">
        <v>1557.6381899999999</v>
      </c>
      <c r="D59" s="96">
        <v>162.63732000000002</v>
      </c>
    </row>
    <row r="60" spans="2:5">
      <c r="B60" s="1" t="s">
        <v>89</v>
      </c>
      <c r="C60" s="96">
        <v>110.92062</v>
      </c>
      <c r="D60" s="96">
        <v>70.08175</v>
      </c>
    </row>
    <row r="61" spans="2:5">
      <c r="B61" s="1" t="s">
        <v>53</v>
      </c>
      <c r="C61" s="96">
        <v>0</v>
      </c>
      <c r="D61" s="96">
        <v>0</v>
      </c>
    </row>
    <row r="62" spans="2:5">
      <c r="B62" s="1" t="s">
        <v>54</v>
      </c>
      <c r="C62" s="96">
        <v>0</v>
      </c>
      <c r="D62" s="96">
        <v>0</v>
      </c>
    </row>
    <row r="63" spans="2:5">
      <c r="B63" s="1" t="s">
        <v>55</v>
      </c>
      <c r="C63" s="96">
        <v>179.91185000000002</v>
      </c>
      <c r="D63" s="96">
        <v>126.9397</v>
      </c>
    </row>
    <row r="64" spans="2:5">
      <c r="B64" s="1" t="s">
        <v>56</v>
      </c>
      <c r="C64" s="96">
        <v>552.88225</v>
      </c>
      <c r="D64" s="96">
        <v>224.41723000000002</v>
      </c>
    </row>
    <row r="65" spans="1:14">
      <c r="B65" s="1" t="s">
        <v>57</v>
      </c>
      <c r="C65" s="96">
        <v>0</v>
      </c>
      <c r="D65" s="96">
        <v>0</v>
      </c>
    </row>
    <row r="66" spans="1:14">
      <c r="B66" s="1" t="s">
        <v>58</v>
      </c>
      <c r="C66" s="96">
        <v>3399.11805</v>
      </c>
      <c r="D66" s="96">
        <v>615.62437</v>
      </c>
    </row>
    <row r="67" spans="1:14">
      <c r="B67" s="1" t="s">
        <v>6</v>
      </c>
      <c r="C67" s="96">
        <v>200.82623000000001</v>
      </c>
      <c r="D67" s="96">
        <v>100.33145</v>
      </c>
    </row>
    <row r="68" spans="1:14">
      <c r="B68" s="1" t="s">
        <v>7</v>
      </c>
      <c r="C68" s="96">
        <v>173.27297000000002</v>
      </c>
      <c r="D68" s="96">
        <v>54.897469999999998</v>
      </c>
    </row>
    <row r="69" spans="1:14">
      <c r="B69" s="1" t="s">
        <v>8</v>
      </c>
      <c r="C69" s="96">
        <v>0</v>
      </c>
      <c r="D69" s="96">
        <v>0</v>
      </c>
    </row>
    <row r="70" spans="1:14">
      <c r="B70" s="1" t="s">
        <v>9</v>
      </c>
      <c r="C70" s="96">
        <v>189.06045999999998</v>
      </c>
      <c r="D70" s="96">
        <v>250.16185000000002</v>
      </c>
    </row>
    <row r="71" spans="1:14">
      <c r="B71" s="1" t="s">
        <v>10</v>
      </c>
      <c r="C71" s="96">
        <v>0</v>
      </c>
      <c r="D71" s="96">
        <v>0</v>
      </c>
    </row>
    <row r="72" spans="1:14">
      <c r="B72" s="1" t="s">
        <v>11</v>
      </c>
      <c r="C72" s="96">
        <v>108.07027000000001</v>
      </c>
      <c r="D72" s="96">
        <v>0.64400000000000002</v>
      </c>
    </row>
    <row r="73" spans="1:14" s="281" customFormat="1" ht="13.5">
      <c r="A73" s="259"/>
      <c r="B73" s="329" t="s">
        <v>123</v>
      </c>
      <c r="C73" s="330">
        <f>SUM(C55:C72)</f>
        <v>9023.3779100000011</v>
      </c>
      <c r="D73" s="330">
        <f>SUM(D55:D72)</f>
        <v>2264.9088399999996</v>
      </c>
    </row>
    <row r="74" spans="1:14">
      <c r="B74" s="81" t="s">
        <v>124</v>
      </c>
      <c r="C74" s="328">
        <v>638.26811999999995</v>
      </c>
      <c r="D74" s="328">
        <v>0</v>
      </c>
    </row>
    <row r="75" spans="1:14" ht="14.25" thickBot="1">
      <c r="B75" s="168" t="s">
        <v>113</v>
      </c>
      <c r="C75" s="169">
        <f>+C73+C74</f>
        <v>9661.6460300000017</v>
      </c>
      <c r="D75" s="170">
        <f>+D73+D74</f>
        <v>2264.9088399999996</v>
      </c>
    </row>
    <row r="76" spans="1:14" ht="13.5" thickTop="1"/>
    <row r="79" spans="1:14">
      <c r="B79" s="98" t="s">
        <v>377</v>
      </c>
    </row>
    <row r="80" spans="1:14">
      <c r="L80" s="102"/>
      <c r="M80" s="103"/>
      <c r="N80" s="103"/>
    </row>
    <row r="81" spans="1:14" s="32" customFormat="1" ht="39" thickBot="1">
      <c r="A81" s="21"/>
      <c r="B81" s="164"/>
      <c r="C81" s="167" t="s">
        <v>33</v>
      </c>
      <c r="D81" s="167" t="s">
        <v>154</v>
      </c>
      <c r="E81" s="167" t="s">
        <v>155</v>
      </c>
      <c r="F81" s="331" t="s">
        <v>15</v>
      </c>
      <c r="G81" s="16"/>
      <c r="L81" s="62"/>
      <c r="M81" s="62"/>
      <c r="N81" s="62"/>
    </row>
    <row r="82" spans="1:14" ht="13.5" thickTop="1">
      <c r="B82" s="1" t="s">
        <v>84</v>
      </c>
      <c r="C82" s="2">
        <f t="shared" ref="C82:C100" si="4">C55+D55</f>
        <v>2771.4115499999998</v>
      </c>
      <c r="D82" s="10">
        <f>C82/C$100</f>
        <v>0.24551215001691903</v>
      </c>
      <c r="E82" s="2">
        <f>D82*E$102</f>
        <v>156.70257842845686</v>
      </c>
      <c r="F82" s="2">
        <f>C82+E82</f>
        <v>2928.1141284284568</v>
      </c>
      <c r="G82" s="2"/>
      <c r="L82" s="102"/>
      <c r="M82" s="104"/>
      <c r="N82" s="104"/>
    </row>
    <row r="83" spans="1:14">
      <c r="B83" s="1" t="s">
        <v>85</v>
      </c>
      <c r="C83" s="2">
        <f t="shared" si="4"/>
        <v>0</v>
      </c>
      <c r="D83" s="10">
        <f t="shared" ref="D83:D99" si="5">C83/C$100</f>
        <v>0</v>
      </c>
      <c r="E83" s="2">
        <f t="shared" ref="E83:E99" si="6">D83*E$102</f>
        <v>0</v>
      </c>
      <c r="F83" s="2">
        <f t="shared" ref="F83:F99" si="7">C83+E83</f>
        <v>0</v>
      </c>
      <c r="G83" s="2"/>
      <c r="L83" s="102"/>
      <c r="M83" s="104"/>
      <c r="N83" s="104"/>
    </row>
    <row r="84" spans="1:14">
      <c r="B84" s="1" t="s">
        <v>86</v>
      </c>
      <c r="C84" s="2">
        <f t="shared" si="4"/>
        <v>194.0754</v>
      </c>
      <c r="D84" s="10">
        <f t="shared" si="5"/>
        <v>1.7192635543210308E-2</v>
      </c>
      <c r="E84" s="2">
        <f t="shared" si="6"/>
        <v>10.973511166010022</v>
      </c>
      <c r="F84" s="2">
        <f t="shared" si="7"/>
        <v>205.04891116601001</v>
      </c>
      <c r="G84" s="2"/>
      <c r="L84" s="102"/>
      <c r="M84" s="104"/>
      <c r="N84" s="104"/>
    </row>
    <row r="85" spans="1:14">
      <c r="B85" s="1" t="s">
        <v>87</v>
      </c>
      <c r="C85" s="2">
        <f t="shared" si="4"/>
        <v>245.36376999999999</v>
      </c>
      <c r="D85" s="10">
        <f t="shared" si="5"/>
        <v>2.1736139011528915E-2</v>
      </c>
      <c r="E85" s="2">
        <f t="shared" si="6"/>
        <v>13.873484582947217</v>
      </c>
      <c r="F85" s="2">
        <f t="shared" si="7"/>
        <v>259.23725458294723</v>
      </c>
      <c r="G85" s="2"/>
      <c r="L85" s="102"/>
      <c r="M85" s="104"/>
      <c r="N85" s="104"/>
    </row>
    <row r="86" spans="1:14">
      <c r="B86" s="1" t="s">
        <v>88</v>
      </c>
      <c r="C86" s="2">
        <f t="shared" si="4"/>
        <v>1720.2755099999999</v>
      </c>
      <c r="D86" s="10">
        <f t="shared" si="5"/>
        <v>0.15239473873216411</v>
      </c>
      <c r="E86" s="2">
        <f t="shared" si="6"/>
        <v>97.268703388469561</v>
      </c>
      <c r="F86" s="2">
        <f t="shared" si="7"/>
        <v>1817.5442133884694</v>
      </c>
      <c r="G86" s="2"/>
      <c r="L86" s="102"/>
      <c r="M86" s="104"/>
      <c r="N86" s="104"/>
    </row>
    <row r="87" spans="1:14">
      <c r="B87" s="1" t="s">
        <v>89</v>
      </c>
      <c r="C87" s="2">
        <f t="shared" si="4"/>
        <v>181.00236999999998</v>
      </c>
      <c r="D87" s="10">
        <f t="shared" si="5"/>
        <v>1.6034529774857108E-2</v>
      </c>
      <c r="E87" s="2">
        <f t="shared" si="6"/>
        <v>10.234329174482069</v>
      </c>
      <c r="F87" s="2">
        <f t="shared" si="7"/>
        <v>191.23669917448206</v>
      </c>
      <c r="G87" s="2"/>
      <c r="L87" s="102"/>
      <c r="M87" s="104"/>
      <c r="N87" s="104"/>
    </row>
    <row r="88" spans="1:14">
      <c r="B88" s="1" t="s">
        <v>53</v>
      </c>
      <c r="C88" s="2">
        <f t="shared" si="4"/>
        <v>0</v>
      </c>
      <c r="D88" s="10">
        <f t="shared" si="5"/>
        <v>0</v>
      </c>
      <c r="E88" s="2">
        <f t="shared" si="6"/>
        <v>0</v>
      </c>
      <c r="F88" s="2">
        <f t="shared" si="7"/>
        <v>0</v>
      </c>
      <c r="G88" s="2"/>
      <c r="L88" s="102"/>
      <c r="M88" s="104"/>
      <c r="N88" s="104"/>
    </row>
    <row r="89" spans="1:14">
      <c r="B89" s="1" t="s">
        <v>54</v>
      </c>
      <c r="C89" s="2">
        <f t="shared" si="4"/>
        <v>0</v>
      </c>
      <c r="D89" s="10">
        <f t="shared" si="5"/>
        <v>0</v>
      </c>
      <c r="E89" s="2">
        <f t="shared" si="6"/>
        <v>0</v>
      </c>
      <c r="F89" s="2">
        <f t="shared" si="7"/>
        <v>0</v>
      </c>
      <c r="G89" s="2"/>
      <c r="L89" s="102"/>
      <c r="M89" s="104"/>
      <c r="N89" s="104"/>
    </row>
    <row r="90" spans="1:14">
      <c r="B90" s="1" t="s">
        <v>55</v>
      </c>
      <c r="C90" s="2">
        <f t="shared" si="4"/>
        <v>306.85155000000003</v>
      </c>
      <c r="D90" s="10">
        <f t="shared" si="5"/>
        <v>2.718318171710158E-2</v>
      </c>
      <c r="E90" s="2">
        <f t="shared" si="6"/>
        <v>17.350158290192795</v>
      </c>
      <c r="F90" s="2">
        <f t="shared" si="7"/>
        <v>324.20170829019281</v>
      </c>
      <c r="G90" s="2"/>
      <c r="L90" s="102"/>
      <c r="M90" s="104"/>
      <c r="N90" s="104"/>
    </row>
    <row r="91" spans="1:14">
      <c r="B91" s="1" t="s">
        <v>56</v>
      </c>
      <c r="C91" s="2">
        <f t="shared" si="4"/>
        <v>777.29948000000002</v>
      </c>
      <c r="D91" s="10">
        <f t="shared" si="5"/>
        <v>6.8858941769883719E-2</v>
      </c>
      <c r="E91" s="2">
        <f t="shared" si="6"/>
        <v>43.950467308653153</v>
      </c>
      <c r="F91" s="2">
        <f t="shared" si="7"/>
        <v>821.24994730865319</v>
      </c>
      <c r="G91" s="2"/>
      <c r="L91" s="102"/>
      <c r="M91" s="104"/>
      <c r="N91" s="104"/>
    </row>
    <row r="92" spans="1:14">
      <c r="B92" s="1" t="s">
        <v>57</v>
      </c>
      <c r="C92" s="2">
        <f t="shared" si="4"/>
        <v>0</v>
      </c>
      <c r="D92" s="10">
        <f t="shared" si="5"/>
        <v>0</v>
      </c>
      <c r="E92" s="2">
        <f t="shared" si="6"/>
        <v>0</v>
      </c>
      <c r="F92" s="2">
        <f t="shared" si="7"/>
        <v>0</v>
      </c>
      <c r="G92" s="2"/>
      <c r="L92" s="102"/>
      <c r="M92" s="104"/>
      <c r="N92" s="104"/>
    </row>
    <row r="93" spans="1:14">
      <c r="B93" s="1" t="s">
        <v>58</v>
      </c>
      <c r="C93" s="2">
        <f t="shared" si="4"/>
        <v>4014.74242</v>
      </c>
      <c r="D93" s="10">
        <f t="shared" si="5"/>
        <v>0.35565560203367441</v>
      </c>
      <c r="E93" s="2">
        <f t="shared" si="6"/>
        <v>227.00363247750153</v>
      </c>
      <c r="F93" s="2">
        <f t="shared" si="7"/>
        <v>4241.7460524775015</v>
      </c>
      <c r="G93" s="2"/>
      <c r="L93" s="102"/>
      <c r="M93" s="104"/>
      <c r="N93" s="104"/>
    </row>
    <row r="94" spans="1:14">
      <c r="B94" s="1" t="s">
        <v>6</v>
      </c>
      <c r="C94" s="2">
        <f t="shared" si="4"/>
        <v>301.15768000000003</v>
      </c>
      <c r="D94" s="10">
        <f t="shared" si="5"/>
        <v>2.667877656456592E-2</v>
      </c>
      <c r="E94" s="2">
        <f t="shared" si="6"/>
        <v>17.028212561765546</v>
      </c>
      <c r="F94" s="2">
        <f t="shared" si="7"/>
        <v>318.18589256176557</v>
      </c>
      <c r="G94" s="2"/>
      <c r="L94" s="102"/>
      <c r="M94" s="104"/>
      <c r="N94" s="104"/>
    </row>
    <row r="95" spans="1:14">
      <c r="A95" s="48"/>
      <c r="B95" s="1" t="s">
        <v>7</v>
      </c>
      <c r="C95" s="2">
        <f t="shared" si="4"/>
        <v>228.17044000000001</v>
      </c>
      <c r="D95" s="10">
        <f t="shared" si="5"/>
        <v>2.0213026569333031E-2</v>
      </c>
      <c r="E95" s="2">
        <f t="shared" si="6"/>
        <v>12.901330467918243</v>
      </c>
      <c r="F95" s="2">
        <f t="shared" si="7"/>
        <v>241.07177046791827</v>
      </c>
      <c r="G95" s="2"/>
      <c r="L95" s="102"/>
      <c r="M95" s="104"/>
      <c r="N95" s="104"/>
    </row>
    <row r="96" spans="1:14">
      <c r="B96" s="1" t="s">
        <v>8</v>
      </c>
      <c r="C96" s="2">
        <f t="shared" si="4"/>
        <v>0</v>
      </c>
      <c r="D96" s="10">
        <f t="shared" si="5"/>
        <v>0</v>
      </c>
      <c r="E96" s="2">
        <f t="shared" si="6"/>
        <v>0</v>
      </c>
      <c r="F96" s="2">
        <f t="shared" si="7"/>
        <v>0</v>
      </c>
      <c r="G96" s="2"/>
      <c r="L96" s="102"/>
      <c r="M96" s="104"/>
      <c r="N96" s="104"/>
    </row>
    <row r="97" spans="1:14">
      <c r="B97" s="1" t="s">
        <v>9</v>
      </c>
      <c r="C97" s="2">
        <f t="shared" si="4"/>
        <v>439.22230999999999</v>
      </c>
      <c r="D97" s="10">
        <f t="shared" si="5"/>
        <v>3.8909563490668764E-2</v>
      </c>
      <c r="E97" s="2">
        <f t="shared" si="6"/>
        <v>24.834733939209787</v>
      </c>
      <c r="F97" s="2">
        <f t="shared" si="7"/>
        <v>464.05704393920979</v>
      </c>
      <c r="G97" s="2"/>
      <c r="L97" s="102"/>
      <c r="M97" s="104"/>
      <c r="N97" s="104"/>
    </row>
    <row r="98" spans="1:14">
      <c r="B98" s="1" t="s">
        <v>10</v>
      </c>
      <c r="C98" s="2">
        <f t="shared" si="4"/>
        <v>0</v>
      </c>
      <c r="D98" s="10">
        <f t="shared" si="5"/>
        <v>0</v>
      </c>
      <c r="E98" s="2">
        <f t="shared" si="6"/>
        <v>0</v>
      </c>
      <c r="F98" s="2">
        <f t="shared" si="7"/>
        <v>0</v>
      </c>
      <c r="G98" s="2"/>
      <c r="L98" s="102"/>
      <c r="M98" s="104"/>
      <c r="N98" s="104"/>
    </row>
    <row r="99" spans="1:14">
      <c r="B99" s="1" t="s">
        <v>11</v>
      </c>
      <c r="C99" s="2">
        <f t="shared" si="4"/>
        <v>108.71427000000001</v>
      </c>
      <c r="D99" s="10">
        <f t="shared" si="5"/>
        <v>9.6307147760930148E-3</v>
      </c>
      <c r="E99" s="2">
        <f t="shared" si="6"/>
        <v>6.1469782143931093</v>
      </c>
      <c r="F99" s="2">
        <f t="shared" si="7"/>
        <v>114.86124821439313</v>
      </c>
      <c r="G99" s="2"/>
      <c r="L99" s="102"/>
      <c r="M99" s="104"/>
      <c r="N99" s="104"/>
    </row>
    <row r="100" spans="1:14" ht="13.5" thickBot="1">
      <c r="A100" s="48"/>
      <c r="B100" s="150" t="s">
        <v>12</v>
      </c>
      <c r="C100" s="155">
        <f t="shared" si="4"/>
        <v>11288.286750000001</v>
      </c>
      <c r="D100" s="162">
        <f>SUM(D82:D99)</f>
        <v>1</v>
      </c>
      <c r="E100" s="155">
        <f>SUM(E82:E99)</f>
        <v>638.26811999999984</v>
      </c>
      <c r="F100" s="155">
        <f>SUM(F82:F99)</f>
        <v>11926.55487</v>
      </c>
      <c r="G100" s="2"/>
      <c r="L100" s="105"/>
      <c r="M100" s="104"/>
      <c r="N100" s="104"/>
    </row>
    <row r="101" spans="1:14" ht="13.5" thickTop="1">
      <c r="A101" s="48"/>
      <c r="B101" s="1" t="s">
        <v>156</v>
      </c>
      <c r="C101" s="2"/>
      <c r="D101" s="2"/>
      <c r="E101" s="2"/>
      <c r="F101" s="2"/>
      <c r="G101" s="2"/>
      <c r="L101" s="102"/>
      <c r="M101" s="104"/>
      <c r="N101" s="104"/>
    </row>
    <row r="102" spans="1:14" ht="13.5">
      <c r="A102" s="48"/>
      <c r="B102" s="1" t="s">
        <v>30</v>
      </c>
      <c r="C102" s="2"/>
      <c r="D102" s="2"/>
      <c r="E102" s="2">
        <f>C74+D74</f>
        <v>638.26811999999995</v>
      </c>
      <c r="F102" s="2"/>
      <c r="G102" s="2"/>
      <c r="L102" s="106"/>
      <c r="M102" s="107"/>
      <c r="N102" s="108"/>
    </row>
    <row r="103" spans="1:14">
      <c r="A103" s="48"/>
      <c r="L103" s="102"/>
      <c r="M103" s="102"/>
      <c r="N103" s="109"/>
    </row>
    <row r="104" spans="1:14">
      <c r="A104" s="48"/>
      <c r="J104" s="12"/>
    </row>
    <row r="111" spans="1:14">
      <c r="A111" s="54"/>
    </row>
    <row r="112" spans="1:14">
      <c r="A112" s="54"/>
    </row>
    <row r="114" spans="1:1">
      <c r="A114" s="55"/>
    </row>
    <row r="115" spans="1:1">
      <c r="A115" s="53"/>
    </row>
    <row r="125" spans="1:1">
      <c r="A125" s="44"/>
    </row>
    <row r="132" spans="1:1">
      <c r="A132" s="57"/>
    </row>
    <row r="168" spans="1:1">
      <c r="A168" s="50"/>
    </row>
    <row r="193" spans="1:1">
      <c r="A193" s="53"/>
    </row>
    <row r="227" spans="1:1">
      <c r="A227" s="53"/>
    </row>
    <row r="258" spans="1:1">
      <c r="A258" s="53"/>
    </row>
    <row r="290" spans="1:1">
      <c r="A290" s="57"/>
    </row>
  </sheetData>
  <pageMargins left="0.75" right="0.75" top="1" bottom="1" header="0.5" footer="0.5"/>
  <pageSetup paperSize="9" orientation="portrait" horizontalDpi="4294967292" verticalDpi="4294967292"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FF33CC"/>
  </sheetPr>
  <dimension ref="A2:L262"/>
  <sheetViews>
    <sheetView zoomScaleNormal="100" workbookViewId="0">
      <selection activeCell="C66" sqref="C66"/>
    </sheetView>
  </sheetViews>
  <sheetFormatPr baseColWidth="10" defaultRowHeight="12.75"/>
  <cols>
    <col min="1" max="1" width="5.5" style="21" customWidth="1"/>
    <col min="2" max="4" width="11" style="1"/>
    <col min="5" max="5" width="15.5" style="1" customWidth="1"/>
    <col min="6" max="6" width="18" style="1" customWidth="1"/>
    <col min="7" max="7" width="17.625" style="1" customWidth="1"/>
    <col min="8" max="10" width="11" style="1"/>
    <col min="11" max="11" width="16.25" style="1" bestFit="1" customWidth="1"/>
    <col min="12" max="12" width="19.125" style="1" customWidth="1"/>
    <col min="13" max="16384" width="11" style="1"/>
  </cols>
  <sheetData>
    <row r="2" spans="2:4">
      <c r="B2" s="6" t="s">
        <v>47</v>
      </c>
    </row>
    <row r="3" spans="2:4">
      <c r="B3" s="25" t="s">
        <v>177</v>
      </c>
      <c r="C3" s="13"/>
    </row>
    <row r="5" spans="2:4">
      <c r="B5" s="6" t="s">
        <v>62</v>
      </c>
    </row>
    <row r="6" spans="2:4">
      <c r="B6" s="13">
        <f>+D41</f>
        <v>35428.62705573823</v>
      </c>
      <c r="D6" s="296">
        <f>+D41-B6</f>
        <v>0</v>
      </c>
    </row>
    <row r="7" spans="2:4">
      <c r="B7" s="8"/>
    </row>
    <row r="8" spans="2:4">
      <c r="B8" s="6" t="s">
        <v>104</v>
      </c>
    </row>
    <row r="9" spans="2:4">
      <c r="B9" s="1" t="s">
        <v>157</v>
      </c>
    </row>
    <row r="11" spans="2:4">
      <c r="B11" s="6" t="s">
        <v>78</v>
      </c>
    </row>
    <row r="12" spans="2:4">
      <c r="B12" s="1" t="s">
        <v>21</v>
      </c>
    </row>
    <row r="19" spans="1:9">
      <c r="B19" s="1" t="s">
        <v>79</v>
      </c>
    </row>
    <row r="20" spans="1:9">
      <c r="E20" s="180" t="s">
        <v>196</v>
      </c>
      <c r="F20" s="180" t="s">
        <v>191</v>
      </c>
    </row>
    <row r="21" spans="1:9">
      <c r="C21" s="251" t="s">
        <v>122</v>
      </c>
    </row>
    <row r="22" spans="1:9" s="16" customFormat="1" ht="41.25" thickBot="1">
      <c r="A22" s="101"/>
      <c r="B22" s="149"/>
      <c r="C22" s="320" t="s">
        <v>263</v>
      </c>
      <c r="D22" s="231" t="s">
        <v>247</v>
      </c>
      <c r="E22" s="232" t="s">
        <v>190</v>
      </c>
      <c r="F22" s="232" t="s">
        <v>248</v>
      </c>
      <c r="G22" s="232" t="s">
        <v>249</v>
      </c>
      <c r="H22" s="232" t="s">
        <v>250</v>
      </c>
      <c r="I22" s="232" t="s">
        <v>251</v>
      </c>
    </row>
    <row r="23" spans="1:9" ht="13.5" thickTop="1">
      <c r="B23" s="1" t="s">
        <v>84</v>
      </c>
      <c r="C23" s="35">
        <v>8400674</v>
      </c>
      <c r="D23" s="2">
        <f>D46</f>
        <v>11973.729161370366</v>
      </c>
      <c r="E23" s="2">
        <f>+G46</f>
        <v>0</v>
      </c>
      <c r="F23" s="2">
        <f>D23+E23</f>
        <v>11973.729161370366</v>
      </c>
      <c r="G23" s="3">
        <f>F23*1000/C23</f>
        <v>1.425329582051436</v>
      </c>
      <c r="H23" s="3">
        <f>G23-G$41</f>
        <v>0.61122493766851771</v>
      </c>
      <c r="I23" s="2">
        <f t="shared" ref="I23:I41" si="0">H23*C23/1000</f>
        <v>5134.7014420235373</v>
      </c>
    </row>
    <row r="24" spans="1:9">
      <c r="B24" s="1" t="s">
        <v>85</v>
      </c>
      <c r="C24" s="35">
        <v>1321616</v>
      </c>
      <c r="D24" s="2">
        <f t="shared" ref="D24:D40" si="1">D47</f>
        <v>0</v>
      </c>
      <c r="E24" s="2">
        <f t="shared" ref="E24:E40" si="2">+G47</f>
        <v>0</v>
      </c>
      <c r="F24" s="2">
        <f t="shared" ref="F24:F40" si="3">D24+E24</f>
        <v>0</v>
      </c>
      <c r="G24" s="3">
        <f t="shared" ref="G24:G41" si="4">F24*1000/C24</f>
        <v>0</v>
      </c>
      <c r="H24" s="3">
        <f t="shared" ref="H24:H41" si="5">G24-G$41</f>
        <v>-0.8141046443829183</v>
      </c>
      <c r="I24" s="2">
        <f t="shared" si="0"/>
        <v>-1075.933723690775</v>
      </c>
    </row>
    <row r="25" spans="1:9">
      <c r="B25" s="1" t="s">
        <v>86</v>
      </c>
      <c r="C25" s="35">
        <v>1056492.5</v>
      </c>
      <c r="D25" s="2">
        <f t="shared" si="1"/>
        <v>2013.8670880499615</v>
      </c>
      <c r="E25" s="2">
        <f t="shared" si="2"/>
        <v>0</v>
      </c>
      <c r="F25" s="2">
        <f t="shared" si="3"/>
        <v>2013.8670880499615</v>
      </c>
      <c r="G25" s="3">
        <f t="shared" si="4"/>
        <v>1.9061820959921263</v>
      </c>
      <c r="H25" s="3">
        <f t="shared" si="5"/>
        <v>1.092077451609208</v>
      </c>
      <c r="I25" s="2">
        <f t="shared" si="0"/>
        <v>1153.7716370442413</v>
      </c>
    </row>
    <row r="26" spans="1:9">
      <c r="B26" s="1" t="s">
        <v>87</v>
      </c>
      <c r="C26" s="35">
        <v>1103960.5</v>
      </c>
      <c r="D26" s="2">
        <f t="shared" si="1"/>
        <v>1268.6478518971876</v>
      </c>
      <c r="E26" s="2">
        <f t="shared" si="2"/>
        <v>0</v>
      </c>
      <c r="F26" s="2">
        <f t="shared" si="3"/>
        <v>1268.6478518971876</v>
      </c>
      <c r="G26" s="3">
        <f t="shared" si="4"/>
        <v>1.1491786634550671</v>
      </c>
      <c r="H26" s="3">
        <f t="shared" si="5"/>
        <v>0.33507401907214884</v>
      </c>
      <c r="I26" s="2">
        <f t="shared" si="0"/>
        <v>369.90848163189895</v>
      </c>
    </row>
    <row r="27" spans="1:9">
      <c r="B27" s="1" t="s">
        <v>88</v>
      </c>
      <c r="C27" s="35">
        <v>2102560.5</v>
      </c>
      <c r="D27" s="2">
        <f t="shared" si="1"/>
        <v>1465.0552962971906</v>
      </c>
      <c r="E27" s="2">
        <f t="shared" si="2"/>
        <v>0</v>
      </c>
      <c r="F27" s="2">
        <f t="shared" si="3"/>
        <v>1465.0552962971906</v>
      </c>
      <c r="G27" s="3">
        <f t="shared" si="4"/>
        <v>0.69679578604144354</v>
      </c>
      <c r="H27" s="3">
        <f t="shared" si="5"/>
        <v>-0.11730885834147475</v>
      </c>
      <c r="I27" s="2">
        <f t="shared" si="0"/>
        <v>-246.64897184888031</v>
      </c>
    </row>
    <row r="28" spans="1:9">
      <c r="B28" s="1" t="s">
        <v>89</v>
      </c>
      <c r="C28" s="35">
        <v>586917.5</v>
      </c>
      <c r="D28" s="2">
        <f t="shared" si="1"/>
        <v>173.93568348902718</v>
      </c>
      <c r="E28" s="2">
        <f t="shared" si="2"/>
        <v>0</v>
      </c>
      <c r="F28" s="2">
        <f t="shared" si="3"/>
        <v>173.93568348902718</v>
      </c>
      <c r="G28" s="3">
        <f t="shared" si="4"/>
        <v>0.29635457025736528</v>
      </c>
      <c r="H28" s="3">
        <f t="shared" si="5"/>
        <v>-0.51775007412555296</v>
      </c>
      <c r="I28" s="2">
        <f t="shared" si="0"/>
        <v>-303.87657913058428</v>
      </c>
    </row>
    <row r="29" spans="1:9">
      <c r="B29" s="1" t="s">
        <v>53</v>
      </c>
      <c r="C29" s="35">
        <v>2483421</v>
      </c>
      <c r="D29" s="2">
        <f t="shared" si="1"/>
        <v>0</v>
      </c>
      <c r="E29" s="2">
        <f t="shared" si="2"/>
        <v>0</v>
      </c>
      <c r="F29" s="2">
        <f t="shared" si="3"/>
        <v>0</v>
      </c>
      <c r="G29" s="3">
        <f t="shared" si="4"/>
        <v>0</v>
      </c>
      <c r="H29" s="3">
        <f t="shared" si="5"/>
        <v>-0.8141046443829183</v>
      </c>
      <c r="I29" s="2">
        <f t="shared" si="0"/>
        <v>-2021.7645700580713</v>
      </c>
    </row>
    <row r="30" spans="1:9">
      <c r="B30" s="1" t="s">
        <v>54</v>
      </c>
      <c r="C30" s="35">
        <v>2068901</v>
      </c>
      <c r="D30" s="2">
        <f t="shared" si="1"/>
        <v>0</v>
      </c>
      <c r="E30" s="2">
        <f t="shared" si="2"/>
        <v>0</v>
      </c>
      <c r="F30" s="2">
        <f t="shared" si="3"/>
        <v>0</v>
      </c>
      <c r="G30" s="3">
        <f t="shared" si="4"/>
        <v>0</v>
      </c>
      <c r="H30" s="3">
        <f t="shared" si="5"/>
        <v>-0.8141046443829183</v>
      </c>
      <c r="I30" s="2">
        <f t="shared" si="0"/>
        <v>-1684.3019128684641</v>
      </c>
    </row>
    <row r="31" spans="1:9">
      <c r="B31" s="1" t="s">
        <v>55</v>
      </c>
      <c r="C31" s="35">
        <v>7513504.5</v>
      </c>
      <c r="D31" s="2">
        <f t="shared" si="1"/>
        <v>2240.3121836532705</v>
      </c>
      <c r="E31" s="2">
        <f t="shared" si="2"/>
        <v>0</v>
      </c>
      <c r="F31" s="2">
        <f t="shared" si="3"/>
        <v>2240.3121836532705</v>
      </c>
      <c r="G31" s="3">
        <f t="shared" si="4"/>
        <v>0.29817140372422357</v>
      </c>
      <c r="H31" s="3">
        <f t="shared" si="5"/>
        <v>-0.51593324065869473</v>
      </c>
      <c r="I31" s="2">
        <f t="shared" si="0"/>
        <v>-3876.4667253886855</v>
      </c>
    </row>
    <row r="32" spans="1:9">
      <c r="B32" s="1" t="s">
        <v>56</v>
      </c>
      <c r="C32" s="35">
        <v>4992766.5</v>
      </c>
      <c r="D32" s="2">
        <f t="shared" si="1"/>
        <v>2422.0371435870074</v>
      </c>
      <c r="E32" s="2">
        <f t="shared" si="2"/>
        <v>0</v>
      </c>
      <c r="F32" s="2">
        <f t="shared" si="3"/>
        <v>2422.0371435870074</v>
      </c>
      <c r="G32" s="3">
        <f t="shared" si="4"/>
        <v>0.48510923624948366</v>
      </c>
      <c r="H32" s="3">
        <f t="shared" si="5"/>
        <v>-0.32899540813343464</v>
      </c>
      <c r="I32" s="2">
        <f t="shared" si="0"/>
        <v>-1642.59725238244</v>
      </c>
    </row>
    <row r="33" spans="1:12">
      <c r="B33" s="1" t="s">
        <v>57</v>
      </c>
      <c r="C33" s="35">
        <v>1096314.5</v>
      </c>
      <c r="D33" s="2">
        <f t="shared" si="1"/>
        <v>0</v>
      </c>
      <c r="E33" s="2">
        <f t="shared" si="2"/>
        <v>0</v>
      </c>
      <c r="F33" s="2">
        <f t="shared" si="3"/>
        <v>0</v>
      </c>
      <c r="G33" s="3">
        <f t="shared" si="4"/>
        <v>0</v>
      </c>
      <c r="H33" s="3">
        <f t="shared" si="5"/>
        <v>-0.8141046443829183</v>
      </c>
      <c r="I33" s="2">
        <f t="shared" si="0"/>
        <v>-892.51472615433693</v>
      </c>
    </row>
    <row r="34" spans="1:12">
      <c r="B34" s="1" t="s">
        <v>58</v>
      </c>
      <c r="C34" s="35">
        <v>2740521</v>
      </c>
      <c r="D34" s="2">
        <f t="shared" si="1"/>
        <v>13765.244107868642</v>
      </c>
      <c r="E34" s="2">
        <f t="shared" si="2"/>
        <v>0</v>
      </c>
      <c r="F34" s="2">
        <f t="shared" si="3"/>
        <v>13765.244107868642</v>
      </c>
      <c r="G34" s="3">
        <f t="shared" si="4"/>
        <v>5.022856642174478</v>
      </c>
      <c r="H34" s="3">
        <f t="shared" si="5"/>
        <v>4.20875199779156</v>
      </c>
      <c r="I34" s="2">
        <f t="shared" si="0"/>
        <v>11534.173233739724</v>
      </c>
    </row>
    <row r="35" spans="1:12">
      <c r="B35" s="1" t="s">
        <v>6</v>
      </c>
      <c r="C35" s="35">
        <v>6445718</v>
      </c>
      <c r="D35" s="2">
        <f t="shared" si="1"/>
        <v>0</v>
      </c>
      <c r="E35" s="2">
        <f t="shared" si="2"/>
        <v>0</v>
      </c>
      <c r="F35" s="2">
        <f t="shared" si="3"/>
        <v>0</v>
      </c>
      <c r="G35" s="3">
        <f t="shared" si="4"/>
        <v>0</v>
      </c>
      <c r="H35" s="3">
        <f t="shared" si="5"/>
        <v>-0.8141046443829183</v>
      </c>
      <c r="I35" s="2">
        <f t="shared" si="0"/>
        <v>-5247.4889601825753</v>
      </c>
    </row>
    <row r="36" spans="1:12">
      <c r="B36" s="1" t="s">
        <v>7</v>
      </c>
      <c r="C36" s="35">
        <v>1467053</v>
      </c>
      <c r="D36" s="2">
        <f t="shared" si="1"/>
        <v>105.79853952557507</v>
      </c>
      <c r="E36" s="2">
        <f t="shared" si="2"/>
        <v>0</v>
      </c>
      <c r="F36" s="2">
        <f t="shared" si="3"/>
        <v>105.79853952557507</v>
      </c>
      <c r="G36" s="3">
        <f t="shared" si="4"/>
        <v>7.2116371750424194E-2</v>
      </c>
      <c r="H36" s="3">
        <f t="shared" si="5"/>
        <v>-0.74198827263249412</v>
      </c>
      <c r="I36" s="2">
        <f t="shared" si="0"/>
        <v>-1088.5361213303186</v>
      </c>
    </row>
    <row r="37" spans="1:12">
      <c r="B37" s="1" t="s">
        <v>8</v>
      </c>
      <c r="C37" s="35">
        <v>640633</v>
      </c>
      <c r="D37" s="2">
        <f t="shared" si="1"/>
        <v>0</v>
      </c>
      <c r="E37" s="2">
        <f t="shared" si="2"/>
        <v>0</v>
      </c>
      <c r="F37" s="2">
        <f t="shared" si="3"/>
        <v>0</v>
      </c>
      <c r="G37" s="3">
        <f t="shared" si="4"/>
        <v>0</v>
      </c>
      <c r="H37" s="3">
        <f t="shared" si="5"/>
        <v>-0.8141046443829183</v>
      </c>
      <c r="I37" s="2">
        <f t="shared" si="0"/>
        <v>-521.5423006449621</v>
      </c>
    </row>
    <row r="38" spans="1:12">
      <c r="B38" s="1" t="s">
        <v>9</v>
      </c>
      <c r="C38" s="35">
        <v>2189121</v>
      </c>
      <c r="D38" s="2">
        <f t="shared" si="1"/>
        <v>0</v>
      </c>
      <c r="E38" s="2">
        <f t="shared" si="2"/>
        <v>2588.3188741620397</v>
      </c>
      <c r="F38" s="2">
        <f>D38+E38</f>
        <v>2588.3188741620397</v>
      </c>
      <c r="G38" s="3">
        <f t="shared" si="4"/>
        <v>1.1823553262528841</v>
      </c>
      <c r="H38" s="3">
        <f t="shared" si="5"/>
        <v>0.36825068186996579</v>
      </c>
      <c r="I38" s="2">
        <f t="shared" si="0"/>
        <v>806.14530094586144</v>
      </c>
    </row>
    <row r="39" spans="1:12">
      <c r="B39" s="1" t="s">
        <v>10</v>
      </c>
      <c r="C39" s="35">
        <v>318027.5</v>
      </c>
      <c r="D39" s="2">
        <f t="shared" si="1"/>
        <v>0</v>
      </c>
      <c r="E39" s="2">
        <f>+G62</f>
        <v>0</v>
      </c>
      <c r="F39" s="2">
        <f t="shared" si="3"/>
        <v>0</v>
      </c>
      <c r="G39" s="3">
        <f t="shared" si="4"/>
        <v>0</v>
      </c>
      <c r="H39" s="3">
        <f t="shared" si="5"/>
        <v>-0.8141046443829183</v>
      </c>
      <c r="I39" s="2">
        <f t="shared" si="0"/>
        <v>-258.90766479148857</v>
      </c>
    </row>
    <row r="40" spans="1:12">
      <c r="B40" s="1" t="s">
        <v>11</v>
      </c>
      <c r="C40" s="35">
        <v>169659.5</v>
      </c>
      <c r="D40" s="2">
        <f t="shared" si="1"/>
        <v>0</v>
      </c>
      <c r="E40" s="2">
        <f t="shared" si="2"/>
        <v>0</v>
      </c>
      <c r="F40" s="2">
        <f t="shared" si="3"/>
        <v>0</v>
      </c>
      <c r="G40" s="3">
        <f t="shared" si="4"/>
        <v>0</v>
      </c>
      <c r="H40" s="3">
        <f t="shared" si="5"/>
        <v>-0.8141046443829183</v>
      </c>
      <c r="I40" s="2">
        <f t="shared" si="0"/>
        <v>-138.12058691368372</v>
      </c>
    </row>
    <row r="41" spans="1:12" s="281" customFormat="1" ht="14.25" thickBot="1">
      <c r="A41" s="305"/>
      <c r="B41" s="306" t="s">
        <v>12</v>
      </c>
      <c r="C41" s="307">
        <v>46697861.5</v>
      </c>
      <c r="D41" s="308">
        <f>SUM(D23:D40)</f>
        <v>35428.62705573823</v>
      </c>
      <c r="E41" s="308">
        <f>SUM(E23:E40)</f>
        <v>2588.3188741620397</v>
      </c>
      <c r="F41" s="308">
        <f>SUM(F23:F40)</f>
        <v>38016.94592990027</v>
      </c>
      <c r="G41" s="309">
        <f t="shared" si="4"/>
        <v>0.8141046443829183</v>
      </c>
      <c r="H41" s="309">
        <f t="shared" si="5"/>
        <v>0</v>
      </c>
      <c r="I41" s="256">
        <f t="shared" si="0"/>
        <v>0</v>
      </c>
    </row>
    <row r="42" spans="1:12" ht="13.5" thickTop="1"/>
    <row r="43" spans="1:12">
      <c r="K43" s="174"/>
      <c r="L43" s="174"/>
    </row>
    <row r="44" spans="1:12">
      <c r="G44" s="261" t="s">
        <v>424</v>
      </c>
      <c r="J44" s="176"/>
      <c r="K44" s="175" t="s">
        <v>421</v>
      </c>
      <c r="L44" s="99" t="s">
        <v>422</v>
      </c>
    </row>
    <row r="45" spans="1:12" s="16" customFormat="1" ht="27.75" thickBot="1">
      <c r="A45" s="21"/>
      <c r="B45" s="149"/>
      <c r="C45" s="149" t="s">
        <v>246</v>
      </c>
      <c r="D45" s="172" t="s">
        <v>187</v>
      </c>
      <c r="E45" s="173" t="s">
        <v>188</v>
      </c>
      <c r="F45" s="173" t="s">
        <v>189</v>
      </c>
      <c r="G45" s="424" t="s">
        <v>190</v>
      </c>
      <c r="J45" s="171"/>
      <c r="K45" s="399" t="s">
        <v>173</v>
      </c>
      <c r="L45" s="399" t="s">
        <v>175</v>
      </c>
    </row>
    <row r="46" spans="1:12" ht="13.5" thickTop="1">
      <c r="B46" s="1" t="s">
        <v>84</v>
      </c>
      <c r="C46" s="2">
        <f>C23</f>
        <v>8400674</v>
      </c>
      <c r="D46" s="2">
        <f>+K46+L46</f>
        <v>11973.729161370366</v>
      </c>
      <c r="E46" s="3">
        <f>D46*1000/C46</f>
        <v>1.425329582051436</v>
      </c>
      <c r="J46" s="1" t="s">
        <v>84</v>
      </c>
      <c r="K46" s="95">
        <v>11973.729161370366</v>
      </c>
      <c r="L46" s="95">
        <v>0</v>
      </c>
    </row>
    <row r="47" spans="1:12">
      <c r="B47" s="1" t="s">
        <v>85</v>
      </c>
      <c r="C47" s="2"/>
      <c r="D47" s="2">
        <f t="shared" ref="D47:D63" si="6">+K47+L47</f>
        <v>0</v>
      </c>
      <c r="E47" s="3"/>
      <c r="J47" s="1" t="s">
        <v>85</v>
      </c>
      <c r="K47" s="95">
        <v>0</v>
      </c>
      <c r="L47" s="95">
        <v>0</v>
      </c>
    </row>
    <row r="48" spans="1:12">
      <c r="A48" s="49"/>
      <c r="B48" s="1" t="s">
        <v>86</v>
      </c>
      <c r="C48" s="2">
        <f t="shared" ref="C48:C61" si="7">C25</f>
        <v>1056492.5</v>
      </c>
      <c r="D48" s="2">
        <f t="shared" si="6"/>
        <v>2013.8670880499615</v>
      </c>
      <c r="E48" s="3">
        <f>D48*1000/C48</f>
        <v>1.9061820959921263</v>
      </c>
      <c r="J48" s="1" t="s">
        <v>86</v>
      </c>
      <c r="K48" s="95">
        <v>2013.8670880499615</v>
      </c>
      <c r="L48" s="95">
        <v>0</v>
      </c>
    </row>
    <row r="49" spans="2:12">
      <c r="B49" s="1" t="s">
        <v>87</v>
      </c>
      <c r="C49" s="2">
        <f t="shared" si="7"/>
        <v>1103960.5</v>
      </c>
      <c r="D49" s="2">
        <f t="shared" si="6"/>
        <v>1268.6478518971876</v>
      </c>
      <c r="E49" s="3">
        <f>D49*1000/C49</f>
        <v>1.1491786634550671</v>
      </c>
      <c r="J49" s="1" t="s">
        <v>87</v>
      </c>
      <c r="K49" s="95">
        <v>1268.6478518971876</v>
      </c>
      <c r="L49" s="95">
        <v>0</v>
      </c>
    </row>
    <row r="50" spans="2:12">
      <c r="B50" s="1" t="s">
        <v>88</v>
      </c>
      <c r="C50" s="2">
        <f t="shared" si="7"/>
        <v>2102560.5</v>
      </c>
      <c r="D50" s="2">
        <f t="shared" si="6"/>
        <v>1465.0552962971906</v>
      </c>
      <c r="E50" s="3"/>
      <c r="J50" s="1" t="s">
        <v>88</v>
      </c>
      <c r="K50" s="95">
        <v>0</v>
      </c>
      <c r="L50" s="95">
        <v>1465.0552962971906</v>
      </c>
    </row>
    <row r="51" spans="2:12">
      <c r="B51" s="1" t="s">
        <v>89</v>
      </c>
      <c r="C51" s="2">
        <f t="shared" si="7"/>
        <v>586917.5</v>
      </c>
      <c r="D51" s="2">
        <f t="shared" si="6"/>
        <v>173.93568348902718</v>
      </c>
      <c r="E51" s="3">
        <f>D51*1000/C51</f>
        <v>0.29635457025736528</v>
      </c>
      <c r="J51" s="1" t="s">
        <v>89</v>
      </c>
      <c r="K51" s="95">
        <v>173.93568348902718</v>
      </c>
      <c r="L51" s="95">
        <v>0</v>
      </c>
    </row>
    <row r="52" spans="2:12">
      <c r="B52" s="1" t="s">
        <v>53</v>
      </c>
      <c r="C52" s="2"/>
      <c r="D52" s="2">
        <f t="shared" si="6"/>
        <v>0</v>
      </c>
      <c r="E52" s="3"/>
      <c r="J52" s="1" t="s">
        <v>53</v>
      </c>
      <c r="K52" s="95">
        <v>0</v>
      </c>
      <c r="L52" s="95">
        <v>0</v>
      </c>
    </row>
    <row r="53" spans="2:12">
      <c r="B53" s="1" t="s">
        <v>54</v>
      </c>
      <c r="C53" s="2"/>
      <c r="D53" s="2">
        <f t="shared" si="6"/>
        <v>0</v>
      </c>
      <c r="E53" s="3"/>
      <c r="J53" s="1" t="s">
        <v>54</v>
      </c>
      <c r="K53" s="95">
        <v>0</v>
      </c>
      <c r="L53" s="95">
        <v>0</v>
      </c>
    </row>
    <row r="54" spans="2:12">
      <c r="B54" s="1" t="s">
        <v>55</v>
      </c>
      <c r="C54" s="2">
        <f t="shared" si="7"/>
        <v>7513504.5</v>
      </c>
      <c r="D54" s="2">
        <f t="shared" si="6"/>
        <v>2240.3121836532705</v>
      </c>
      <c r="E54" s="3"/>
      <c r="J54" s="1" t="s">
        <v>55</v>
      </c>
      <c r="K54" s="95">
        <v>0</v>
      </c>
      <c r="L54" s="95">
        <v>2240.3121836532705</v>
      </c>
    </row>
    <row r="55" spans="2:12">
      <c r="B55" s="1" t="s">
        <v>56</v>
      </c>
      <c r="C55" s="2">
        <f t="shared" si="7"/>
        <v>4992766.5</v>
      </c>
      <c r="D55" s="2">
        <f t="shared" si="6"/>
        <v>2422.0371435870074</v>
      </c>
      <c r="E55" s="3"/>
      <c r="J55" s="1" t="s">
        <v>56</v>
      </c>
      <c r="K55" s="95">
        <v>0</v>
      </c>
      <c r="L55" s="95">
        <v>2422.0371435870074</v>
      </c>
    </row>
    <row r="56" spans="2:12">
      <c r="B56" s="1" t="s">
        <v>57</v>
      </c>
      <c r="C56" s="2"/>
      <c r="D56" s="2">
        <f t="shared" si="6"/>
        <v>0</v>
      </c>
      <c r="E56" s="3"/>
      <c r="J56" s="1" t="s">
        <v>57</v>
      </c>
      <c r="K56" s="95">
        <v>0</v>
      </c>
      <c r="L56" s="95">
        <v>0</v>
      </c>
    </row>
    <row r="57" spans="2:12">
      <c r="B57" s="1" t="s">
        <v>58</v>
      </c>
      <c r="C57" s="2">
        <f t="shared" si="7"/>
        <v>2740521</v>
      </c>
      <c r="D57" s="2">
        <f t="shared" si="6"/>
        <v>13765.244107868642</v>
      </c>
      <c r="E57" s="3">
        <f>D57*1000/C57</f>
        <v>5.022856642174478</v>
      </c>
      <c r="J57" s="1" t="s">
        <v>58</v>
      </c>
      <c r="K57" s="95">
        <v>10322.342589630982</v>
      </c>
      <c r="L57" s="95">
        <v>3442.9015182376606</v>
      </c>
    </row>
    <row r="58" spans="2:12">
      <c r="B58" s="1" t="s">
        <v>6</v>
      </c>
      <c r="C58" s="2"/>
      <c r="D58" s="2">
        <f t="shared" si="6"/>
        <v>0</v>
      </c>
      <c r="E58" s="3"/>
      <c r="J58" s="1" t="s">
        <v>6</v>
      </c>
      <c r="K58" s="95">
        <v>0</v>
      </c>
      <c r="L58" s="95">
        <v>0</v>
      </c>
    </row>
    <row r="59" spans="2:12">
      <c r="B59" s="1" t="s">
        <v>7</v>
      </c>
      <c r="C59" s="2">
        <f t="shared" si="7"/>
        <v>1467053</v>
      </c>
      <c r="D59" s="2">
        <f t="shared" si="6"/>
        <v>105.79853952557507</v>
      </c>
      <c r="E59" s="3">
        <f>D59*1000/C59</f>
        <v>7.2116371750424194E-2</v>
      </c>
      <c r="J59" s="1" t="s">
        <v>7</v>
      </c>
      <c r="K59" s="95">
        <v>105.79853952557507</v>
      </c>
      <c r="L59" s="95">
        <v>0</v>
      </c>
    </row>
    <row r="60" spans="2:12">
      <c r="B60" s="1" t="s">
        <v>8</v>
      </c>
      <c r="C60" s="2"/>
      <c r="D60" s="2">
        <f t="shared" si="6"/>
        <v>0</v>
      </c>
      <c r="E60" s="3"/>
      <c r="J60" s="1" t="s">
        <v>8</v>
      </c>
      <c r="K60" s="95">
        <v>0</v>
      </c>
      <c r="L60" s="95">
        <v>0</v>
      </c>
    </row>
    <row r="61" spans="2:12">
      <c r="B61" s="1" t="s">
        <v>9</v>
      </c>
      <c r="C61" s="2">
        <f t="shared" si="7"/>
        <v>2189121</v>
      </c>
      <c r="D61" s="2">
        <f t="shared" si="6"/>
        <v>0</v>
      </c>
      <c r="E61" s="3">
        <f>D61*1000/C61</f>
        <v>0</v>
      </c>
      <c r="F61" s="3">
        <f>E65</f>
        <v>1.1823553262528841</v>
      </c>
      <c r="G61" s="2">
        <f>F61*C61/1000</f>
        <v>2588.3188741620397</v>
      </c>
      <c r="J61" s="1" t="s">
        <v>9</v>
      </c>
      <c r="K61" s="95">
        <v>0</v>
      </c>
      <c r="L61" s="95">
        <v>0</v>
      </c>
    </row>
    <row r="62" spans="2:12">
      <c r="B62" s="1" t="s">
        <v>10</v>
      </c>
      <c r="C62" s="2"/>
      <c r="D62" s="2">
        <f t="shared" si="6"/>
        <v>0</v>
      </c>
      <c r="E62" s="3"/>
      <c r="G62" s="2"/>
      <c r="J62" s="1" t="s">
        <v>10</v>
      </c>
      <c r="K62" s="95">
        <v>0</v>
      </c>
      <c r="L62" s="95">
        <v>0</v>
      </c>
    </row>
    <row r="63" spans="2:12">
      <c r="B63" s="1" t="s">
        <v>11</v>
      </c>
      <c r="C63" s="2"/>
      <c r="D63" s="2">
        <f t="shared" si="6"/>
        <v>0</v>
      </c>
      <c r="E63" s="3"/>
      <c r="G63" s="2"/>
      <c r="J63" s="1" t="s">
        <v>11</v>
      </c>
      <c r="K63" s="95">
        <v>0</v>
      </c>
      <c r="L63" s="95">
        <v>0</v>
      </c>
    </row>
    <row r="64" spans="2:12" ht="13.5" thickBot="1">
      <c r="B64" s="150" t="s">
        <v>113</v>
      </c>
      <c r="C64" s="152">
        <f>SUM(C46:C63)</f>
        <v>32153571</v>
      </c>
      <c r="D64" s="152">
        <f>+SUM(D46:D63)</f>
        <v>35428.62705573823</v>
      </c>
      <c r="E64" s="153">
        <f>D64*1000/C64</f>
        <v>1.1018566819759532</v>
      </c>
      <c r="F64" s="166"/>
      <c r="G64" s="155">
        <f>G61</f>
        <v>2588.3188741620397</v>
      </c>
      <c r="J64" s="150" t="s">
        <v>113</v>
      </c>
      <c r="K64" s="179">
        <v>25858.3209139631</v>
      </c>
      <c r="L64" s="179">
        <v>9570.3061417751287</v>
      </c>
    </row>
    <row r="65" spans="1:11" ht="13.5" thickTop="1">
      <c r="B65" s="1" t="s">
        <v>158</v>
      </c>
      <c r="C65" s="2">
        <f>C64-C61</f>
        <v>29964450</v>
      </c>
      <c r="D65" s="2">
        <f>D64-D61</f>
        <v>35428.62705573823</v>
      </c>
      <c r="E65" s="3">
        <f>D65*1000/C65</f>
        <v>1.1823553262528841</v>
      </c>
      <c r="K65" s="2"/>
    </row>
    <row r="67" spans="1:11">
      <c r="A67" s="48"/>
    </row>
    <row r="72" spans="1:11">
      <c r="A72" s="48"/>
    </row>
    <row r="73" spans="1:11">
      <c r="A73" s="48"/>
    </row>
    <row r="74" spans="1:11">
      <c r="A74" s="48"/>
    </row>
    <row r="75" spans="1:11">
      <c r="A75" s="48"/>
    </row>
    <row r="76" spans="1:11">
      <c r="A76" s="48"/>
    </row>
    <row r="83" spans="1:1">
      <c r="A83" s="54"/>
    </row>
    <row r="84" spans="1:1">
      <c r="A84" s="54"/>
    </row>
    <row r="86" spans="1:1">
      <c r="A86" s="55"/>
    </row>
    <row r="87" spans="1:1">
      <c r="A87" s="53"/>
    </row>
    <row r="97" spans="1:1">
      <c r="A97" s="44"/>
    </row>
    <row r="104" spans="1:1">
      <c r="A104" s="57"/>
    </row>
    <row r="140" spans="1:1">
      <c r="A140" s="50"/>
    </row>
    <row r="165" spans="1:1">
      <c r="A165" s="53"/>
    </row>
    <row r="199" spans="1:1">
      <c r="A199" s="53"/>
    </row>
    <row r="230" spans="1:1">
      <c r="A230" s="53"/>
    </row>
    <row r="262" spans="1:1">
      <c r="A262" s="57"/>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33CC"/>
  </sheetPr>
  <dimension ref="A2:J262"/>
  <sheetViews>
    <sheetView topLeftCell="A31" zoomScaleNormal="100" workbookViewId="0">
      <selection activeCell="C66" sqref="C66"/>
    </sheetView>
  </sheetViews>
  <sheetFormatPr baseColWidth="10" defaultRowHeight="12.75"/>
  <cols>
    <col min="1" max="1" width="5.5" style="21" customWidth="1"/>
    <col min="2" max="3" width="11" style="1"/>
    <col min="4" max="4" width="16.375" style="1" customWidth="1"/>
    <col min="5" max="5" width="12.625" style="1" customWidth="1"/>
    <col min="6" max="6" width="18.125" style="1" customWidth="1"/>
    <col min="7" max="7" width="19.625" style="1" customWidth="1"/>
    <col min="8" max="16384" width="11" style="1"/>
  </cols>
  <sheetData>
    <row r="2" spans="2:6">
      <c r="B2" s="1" t="s">
        <v>47</v>
      </c>
    </row>
    <row r="3" spans="2:6">
      <c r="B3" s="16" t="s">
        <v>178</v>
      </c>
      <c r="C3" s="2"/>
    </row>
    <row r="5" spans="2:6">
      <c r="B5" s="1" t="s">
        <v>76</v>
      </c>
    </row>
    <row r="6" spans="2:6" ht="22.5">
      <c r="B6" s="24">
        <f>D41</f>
        <v>11895.179114005879</v>
      </c>
      <c r="D6" s="311">
        <f>+B6-D41</f>
        <v>0</v>
      </c>
      <c r="F6" s="401"/>
    </row>
    <row r="8" spans="2:6">
      <c r="B8" s="1" t="s">
        <v>104</v>
      </c>
    </row>
    <row r="9" spans="2:6">
      <c r="B9" s="1" t="s">
        <v>20</v>
      </c>
    </row>
    <row r="12" spans="2:6">
      <c r="B12" s="1" t="s">
        <v>78</v>
      </c>
    </row>
    <row r="13" spans="2:6">
      <c r="B13" s="1" t="s">
        <v>21</v>
      </c>
    </row>
    <row r="19" spans="1:9">
      <c r="B19" s="1" t="s">
        <v>79</v>
      </c>
    </row>
    <row r="20" spans="1:9">
      <c r="E20" s="180" t="s">
        <v>196</v>
      </c>
      <c r="F20" s="180" t="s">
        <v>191</v>
      </c>
    </row>
    <row r="21" spans="1:9">
      <c r="C21" s="251" t="s">
        <v>122</v>
      </c>
      <c r="D21" s="175" t="s">
        <v>420</v>
      </c>
    </row>
    <row r="22" spans="1:9" s="16" customFormat="1" ht="41.25" thickBot="1">
      <c r="A22" s="101"/>
      <c r="B22" s="115"/>
      <c r="C22" s="288" t="s">
        <v>263</v>
      </c>
      <c r="D22" s="400" t="s">
        <v>44</v>
      </c>
      <c r="E22" s="232" t="s">
        <v>190</v>
      </c>
      <c r="F22" s="232" t="s">
        <v>248</v>
      </c>
      <c r="G22" s="116" t="s">
        <v>81</v>
      </c>
      <c r="H22" s="116" t="s">
        <v>82</v>
      </c>
      <c r="I22" s="116" t="s">
        <v>83</v>
      </c>
    </row>
    <row r="23" spans="1:9">
      <c r="B23" s="1" t="s">
        <v>84</v>
      </c>
      <c r="C23" s="2">
        <v>8400674</v>
      </c>
      <c r="D23" s="95">
        <v>2522.5483734556042</v>
      </c>
      <c r="E23" s="2">
        <f>+G47</f>
        <v>0</v>
      </c>
      <c r="F23" s="2">
        <f>D23+E23</f>
        <v>2522.5483734556042</v>
      </c>
      <c r="G23" s="3">
        <f>F23/C23*1000</f>
        <v>0.30027928395454984</v>
      </c>
      <c r="H23" s="3">
        <f>G23-G$41</f>
        <v>3.3024381201103459E-2</v>
      </c>
      <c r="I23" s="2">
        <f t="shared" ref="I23:I41" si="0">H23*C23/1000</f>
        <v>277.42706052219864</v>
      </c>
    </row>
    <row r="24" spans="1:9">
      <c r="B24" s="1" t="s">
        <v>85</v>
      </c>
      <c r="C24" s="2">
        <v>1321616</v>
      </c>
      <c r="D24" s="95">
        <v>827.53106455078523</v>
      </c>
      <c r="E24" s="2">
        <f t="shared" ref="E24:E37" si="1">+G48</f>
        <v>0</v>
      </c>
      <c r="F24" s="2">
        <f t="shared" ref="F24:F41" si="2">D24+E24</f>
        <v>827.53106455078523</v>
      </c>
      <c r="G24" s="3">
        <f t="shared" ref="G24:G41" si="3">F24/C24*1000</f>
        <v>0.62615091263331046</v>
      </c>
      <c r="H24" s="3">
        <f t="shared" ref="H24:H41" si="4">G24-G$41</f>
        <v>0.35889600987986409</v>
      </c>
      <c r="I24" s="2">
        <f t="shared" si="0"/>
        <v>474.32270899338647</v>
      </c>
    </row>
    <row r="25" spans="1:9">
      <c r="B25" s="1" t="s">
        <v>86</v>
      </c>
      <c r="C25" s="2">
        <v>1056492.5</v>
      </c>
      <c r="D25" s="95">
        <v>0</v>
      </c>
      <c r="E25" s="2">
        <f t="shared" si="1"/>
        <v>0</v>
      </c>
      <c r="F25" s="2">
        <f t="shared" si="2"/>
        <v>0</v>
      </c>
      <c r="G25" s="3">
        <f t="shared" si="3"/>
        <v>0</v>
      </c>
      <c r="H25" s="3">
        <f t="shared" si="4"/>
        <v>-0.26725490275344638</v>
      </c>
      <c r="I25" s="2">
        <f t="shared" si="0"/>
        <v>-282.35280034724548</v>
      </c>
    </row>
    <row r="26" spans="1:9">
      <c r="B26" s="1" t="s">
        <v>87</v>
      </c>
      <c r="C26" s="2">
        <v>1103960.5</v>
      </c>
      <c r="D26" s="95">
        <v>626.21018132501183</v>
      </c>
      <c r="E26" s="2">
        <f t="shared" si="1"/>
        <v>0</v>
      </c>
      <c r="F26" s="2">
        <f t="shared" si="2"/>
        <v>626.21018132501183</v>
      </c>
      <c r="G26" s="3">
        <f t="shared" si="3"/>
        <v>0.56723966240188106</v>
      </c>
      <c r="H26" s="3">
        <f t="shared" si="4"/>
        <v>0.29998475964843468</v>
      </c>
      <c r="I26" s="2">
        <f t="shared" si="0"/>
        <v>331.1713252538658</v>
      </c>
    </row>
    <row r="27" spans="1:9">
      <c r="B27" s="1" t="s">
        <v>88</v>
      </c>
      <c r="C27" s="2">
        <v>2102560.5</v>
      </c>
      <c r="D27" s="95">
        <v>1039.1916167335146</v>
      </c>
      <c r="E27" s="2">
        <f t="shared" si="1"/>
        <v>0</v>
      </c>
      <c r="F27" s="2">
        <f t="shared" si="2"/>
        <v>1039.1916167335146</v>
      </c>
      <c r="G27" s="3">
        <f t="shared" si="3"/>
        <v>0.49425051822932786</v>
      </c>
      <c r="H27" s="3">
        <f t="shared" si="4"/>
        <v>0.22699561547588148</v>
      </c>
      <c r="I27" s="2">
        <f t="shared" si="0"/>
        <v>477.27201477277708</v>
      </c>
    </row>
    <row r="28" spans="1:9">
      <c r="B28" s="1" t="s">
        <v>89</v>
      </c>
      <c r="C28" s="2">
        <v>586917.5</v>
      </c>
      <c r="D28" s="95">
        <v>386.69761664849864</v>
      </c>
      <c r="E28" s="2">
        <f t="shared" si="1"/>
        <v>0</v>
      </c>
      <c r="F28" s="2">
        <f t="shared" si="2"/>
        <v>386.69761664849864</v>
      </c>
      <c r="G28" s="3">
        <f t="shared" si="3"/>
        <v>0.65886196381688844</v>
      </c>
      <c r="H28" s="3">
        <f t="shared" si="4"/>
        <v>0.39160706106344206</v>
      </c>
      <c r="I28" s="2">
        <f t="shared" si="0"/>
        <v>229.84103726170275</v>
      </c>
    </row>
    <row r="29" spans="1:9">
      <c r="B29" s="1" t="s">
        <v>53</v>
      </c>
      <c r="C29" s="2">
        <v>2483421</v>
      </c>
      <c r="D29" s="95">
        <v>1057.2267698913961</v>
      </c>
      <c r="E29" s="2">
        <f t="shared" si="1"/>
        <v>0</v>
      </c>
      <c r="F29" s="2">
        <f t="shared" si="2"/>
        <v>1057.2267698913961</v>
      </c>
      <c r="G29" s="3">
        <f t="shared" si="3"/>
        <v>0.4257138720705817</v>
      </c>
      <c r="H29" s="3">
        <f t="shared" si="4"/>
        <v>0.15845896931713532</v>
      </c>
      <c r="I29" s="2">
        <f t="shared" si="0"/>
        <v>393.52033204052952</v>
      </c>
    </row>
    <row r="30" spans="1:9">
      <c r="B30" s="1" t="s">
        <v>54</v>
      </c>
      <c r="C30" s="2">
        <v>2068901</v>
      </c>
      <c r="D30" s="95">
        <v>0</v>
      </c>
      <c r="E30" s="2">
        <f t="shared" si="1"/>
        <v>0</v>
      </c>
      <c r="F30" s="2">
        <f t="shared" si="2"/>
        <v>0</v>
      </c>
      <c r="G30" s="3">
        <f t="shared" si="3"/>
        <v>0</v>
      </c>
      <c r="H30" s="3">
        <f t="shared" si="4"/>
        <v>-0.26725490275344638</v>
      </c>
      <c r="I30" s="2">
        <f t="shared" si="0"/>
        <v>-552.92393556150796</v>
      </c>
    </row>
    <row r="31" spans="1:9">
      <c r="B31" s="1" t="s">
        <v>55</v>
      </c>
      <c r="C31" s="2">
        <v>7513504.5</v>
      </c>
      <c r="D31" s="95">
        <v>2633.2582547594639</v>
      </c>
      <c r="E31" s="2">
        <f t="shared" si="1"/>
        <v>0</v>
      </c>
      <c r="F31" s="2">
        <f t="shared" si="2"/>
        <v>2633.2582547594639</v>
      </c>
      <c r="G31" s="3">
        <f t="shared" si="3"/>
        <v>0.35047004427287742</v>
      </c>
      <c r="H31" s="3">
        <f t="shared" si="4"/>
        <v>8.3215141519431046E-2</v>
      </c>
      <c r="I31" s="2">
        <f t="shared" si="0"/>
        <v>625.23734027438206</v>
      </c>
    </row>
    <row r="32" spans="1:9">
      <c r="B32" s="1" t="s">
        <v>56</v>
      </c>
      <c r="C32" s="2">
        <v>4992766.5</v>
      </c>
      <c r="D32" s="95">
        <v>0</v>
      </c>
      <c r="E32" s="2">
        <f t="shared" si="1"/>
        <v>0</v>
      </c>
      <c r="F32" s="2">
        <f t="shared" si="2"/>
        <v>0</v>
      </c>
      <c r="G32" s="3">
        <f t="shared" si="3"/>
        <v>0</v>
      </c>
      <c r="H32" s="3">
        <f t="shared" si="4"/>
        <v>-0.26725490275344638</v>
      </c>
      <c r="I32" s="2">
        <f t="shared" si="0"/>
        <v>-1334.3413254281647</v>
      </c>
    </row>
    <row r="33" spans="1:10">
      <c r="B33" s="1" t="s">
        <v>57</v>
      </c>
      <c r="C33" s="2">
        <v>1096314.5</v>
      </c>
      <c r="D33" s="95">
        <v>621.0336510337271</v>
      </c>
      <c r="E33" s="2">
        <f t="shared" si="1"/>
        <v>0</v>
      </c>
      <c r="F33" s="2">
        <f t="shared" si="2"/>
        <v>621.0336510337271</v>
      </c>
      <c r="G33" s="3">
        <f t="shared" si="3"/>
        <v>0.56647399175485424</v>
      </c>
      <c r="H33" s="3">
        <f t="shared" si="4"/>
        <v>0.29921908900140787</v>
      </c>
      <c r="I33" s="2">
        <f t="shared" si="0"/>
        <v>328.03822594903397</v>
      </c>
    </row>
    <row r="34" spans="1:10">
      <c r="B34" s="1" t="s">
        <v>58</v>
      </c>
      <c r="C34" s="2">
        <v>2740521</v>
      </c>
      <c r="D34" s="95">
        <v>1213.2188536563683</v>
      </c>
      <c r="E34" s="2">
        <f t="shared" si="1"/>
        <v>0</v>
      </c>
      <c r="F34" s="2">
        <f t="shared" si="2"/>
        <v>1213.2188536563683</v>
      </c>
      <c r="G34" s="3">
        <f t="shared" si="3"/>
        <v>0.44269642657595704</v>
      </c>
      <c r="H34" s="3">
        <f t="shared" si="4"/>
        <v>0.17544152382251066</v>
      </c>
      <c r="I34" s="2">
        <f t="shared" si="0"/>
        <v>480.80118030759076</v>
      </c>
    </row>
    <row r="35" spans="1:10">
      <c r="B35" s="1" t="s">
        <v>6</v>
      </c>
      <c r="C35" s="2">
        <v>6445718</v>
      </c>
      <c r="D35" s="95">
        <v>0</v>
      </c>
      <c r="E35" s="2">
        <f t="shared" si="1"/>
        <v>0</v>
      </c>
      <c r="F35" s="2">
        <f t="shared" si="2"/>
        <v>0</v>
      </c>
      <c r="G35" s="3">
        <f t="shared" si="3"/>
        <v>0</v>
      </c>
      <c r="H35" s="3">
        <f t="shared" si="4"/>
        <v>-0.26725490275344638</v>
      </c>
      <c r="I35" s="2">
        <f t="shared" si="0"/>
        <v>-1722.6497372661388</v>
      </c>
    </row>
    <row r="36" spans="1:10">
      <c r="B36" s="1" t="s">
        <v>7</v>
      </c>
      <c r="C36" s="2">
        <v>1467053</v>
      </c>
      <c r="D36" s="95">
        <v>707.46574815584108</v>
      </c>
      <c r="E36" s="2">
        <f t="shared" si="1"/>
        <v>0</v>
      </c>
      <c r="F36" s="2">
        <f t="shared" si="2"/>
        <v>707.46574815584108</v>
      </c>
      <c r="G36" s="3">
        <f t="shared" si="3"/>
        <v>0.482235984763905</v>
      </c>
      <c r="H36" s="3">
        <f t="shared" si="4"/>
        <v>0.21498108201045862</v>
      </c>
      <c r="I36" s="2">
        <f t="shared" si="0"/>
        <v>315.38864130668935</v>
      </c>
    </row>
    <row r="37" spans="1:10">
      <c r="B37" s="1" t="s">
        <v>8</v>
      </c>
      <c r="C37" s="2">
        <v>640633</v>
      </c>
      <c r="D37" s="95">
        <v>0</v>
      </c>
      <c r="E37" s="2">
        <f t="shared" si="1"/>
        <v>0</v>
      </c>
      <c r="F37" s="2">
        <f t="shared" si="2"/>
        <v>0</v>
      </c>
      <c r="G37" s="3">
        <f t="shared" si="3"/>
        <v>0</v>
      </c>
      <c r="H37" s="3">
        <f t="shared" si="4"/>
        <v>-0.26725490275344638</v>
      </c>
      <c r="I37" s="2">
        <f t="shared" si="0"/>
        <v>-171.21231011564862</v>
      </c>
    </row>
    <row r="38" spans="1:10">
      <c r="B38" s="1" t="s">
        <v>9</v>
      </c>
      <c r="C38" s="2">
        <v>2189121</v>
      </c>
      <c r="D38" s="95">
        <v>0</v>
      </c>
      <c r="E38" s="2">
        <f>+G62</f>
        <v>585.05331997052735</v>
      </c>
      <c r="F38" s="2">
        <f t="shared" si="2"/>
        <v>585.05331997052735</v>
      </c>
      <c r="G38" s="3">
        <f t="shared" si="3"/>
        <v>0.26725490275344643</v>
      </c>
      <c r="H38" s="3">
        <f t="shared" si="4"/>
        <v>0</v>
      </c>
      <c r="I38" s="2">
        <f t="shared" si="0"/>
        <v>0</v>
      </c>
    </row>
    <row r="39" spans="1:10">
      <c r="B39" s="1" t="s">
        <v>10</v>
      </c>
      <c r="C39" s="2">
        <v>318027.5</v>
      </c>
      <c r="D39" s="95">
        <v>260.79698379567014</v>
      </c>
      <c r="E39" s="2">
        <f t="shared" ref="E39:E40" si="5">+G63</f>
        <v>0</v>
      </c>
      <c r="F39" s="2">
        <f t="shared" si="2"/>
        <v>260.79698379567014</v>
      </c>
      <c r="G39" s="3">
        <f t="shared" si="3"/>
        <v>0.82004538536972482</v>
      </c>
      <c r="H39" s="3">
        <f t="shared" si="4"/>
        <v>0.55279048261627839</v>
      </c>
      <c r="I39" s="2">
        <f t="shared" si="0"/>
        <v>175.80257521024848</v>
      </c>
    </row>
    <row r="40" spans="1:10">
      <c r="B40" s="81" t="s">
        <v>11</v>
      </c>
      <c r="C40" s="117">
        <v>169659.5</v>
      </c>
      <c r="D40" s="266">
        <v>0</v>
      </c>
      <c r="E40" s="2">
        <f t="shared" si="5"/>
        <v>0</v>
      </c>
      <c r="F40" s="117">
        <f t="shared" si="2"/>
        <v>0</v>
      </c>
      <c r="G40" s="3">
        <f t="shared" si="3"/>
        <v>0</v>
      </c>
      <c r="H40" s="118">
        <f t="shared" si="4"/>
        <v>-0.26725490275344638</v>
      </c>
      <c r="I40" s="117">
        <f t="shared" si="0"/>
        <v>-45.342333173698336</v>
      </c>
    </row>
    <row r="41" spans="1:10" ht="13.5" thickBot="1">
      <c r="A41" s="44"/>
      <c r="B41" s="119" t="s">
        <v>12</v>
      </c>
      <c r="C41" s="120">
        <v>46697861.5</v>
      </c>
      <c r="D41" s="284">
        <v>11895.179114005879</v>
      </c>
      <c r="E41" s="120">
        <f>SUM(E23:E40)</f>
        <v>585.05331997052735</v>
      </c>
      <c r="F41" s="120">
        <f t="shared" si="2"/>
        <v>12480.232433976407</v>
      </c>
      <c r="G41" s="121">
        <f t="shared" si="3"/>
        <v>0.26725490275344638</v>
      </c>
      <c r="H41" s="121">
        <f t="shared" si="4"/>
        <v>0</v>
      </c>
      <c r="I41" s="120">
        <f t="shared" si="0"/>
        <v>0</v>
      </c>
    </row>
    <row r="44" spans="1:10">
      <c r="C44" s="2"/>
      <c r="D44" s="2"/>
      <c r="E44" s="22"/>
      <c r="F44" s="2"/>
      <c r="G44" s="3"/>
    </row>
    <row r="45" spans="1:10">
      <c r="C45" s="251" t="s">
        <v>122</v>
      </c>
      <c r="G45" s="261" t="s">
        <v>425</v>
      </c>
    </row>
    <row r="46" spans="1:10" s="16" customFormat="1" ht="41.25" thickBot="1">
      <c r="A46" s="21"/>
      <c r="B46" s="115"/>
      <c r="C46" s="288" t="s">
        <v>263</v>
      </c>
      <c r="D46" s="177" t="s">
        <v>187</v>
      </c>
      <c r="E46" s="115" t="s">
        <v>188</v>
      </c>
      <c r="F46" s="115" t="s">
        <v>189</v>
      </c>
      <c r="G46" s="425" t="s">
        <v>190</v>
      </c>
    </row>
    <row r="47" spans="1:10">
      <c r="B47" s="1" t="s">
        <v>84</v>
      </c>
      <c r="C47" s="2">
        <v>8400674</v>
      </c>
      <c r="D47" s="2">
        <f>D23</f>
        <v>2522.5483734556042</v>
      </c>
      <c r="E47" s="3">
        <f>(D47/C47)*1000</f>
        <v>0.30027928395454984</v>
      </c>
      <c r="J47" s="3"/>
    </row>
    <row r="48" spans="1:10">
      <c r="A48" s="49"/>
      <c r="B48" s="1" t="s">
        <v>85</v>
      </c>
      <c r="C48" s="2">
        <v>1321616</v>
      </c>
      <c r="D48" s="2">
        <f t="shared" ref="D48:D65" si="6">D24</f>
        <v>827.53106455078523</v>
      </c>
      <c r="E48" s="3">
        <f t="shared" ref="E48:E65" si="7">(D48/C48)*1000</f>
        <v>0.62615091263331046</v>
      </c>
      <c r="J48" s="3"/>
    </row>
    <row r="49" spans="2:10">
      <c r="B49" s="1" t="s">
        <v>86</v>
      </c>
      <c r="C49" s="2">
        <v>1056492.5</v>
      </c>
      <c r="D49" s="2">
        <f t="shared" si="6"/>
        <v>0</v>
      </c>
      <c r="E49" s="3"/>
      <c r="J49" s="3"/>
    </row>
    <row r="50" spans="2:10">
      <c r="B50" s="1" t="s">
        <v>87</v>
      </c>
      <c r="C50" s="2">
        <v>1103960.5</v>
      </c>
      <c r="D50" s="2">
        <f t="shared" si="6"/>
        <v>626.21018132501183</v>
      </c>
      <c r="E50" s="3">
        <f t="shared" si="7"/>
        <v>0.56723966240188106</v>
      </c>
      <c r="J50" s="3"/>
    </row>
    <row r="51" spans="2:10">
      <c r="B51" s="1" t="s">
        <v>88</v>
      </c>
      <c r="C51" s="2">
        <v>2102560.5</v>
      </c>
      <c r="D51" s="2">
        <f t="shared" si="6"/>
        <v>1039.1916167335146</v>
      </c>
      <c r="E51" s="3">
        <f t="shared" si="7"/>
        <v>0.49425051822932786</v>
      </c>
      <c r="J51" s="3"/>
    </row>
    <row r="52" spans="2:10">
      <c r="B52" s="1" t="s">
        <v>89</v>
      </c>
      <c r="C52" s="2">
        <v>586917.5</v>
      </c>
      <c r="D52" s="2">
        <f t="shared" si="6"/>
        <v>386.69761664849864</v>
      </c>
      <c r="E52" s="3">
        <f t="shared" si="7"/>
        <v>0.65886196381688844</v>
      </c>
      <c r="J52" s="3"/>
    </row>
    <row r="53" spans="2:10">
      <c r="B53" s="1" t="s">
        <v>53</v>
      </c>
      <c r="C53" s="2">
        <v>2483421</v>
      </c>
      <c r="D53" s="2">
        <f t="shared" si="6"/>
        <v>1057.2267698913961</v>
      </c>
      <c r="E53" s="3">
        <f t="shared" si="7"/>
        <v>0.4257138720705817</v>
      </c>
      <c r="J53" s="3"/>
    </row>
    <row r="54" spans="2:10">
      <c r="B54" s="1" t="s">
        <v>54</v>
      </c>
      <c r="C54" s="2">
        <v>2068901</v>
      </c>
      <c r="D54" s="2">
        <f t="shared" si="6"/>
        <v>0</v>
      </c>
      <c r="E54" s="3"/>
      <c r="J54" s="3"/>
    </row>
    <row r="55" spans="2:10">
      <c r="B55" s="1" t="s">
        <v>55</v>
      </c>
      <c r="C55" s="2">
        <v>7513504.5</v>
      </c>
      <c r="D55" s="2">
        <f t="shared" si="6"/>
        <v>2633.2582547594639</v>
      </c>
      <c r="E55" s="3">
        <f t="shared" si="7"/>
        <v>0.35047004427287742</v>
      </c>
      <c r="J55" s="3"/>
    </row>
    <row r="56" spans="2:10">
      <c r="B56" s="1" t="s">
        <v>56</v>
      </c>
      <c r="C56" s="2">
        <v>4992766.5</v>
      </c>
      <c r="D56" s="2">
        <f t="shared" si="6"/>
        <v>0</v>
      </c>
      <c r="E56" s="3"/>
      <c r="J56" s="3"/>
    </row>
    <row r="57" spans="2:10">
      <c r="B57" s="1" t="s">
        <v>57</v>
      </c>
      <c r="C57" s="2">
        <v>1096314.5</v>
      </c>
      <c r="D57" s="2">
        <f t="shared" si="6"/>
        <v>621.0336510337271</v>
      </c>
      <c r="E57" s="3">
        <f t="shared" si="7"/>
        <v>0.56647399175485424</v>
      </c>
      <c r="J57" s="3"/>
    </row>
    <row r="58" spans="2:10">
      <c r="B58" s="1" t="s">
        <v>58</v>
      </c>
      <c r="C58" s="2">
        <v>2740521</v>
      </c>
      <c r="D58" s="2">
        <f t="shared" si="6"/>
        <v>1213.2188536563683</v>
      </c>
      <c r="E58" s="3">
        <f t="shared" si="7"/>
        <v>0.44269642657595704</v>
      </c>
      <c r="J58" s="3"/>
    </row>
    <row r="59" spans="2:10">
      <c r="B59" s="1" t="s">
        <v>6</v>
      </c>
      <c r="C59" s="2">
        <v>6445718</v>
      </c>
      <c r="D59" s="2">
        <f t="shared" si="6"/>
        <v>0</v>
      </c>
      <c r="E59" s="3"/>
      <c r="J59" s="3"/>
    </row>
    <row r="60" spans="2:10">
      <c r="B60" s="1" t="s">
        <v>7</v>
      </c>
      <c r="C60" s="2">
        <v>1467053</v>
      </c>
      <c r="D60" s="2">
        <f t="shared" si="6"/>
        <v>707.46574815584108</v>
      </c>
      <c r="E60" s="3">
        <f t="shared" si="7"/>
        <v>0.482235984763905</v>
      </c>
      <c r="J60" s="3"/>
    </row>
    <row r="61" spans="2:10">
      <c r="B61" s="1" t="s">
        <v>8</v>
      </c>
      <c r="C61" s="2">
        <v>640633</v>
      </c>
      <c r="D61" s="2">
        <f t="shared" si="6"/>
        <v>0</v>
      </c>
      <c r="E61" s="3"/>
      <c r="J61" s="3"/>
    </row>
    <row r="62" spans="2:10">
      <c r="B62" s="1" t="s">
        <v>9</v>
      </c>
      <c r="C62" s="114">
        <v>2189121</v>
      </c>
      <c r="D62" s="2">
        <f t="shared" si="6"/>
        <v>0</v>
      </c>
      <c r="E62" s="3">
        <f t="shared" si="7"/>
        <v>0</v>
      </c>
      <c r="F62" s="3">
        <f>E66-E62</f>
        <v>0.26725490275344638</v>
      </c>
      <c r="G62" s="2">
        <f>F62*C62/1000</f>
        <v>585.05331997052735</v>
      </c>
      <c r="J62" s="3"/>
    </row>
    <row r="63" spans="2:10">
      <c r="B63" s="1" t="s">
        <v>10</v>
      </c>
      <c r="C63" s="2">
        <v>318027.5</v>
      </c>
      <c r="D63" s="2">
        <f t="shared" si="6"/>
        <v>260.79698379567014</v>
      </c>
      <c r="E63" s="3">
        <f t="shared" si="7"/>
        <v>0.82004538536972482</v>
      </c>
      <c r="G63" s="2"/>
      <c r="J63" s="3"/>
    </row>
    <row r="64" spans="2:10">
      <c r="B64" s="1" t="s">
        <v>11</v>
      </c>
      <c r="C64" s="2">
        <v>169659.5</v>
      </c>
      <c r="D64" s="2">
        <f t="shared" si="6"/>
        <v>0</v>
      </c>
      <c r="E64" s="3">
        <f t="shared" si="7"/>
        <v>0</v>
      </c>
      <c r="G64" s="2"/>
      <c r="J64" s="3"/>
    </row>
    <row r="65" spans="1:10" ht="13.5" thickBot="1">
      <c r="B65" s="119" t="s">
        <v>113</v>
      </c>
      <c r="C65" s="120">
        <v>46697861.5</v>
      </c>
      <c r="D65" s="120">
        <f t="shared" si="6"/>
        <v>11895.179114005879</v>
      </c>
      <c r="E65" s="121">
        <f t="shared" si="7"/>
        <v>0.25472642069500073</v>
      </c>
      <c r="F65" s="119"/>
      <c r="G65" s="120">
        <f>G62</f>
        <v>585.05331997052735</v>
      </c>
      <c r="J65" s="3"/>
    </row>
    <row r="66" spans="1:10">
      <c r="B66" s="1" t="s">
        <v>186</v>
      </c>
      <c r="C66" s="2">
        <f>C65-C62</f>
        <v>44508740.5</v>
      </c>
      <c r="D66" s="2">
        <f>D65-D62</f>
        <v>11895.179114005879</v>
      </c>
      <c r="E66" s="3">
        <f t="shared" ref="E66" si="8">IF(ISERROR(D66/C66*1000),0,D66/C66*1000)</f>
        <v>0.26725490275344638</v>
      </c>
      <c r="J66" s="3"/>
    </row>
    <row r="67" spans="1:10">
      <c r="A67" s="48"/>
      <c r="C67" s="2"/>
    </row>
    <row r="72" spans="1:10">
      <c r="A72" s="48"/>
    </row>
    <row r="73" spans="1:10">
      <c r="A73" s="48"/>
    </row>
    <row r="74" spans="1:10">
      <c r="A74" s="48"/>
    </row>
    <row r="75" spans="1:10">
      <c r="A75" s="48"/>
    </row>
    <row r="76" spans="1:10">
      <c r="A76" s="48"/>
    </row>
    <row r="83" spans="1:1">
      <c r="A83" s="54"/>
    </row>
    <row r="84" spans="1:1">
      <c r="A84" s="54"/>
    </row>
    <row r="86" spans="1:1">
      <c r="A86" s="55"/>
    </row>
    <row r="87" spans="1:1">
      <c r="A87" s="53"/>
    </row>
    <row r="97" spans="1:1">
      <c r="A97" s="44"/>
    </row>
    <row r="104" spans="1:1">
      <c r="A104" s="57"/>
    </row>
    <row r="140" spans="1:1">
      <c r="A140" s="50"/>
    </row>
    <row r="165" spans="1:1">
      <c r="A165" s="53"/>
    </row>
    <row r="199" spans="1:1">
      <c r="A199" s="53"/>
    </row>
    <row r="230" spans="1:1">
      <c r="A230" s="53"/>
    </row>
    <row r="262" spans="1:1">
      <c r="A262" s="57"/>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1"/>
  </sheetPr>
  <dimension ref="A2:I262"/>
  <sheetViews>
    <sheetView zoomScaleNormal="100" workbookViewId="0">
      <selection activeCell="E48" sqref="E48"/>
    </sheetView>
  </sheetViews>
  <sheetFormatPr baseColWidth="10" defaultRowHeight="12.75"/>
  <cols>
    <col min="1" max="1" width="5.5" style="21" customWidth="1"/>
    <col min="2" max="16384" width="11" style="1"/>
  </cols>
  <sheetData>
    <row r="2" spans="2:3">
      <c r="B2" s="6" t="s">
        <v>47</v>
      </c>
    </row>
    <row r="3" spans="2:3">
      <c r="B3" s="7" t="s">
        <v>145</v>
      </c>
      <c r="C3" s="8"/>
    </row>
    <row r="5" spans="2:3">
      <c r="B5" s="6" t="s">
        <v>76</v>
      </c>
    </row>
    <row r="6" spans="2:3">
      <c r="B6" s="8">
        <v>0</v>
      </c>
    </row>
    <row r="8" spans="2:3">
      <c r="B8" s="6" t="s">
        <v>104</v>
      </c>
    </row>
    <row r="9" spans="2:3">
      <c r="B9" s="1" t="s">
        <v>20</v>
      </c>
    </row>
    <row r="11" spans="2:3">
      <c r="B11" s="6" t="s">
        <v>78</v>
      </c>
    </row>
    <row r="12" spans="2:3">
      <c r="B12" s="1" t="s">
        <v>21</v>
      </c>
    </row>
    <row r="19" spans="1:7">
      <c r="B19" s="1" t="s">
        <v>79</v>
      </c>
    </row>
    <row r="20" spans="1:7">
      <c r="D20" s="180" t="s">
        <v>191</v>
      </c>
    </row>
    <row r="21" spans="1:7">
      <c r="C21" s="251" t="s">
        <v>122</v>
      </c>
    </row>
    <row r="22" spans="1:7" s="16" customFormat="1" ht="41.25" thickBot="1">
      <c r="A22" s="101"/>
      <c r="B22" s="149"/>
      <c r="C22" s="149" t="s">
        <v>263</v>
      </c>
      <c r="D22" s="149" t="s">
        <v>80</v>
      </c>
      <c r="E22" s="149" t="s">
        <v>81</v>
      </c>
      <c r="F22" s="149" t="s">
        <v>82</v>
      </c>
      <c r="G22" s="149" t="s">
        <v>83</v>
      </c>
    </row>
    <row r="23" spans="1:7" ht="13.5" thickTop="1">
      <c r="B23" s="1" t="s">
        <v>84</v>
      </c>
      <c r="C23" s="2">
        <v>8400674</v>
      </c>
      <c r="D23" s="2">
        <v>0</v>
      </c>
      <c r="E23" s="3">
        <f t="shared" ref="E23:E41" si="0">D23*1000/C23</f>
        <v>0</v>
      </c>
      <c r="F23" s="3">
        <f>E23-E$41</f>
        <v>0</v>
      </c>
      <c r="G23" s="2">
        <f t="shared" ref="G23:G41" si="1">F23*C23/1000</f>
        <v>0</v>
      </c>
    </row>
    <row r="24" spans="1:7">
      <c r="B24" s="1" t="s">
        <v>85</v>
      </c>
      <c r="C24" s="2">
        <v>1321616</v>
      </c>
      <c r="D24" s="2"/>
      <c r="E24" s="3">
        <f t="shared" si="0"/>
        <v>0</v>
      </c>
      <c r="F24" s="3">
        <f t="shared" ref="F24:F41" si="2">E24-E$41</f>
        <v>0</v>
      </c>
      <c r="G24" s="2">
        <f t="shared" si="1"/>
        <v>0</v>
      </c>
    </row>
    <row r="25" spans="1:7">
      <c r="B25" s="1" t="s">
        <v>86</v>
      </c>
      <c r="C25" s="2">
        <v>1056492.5</v>
      </c>
      <c r="D25" s="2"/>
      <c r="E25" s="3">
        <f t="shared" si="0"/>
        <v>0</v>
      </c>
      <c r="F25" s="3">
        <f t="shared" si="2"/>
        <v>0</v>
      </c>
      <c r="G25" s="2">
        <f t="shared" si="1"/>
        <v>0</v>
      </c>
    </row>
    <row r="26" spans="1:7">
      <c r="B26" s="1" t="s">
        <v>87</v>
      </c>
      <c r="C26" s="2">
        <v>1103960.5</v>
      </c>
      <c r="D26" s="2"/>
      <c r="E26" s="3">
        <f t="shared" si="0"/>
        <v>0</v>
      </c>
      <c r="F26" s="3">
        <f t="shared" si="2"/>
        <v>0</v>
      </c>
      <c r="G26" s="2">
        <f t="shared" si="1"/>
        <v>0</v>
      </c>
    </row>
    <row r="27" spans="1:7">
      <c r="B27" s="1" t="s">
        <v>88</v>
      </c>
      <c r="C27" s="2">
        <v>2102560.5</v>
      </c>
      <c r="D27" s="2"/>
      <c r="E27" s="3">
        <f t="shared" si="0"/>
        <v>0</v>
      </c>
      <c r="F27" s="3">
        <f t="shared" si="2"/>
        <v>0</v>
      </c>
      <c r="G27" s="2">
        <f t="shared" si="1"/>
        <v>0</v>
      </c>
    </row>
    <row r="28" spans="1:7">
      <c r="B28" s="1" t="s">
        <v>89</v>
      </c>
      <c r="C28" s="2">
        <v>586917.5</v>
      </c>
      <c r="D28" s="2"/>
      <c r="E28" s="3">
        <f t="shared" si="0"/>
        <v>0</v>
      </c>
      <c r="F28" s="3">
        <f t="shared" si="2"/>
        <v>0</v>
      </c>
      <c r="G28" s="2">
        <f t="shared" si="1"/>
        <v>0</v>
      </c>
    </row>
    <row r="29" spans="1:7">
      <c r="B29" s="1" t="s">
        <v>53</v>
      </c>
      <c r="C29" s="2">
        <v>2483421</v>
      </c>
      <c r="D29" s="2"/>
      <c r="E29" s="3">
        <f t="shared" si="0"/>
        <v>0</v>
      </c>
      <c r="F29" s="3">
        <f t="shared" si="2"/>
        <v>0</v>
      </c>
      <c r="G29" s="2">
        <f t="shared" si="1"/>
        <v>0</v>
      </c>
    </row>
    <row r="30" spans="1:7">
      <c r="B30" s="1" t="s">
        <v>54</v>
      </c>
      <c r="C30" s="2">
        <v>2068901</v>
      </c>
      <c r="D30" s="2"/>
      <c r="E30" s="3">
        <f t="shared" si="0"/>
        <v>0</v>
      </c>
      <c r="F30" s="3">
        <f t="shared" si="2"/>
        <v>0</v>
      </c>
      <c r="G30" s="2">
        <f t="shared" si="1"/>
        <v>0</v>
      </c>
    </row>
    <row r="31" spans="1:7">
      <c r="B31" s="1" t="s">
        <v>55</v>
      </c>
      <c r="C31" s="2">
        <v>7513504.5</v>
      </c>
      <c r="D31" s="2"/>
      <c r="E31" s="3">
        <f t="shared" si="0"/>
        <v>0</v>
      </c>
      <c r="F31" s="3">
        <f t="shared" si="2"/>
        <v>0</v>
      </c>
      <c r="G31" s="2">
        <f t="shared" si="1"/>
        <v>0</v>
      </c>
    </row>
    <row r="32" spans="1:7">
      <c r="B32" s="1" t="s">
        <v>56</v>
      </c>
      <c r="C32" s="2">
        <v>4992766.5</v>
      </c>
      <c r="D32" s="2"/>
      <c r="E32" s="3">
        <f t="shared" si="0"/>
        <v>0</v>
      </c>
      <c r="F32" s="3">
        <f t="shared" si="2"/>
        <v>0</v>
      </c>
      <c r="G32" s="2">
        <f t="shared" si="1"/>
        <v>0</v>
      </c>
    </row>
    <row r="33" spans="1:9">
      <c r="B33" s="1" t="s">
        <v>57</v>
      </c>
      <c r="C33" s="2">
        <v>1096314.5</v>
      </c>
      <c r="D33" s="2"/>
      <c r="E33" s="3">
        <f t="shared" si="0"/>
        <v>0</v>
      </c>
      <c r="F33" s="3">
        <f t="shared" si="2"/>
        <v>0</v>
      </c>
      <c r="G33" s="2">
        <f t="shared" si="1"/>
        <v>0</v>
      </c>
    </row>
    <row r="34" spans="1:9">
      <c r="B34" s="1" t="s">
        <v>58</v>
      </c>
      <c r="C34" s="2">
        <v>2740521</v>
      </c>
      <c r="D34" s="2"/>
      <c r="E34" s="3">
        <f t="shared" si="0"/>
        <v>0</v>
      </c>
      <c r="F34" s="3">
        <f t="shared" si="2"/>
        <v>0</v>
      </c>
      <c r="G34" s="2">
        <f t="shared" si="1"/>
        <v>0</v>
      </c>
    </row>
    <row r="35" spans="1:9">
      <c r="B35" s="1" t="s">
        <v>6</v>
      </c>
      <c r="C35" s="2">
        <v>6445718</v>
      </c>
      <c r="D35" s="2"/>
      <c r="E35" s="3">
        <f t="shared" si="0"/>
        <v>0</v>
      </c>
      <c r="F35" s="3">
        <f t="shared" si="2"/>
        <v>0</v>
      </c>
      <c r="G35" s="2">
        <f t="shared" si="1"/>
        <v>0</v>
      </c>
    </row>
    <row r="36" spans="1:9">
      <c r="B36" s="1" t="s">
        <v>7</v>
      </c>
      <c r="C36" s="2">
        <v>1467053</v>
      </c>
      <c r="D36" s="2"/>
      <c r="E36" s="3">
        <f t="shared" si="0"/>
        <v>0</v>
      </c>
      <c r="F36" s="3">
        <f t="shared" si="2"/>
        <v>0</v>
      </c>
      <c r="G36" s="2">
        <f t="shared" si="1"/>
        <v>0</v>
      </c>
    </row>
    <row r="37" spans="1:9">
      <c r="B37" s="1" t="s">
        <v>8</v>
      </c>
      <c r="C37" s="2">
        <v>640633</v>
      </c>
      <c r="D37" s="2"/>
      <c r="E37" s="3">
        <f t="shared" si="0"/>
        <v>0</v>
      </c>
      <c r="F37" s="3">
        <f t="shared" si="2"/>
        <v>0</v>
      </c>
      <c r="G37" s="2">
        <f t="shared" si="1"/>
        <v>0</v>
      </c>
    </row>
    <row r="38" spans="1:9">
      <c r="B38" s="1" t="s">
        <v>9</v>
      </c>
      <c r="C38" s="2">
        <v>2189121</v>
      </c>
      <c r="D38" s="2"/>
      <c r="E38" s="3">
        <f t="shared" si="0"/>
        <v>0</v>
      </c>
      <c r="F38" s="3">
        <f t="shared" si="2"/>
        <v>0</v>
      </c>
      <c r="G38" s="2">
        <f t="shared" si="1"/>
        <v>0</v>
      </c>
    </row>
    <row r="39" spans="1:9">
      <c r="B39" s="1" t="s">
        <v>10</v>
      </c>
      <c r="C39" s="2">
        <v>318027.5</v>
      </c>
      <c r="D39" s="2"/>
      <c r="E39" s="3">
        <f t="shared" si="0"/>
        <v>0</v>
      </c>
      <c r="F39" s="3">
        <f t="shared" si="2"/>
        <v>0</v>
      </c>
      <c r="G39" s="2">
        <f t="shared" si="1"/>
        <v>0</v>
      </c>
    </row>
    <row r="40" spans="1:9">
      <c r="B40" s="1" t="s">
        <v>11</v>
      </c>
      <c r="C40" s="2">
        <v>169659.5</v>
      </c>
      <c r="D40" s="2"/>
      <c r="E40" s="3">
        <f t="shared" si="0"/>
        <v>0</v>
      </c>
      <c r="F40" s="3">
        <f t="shared" si="2"/>
        <v>0</v>
      </c>
      <c r="G40" s="2">
        <f t="shared" si="1"/>
        <v>0</v>
      </c>
    </row>
    <row r="41" spans="1:9" ht="13.5" thickBot="1">
      <c r="A41" s="44"/>
      <c r="B41" s="150" t="s">
        <v>12</v>
      </c>
      <c r="C41" s="155">
        <v>46697861.5</v>
      </c>
      <c r="D41" s="152">
        <v>0</v>
      </c>
      <c r="E41" s="153">
        <f t="shared" si="0"/>
        <v>0</v>
      </c>
      <c r="F41" s="154">
        <f t="shared" si="2"/>
        <v>0</v>
      </c>
      <c r="G41" s="155">
        <f t="shared" si="1"/>
        <v>0</v>
      </c>
    </row>
    <row r="42" spans="1:9" ht="13.5" thickTop="1"/>
    <row r="44" spans="1:9">
      <c r="C44" s="2"/>
      <c r="D44" s="2"/>
      <c r="E44" s="22"/>
      <c r="F44" s="2"/>
      <c r="G44" s="3"/>
      <c r="H44" s="3"/>
      <c r="I44" s="2"/>
    </row>
    <row r="45" spans="1:9">
      <c r="C45" s="2"/>
      <c r="D45" s="2"/>
      <c r="E45" s="22"/>
      <c r="F45" s="2"/>
      <c r="G45" s="3"/>
      <c r="H45" s="3"/>
      <c r="I45" s="2"/>
    </row>
    <row r="46" spans="1:9">
      <c r="C46" s="2"/>
      <c r="D46" s="2"/>
      <c r="E46" s="22"/>
      <c r="F46" s="2"/>
      <c r="G46" s="3"/>
      <c r="H46" s="3"/>
      <c r="I46" s="2"/>
    </row>
    <row r="47" spans="1:9">
      <c r="B47" s="6"/>
      <c r="C47" s="4"/>
      <c r="D47" s="4"/>
      <c r="E47" s="23"/>
      <c r="F47" s="4"/>
      <c r="G47" s="3"/>
      <c r="H47" s="5"/>
      <c r="I47" s="2"/>
    </row>
    <row r="48" spans="1:9">
      <c r="A48" s="49"/>
      <c r="E48" s="2"/>
    </row>
    <row r="67" spans="1:1">
      <c r="A67" s="48"/>
    </row>
    <row r="72" spans="1:1">
      <c r="A72" s="48"/>
    </row>
    <row r="73" spans="1:1">
      <c r="A73" s="48"/>
    </row>
    <row r="74" spans="1:1">
      <c r="A74" s="48"/>
    </row>
    <row r="75" spans="1:1">
      <c r="A75" s="48"/>
    </row>
    <row r="76" spans="1:1">
      <c r="A76" s="48"/>
    </row>
    <row r="83" spans="1:1">
      <c r="A83" s="54"/>
    </row>
    <row r="84" spans="1:1">
      <c r="A84" s="54"/>
    </row>
    <row r="86" spans="1:1">
      <c r="A86" s="55"/>
    </row>
    <row r="87" spans="1:1">
      <c r="A87" s="53"/>
    </row>
    <row r="97" spans="1:1">
      <c r="A97" s="44"/>
    </row>
    <row r="104" spans="1:1">
      <c r="A104" s="57"/>
    </row>
    <row r="140" spans="1:1">
      <c r="A140" s="50"/>
    </row>
    <row r="165" spans="1:1">
      <c r="A165" s="53"/>
    </row>
    <row r="199" spans="1:1">
      <c r="A199" s="53"/>
    </row>
    <row r="230" spans="1:1">
      <c r="A230" s="53"/>
    </row>
    <row r="262" spans="1:1">
      <c r="A262" s="57"/>
    </row>
  </sheetData>
  <pageMargins left="0.75" right="0.75" top="1" bottom="1" header="0.5" footer="0.5"/>
  <pageSetup paperSize="9" orientation="portrait" horizontalDpi="4294967292" verticalDpi="429496729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1"/>
  </sheetPr>
  <dimension ref="A2:I262"/>
  <sheetViews>
    <sheetView zoomScaleNormal="100" workbookViewId="0">
      <selection activeCell="E48" sqref="E48"/>
    </sheetView>
  </sheetViews>
  <sheetFormatPr baseColWidth="10" defaultRowHeight="12.75"/>
  <cols>
    <col min="1" max="1" width="5.5" style="21" customWidth="1"/>
    <col min="2" max="16384" width="11" style="1"/>
  </cols>
  <sheetData>
    <row r="2" spans="2:3">
      <c r="B2" s="6" t="s">
        <v>47</v>
      </c>
    </row>
    <row r="3" spans="2:3">
      <c r="B3" s="7" t="s">
        <v>146</v>
      </c>
      <c r="C3" s="8"/>
    </row>
    <row r="5" spans="2:3">
      <c r="B5" s="6" t="s">
        <v>76</v>
      </c>
    </row>
    <row r="6" spans="2:3">
      <c r="B6" s="182">
        <v>0</v>
      </c>
    </row>
    <row r="8" spans="2:3">
      <c r="B8" s="6" t="s">
        <v>104</v>
      </c>
    </row>
    <row r="9" spans="2:3">
      <c r="B9" s="1" t="s">
        <v>20</v>
      </c>
    </row>
    <row r="11" spans="2:3">
      <c r="B11" s="6" t="s">
        <v>78</v>
      </c>
    </row>
    <row r="12" spans="2:3">
      <c r="B12" s="1" t="s">
        <v>21</v>
      </c>
    </row>
    <row r="19" spans="1:7">
      <c r="B19" s="1" t="s">
        <v>79</v>
      </c>
    </row>
    <row r="20" spans="1:7">
      <c r="D20" s="180" t="s">
        <v>191</v>
      </c>
    </row>
    <row r="21" spans="1:7">
      <c r="C21" s="251" t="s">
        <v>122</v>
      </c>
    </row>
    <row r="22" spans="1:7" s="16" customFormat="1" ht="41.25" thickBot="1">
      <c r="A22" s="101"/>
      <c r="B22" s="149"/>
      <c r="C22" s="149" t="s">
        <v>263</v>
      </c>
      <c r="D22" s="149" t="s">
        <v>80</v>
      </c>
      <c r="E22" s="149" t="s">
        <v>81</v>
      </c>
      <c r="F22" s="149" t="s">
        <v>82</v>
      </c>
      <c r="G22" s="149" t="s">
        <v>83</v>
      </c>
    </row>
    <row r="23" spans="1:7" ht="13.5" thickTop="1">
      <c r="B23" s="1" t="s">
        <v>84</v>
      </c>
      <c r="C23" s="2">
        <v>8400674</v>
      </c>
      <c r="D23" s="2"/>
      <c r="E23" s="3">
        <f t="shared" ref="E23:E41" si="0">D23*1000/C23</f>
        <v>0</v>
      </c>
      <c r="F23" s="3">
        <f>E23-E$41</f>
        <v>0</v>
      </c>
      <c r="G23" s="2">
        <f t="shared" ref="G23:G41" si="1">F23*C23/1000</f>
        <v>0</v>
      </c>
    </row>
    <row r="24" spans="1:7">
      <c r="B24" s="1" t="s">
        <v>85</v>
      </c>
      <c r="C24" s="2">
        <v>1321616</v>
      </c>
      <c r="D24" s="2"/>
      <c r="E24" s="3">
        <f t="shared" si="0"/>
        <v>0</v>
      </c>
      <c r="F24" s="3">
        <f t="shared" ref="F24:F41" si="2">E24-E$41</f>
        <v>0</v>
      </c>
      <c r="G24" s="2">
        <f t="shared" si="1"/>
        <v>0</v>
      </c>
    </row>
    <row r="25" spans="1:7">
      <c r="B25" s="1" t="s">
        <v>86</v>
      </c>
      <c r="C25" s="2">
        <v>1056492.5</v>
      </c>
      <c r="D25" s="2"/>
      <c r="E25" s="3">
        <f t="shared" si="0"/>
        <v>0</v>
      </c>
      <c r="F25" s="3">
        <f t="shared" si="2"/>
        <v>0</v>
      </c>
      <c r="G25" s="2">
        <f t="shared" si="1"/>
        <v>0</v>
      </c>
    </row>
    <row r="26" spans="1:7">
      <c r="B26" s="1" t="s">
        <v>87</v>
      </c>
      <c r="C26" s="2">
        <v>1103960.5</v>
      </c>
      <c r="D26" s="2"/>
      <c r="E26" s="3">
        <f t="shared" si="0"/>
        <v>0</v>
      </c>
      <c r="F26" s="3">
        <f t="shared" si="2"/>
        <v>0</v>
      </c>
      <c r="G26" s="2">
        <f t="shared" si="1"/>
        <v>0</v>
      </c>
    </row>
    <row r="27" spans="1:7">
      <c r="B27" s="1" t="s">
        <v>88</v>
      </c>
      <c r="C27" s="2">
        <v>2102560.5</v>
      </c>
      <c r="D27" s="2"/>
      <c r="E27" s="3">
        <f t="shared" si="0"/>
        <v>0</v>
      </c>
      <c r="F27" s="3">
        <f t="shared" si="2"/>
        <v>0</v>
      </c>
      <c r="G27" s="2">
        <f t="shared" si="1"/>
        <v>0</v>
      </c>
    </row>
    <row r="28" spans="1:7">
      <c r="B28" s="1" t="s">
        <v>89</v>
      </c>
      <c r="C28" s="2">
        <v>586917.5</v>
      </c>
      <c r="D28" s="2"/>
      <c r="E28" s="3">
        <f t="shared" si="0"/>
        <v>0</v>
      </c>
      <c r="F28" s="3">
        <f t="shared" si="2"/>
        <v>0</v>
      </c>
      <c r="G28" s="2">
        <f t="shared" si="1"/>
        <v>0</v>
      </c>
    </row>
    <row r="29" spans="1:7">
      <c r="B29" s="1" t="s">
        <v>53</v>
      </c>
      <c r="C29" s="2">
        <v>2483421</v>
      </c>
      <c r="D29" s="2"/>
      <c r="E29" s="3">
        <f t="shared" si="0"/>
        <v>0</v>
      </c>
      <c r="F29" s="3">
        <f t="shared" si="2"/>
        <v>0</v>
      </c>
      <c r="G29" s="2">
        <f t="shared" si="1"/>
        <v>0</v>
      </c>
    </row>
    <row r="30" spans="1:7">
      <c r="B30" s="1" t="s">
        <v>54</v>
      </c>
      <c r="C30" s="2">
        <v>2068901</v>
      </c>
      <c r="D30" s="2"/>
      <c r="E30" s="3">
        <f t="shared" si="0"/>
        <v>0</v>
      </c>
      <c r="F30" s="3">
        <f t="shared" si="2"/>
        <v>0</v>
      </c>
      <c r="G30" s="2">
        <f t="shared" si="1"/>
        <v>0</v>
      </c>
    </row>
    <row r="31" spans="1:7">
      <c r="B31" s="1" t="s">
        <v>55</v>
      </c>
      <c r="C31" s="2">
        <v>7513504.5</v>
      </c>
      <c r="D31" s="2"/>
      <c r="E31" s="3">
        <f t="shared" si="0"/>
        <v>0</v>
      </c>
      <c r="F31" s="3">
        <f t="shared" si="2"/>
        <v>0</v>
      </c>
      <c r="G31" s="2">
        <f t="shared" si="1"/>
        <v>0</v>
      </c>
    </row>
    <row r="32" spans="1:7">
      <c r="B32" s="1" t="s">
        <v>56</v>
      </c>
      <c r="C32" s="2">
        <v>4992766.5</v>
      </c>
      <c r="D32" s="2"/>
      <c r="E32" s="3">
        <f t="shared" si="0"/>
        <v>0</v>
      </c>
      <c r="F32" s="3">
        <f t="shared" si="2"/>
        <v>0</v>
      </c>
      <c r="G32" s="2">
        <f t="shared" si="1"/>
        <v>0</v>
      </c>
    </row>
    <row r="33" spans="1:9">
      <c r="B33" s="1" t="s">
        <v>57</v>
      </c>
      <c r="C33" s="2">
        <v>1096314.5</v>
      </c>
      <c r="D33" s="2">
        <v>0</v>
      </c>
      <c r="E33" s="3">
        <f t="shared" si="0"/>
        <v>0</v>
      </c>
      <c r="F33" s="3">
        <f t="shared" si="2"/>
        <v>0</v>
      </c>
      <c r="G33" s="2">
        <f t="shared" si="1"/>
        <v>0</v>
      </c>
    </row>
    <row r="34" spans="1:9">
      <c r="B34" s="1" t="s">
        <v>58</v>
      </c>
      <c r="C34" s="2">
        <v>2740521</v>
      </c>
      <c r="D34" s="2"/>
      <c r="E34" s="3">
        <f t="shared" si="0"/>
        <v>0</v>
      </c>
      <c r="F34" s="3">
        <f t="shared" si="2"/>
        <v>0</v>
      </c>
      <c r="G34" s="2">
        <f t="shared" si="1"/>
        <v>0</v>
      </c>
    </row>
    <row r="35" spans="1:9">
      <c r="B35" s="1" t="s">
        <v>6</v>
      </c>
      <c r="C35" s="2">
        <v>6445718</v>
      </c>
      <c r="D35" s="2"/>
      <c r="E35" s="3">
        <f t="shared" si="0"/>
        <v>0</v>
      </c>
      <c r="F35" s="3">
        <f t="shared" si="2"/>
        <v>0</v>
      </c>
      <c r="G35" s="2">
        <f t="shared" si="1"/>
        <v>0</v>
      </c>
    </row>
    <row r="36" spans="1:9">
      <c r="B36" s="1" t="s">
        <v>7</v>
      </c>
      <c r="C36" s="2">
        <v>1467053</v>
      </c>
      <c r="D36" s="2"/>
      <c r="E36" s="3">
        <f t="shared" si="0"/>
        <v>0</v>
      </c>
      <c r="F36" s="3">
        <f t="shared" si="2"/>
        <v>0</v>
      </c>
      <c r="G36" s="2">
        <f t="shared" si="1"/>
        <v>0</v>
      </c>
    </row>
    <row r="37" spans="1:9">
      <c r="B37" s="1" t="s">
        <v>8</v>
      </c>
      <c r="C37" s="2">
        <v>640633</v>
      </c>
      <c r="D37" s="2"/>
      <c r="E37" s="3">
        <f t="shared" si="0"/>
        <v>0</v>
      </c>
      <c r="F37" s="3">
        <f t="shared" si="2"/>
        <v>0</v>
      </c>
      <c r="G37" s="2">
        <f t="shared" si="1"/>
        <v>0</v>
      </c>
    </row>
    <row r="38" spans="1:9">
      <c r="B38" s="1" t="s">
        <v>9</v>
      </c>
      <c r="C38" s="2">
        <v>2189121</v>
      </c>
      <c r="D38" s="2"/>
      <c r="E38" s="3">
        <f t="shared" si="0"/>
        <v>0</v>
      </c>
      <c r="F38" s="3">
        <f t="shared" si="2"/>
        <v>0</v>
      </c>
      <c r="G38" s="2">
        <f t="shared" si="1"/>
        <v>0</v>
      </c>
    </row>
    <row r="39" spans="1:9">
      <c r="B39" s="1" t="s">
        <v>10</v>
      </c>
      <c r="C39" s="2">
        <v>318027.5</v>
      </c>
      <c r="D39" s="2"/>
      <c r="E39" s="3">
        <f t="shared" si="0"/>
        <v>0</v>
      </c>
      <c r="F39" s="3">
        <f t="shared" si="2"/>
        <v>0</v>
      </c>
      <c r="G39" s="2">
        <f t="shared" si="1"/>
        <v>0</v>
      </c>
    </row>
    <row r="40" spans="1:9">
      <c r="B40" s="1" t="s">
        <v>11</v>
      </c>
      <c r="C40" s="2">
        <v>169659.5</v>
      </c>
      <c r="D40" s="2"/>
      <c r="E40" s="3">
        <f t="shared" si="0"/>
        <v>0</v>
      </c>
      <c r="F40" s="3">
        <f t="shared" si="2"/>
        <v>0</v>
      </c>
      <c r="G40" s="2">
        <f t="shared" si="1"/>
        <v>0</v>
      </c>
    </row>
    <row r="41" spans="1:9" ht="13.5" thickBot="1">
      <c r="A41" s="44"/>
      <c r="B41" s="150" t="s">
        <v>12</v>
      </c>
      <c r="C41" s="155">
        <v>46697861.5</v>
      </c>
      <c r="D41" s="152">
        <f>SUM(D23:D40)</f>
        <v>0</v>
      </c>
      <c r="E41" s="153">
        <f t="shared" si="0"/>
        <v>0</v>
      </c>
      <c r="F41" s="154">
        <f t="shared" si="2"/>
        <v>0</v>
      </c>
      <c r="G41" s="155">
        <f t="shared" si="1"/>
        <v>0</v>
      </c>
    </row>
    <row r="42" spans="1:9" ht="13.5" thickTop="1"/>
    <row r="44" spans="1:9">
      <c r="C44" s="2"/>
      <c r="D44" s="2"/>
      <c r="E44" s="22"/>
      <c r="F44" s="2"/>
      <c r="G44" s="3"/>
      <c r="H44" s="3"/>
      <c r="I44" s="2"/>
    </row>
    <row r="45" spans="1:9">
      <c r="C45" s="2"/>
      <c r="D45" s="2"/>
      <c r="E45" s="22"/>
      <c r="F45" s="2"/>
      <c r="G45" s="3"/>
      <c r="H45" s="3"/>
      <c r="I45" s="2"/>
    </row>
    <row r="46" spans="1:9">
      <c r="C46" s="2"/>
      <c r="D46" s="2"/>
      <c r="E46" s="22"/>
      <c r="F46" s="2"/>
      <c r="G46" s="3"/>
      <c r="H46" s="3"/>
      <c r="I46" s="2"/>
    </row>
    <row r="47" spans="1:9">
      <c r="B47" s="6"/>
      <c r="C47" s="4"/>
      <c r="D47" s="4"/>
      <c r="E47" s="23"/>
      <c r="F47" s="4"/>
      <c r="G47" s="3"/>
      <c r="H47" s="5"/>
      <c r="I47" s="2"/>
    </row>
    <row r="48" spans="1:9">
      <c r="A48" s="49"/>
      <c r="E48" s="2"/>
    </row>
    <row r="67" spans="1:1">
      <c r="A67" s="48"/>
    </row>
    <row r="72" spans="1:1">
      <c r="A72" s="48"/>
    </row>
    <row r="73" spans="1:1">
      <c r="A73" s="48"/>
    </row>
    <row r="74" spans="1:1">
      <c r="A74" s="48"/>
    </row>
    <row r="75" spans="1:1">
      <c r="A75" s="48"/>
    </row>
    <row r="76" spans="1:1">
      <c r="A76" s="48"/>
    </row>
    <row r="83" spans="1:1">
      <c r="A83" s="54"/>
    </row>
    <row r="84" spans="1:1">
      <c r="A84" s="54"/>
    </row>
    <row r="86" spans="1:1">
      <c r="A86" s="55"/>
    </row>
    <row r="87" spans="1:1">
      <c r="A87" s="53"/>
    </row>
    <row r="97" spans="1:1">
      <c r="A97" s="44"/>
    </row>
    <row r="104" spans="1:1">
      <c r="A104" s="57"/>
    </row>
    <row r="140" spans="1:1">
      <c r="A140" s="50"/>
    </row>
    <row r="165" spans="1:1">
      <c r="A165" s="53"/>
    </row>
    <row r="199" spans="1:1">
      <c r="A199" s="53"/>
    </row>
    <row r="230" spans="1:1">
      <c r="A230" s="53"/>
    </row>
    <row r="262" spans="1:1">
      <c r="A262" s="57"/>
    </row>
  </sheetData>
  <pageMargins left="0.75" right="0.75" top="1" bottom="1" header="0.5" footer="0.5"/>
  <pageSetup paperSize="9" orientation="portrait" horizontalDpi="4294967292" verticalDpi="429496729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F0"/>
  </sheetPr>
  <dimension ref="A2:X21"/>
  <sheetViews>
    <sheetView tabSelected="1" workbookViewId="0">
      <selection activeCell="D21" sqref="D21"/>
    </sheetView>
  </sheetViews>
  <sheetFormatPr baseColWidth="10" defaultRowHeight="18" customHeight="1"/>
  <cols>
    <col min="3" max="3" width="11" style="184"/>
    <col min="4" max="4" width="52.125" style="237" customWidth="1"/>
    <col min="5" max="23" width="11" style="184"/>
  </cols>
  <sheetData>
    <row r="2" spans="1:24" s="239" customFormat="1" ht="18" customHeight="1">
      <c r="C2" s="238" t="s">
        <v>252</v>
      </c>
      <c r="D2" s="246" t="s">
        <v>103</v>
      </c>
      <c r="E2" s="238" t="s">
        <v>84</v>
      </c>
      <c r="F2" s="238" t="s">
        <v>85</v>
      </c>
      <c r="G2" s="238" t="s">
        <v>86</v>
      </c>
      <c r="H2" s="238" t="s">
        <v>87</v>
      </c>
      <c r="I2" s="238" t="s">
        <v>88</v>
      </c>
      <c r="J2" s="238" t="s">
        <v>89</v>
      </c>
      <c r="K2" s="238" t="s">
        <v>53</v>
      </c>
      <c r="L2" s="238" t="s">
        <v>54</v>
      </c>
      <c r="M2" s="238" t="s">
        <v>55</v>
      </c>
      <c r="N2" s="238" t="s">
        <v>56</v>
      </c>
      <c r="O2" s="238" t="s">
        <v>57</v>
      </c>
      <c r="P2" s="238" t="s">
        <v>58</v>
      </c>
      <c r="Q2" s="238" t="s">
        <v>6</v>
      </c>
      <c r="R2" s="238" t="s">
        <v>7</v>
      </c>
      <c r="S2" s="238" t="s">
        <v>8</v>
      </c>
      <c r="T2" s="238" t="s">
        <v>9</v>
      </c>
      <c r="U2" s="238" t="s">
        <v>10</v>
      </c>
      <c r="V2" s="238" t="s">
        <v>11</v>
      </c>
      <c r="W2" s="238" t="s">
        <v>256</v>
      </c>
      <c r="X2" s="374"/>
    </row>
    <row r="3" spans="1:24" ht="18" customHeight="1">
      <c r="A3" s="301">
        <f>+E3-'241A'!$F$23</f>
        <v>0</v>
      </c>
      <c r="C3" s="184" t="s">
        <v>100</v>
      </c>
      <c r="D3" s="247" t="s">
        <v>159</v>
      </c>
      <c r="E3" s="184">
        <f t="array" ref="E3:W3">+TRANSPOSE('241A'!F23:F41)</f>
        <v>818907.92575178912</v>
      </c>
      <c r="F3" s="184">
        <v>95471.872487022672</v>
      </c>
      <c r="G3" s="184">
        <v>91068.743028017925</v>
      </c>
      <c r="H3" s="184">
        <v>70585.546098122475</v>
      </c>
      <c r="I3" s="184">
        <v>158084.05137207749</v>
      </c>
      <c r="J3" s="184">
        <v>44307.761458003253</v>
      </c>
      <c r="K3" s="184">
        <v>185307.53399325476</v>
      </c>
      <c r="L3" s="184">
        <v>153514.89593933814</v>
      </c>
      <c r="M3" s="184">
        <v>527449.3190503607</v>
      </c>
      <c r="N3" s="184">
        <v>360677.81196952501</v>
      </c>
      <c r="O3" s="184">
        <v>136981.46674655253</v>
      </c>
      <c r="P3" s="184">
        <v>221420.75117618125</v>
      </c>
      <c r="Q3" s="184">
        <v>549483.9729579899</v>
      </c>
      <c r="R3" s="184">
        <v>110642.74631152768</v>
      </c>
      <c r="S3" s="184">
        <v>56638.565787721498</v>
      </c>
      <c r="T3" s="184">
        <v>216423.79940888868</v>
      </c>
      <c r="U3" s="184">
        <v>21121.814700946259</v>
      </c>
      <c r="V3" s="184">
        <v>85455.108045502086</v>
      </c>
      <c r="W3" s="184">
        <v>3903543.6862828205</v>
      </c>
      <c r="X3" s="183"/>
    </row>
    <row r="4" spans="1:24" ht="18" customHeight="1">
      <c r="A4" s="301">
        <f>+E4-'241N'!$D$23</f>
        <v>0</v>
      </c>
      <c r="C4" s="184" t="s">
        <v>102</v>
      </c>
      <c r="D4" s="247" t="s">
        <v>418</v>
      </c>
      <c r="E4" s="184">
        <f t="array" ref="E4:W4">+TRANSPOSE('241N'!F23:F41)</f>
        <v>6729.0718848053148</v>
      </c>
      <c r="F4" s="184">
        <v>793.35304885374785</v>
      </c>
      <c r="G4" s="184">
        <v>865.94243530931703</v>
      </c>
      <c r="H4" s="184">
        <v>509.16844526654688</v>
      </c>
      <c r="I4" s="184">
        <v>1545.6313319679743</v>
      </c>
      <c r="J4" s="184">
        <v>405.75680931197024</v>
      </c>
      <c r="K4" s="184">
        <v>1664.4140032205028</v>
      </c>
      <c r="L4" s="184">
        <v>1496.2910799219298</v>
      </c>
      <c r="M4" s="184">
        <v>4340.4299259554609</v>
      </c>
      <c r="N4" s="184">
        <v>3573.0347175052921</v>
      </c>
      <c r="O4" s="184">
        <v>1081.0977224001731</v>
      </c>
      <c r="P4" s="184">
        <v>2196.3301132672618</v>
      </c>
      <c r="Q4" s="184">
        <v>4020.2171755782038</v>
      </c>
      <c r="R4" s="184">
        <v>1054.712909370189</v>
      </c>
      <c r="S4" s="184">
        <v>539.66420365103693</v>
      </c>
      <c r="T4" s="184">
        <v>1909.2689918063684</v>
      </c>
      <c r="U4" s="184">
        <v>179.61701901336923</v>
      </c>
      <c r="V4" s="184">
        <v>11.644289819642676</v>
      </c>
      <c r="W4" s="184">
        <v>32915.646107024295</v>
      </c>
      <c r="X4" s="183"/>
    </row>
    <row r="5" spans="1:24" ht="18" customHeight="1">
      <c r="A5" s="301">
        <f>+E5-'421N'!D23</f>
        <v>0</v>
      </c>
      <c r="C5" s="184" t="s">
        <v>120</v>
      </c>
      <c r="D5" s="247" t="s">
        <v>160</v>
      </c>
      <c r="E5" s="184">
        <f t="array" ref="E5:W5">+TRANSPOSE('421N'!D23:D41)</f>
        <v>4743.8111707228245</v>
      </c>
      <c r="F5" s="184">
        <v>1120.2500092806363</v>
      </c>
      <c r="G5" s="184">
        <v>703.5657539490237</v>
      </c>
      <c r="H5" s="184">
        <v>898.6813919759179</v>
      </c>
      <c r="I5" s="184">
        <v>1359.8102934168544</v>
      </c>
      <c r="J5" s="184">
        <v>408.46083474402769</v>
      </c>
      <c r="K5" s="184">
        <v>1775.4723871097424</v>
      </c>
      <c r="L5" s="184">
        <v>1221.5584747289156</v>
      </c>
      <c r="M5" s="184">
        <v>6731.4195507792328</v>
      </c>
      <c r="N5" s="184">
        <v>3327.6724515259666</v>
      </c>
      <c r="O5" s="184">
        <v>569.81536799146943</v>
      </c>
      <c r="P5" s="184">
        <v>1843.205558019213</v>
      </c>
      <c r="Q5" s="184">
        <v>7331.093106008997</v>
      </c>
      <c r="R5" s="184">
        <v>908.84185865781785</v>
      </c>
      <c r="S5" s="184">
        <v>619.38999996607038</v>
      </c>
      <c r="T5" s="184">
        <v>2191.4740228035939</v>
      </c>
      <c r="U5" s="184">
        <v>261.28002984201476</v>
      </c>
      <c r="V5" s="184">
        <v>100.89461847768119</v>
      </c>
      <c r="W5" s="184">
        <v>36116.696879999996</v>
      </c>
      <c r="X5" s="183"/>
    </row>
    <row r="6" spans="1:24" ht="18" customHeight="1">
      <c r="A6" s="301">
        <f>+E6-'433M'!F23</f>
        <v>0</v>
      </c>
      <c r="C6" s="184" t="s">
        <v>60</v>
      </c>
      <c r="D6" s="247" t="s">
        <v>245</v>
      </c>
      <c r="E6" s="184">
        <f t="array" ref="E6:W6">+TRANSPOSE('433M'!F23:F41)</f>
        <v>8150.11009177909</v>
      </c>
      <c r="F6" s="184">
        <v>1591.5977727755408</v>
      </c>
      <c r="G6" s="184">
        <v>1044.9294447242191</v>
      </c>
      <c r="H6" s="184">
        <v>1184.3048599017402</v>
      </c>
      <c r="I6" s="184">
        <v>2415.7118228387817</v>
      </c>
      <c r="J6" s="184">
        <v>670.14876789254674</v>
      </c>
      <c r="K6" s="184">
        <v>2471.8088876597403</v>
      </c>
      <c r="L6" s="184">
        <v>1918.5330625902752</v>
      </c>
      <c r="M6" s="184">
        <v>9506.5333929842036</v>
      </c>
      <c r="N6" s="184">
        <v>5262.7799425539006</v>
      </c>
      <c r="O6" s="184">
        <v>1047.8135572648187</v>
      </c>
      <c r="P6" s="184">
        <v>2766.1063908586962</v>
      </c>
      <c r="Q6" s="184">
        <v>9904.4098756139811</v>
      </c>
      <c r="R6" s="184">
        <v>1644.067743386815</v>
      </c>
      <c r="S6" s="184">
        <v>846.04415149400427</v>
      </c>
      <c r="T6" s="184">
        <v>2807.5221025951514</v>
      </c>
      <c r="U6" s="184">
        <v>428.96723670507799</v>
      </c>
      <c r="V6" s="184">
        <v>168.37727638141851</v>
      </c>
      <c r="W6" s="184">
        <v>53829.766379999994</v>
      </c>
      <c r="X6" s="183"/>
    </row>
    <row r="7" spans="1:24" ht="18" customHeight="1">
      <c r="A7" s="301">
        <f>+E7-'494M'!D23</f>
        <v>0</v>
      </c>
      <c r="C7" s="184" t="s">
        <v>18</v>
      </c>
      <c r="D7" s="247" t="s">
        <v>115</v>
      </c>
      <c r="E7" s="184">
        <f t="array" ref="E7:W7">+TRANSPOSE('494M'!D23:D41)</f>
        <v>3795.7965215343697</v>
      </c>
      <c r="F7" s="184">
        <v>779.92211894469744</v>
      </c>
      <c r="G7" s="184">
        <v>1661.7988330396447</v>
      </c>
      <c r="H7" s="184">
        <v>659.52423741987786</v>
      </c>
      <c r="I7" s="184">
        <v>1046.3660030701835</v>
      </c>
      <c r="J7" s="184">
        <v>1005.4128265137701</v>
      </c>
      <c r="K7" s="184">
        <v>1908.5677972725148</v>
      </c>
      <c r="L7" s="184">
        <v>939.93295185274815</v>
      </c>
      <c r="M7" s="184">
        <v>5342.9676955043305</v>
      </c>
      <c r="N7" s="184">
        <v>2779.6616456511383</v>
      </c>
      <c r="O7" s="184">
        <v>473.73281235408115</v>
      </c>
      <c r="P7" s="184">
        <v>3608.8412537396998</v>
      </c>
      <c r="Q7" s="184">
        <v>7956.4753616741245</v>
      </c>
      <c r="R7" s="184">
        <v>767.46693608928354</v>
      </c>
      <c r="S7" s="184">
        <v>399.41624232776246</v>
      </c>
      <c r="T7" s="184">
        <v>2345.3681579580789</v>
      </c>
      <c r="U7" s="184">
        <v>181.41155116690726</v>
      </c>
      <c r="V7" s="184">
        <v>82.046153886785106</v>
      </c>
      <c r="W7" s="184">
        <v>35734.7091</v>
      </c>
      <c r="X7" s="183"/>
    </row>
    <row r="8" spans="1:24" ht="18" customHeight="1">
      <c r="A8" s="301">
        <f>+E8-'931M_2'!D23</f>
        <v>0</v>
      </c>
      <c r="C8" s="184" t="s">
        <v>253</v>
      </c>
      <c r="D8" s="247" t="s">
        <v>49</v>
      </c>
      <c r="E8" s="184">
        <f t="array" ref="E8:W8">+TRANSPOSE('931M_2'!D23:D41)</f>
        <v>2427.1972828978883</v>
      </c>
      <c r="F8" s="184">
        <v>573.18212737333408</v>
      </c>
      <c r="G8" s="184">
        <v>359.983318236689</v>
      </c>
      <c r="H8" s="184">
        <v>459.81531605999288</v>
      </c>
      <c r="I8" s="184">
        <v>695.75447475812189</v>
      </c>
      <c r="J8" s="184">
        <v>208.99125040633595</v>
      </c>
      <c r="K8" s="184">
        <v>908.43028922594306</v>
      </c>
      <c r="L8" s="184">
        <v>625.0171653251399</v>
      </c>
      <c r="M8" s="184">
        <v>3444.1681288944624</v>
      </c>
      <c r="N8" s="184">
        <v>1702.6220568318458</v>
      </c>
      <c r="O8" s="184">
        <v>291.5491918139769</v>
      </c>
      <c r="P8" s="184">
        <v>943.08634160175359</v>
      </c>
      <c r="Q8" s="184">
        <v>3420.5807559293976</v>
      </c>
      <c r="R8" s="184">
        <v>465.01397516250609</v>
      </c>
      <c r="S8" s="184">
        <v>312.23114389178278</v>
      </c>
      <c r="T8" s="184">
        <v>1118.9208750567618</v>
      </c>
      <c r="U8" s="184">
        <v>133.68537567893674</v>
      </c>
      <c r="V8" s="184">
        <v>51.623290855131636</v>
      </c>
      <c r="W8" s="184">
        <v>18141.852359999997</v>
      </c>
      <c r="X8" s="183"/>
    </row>
    <row r="9" spans="1:24" ht="18" customHeight="1">
      <c r="A9" s="301">
        <f>+E9-SS34_3!D23</f>
        <v>0</v>
      </c>
      <c r="C9" s="184" t="s">
        <v>243</v>
      </c>
      <c r="D9" s="247" t="s">
        <v>161</v>
      </c>
      <c r="E9" s="184">
        <f t="array" ref="E9:W9">+TRANSPOSE(SS34_3!D23:D41)</f>
        <v>2928.1141284284568</v>
      </c>
      <c r="F9" s="184">
        <v>0</v>
      </c>
      <c r="G9" s="184">
        <v>205.04891116601001</v>
      </c>
      <c r="H9" s="184">
        <v>259.23725458294723</v>
      </c>
      <c r="I9" s="184">
        <v>1817.5442133884694</v>
      </c>
      <c r="J9" s="184">
        <v>191.23669917448206</v>
      </c>
      <c r="K9" s="184">
        <v>0</v>
      </c>
      <c r="L9" s="184">
        <v>0</v>
      </c>
      <c r="M9" s="184">
        <v>324.20170829019281</v>
      </c>
      <c r="N9" s="184">
        <v>821.24994730865319</v>
      </c>
      <c r="O9" s="184">
        <v>0</v>
      </c>
      <c r="P9" s="184">
        <v>4241.7460524775015</v>
      </c>
      <c r="Q9" s="184">
        <v>318.18589256176557</v>
      </c>
      <c r="R9" s="184">
        <v>241.07177046791827</v>
      </c>
      <c r="S9" s="184">
        <v>0</v>
      </c>
      <c r="T9" s="184">
        <v>464.05704393920979</v>
      </c>
      <c r="U9" s="184">
        <v>0</v>
      </c>
      <c r="V9" s="184">
        <v>114.86124821439313</v>
      </c>
      <c r="W9" s="184">
        <v>11926.55487</v>
      </c>
      <c r="X9" s="183"/>
    </row>
    <row r="10" spans="1:24" ht="18" customHeight="1">
      <c r="A10" s="301">
        <f>+E10-'CS14_1 + CS09_2'!F23</f>
        <v>0</v>
      </c>
      <c r="C10" s="184" t="s">
        <v>254</v>
      </c>
      <c r="D10" s="247" t="s">
        <v>176</v>
      </c>
      <c r="E10" s="184">
        <f t="array" ref="E10:W10">+TRANSPOSE('CS14_1 + CS09_2'!F23:F41)</f>
        <v>11973.729161370366</v>
      </c>
      <c r="F10" s="184">
        <v>0</v>
      </c>
      <c r="G10" s="184">
        <v>2013.8670880499615</v>
      </c>
      <c r="H10" s="184">
        <v>1268.6478518971876</v>
      </c>
      <c r="I10" s="184">
        <v>1465.0552962971906</v>
      </c>
      <c r="J10" s="184">
        <v>173.93568348902718</v>
      </c>
      <c r="K10" s="184">
        <v>0</v>
      </c>
      <c r="L10" s="184">
        <v>0</v>
      </c>
      <c r="M10" s="184">
        <v>2240.3121836532705</v>
      </c>
      <c r="N10" s="184">
        <v>2422.0371435870074</v>
      </c>
      <c r="O10" s="184">
        <v>0</v>
      </c>
      <c r="P10" s="184">
        <v>13765.244107868642</v>
      </c>
      <c r="Q10" s="184">
        <v>0</v>
      </c>
      <c r="R10" s="184">
        <v>105.79853952557507</v>
      </c>
      <c r="S10" s="184">
        <v>0</v>
      </c>
      <c r="T10" s="184">
        <v>2588.3188741620397</v>
      </c>
      <c r="U10" s="184">
        <v>0</v>
      </c>
      <c r="V10" s="184">
        <v>0</v>
      </c>
      <c r="W10" s="184">
        <v>38016.94592990027</v>
      </c>
      <c r="X10" s="183"/>
    </row>
    <row r="11" spans="1:24" ht="18" customHeight="1">
      <c r="A11" s="301">
        <f>+E11-'CS15'!F23</f>
        <v>0</v>
      </c>
      <c r="C11" s="184" t="s">
        <v>19</v>
      </c>
      <c r="D11" s="237" t="s">
        <v>179</v>
      </c>
      <c r="E11" s="184">
        <f t="array" ref="E11:W11">+TRANSPOSE('CS15'!F23:F41)</f>
        <v>2522.5483734556042</v>
      </c>
      <c r="F11" s="184">
        <v>827.53106455078523</v>
      </c>
      <c r="G11" s="184">
        <v>0</v>
      </c>
      <c r="H11" s="184">
        <v>626.21018132501183</v>
      </c>
      <c r="I11" s="184">
        <v>1039.1916167335146</v>
      </c>
      <c r="J11" s="184">
        <v>386.69761664849864</v>
      </c>
      <c r="K11" s="184">
        <v>1057.2267698913961</v>
      </c>
      <c r="L11" s="184">
        <v>0</v>
      </c>
      <c r="M11" s="184">
        <v>2633.2582547594639</v>
      </c>
      <c r="N11" s="184">
        <v>0</v>
      </c>
      <c r="O11" s="184">
        <v>621.0336510337271</v>
      </c>
      <c r="P11" s="184">
        <v>1213.2188536563683</v>
      </c>
      <c r="Q11" s="184">
        <v>0</v>
      </c>
      <c r="R11" s="184">
        <v>707.46574815584108</v>
      </c>
      <c r="S11" s="184">
        <v>0</v>
      </c>
      <c r="T11" s="184">
        <v>585.05331997052735</v>
      </c>
      <c r="U11" s="184">
        <v>260.79698379567014</v>
      </c>
      <c r="V11" s="184">
        <v>0</v>
      </c>
      <c r="W11" s="184">
        <v>12480.232433976407</v>
      </c>
      <c r="X11" s="183"/>
    </row>
    <row r="12" spans="1:24" ht="18" customHeight="1">
      <c r="D12" s="237" t="s">
        <v>255</v>
      </c>
      <c r="E12" s="184">
        <f>SUM(E3:E11)</f>
        <v>862178.30436678301</v>
      </c>
      <c r="F12" s="184">
        <f t="shared" ref="F12:W12" si="0">SUM(F3:F11)</f>
        <v>101157.70862880141</v>
      </c>
      <c r="G12" s="184">
        <f t="shared" si="0"/>
        <v>97923.878812492781</v>
      </c>
      <c r="H12" s="184">
        <f t="shared" si="0"/>
        <v>76451.135636551669</v>
      </c>
      <c r="I12" s="184">
        <f t="shared" si="0"/>
        <v>169469.11642454853</v>
      </c>
      <c r="J12" s="184">
        <f t="shared" si="0"/>
        <v>47758.401946183913</v>
      </c>
      <c r="K12" s="184">
        <f t="shared" si="0"/>
        <v>195093.45412763461</v>
      </c>
      <c r="L12" s="184">
        <f t="shared" si="0"/>
        <v>159716.22867375717</v>
      </c>
      <c r="M12" s="184">
        <f t="shared" si="0"/>
        <v>562012.60989118123</v>
      </c>
      <c r="N12" s="184">
        <f t="shared" si="0"/>
        <v>380566.86987448885</v>
      </c>
      <c r="O12" s="184">
        <f t="shared" si="0"/>
        <v>141066.50904941082</v>
      </c>
      <c r="P12" s="184">
        <f t="shared" si="0"/>
        <v>251998.52984767043</v>
      </c>
      <c r="Q12" s="184">
        <f t="shared" si="0"/>
        <v>582434.93512535631</v>
      </c>
      <c r="R12" s="184">
        <f t="shared" si="0"/>
        <v>116537.18579234363</v>
      </c>
      <c r="S12" s="184">
        <f t="shared" si="0"/>
        <v>59355.311529052153</v>
      </c>
      <c r="T12" s="184">
        <f t="shared" si="0"/>
        <v>230433.78279718044</v>
      </c>
      <c r="U12" s="184">
        <f t="shared" si="0"/>
        <v>22567.572897148235</v>
      </c>
      <c r="V12" s="184">
        <f t="shared" si="0"/>
        <v>85984.554923137141</v>
      </c>
      <c r="W12" s="184">
        <f t="shared" si="0"/>
        <v>4142706.0903437221</v>
      </c>
      <c r="X12" s="183"/>
    </row>
    <row r="13" spans="1:24" ht="18" customHeight="1">
      <c r="X13" s="375"/>
    </row>
    <row r="15" spans="1:24" ht="18" customHeight="1">
      <c r="C15" s="184" t="s">
        <v>257</v>
      </c>
      <c r="D15" s="246" t="s">
        <v>103</v>
      </c>
      <c r="E15" s="184" t="s">
        <v>84</v>
      </c>
      <c r="F15" s="184" t="s">
        <v>85</v>
      </c>
      <c r="G15" s="184" t="s">
        <v>86</v>
      </c>
      <c r="H15" s="184" t="s">
        <v>87</v>
      </c>
      <c r="I15" s="184" t="s">
        <v>88</v>
      </c>
      <c r="J15" s="184" t="s">
        <v>89</v>
      </c>
      <c r="K15" s="184" t="s">
        <v>53</v>
      </c>
      <c r="L15" s="184" t="s">
        <v>54</v>
      </c>
      <c r="M15" s="184" t="s">
        <v>55</v>
      </c>
      <c r="N15" s="184" t="s">
        <v>56</v>
      </c>
      <c r="O15" s="184" t="s">
        <v>57</v>
      </c>
      <c r="P15" s="184" t="s">
        <v>58</v>
      </c>
      <c r="Q15" s="184" t="s">
        <v>6</v>
      </c>
      <c r="R15" s="184" t="s">
        <v>7</v>
      </c>
      <c r="S15" s="184" t="s">
        <v>8</v>
      </c>
      <c r="T15" s="184" t="s">
        <v>9</v>
      </c>
      <c r="U15" s="184" t="s">
        <v>10</v>
      </c>
      <c r="V15" s="184" t="s">
        <v>11</v>
      </c>
      <c r="W15" s="184" t="s">
        <v>256</v>
      </c>
    </row>
    <row r="16" spans="1:24" ht="18" customHeight="1">
      <c r="C16" s="184" t="s">
        <v>100</v>
      </c>
      <c r="D16" s="247" t="s">
        <v>159</v>
      </c>
      <c r="E16" s="184">
        <f t="array" ref="E16:W16">+TRANSPOSE('241A'!E23:E41)</f>
        <v>0</v>
      </c>
      <c r="F16" s="184">
        <v>0</v>
      </c>
      <c r="G16" s="184">
        <v>0</v>
      </c>
      <c r="H16" s="184">
        <v>0</v>
      </c>
      <c r="I16" s="184">
        <v>0</v>
      </c>
      <c r="J16" s="184">
        <v>0</v>
      </c>
      <c r="K16" s="184">
        <v>0</v>
      </c>
      <c r="L16" s="184">
        <v>0</v>
      </c>
      <c r="M16" s="184">
        <v>0</v>
      </c>
      <c r="N16" s="184">
        <v>0</v>
      </c>
      <c r="O16" s="184">
        <v>0</v>
      </c>
      <c r="P16" s="184">
        <v>0</v>
      </c>
      <c r="Q16" s="184">
        <v>0</v>
      </c>
      <c r="R16" s="184">
        <v>0</v>
      </c>
      <c r="S16" s="184">
        <v>0</v>
      </c>
      <c r="T16" s="184">
        <v>80692.206572822019</v>
      </c>
      <c r="U16" s="184">
        <v>0</v>
      </c>
      <c r="V16" s="184">
        <v>0</v>
      </c>
      <c r="W16" s="184">
        <v>80692.206572822019</v>
      </c>
    </row>
    <row r="17" spans="3:23" ht="18" customHeight="1">
      <c r="C17" s="184" t="s">
        <v>102</v>
      </c>
      <c r="D17" s="247" t="s">
        <v>418</v>
      </c>
      <c r="E17" s="184">
        <f t="array" ref="E17:W17">+TRANSPOSE('241N'!E23:E41)</f>
        <v>0</v>
      </c>
      <c r="F17" s="184">
        <v>0</v>
      </c>
      <c r="G17" s="184">
        <v>0</v>
      </c>
      <c r="H17" s="184">
        <v>0</v>
      </c>
      <c r="I17" s="184">
        <v>0</v>
      </c>
      <c r="J17" s="184">
        <v>0</v>
      </c>
      <c r="K17" s="184">
        <v>0</v>
      </c>
      <c r="L17" s="184">
        <v>0</v>
      </c>
      <c r="M17" s="184">
        <v>0</v>
      </c>
      <c r="N17" s="184">
        <v>0</v>
      </c>
      <c r="O17" s="184">
        <v>0</v>
      </c>
      <c r="P17" s="184">
        <v>0</v>
      </c>
      <c r="Q17" s="184">
        <v>0</v>
      </c>
      <c r="R17" s="184">
        <v>0</v>
      </c>
      <c r="S17" s="184">
        <v>370.73574726755407</v>
      </c>
      <c r="T17" s="184">
        <v>1266.8492097567487</v>
      </c>
      <c r="U17" s="184">
        <v>0</v>
      </c>
      <c r="V17" s="184">
        <v>0</v>
      </c>
      <c r="W17" s="184">
        <v>1637.5849570243026</v>
      </c>
    </row>
    <row r="18" spans="3:23" ht="18" customHeight="1">
      <c r="C18" s="184" t="s">
        <v>60</v>
      </c>
      <c r="D18" s="247" t="s">
        <v>245</v>
      </c>
      <c r="E18" s="184">
        <f t="array" ref="E18:W18">+TRANSPOSE('433M'!E23:E41)</f>
        <v>0</v>
      </c>
      <c r="F18" s="184">
        <v>0</v>
      </c>
      <c r="G18" s="184">
        <v>0</v>
      </c>
      <c r="H18" s="184">
        <v>0</v>
      </c>
      <c r="I18" s="184">
        <v>0</v>
      </c>
      <c r="J18" s="184">
        <v>0</v>
      </c>
      <c r="K18" s="184">
        <v>0</v>
      </c>
      <c r="L18" s="184">
        <v>0</v>
      </c>
      <c r="M18" s="184">
        <v>0</v>
      </c>
      <c r="N18" s="184">
        <v>0</v>
      </c>
      <c r="O18" s="184">
        <v>0</v>
      </c>
      <c r="P18" s="184">
        <v>0</v>
      </c>
      <c r="Q18" s="184">
        <v>0</v>
      </c>
      <c r="R18" s="184">
        <v>0</v>
      </c>
      <c r="S18" s="184">
        <v>0</v>
      </c>
      <c r="T18" s="184">
        <v>0</v>
      </c>
      <c r="U18" s="184">
        <v>0</v>
      </c>
      <c r="V18" s="184">
        <v>0</v>
      </c>
      <c r="W18" s="184">
        <v>0</v>
      </c>
    </row>
    <row r="19" spans="3:23" ht="18" customHeight="1">
      <c r="C19" s="184" t="s">
        <v>254</v>
      </c>
      <c r="D19" s="247" t="s">
        <v>176</v>
      </c>
      <c r="E19" s="184">
        <f t="array" ref="E19:W19">+TRANSPOSE('CS14_1 + CS09_2'!E23:E41)</f>
        <v>0</v>
      </c>
      <c r="F19" s="184">
        <v>0</v>
      </c>
      <c r="G19" s="184">
        <v>0</v>
      </c>
      <c r="H19" s="184">
        <v>0</v>
      </c>
      <c r="I19" s="184">
        <v>0</v>
      </c>
      <c r="J19" s="184">
        <v>0</v>
      </c>
      <c r="K19" s="184">
        <v>0</v>
      </c>
      <c r="L19" s="184">
        <v>0</v>
      </c>
      <c r="M19" s="184">
        <v>0</v>
      </c>
      <c r="N19" s="184">
        <v>0</v>
      </c>
      <c r="O19" s="184">
        <v>0</v>
      </c>
      <c r="P19" s="184">
        <v>0</v>
      </c>
      <c r="Q19" s="184">
        <v>0</v>
      </c>
      <c r="R19" s="184">
        <v>0</v>
      </c>
      <c r="S19" s="184">
        <v>0</v>
      </c>
      <c r="T19" s="184">
        <v>2588.3188741620397</v>
      </c>
      <c r="U19" s="184">
        <v>0</v>
      </c>
      <c r="V19" s="184">
        <v>0</v>
      </c>
      <c r="W19" s="184">
        <v>2588.3188741620397</v>
      </c>
    </row>
    <row r="20" spans="3:23" ht="18" customHeight="1">
      <c r="C20" s="184" t="s">
        <v>19</v>
      </c>
      <c r="D20" s="237" t="s">
        <v>179</v>
      </c>
      <c r="E20" s="184">
        <f t="array" ref="E20:W20">+TRANSPOSE('CS15'!E23:E41)</f>
        <v>0</v>
      </c>
      <c r="F20" s="184">
        <v>0</v>
      </c>
      <c r="G20" s="184">
        <v>0</v>
      </c>
      <c r="H20" s="184">
        <v>0</v>
      </c>
      <c r="I20" s="184">
        <v>0</v>
      </c>
      <c r="J20" s="184">
        <v>0</v>
      </c>
      <c r="K20" s="184">
        <v>0</v>
      </c>
      <c r="L20" s="184">
        <v>0</v>
      </c>
      <c r="M20" s="184">
        <v>0</v>
      </c>
      <c r="N20" s="184">
        <v>0</v>
      </c>
      <c r="O20" s="184">
        <v>0</v>
      </c>
      <c r="P20" s="184">
        <v>0</v>
      </c>
      <c r="Q20" s="184">
        <v>0</v>
      </c>
      <c r="R20" s="184">
        <v>0</v>
      </c>
      <c r="S20" s="184">
        <v>0</v>
      </c>
      <c r="T20" s="184">
        <v>585.05331997052735</v>
      </c>
      <c r="U20" s="184">
        <v>0</v>
      </c>
      <c r="V20" s="184">
        <v>0</v>
      </c>
      <c r="W20" s="184">
        <v>585.05331997052735</v>
      </c>
    </row>
    <row r="21" spans="3:23" s="443" customFormat="1" ht="18" customHeight="1">
      <c r="C21" s="441"/>
      <c r="D21" s="442" t="s">
        <v>258</v>
      </c>
      <c r="E21" s="441">
        <f>SUM(E16:E20)</f>
        <v>0</v>
      </c>
      <c r="F21" s="441">
        <f t="shared" ref="F21:W21" si="1">SUM(F16:F20)</f>
        <v>0</v>
      </c>
      <c r="G21" s="441">
        <f t="shared" si="1"/>
        <v>0</v>
      </c>
      <c r="H21" s="441">
        <f t="shared" si="1"/>
        <v>0</v>
      </c>
      <c r="I21" s="441">
        <f t="shared" si="1"/>
        <v>0</v>
      </c>
      <c r="J21" s="441">
        <f t="shared" si="1"/>
        <v>0</v>
      </c>
      <c r="K21" s="441">
        <f t="shared" si="1"/>
        <v>0</v>
      </c>
      <c r="L21" s="441">
        <f t="shared" si="1"/>
        <v>0</v>
      </c>
      <c r="M21" s="441">
        <f t="shared" si="1"/>
        <v>0</v>
      </c>
      <c r="N21" s="441">
        <f t="shared" si="1"/>
        <v>0</v>
      </c>
      <c r="O21" s="441">
        <f t="shared" si="1"/>
        <v>0</v>
      </c>
      <c r="P21" s="441">
        <f t="shared" si="1"/>
        <v>0</v>
      </c>
      <c r="Q21" s="441">
        <f t="shared" si="1"/>
        <v>0</v>
      </c>
      <c r="R21" s="441">
        <f t="shared" si="1"/>
        <v>0</v>
      </c>
      <c r="S21" s="441">
        <f t="shared" si="1"/>
        <v>370.73574726755407</v>
      </c>
      <c r="T21" s="441">
        <f t="shared" si="1"/>
        <v>85132.427976711333</v>
      </c>
      <c r="U21" s="441">
        <f t="shared" si="1"/>
        <v>0</v>
      </c>
      <c r="V21" s="441">
        <f t="shared" si="1"/>
        <v>0</v>
      </c>
      <c r="W21" s="441">
        <f t="shared" si="1"/>
        <v>85503.163723978883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Resumen</vt:lpstr>
      <vt:lpstr>Total</vt:lpstr>
      <vt:lpstr>241A</vt:lpstr>
      <vt:lpstr>241N</vt:lpstr>
      <vt:lpstr>421N</vt:lpstr>
      <vt:lpstr>433M</vt:lpstr>
      <vt:lpstr>494M</vt:lpstr>
      <vt:lpstr>931M_2</vt:lpstr>
      <vt:lpstr>SS34_3</vt:lpstr>
      <vt:lpstr>CS14_1 + CS09_2</vt:lpstr>
      <vt:lpstr>CS15</vt:lpstr>
      <vt:lpstr>CT01</vt:lpstr>
      <vt:lpstr>CT05</vt:lpstr>
      <vt:lpstr>Resumen_Hor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2004</dc:creator>
  <cp:lastModifiedBy>De Domingo Sánz, Victoria</cp:lastModifiedBy>
  <cp:lastPrinted>2016-02-23T13:40:02Z</cp:lastPrinted>
  <dcterms:created xsi:type="dcterms:W3CDTF">2013-02-11T16:00:14Z</dcterms:created>
  <dcterms:modified xsi:type="dcterms:W3CDTF">2017-05-26T06:32:37Z</dcterms:modified>
</cp:coreProperties>
</file>