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3_Proteccion_Social_14v\"/>
    </mc:Choice>
  </mc:AlternateContent>
  <bookViews>
    <workbookView xWindow="10935" yWindow="105" windowWidth="13065" windowHeight="10035" tabRatio="351"/>
  </bookViews>
  <sheets>
    <sheet name="Resumen_SS" sheetId="6" r:id="rId1"/>
  </sheets>
  <calcPr calcId="152511"/>
</workbook>
</file>

<file path=xl/calcChain.xml><?xml version="1.0" encoding="utf-8"?>
<calcChain xmlns="http://schemas.openxmlformats.org/spreadsheetml/2006/main">
  <c r="Y70" i="6" l="1"/>
  <c r="J142" i="6" l="1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43" i="6" s="1"/>
  <c r="J114" i="6"/>
  <c r="J113" i="6"/>
  <c r="H113" i="6"/>
  <c r="J112" i="6"/>
  <c r="H112" i="6"/>
  <c r="J111" i="6"/>
  <c r="H111" i="6"/>
  <c r="J110" i="6"/>
  <c r="H110" i="6"/>
  <c r="J109" i="6"/>
  <c r="H109" i="6"/>
  <c r="J108" i="6"/>
  <c r="H108" i="6"/>
  <c r="J107" i="6"/>
  <c r="H107" i="6"/>
  <c r="J106" i="6"/>
  <c r="H106" i="6"/>
  <c r="J105" i="6"/>
  <c r="H105" i="6"/>
  <c r="J104" i="6"/>
  <c r="H104" i="6"/>
  <c r="J103" i="6"/>
  <c r="H103" i="6"/>
  <c r="J102" i="6"/>
  <c r="H102" i="6"/>
  <c r="J101" i="6"/>
  <c r="H101" i="6"/>
  <c r="J100" i="6"/>
  <c r="H100" i="6"/>
  <c r="J99" i="6"/>
  <c r="H99" i="6"/>
  <c r="J98" i="6"/>
  <c r="H98" i="6"/>
  <c r="J97" i="6"/>
  <c r="H97" i="6"/>
  <c r="J96" i="6"/>
  <c r="H96" i="6"/>
  <c r="H114" i="6" s="1"/>
  <c r="Z88" i="6"/>
  <c r="Y88" i="6"/>
  <c r="AB87" i="6"/>
  <c r="AA87" i="6"/>
  <c r="D113" i="6" s="1"/>
  <c r="Z87" i="6"/>
  <c r="E113" i="6" s="1"/>
  <c r="Y87" i="6"/>
  <c r="V87" i="6"/>
  <c r="AB86" i="6"/>
  <c r="AA86" i="6"/>
  <c r="D112" i="6" s="1"/>
  <c r="Z86" i="6"/>
  <c r="E112" i="6" s="1"/>
  <c r="Y86" i="6"/>
  <c r="V86" i="6"/>
  <c r="AB85" i="6"/>
  <c r="AA85" i="6"/>
  <c r="D111" i="6" s="1"/>
  <c r="Z85" i="6"/>
  <c r="E111" i="6" s="1"/>
  <c r="Y85" i="6"/>
  <c r="V85" i="6"/>
  <c r="AB84" i="6"/>
  <c r="AA84" i="6"/>
  <c r="D110" i="6" s="1"/>
  <c r="Z84" i="6"/>
  <c r="E110" i="6" s="1"/>
  <c r="Y84" i="6"/>
  <c r="V84" i="6"/>
  <c r="AB83" i="6"/>
  <c r="AA83" i="6"/>
  <c r="D109" i="6" s="1"/>
  <c r="Z83" i="6"/>
  <c r="E109" i="6" s="1"/>
  <c r="Y83" i="6"/>
  <c r="V83" i="6"/>
  <c r="AB82" i="6"/>
  <c r="AA82" i="6"/>
  <c r="D108" i="6" s="1"/>
  <c r="Z82" i="6"/>
  <c r="E108" i="6" s="1"/>
  <c r="Y82" i="6"/>
  <c r="V82" i="6"/>
  <c r="AB81" i="6"/>
  <c r="AA81" i="6"/>
  <c r="D107" i="6" s="1"/>
  <c r="Z81" i="6"/>
  <c r="E107" i="6" s="1"/>
  <c r="Y81" i="6"/>
  <c r="V81" i="6"/>
  <c r="AB80" i="6"/>
  <c r="AA80" i="6"/>
  <c r="D106" i="6" s="1"/>
  <c r="Z80" i="6"/>
  <c r="E106" i="6" s="1"/>
  <c r="Y80" i="6"/>
  <c r="V80" i="6"/>
  <c r="AB79" i="6"/>
  <c r="AA79" i="6"/>
  <c r="D105" i="6" s="1"/>
  <c r="Z79" i="6"/>
  <c r="E105" i="6" s="1"/>
  <c r="Y79" i="6"/>
  <c r="V79" i="6"/>
  <c r="AB78" i="6"/>
  <c r="AA78" i="6"/>
  <c r="D104" i="6" s="1"/>
  <c r="Z78" i="6"/>
  <c r="E104" i="6" s="1"/>
  <c r="Y78" i="6"/>
  <c r="V78" i="6"/>
  <c r="AB77" i="6"/>
  <c r="AA77" i="6"/>
  <c r="D103" i="6" s="1"/>
  <c r="Z77" i="6"/>
  <c r="E103" i="6" s="1"/>
  <c r="Y77" i="6"/>
  <c r="V77" i="6"/>
  <c r="AB76" i="6"/>
  <c r="AA76" i="6"/>
  <c r="D102" i="6" s="1"/>
  <c r="Z76" i="6"/>
  <c r="E102" i="6" s="1"/>
  <c r="Y76" i="6"/>
  <c r="V76" i="6"/>
  <c r="AB75" i="6"/>
  <c r="AA75" i="6"/>
  <c r="D101" i="6" s="1"/>
  <c r="Z75" i="6"/>
  <c r="E101" i="6" s="1"/>
  <c r="Y75" i="6"/>
  <c r="V75" i="6"/>
  <c r="AB74" i="6"/>
  <c r="AA74" i="6"/>
  <c r="D100" i="6" s="1"/>
  <c r="Z74" i="6"/>
  <c r="E100" i="6" s="1"/>
  <c r="Y74" i="6"/>
  <c r="V74" i="6"/>
  <c r="AB73" i="6"/>
  <c r="AA73" i="6"/>
  <c r="D99" i="6" s="1"/>
  <c r="Z73" i="6"/>
  <c r="E99" i="6" s="1"/>
  <c r="Y73" i="6"/>
  <c r="V73" i="6"/>
  <c r="AB72" i="6"/>
  <c r="AA72" i="6"/>
  <c r="D98" i="6" s="1"/>
  <c r="Z72" i="6"/>
  <c r="E98" i="6" s="1"/>
  <c r="Y72" i="6"/>
  <c r="V72" i="6"/>
  <c r="AB71" i="6"/>
  <c r="AA71" i="6"/>
  <c r="D97" i="6" s="1"/>
  <c r="Z71" i="6"/>
  <c r="E97" i="6" s="1"/>
  <c r="Y71" i="6"/>
  <c r="V71" i="6"/>
  <c r="AB70" i="6"/>
  <c r="AA70" i="6"/>
  <c r="D96" i="6" s="1"/>
  <c r="Z70" i="6"/>
  <c r="E96" i="6" s="1"/>
  <c r="V7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Q30" i="6"/>
  <c r="P30" i="6"/>
  <c r="O30" i="6"/>
  <c r="N30" i="6"/>
  <c r="M30" i="6"/>
  <c r="K30" i="6"/>
  <c r="Q29" i="6"/>
  <c r="P29" i="6"/>
  <c r="O29" i="6"/>
  <c r="I112" i="6" s="1"/>
  <c r="N29" i="6"/>
  <c r="C112" i="6" s="1"/>
  <c r="M29" i="6"/>
  <c r="K29" i="6"/>
  <c r="Q28" i="6"/>
  <c r="P28" i="6"/>
  <c r="O28" i="6"/>
  <c r="N28" i="6"/>
  <c r="M28" i="6"/>
  <c r="K28" i="6"/>
  <c r="Q27" i="6"/>
  <c r="P27" i="6"/>
  <c r="O27" i="6"/>
  <c r="I110" i="6" s="1"/>
  <c r="N27" i="6"/>
  <c r="C110" i="6" s="1"/>
  <c r="M27" i="6"/>
  <c r="K27" i="6"/>
  <c r="Q26" i="6"/>
  <c r="P26" i="6"/>
  <c r="O26" i="6"/>
  <c r="N26" i="6"/>
  <c r="M26" i="6"/>
  <c r="K26" i="6"/>
  <c r="Q25" i="6"/>
  <c r="P25" i="6"/>
  <c r="O25" i="6"/>
  <c r="I108" i="6" s="1"/>
  <c r="N25" i="6"/>
  <c r="C108" i="6" s="1"/>
  <c r="M25" i="6"/>
  <c r="K25" i="6"/>
  <c r="Q24" i="6"/>
  <c r="P24" i="6"/>
  <c r="O24" i="6"/>
  <c r="N24" i="6"/>
  <c r="M24" i="6"/>
  <c r="K24" i="6"/>
  <c r="Q23" i="6"/>
  <c r="P23" i="6"/>
  <c r="O23" i="6"/>
  <c r="I106" i="6" s="1"/>
  <c r="N23" i="6"/>
  <c r="C106" i="6" s="1"/>
  <c r="M23" i="6"/>
  <c r="K23" i="6"/>
  <c r="Q22" i="6"/>
  <c r="P22" i="6"/>
  <c r="O22" i="6"/>
  <c r="N22" i="6"/>
  <c r="M22" i="6"/>
  <c r="K22" i="6"/>
  <c r="Q21" i="6"/>
  <c r="P21" i="6"/>
  <c r="O21" i="6"/>
  <c r="N21" i="6"/>
  <c r="C104" i="6" s="1"/>
  <c r="M21" i="6"/>
  <c r="K21" i="6"/>
  <c r="Q20" i="6"/>
  <c r="P20" i="6"/>
  <c r="O20" i="6"/>
  <c r="N20" i="6"/>
  <c r="M20" i="6"/>
  <c r="K20" i="6"/>
  <c r="Q19" i="6"/>
  <c r="P19" i="6"/>
  <c r="O19" i="6"/>
  <c r="N19" i="6"/>
  <c r="C102" i="6" s="1"/>
  <c r="M19" i="6"/>
  <c r="K19" i="6"/>
  <c r="Q18" i="6"/>
  <c r="P18" i="6"/>
  <c r="O18" i="6"/>
  <c r="N18" i="6"/>
  <c r="M18" i="6"/>
  <c r="K18" i="6"/>
  <c r="Q17" i="6"/>
  <c r="P17" i="6"/>
  <c r="O17" i="6"/>
  <c r="N17" i="6"/>
  <c r="C100" i="6" s="1"/>
  <c r="M17" i="6"/>
  <c r="K17" i="6"/>
  <c r="Q16" i="6"/>
  <c r="P16" i="6"/>
  <c r="O16" i="6"/>
  <c r="N16" i="6"/>
  <c r="M16" i="6"/>
  <c r="K16" i="6"/>
  <c r="Q15" i="6"/>
  <c r="P15" i="6"/>
  <c r="O15" i="6"/>
  <c r="N15" i="6"/>
  <c r="C98" i="6" s="1"/>
  <c r="M15" i="6"/>
  <c r="K15" i="6"/>
  <c r="Q14" i="6"/>
  <c r="P14" i="6"/>
  <c r="O14" i="6"/>
  <c r="N14" i="6"/>
  <c r="C97" i="6" s="1"/>
  <c r="M14" i="6"/>
  <c r="K14" i="6"/>
  <c r="Q13" i="6"/>
  <c r="Q31" i="6" s="1"/>
  <c r="P13" i="6"/>
  <c r="P31" i="6" s="1"/>
  <c r="O13" i="6"/>
  <c r="O31" i="6" s="1"/>
  <c r="N13" i="6"/>
  <c r="C96" i="6" s="1"/>
  <c r="M13" i="6"/>
  <c r="K13" i="6"/>
  <c r="K31" i="6" s="1"/>
  <c r="F98" i="6" l="1"/>
  <c r="I97" i="6"/>
  <c r="K97" i="6" s="1"/>
  <c r="I99" i="6"/>
  <c r="K99" i="6" s="1"/>
  <c r="I101" i="6"/>
  <c r="K101" i="6" s="1"/>
  <c r="I103" i="6"/>
  <c r="K103" i="6" s="1"/>
  <c r="I105" i="6"/>
  <c r="K105" i="6" s="1"/>
  <c r="K106" i="6"/>
  <c r="I107" i="6"/>
  <c r="K107" i="6" s="1"/>
  <c r="K108" i="6"/>
  <c r="I109" i="6"/>
  <c r="K109" i="6" s="1"/>
  <c r="K110" i="6"/>
  <c r="I111" i="6"/>
  <c r="K111" i="6" s="1"/>
  <c r="K112" i="6"/>
  <c r="I113" i="6"/>
  <c r="K113" i="6" s="1"/>
  <c r="V88" i="6"/>
  <c r="E114" i="6"/>
  <c r="AB88" i="6"/>
  <c r="AC71" i="6"/>
  <c r="I98" i="6"/>
  <c r="K98" i="6" s="1"/>
  <c r="AC73" i="6"/>
  <c r="I100" i="6"/>
  <c r="K100" i="6" s="1"/>
  <c r="AC75" i="6"/>
  <c r="I102" i="6"/>
  <c r="K102" i="6" s="1"/>
  <c r="AC77" i="6"/>
  <c r="I104" i="6"/>
  <c r="K104" i="6" s="1"/>
  <c r="AC79" i="6"/>
  <c r="AC81" i="6"/>
  <c r="AC83" i="6"/>
  <c r="AC85" i="6"/>
  <c r="AC87" i="6"/>
  <c r="C99" i="6"/>
  <c r="F99" i="6" s="1"/>
  <c r="F100" i="6"/>
  <c r="C101" i="6"/>
  <c r="F101" i="6" s="1"/>
  <c r="F102" i="6"/>
  <c r="C103" i="6"/>
  <c r="F103" i="6" s="1"/>
  <c r="F104" i="6"/>
  <c r="C105" i="6"/>
  <c r="F105" i="6" s="1"/>
  <c r="F106" i="6"/>
  <c r="C107" i="6"/>
  <c r="F107" i="6" s="1"/>
  <c r="F108" i="6"/>
  <c r="C109" i="6"/>
  <c r="F109" i="6" s="1"/>
  <c r="F110" i="6"/>
  <c r="C111" i="6"/>
  <c r="F111" i="6" s="1"/>
  <c r="F112" i="6"/>
  <c r="C113" i="6"/>
  <c r="F113" i="6" s="1"/>
  <c r="N31" i="6"/>
  <c r="AC70" i="6"/>
  <c r="AC72" i="6"/>
  <c r="AC74" i="6"/>
  <c r="AC76" i="6"/>
  <c r="AC78" i="6"/>
  <c r="AC80" i="6"/>
  <c r="AC82" i="6"/>
  <c r="AC84" i="6"/>
  <c r="AC86" i="6"/>
  <c r="I96" i="6"/>
  <c r="F97" i="6"/>
  <c r="D114" i="6"/>
  <c r="F96" i="6"/>
  <c r="AA88" i="6"/>
  <c r="I114" i="6" l="1"/>
  <c r="K114" i="6" s="1"/>
  <c r="C114" i="6"/>
  <c r="F114" i="6" s="1"/>
  <c r="AC88" i="6"/>
  <c r="K96" i="6"/>
</calcChain>
</file>

<file path=xl/sharedStrings.xml><?xml version="1.0" encoding="utf-8"?>
<sst xmlns="http://schemas.openxmlformats.org/spreadsheetml/2006/main" count="264" uniqueCount="160">
  <si>
    <t>Fogasa</t>
  </si>
  <si>
    <t>1. Prestaciones contributivas y actividades financiadas con cotizaciones sociales</t>
  </si>
  <si>
    <t>ISM</t>
  </si>
  <si>
    <t>Mutuas</t>
  </si>
  <si>
    <t>SPEE</t>
  </si>
  <si>
    <t>IMSERSO</t>
  </si>
  <si>
    <t>2. Prestaciones no contributivas financiadas con impuestos</t>
  </si>
  <si>
    <t>3. Servicios sociales y sanidad similares que se pagan con impuestos</t>
  </si>
  <si>
    <t>INGESA</t>
  </si>
  <si>
    <t>4. Resumen por entidades gestoras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</si>
  <si>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</si>
  <si>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</si>
  <si>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</si>
  <si>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</si>
  <si>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</si>
  <si>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</si>
  <si>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</si>
  <si>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</si>
  <si>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</si>
  <si>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</si>
  <si>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</si>
  <si>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</si>
  <si>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</si>
  <si>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</si>
  <si>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</si>
  <si>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</si>
  <si>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</si>
  <si>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</si>
  <si>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</si>
  <si>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INSS e ISM</t>
  </si>
  <si>
    <t>INSS ISM</t>
  </si>
  <si>
    <t>TOTAL</t>
  </si>
  <si>
    <t>Prestaciones económicas contributivas, Mutuas</t>
  </si>
  <si>
    <t xml:space="preserve"> Prestaciones de garantía salarial FOGASA</t>
  </si>
  <si>
    <t>Otras prestaciones contributivas de la Seguridad Social  INSS + ISM</t>
  </si>
  <si>
    <t xml:space="preserve"> Pensiones contributivas de la Seguridad Social INSS</t>
  </si>
  <si>
    <t>Admón.Y Serv.Grales.Prestac.Economicas, INSS</t>
  </si>
  <si>
    <t>Otros Servicios Sociales, Mutuas</t>
  </si>
  <si>
    <t>Fomento de la inserción y de la estabilidad laboral SEPE</t>
  </si>
  <si>
    <t>Protección familiar y otras prestaciones no contributivas de la Seg Social IMSERSO</t>
  </si>
  <si>
    <t>Protección familiar y otras prestaciones no contributivas de la Seg Social INS</t>
  </si>
  <si>
    <t>Otros Servicios Sociales, ISM</t>
  </si>
  <si>
    <t>Servicios Sociales Generales, IMSERSO</t>
  </si>
  <si>
    <t>Admón.y Serv.Generales de Servicios Sociales, IMSERSO</t>
  </si>
  <si>
    <t xml:space="preserve">Medicina Ambulatoria de Mutuas de Accidentes de Trabajo, Mutuas </t>
  </si>
  <si>
    <t xml:space="preserve"> Atención Primaria de Salud, ISM </t>
  </si>
  <si>
    <t>Atención Primaria de Salud INGESA</t>
  </si>
  <si>
    <t xml:space="preserve">Atención Especializada, INGESA </t>
  </si>
  <si>
    <t>Atención Especializada,  ISM</t>
  </si>
  <si>
    <t>Atención Especializada, Mutuas de la Seguridad Social</t>
  </si>
  <si>
    <t>Medicina marítima, ISM</t>
  </si>
  <si>
    <t>Adminsitración y servicios generales de atención sanitaria, INGESA,</t>
  </si>
  <si>
    <t>Formación del Personal Sanitario, INGESA</t>
  </si>
  <si>
    <t>Total SEPE, Mutuas y Fogasa</t>
  </si>
  <si>
    <t>5.  Gasto en protección social no incluido arriba</t>
  </si>
  <si>
    <t>Pensiones no contributivas y prestaciones asistenciales del Estado</t>
  </si>
  <si>
    <t>Antes de ajuste a forales, en su caso</t>
  </si>
  <si>
    <t>Acciones en favor de los emigrantes</t>
  </si>
  <si>
    <t>Otros servicios sociales del Estado</t>
  </si>
  <si>
    <t xml:space="preserve">Atención a la infancia y a las familias </t>
  </si>
  <si>
    <t xml:space="preserve"> Promoción y servicios a la juventud </t>
  </si>
  <si>
    <t xml:space="preserve"> Igualdad de oportunidades entre hombres y mujeres </t>
  </si>
  <si>
    <t>Inspección y control de Seguridad y Protección Social</t>
  </si>
  <si>
    <t>Total gasto financiado con cotizaciones sociales</t>
  </si>
  <si>
    <t>SEPE</t>
  </si>
  <si>
    <t>Total</t>
  </si>
  <si>
    <t>Total prestaciones contributivas + gastos generales imputados. SEPE</t>
  </si>
  <si>
    <t>Total  prestaciones no contributivas: subsidio, renta agraria, subsidio agrario y RAI (excluídas cuotas) + gastos generales imputados</t>
  </si>
  <si>
    <t>SS11/1 (G31)</t>
  </si>
  <si>
    <t>SS11/2 (Sin ajustes forales) (G31)</t>
  </si>
  <si>
    <t>SS11/3 (G31)</t>
  </si>
  <si>
    <t>251M/1 (G31)</t>
  </si>
  <si>
    <t>223M (G31)</t>
  </si>
  <si>
    <t>SS13  (G31)</t>
  </si>
  <si>
    <t>SS34/2 (G32)</t>
  </si>
  <si>
    <t>241A  (Sin ajustes forales) (G41)</t>
  </si>
  <si>
    <t>SS12/2 (G31)</t>
  </si>
  <si>
    <t>SS12/1 (G31)</t>
  </si>
  <si>
    <t>SS34/1 (G32)</t>
  </si>
  <si>
    <t>Otros Servicios Sociales, formación y gestión del empleo y del desempleo, ISM</t>
  </si>
  <si>
    <t>SS34/3 (G41)</t>
  </si>
  <si>
    <t>SS31/1 (Sin ajustes forales) (G32)</t>
  </si>
  <si>
    <t>SS21/3 (G25a)</t>
  </si>
  <si>
    <t>SS21/2 (G25a)</t>
  </si>
  <si>
    <t>SS21/4 (G25a)</t>
  </si>
  <si>
    <t>SS22/2 (G25a)</t>
  </si>
  <si>
    <t>SS22/3 (G25a)</t>
  </si>
  <si>
    <t>SS22/4 (G25a)</t>
  </si>
  <si>
    <t>SS23 (G25a)</t>
  </si>
  <si>
    <t>SS25/2 (G25a)</t>
  </si>
  <si>
    <t>SS26/2 (G25a)</t>
  </si>
  <si>
    <t>212M (G31)</t>
  </si>
  <si>
    <t>231B (G32)</t>
  </si>
  <si>
    <t>231F (G32)</t>
  </si>
  <si>
    <t>231G (G32)</t>
  </si>
  <si>
    <t>232A (G32)</t>
  </si>
  <si>
    <t>232B (G32)</t>
  </si>
  <si>
    <t>291A (G33)</t>
  </si>
  <si>
    <t xml:space="preserve">Atención Primaria de Salud, gasto directo del IINGESA en Ceuta y Melilla </t>
  </si>
  <si>
    <t>Atención Especializada,  gasto directo del INGESA en Ceuta y Melilla</t>
  </si>
  <si>
    <t>Admón.,Ser.Grales.y Cont.Int.Asist.San, gasto directo del INGESA en Ceuta y Melila</t>
  </si>
  <si>
    <t>Formación del Personal Sanitario, gasto directo del INGESA en Ceuta y Melilla</t>
  </si>
  <si>
    <t>SS35/1 (Sin ajustes forales) (G32)</t>
  </si>
  <si>
    <t xml:space="preserve">Servicios Sociales Generales, gasto directo del IMSERSO en Ceuta y Melilla </t>
  </si>
  <si>
    <t>Administración y Servicios Generales de Servicios Sociales, gasto directo del IMSERSO en Ceuta y Melilla</t>
  </si>
  <si>
    <t>RESUMEN, GASTOS TERRITORIALIZADO ANTES DE AJUSTE FORALES</t>
  </si>
  <si>
    <t>SEGURIDAD SOCIAL Y PROGRAMAS RELACIONADOS DE PROTECCIÓN SOCIAL</t>
  </si>
  <si>
    <t>SS31/2 (G21a)</t>
  </si>
  <si>
    <t>SS35/2 (G21a)</t>
  </si>
  <si>
    <t>Total gasto directo Ministerio</t>
  </si>
  <si>
    <t>G31_Crit_SS111</t>
  </si>
  <si>
    <t>G41_Crit_241A</t>
  </si>
  <si>
    <t>G32_Crit_SS342</t>
  </si>
  <si>
    <t>G31_Crit_SS13</t>
  </si>
  <si>
    <t>G31_Crit_223M</t>
  </si>
  <si>
    <t>G31_Crit_48000</t>
  </si>
  <si>
    <t>G31_Crit_SS113</t>
  </si>
  <si>
    <t>G31_Crit_SS112</t>
  </si>
  <si>
    <t>G31_Crit_SS121</t>
  </si>
  <si>
    <t>G31_Crit_251M1</t>
  </si>
  <si>
    <t>G31_Crit_SS122</t>
  </si>
  <si>
    <t>G32_Crit_SS341</t>
  </si>
  <si>
    <t>G32_Crit_SS311</t>
  </si>
  <si>
    <t>G32_Crit_SS351</t>
  </si>
  <si>
    <t>G41_Crit_SS343</t>
  </si>
  <si>
    <t>G31_Crit_212M</t>
  </si>
  <si>
    <t>G33_Crit_291A</t>
  </si>
  <si>
    <t>G32_Crit_232B</t>
  </si>
  <si>
    <t>G32_Crit_232A</t>
  </si>
  <si>
    <t>G32_Crit_231G</t>
  </si>
  <si>
    <t>G32_Crit_231F</t>
  </si>
  <si>
    <t>G32_Crit_231B</t>
  </si>
  <si>
    <t>G25a_Crit_SS212</t>
  </si>
  <si>
    <t>A_G3A1_G33_INSSISM</t>
  </si>
  <si>
    <t>A_G3A1_G33_INGESA</t>
  </si>
  <si>
    <t>A_G3A1_G33_IMSERSO</t>
  </si>
  <si>
    <t>A_G3A1_G33_totSEPE</t>
  </si>
  <si>
    <t>A_G3A1_G33_Totent</t>
  </si>
  <si>
    <t>A_G3A1_G33_TotMutuas</t>
  </si>
  <si>
    <t>A_G3A1_G33_totSEPEMutuas</t>
  </si>
  <si>
    <t>A_G3A1_G33_TotMin</t>
  </si>
  <si>
    <t>G25a_Crit_SS213</t>
  </si>
  <si>
    <t>G25a_Crit_SS214</t>
  </si>
  <si>
    <t>G25a_Crit_SS222</t>
  </si>
  <si>
    <t>G25a_Crit_SS223</t>
  </si>
  <si>
    <t>G25a_Crit_SS224</t>
  </si>
  <si>
    <t>G25a_Crit_SS23</t>
  </si>
  <si>
    <t>G25a_Crit_SS252</t>
  </si>
  <si>
    <t>G25a_Crit_SS262</t>
  </si>
  <si>
    <t>G25a_Crit_SS211</t>
  </si>
  <si>
    <t>G25a_Crit_SS221</t>
  </si>
  <si>
    <t>G25a_Crit_SS251</t>
  </si>
  <si>
    <t>G25a_Crit_SS261</t>
  </si>
  <si>
    <t>SS21/1 (G21a)</t>
  </si>
  <si>
    <t>SS22/1 (G21a)</t>
  </si>
  <si>
    <t>SS25/1 (G21a)</t>
  </si>
  <si>
    <t>SS26/1 (G21a)</t>
  </si>
  <si>
    <t>Fichero donde los podemos encontrar ….</t>
  </si>
  <si>
    <t>G32_Crit_SS312</t>
  </si>
  <si>
    <t>G32_Crit_SS352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</si>
</sst>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0"/>
      <name val="Verdana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color theme="1"/>
      <name val="Palatino"/>
      <family val="1"/>
    </font>
    <font>
      <i/>
      <sz val="10"/>
      <color theme="1"/>
      <name val="Palatino"/>
      <family val="1"/>
    </font>
    <font>
      <b/>
      <i/>
      <sz val="10"/>
      <name val="Palatino"/>
    </font>
    <font>
      <b/>
      <sz val="10"/>
      <name val="Palatino"/>
    </font>
    <font>
      <sz val="22"/>
      <color rgb="FFFF0000"/>
      <name val="Palatino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33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3" fontId="1" fillId="0" borderId="0" xfId="0" applyNumberFormat="1" applyFont="1" applyAlignment="1">
      <alignment horizontal="center" wrapText="1"/>
    </xf>
    <xf numFmtId="3" fontId="1" fillId="0" borderId="0" xfId="0" applyNumberFormat="1" applyFont="1" applyFill="1"/>
    <xf numFmtId="3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/>
    <xf numFmtId="0" fontId="6" fillId="0" borderId="0" xfId="0" applyFont="1" applyFill="1"/>
    <xf numFmtId="3" fontId="5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3" fontId="1" fillId="0" borderId="0" xfId="0" applyNumberFormat="1" applyFont="1" applyBorder="1"/>
    <xf numFmtId="0" fontId="3" fillId="0" borderId="0" xfId="0" applyFont="1" applyAlignment="1">
      <alignment horizontal="center" wrapText="1"/>
    </xf>
    <xf numFmtId="0" fontId="1" fillId="0" borderId="2" xfId="0" applyFont="1" applyBorder="1"/>
    <xf numFmtId="0" fontId="5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1" fillId="0" borderId="0" xfId="0" applyNumberFormat="1" applyFont="1" applyFill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0" fontId="3" fillId="0" borderId="2" xfId="0" applyFont="1" applyBorder="1"/>
    <xf numFmtId="3" fontId="1" fillId="2" borderId="0" xfId="0" applyNumberFormat="1" applyFont="1" applyFill="1"/>
    <xf numFmtId="3" fontId="1" fillId="2" borderId="0" xfId="0" applyNumberFormat="1" applyFont="1" applyFill="1" applyBorder="1"/>
    <xf numFmtId="0" fontId="1" fillId="4" borderId="1" xfId="0" applyFont="1" applyFill="1" applyBorder="1"/>
    <xf numFmtId="0" fontId="2" fillId="3" borderId="1" xfId="0" applyFont="1" applyFill="1" applyBorder="1"/>
    <xf numFmtId="0" fontId="8" fillId="3" borderId="1" xfId="0" applyFont="1" applyFill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2" fillId="0" borderId="0" xfId="0" applyFont="1" applyBorder="1"/>
    <xf numFmtId="0" fontId="8" fillId="0" borderId="0" xfId="0" applyFont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2" xfId="0" applyFont="1" applyBorder="1"/>
    <xf numFmtId="3" fontId="10" fillId="0" borderId="2" xfId="0" applyNumberFormat="1" applyFont="1" applyBorder="1"/>
    <xf numFmtId="0" fontId="10" fillId="0" borderId="0" xfId="0" applyFont="1"/>
    <xf numFmtId="3" fontId="10" fillId="0" borderId="2" xfId="0" applyNumberFormat="1" applyFont="1" applyFill="1" applyBorder="1"/>
    <xf numFmtId="3" fontId="10" fillId="2" borderId="2" xfId="0" applyNumberFormat="1" applyFont="1" applyFill="1" applyBorder="1"/>
    <xf numFmtId="0" fontId="9" fillId="0" borderId="0" xfId="0" applyFont="1"/>
    <xf numFmtId="3" fontId="10" fillId="0" borderId="0" xfId="0" applyNumberFormat="1" applyFont="1"/>
    <xf numFmtId="0" fontId="10" fillId="0" borderId="2" xfId="0" applyFont="1" applyBorder="1"/>
    <xf numFmtId="0" fontId="3" fillId="5" borderId="2" xfId="0" applyFont="1" applyFill="1" applyBorder="1"/>
    <xf numFmtId="0" fontId="11" fillId="0" borderId="0" xfId="0" applyFont="1" applyBorder="1"/>
    <xf numFmtId="0" fontId="3" fillId="5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C143"/>
  <sheetViews>
    <sheetView tabSelected="1" topLeftCell="A79" zoomScaleNormal="100" workbookViewId="0">
      <selection activeCell="I92" sqref="I92"/>
    </sheetView>
  </sheetViews>
  <sheetFormatPr baseColWidth="10" defaultColWidth="11" defaultRowHeight="12.75"/>
  <cols>
    <col min="1" max="1" width="5.125" style="2" customWidth="1"/>
    <col min="2" max="2" width="21.25" style="2" customWidth="1"/>
    <col min="3" max="3" width="18.125" style="2" customWidth="1"/>
    <col min="4" max="4" width="23.5" style="2" customWidth="1"/>
    <col min="5" max="7" width="16.625" style="2" customWidth="1"/>
    <col min="8" max="8" width="17.625" style="2" customWidth="1"/>
    <col min="9" max="9" width="18.5" style="2" customWidth="1"/>
    <col min="10" max="10" width="17.875" style="2" customWidth="1"/>
    <col min="11" max="11" width="22.25" style="2" customWidth="1"/>
    <col min="12" max="23" width="16.625" style="2" customWidth="1"/>
    <col min="24" max="16384" width="11" style="2"/>
  </cols>
  <sheetData>
    <row r="3" spans="2:18">
      <c r="B3" s="3" t="s">
        <v>105</v>
      </c>
    </row>
    <row r="4" spans="2:18">
      <c r="B4" s="3" t="s">
        <v>106</v>
      </c>
    </row>
    <row r="7" spans="2:18">
      <c r="B7" s="10" t="s">
        <v>1</v>
      </c>
    </row>
    <row r="9" spans="2:18">
      <c r="B9" s="13"/>
      <c r="C9" s="32"/>
      <c r="D9" s="32"/>
      <c r="E9" s="32"/>
      <c r="F9" s="33"/>
      <c r="G9" s="32"/>
      <c r="H9" s="32"/>
      <c r="I9" s="32"/>
      <c r="J9" s="32"/>
    </row>
    <row r="10" spans="2:18" ht="25.5">
      <c r="B10" s="29"/>
      <c r="C10" s="34" t="s">
        <v>68</v>
      </c>
      <c r="D10" s="34" t="s">
        <v>69</v>
      </c>
      <c r="E10" s="34" t="s">
        <v>70</v>
      </c>
      <c r="F10" s="34" t="s">
        <v>71</v>
      </c>
      <c r="G10" s="35" t="s">
        <v>72</v>
      </c>
      <c r="H10" s="34" t="s">
        <v>73</v>
      </c>
      <c r="I10" s="34" t="s">
        <v>74</v>
      </c>
      <c r="J10" s="29" t="s">
        <v>75</v>
      </c>
      <c r="L10" s="4"/>
    </row>
    <row r="11" spans="2:18">
      <c r="C11" s="27" t="s">
        <v>110</v>
      </c>
      <c r="D11" s="27" t="s">
        <v>117</v>
      </c>
      <c r="E11" s="27" t="s">
        <v>116</v>
      </c>
      <c r="F11" s="28" t="s">
        <v>115</v>
      </c>
      <c r="G11" s="27" t="s">
        <v>114</v>
      </c>
      <c r="H11" s="27" t="s">
        <v>113</v>
      </c>
      <c r="I11" s="27" t="s">
        <v>112</v>
      </c>
      <c r="J11" s="27" t="s">
        <v>111</v>
      </c>
    </row>
    <row r="12" spans="2:18" s="15" customFormat="1" ht="51.75" thickBot="1">
      <c r="B12" s="30"/>
      <c r="C12" s="31" t="s">
        <v>35</v>
      </c>
      <c r="D12" s="31" t="s">
        <v>34</v>
      </c>
      <c r="E12" s="31" t="s">
        <v>32</v>
      </c>
      <c r="F12" s="31" t="s">
        <v>66</v>
      </c>
      <c r="G12" s="31" t="s">
        <v>33</v>
      </c>
      <c r="H12" s="31" t="s">
        <v>36</v>
      </c>
      <c r="I12" s="31" t="s">
        <v>37</v>
      </c>
      <c r="J12" s="31" t="s">
        <v>38</v>
      </c>
      <c r="K12" s="12" t="s">
        <v>63</v>
      </c>
      <c r="M12" s="16"/>
      <c r="N12" s="21" t="s">
        <v>29</v>
      </c>
      <c r="O12" s="22" t="s">
        <v>3</v>
      </c>
      <c r="P12" s="22" t="s">
        <v>4</v>
      </c>
      <c r="Q12" s="22" t="s">
        <v>0</v>
      </c>
    </row>
    <row r="13" spans="2:18">
      <c r="B13" s="2" t="s">
        <v>10</v>
      </c>
      <c r="C13" s="24">
        <v>16244521.961714759</v>
      </c>
      <c r="D13" s="24">
        <v>644806.55292774912</v>
      </c>
      <c r="E13" s="24">
        <v>442968.94433814415</v>
      </c>
      <c r="F13" s="24">
        <v>2517784.3531102776</v>
      </c>
      <c r="G13" s="24">
        <v>258132.92220714086</v>
      </c>
      <c r="H13" s="24">
        <v>63987.972868752091</v>
      </c>
      <c r="I13" s="24">
        <v>3389.1168811644848</v>
      </c>
      <c r="J13" s="24">
        <v>818907.92575178912</v>
      </c>
      <c r="K13" s="6">
        <f t="shared" ref="K13:K30" si="0">SUM(C13:J13)</f>
        <v>20994499.749799773</v>
      </c>
      <c r="L13" s="6"/>
      <c r="M13" s="2" t="str">
        <f>+B13</f>
        <v>Andalucía</v>
      </c>
      <c r="N13" s="6">
        <f>+C13+D13+H13</f>
        <v>16953316.487511259</v>
      </c>
      <c r="O13" s="6">
        <f>+I13+E13</f>
        <v>446358.06121930864</v>
      </c>
      <c r="P13" s="6">
        <f>+J13+F13</f>
        <v>3336692.2788620666</v>
      </c>
      <c r="Q13" s="6">
        <f>+G13</f>
        <v>258132.92220714086</v>
      </c>
      <c r="R13" s="6"/>
    </row>
    <row r="14" spans="2:18">
      <c r="B14" s="2" t="s">
        <v>11</v>
      </c>
      <c r="C14" s="24">
        <v>3727408.8889175858</v>
      </c>
      <c r="D14" s="24">
        <v>116049.89586929599</v>
      </c>
      <c r="E14" s="24">
        <v>124312.26993952383</v>
      </c>
      <c r="F14" s="24">
        <v>512311.37275231746</v>
      </c>
      <c r="G14" s="24">
        <v>68787.558189010975</v>
      </c>
      <c r="H14" s="24">
        <v>12295.811378058115</v>
      </c>
      <c r="I14" s="24">
        <v>1268.7260997782637</v>
      </c>
      <c r="J14" s="24">
        <v>95471.872487022672</v>
      </c>
      <c r="K14" s="6">
        <f t="shared" si="0"/>
        <v>4657906.395632593</v>
      </c>
      <c r="L14" s="6"/>
      <c r="M14" s="2" t="str">
        <f t="shared" ref="M14:M30" si="1">+B14</f>
        <v>Aragón</v>
      </c>
      <c r="N14" s="6">
        <f t="shared" ref="N14:N30" si="2">+C14+D14+H14</f>
        <v>3855754.5961649399</v>
      </c>
      <c r="O14" s="6">
        <f t="shared" ref="O14:P30" si="3">+I14+E14</f>
        <v>125580.99603930209</v>
      </c>
      <c r="P14" s="6">
        <f t="shared" si="3"/>
        <v>607783.24523934012</v>
      </c>
      <c r="Q14" s="6">
        <f t="shared" ref="Q14:Q30" si="4">+G14</f>
        <v>68787.558189010975</v>
      </c>
    </row>
    <row r="15" spans="2:18">
      <c r="B15" s="2" t="s">
        <v>12</v>
      </c>
      <c r="C15" s="24">
        <v>4306787.3474669531</v>
      </c>
      <c r="D15" s="24">
        <v>113674.15094471672</v>
      </c>
      <c r="E15" s="24">
        <v>86478.96001553403</v>
      </c>
      <c r="F15" s="24">
        <v>386472.12966536626</v>
      </c>
      <c r="G15" s="24">
        <v>56399.73565969801</v>
      </c>
      <c r="H15" s="24">
        <v>12696.161101919462</v>
      </c>
      <c r="I15" s="24">
        <v>668.96654253946156</v>
      </c>
      <c r="J15" s="24">
        <v>91068.743028017925</v>
      </c>
      <c r="K15" s="6">
        <f t="shared" si="0"/>
        <v>5054246.1944247447</v>
      </c>
      <c r="L15" s="6"/>
      <c r="M15" s="2" t="str">
        <f t="shared" si="1"/>
        <v>Asturias</v>
      </c>
      <c r="N15" s="6">
        <f t="shared" si="2"/>
        <v>4433157.659513589</v>
      </c>
      <c r="O15" s="6">
        <f t="shared" si="3"/>
        <v>87147.926558073494</v>
      </c>
      <c r="P15" s="6">
        <f t="shared" si="3"/>
        <v>477540.87269338418</v>
      </c>
      <c r="Q15" s="6">
        <f t="shared" si="4"/>
        <v>56399.73565969801</v>
      </c>
    </row>
    <row r="16" spans="2:18">
      <c r="B16" s="2" t="s">
        <v>13</v>
      </c>
      <c r="C16" s="24">
        <v>2002647.151204665</v>
      </c>
      <c r="D16" s="24">
        <v>80487.124305360368</v>
      </c>
      <c r="E16" s="24">
        <v>107738.93227105416</v>
      </c>
      <c r="F16" s="24">
        <v>476780.09218446969</v>
      </c>
      <c r="G16" s="24">
        <v>56114.033295978297</v>
      </c>
      <c r="H16" s="24">
        <v>6485.2478011502599</v>
      </c>
      <c r="I16" s="24">
        <v>565.86195968337063</v>
      </c>
      <c r="J16" s="24">
        <v>70585.546098122475</v>
      </c>
      <c r="K16" s="6">
        <f t="shared" si="0"/>
        <v>2801403.9891204829</v>
      </c>
      <c r="L16" s="6"/>
      <c r="M16" s="2" t="str">
        <f t="shared" si="1"/>
        <v>Baleares</v>
      </c>
      <c r="N16" s="6">
        <f t="shared" si="2"/>
        <v>2089619.5233111754</v>
      </c>
      <c r="O16" s="6">
        <f t="shared" si="3"/>
        <v>108304.79423073753</v>
      </c>
      <c r="P16" s="6">
        <f t="shared" si="3"/>
        <v>547365.63828259218</v>
      </c>
      <c r="Q16" s="6">
        <f t="shared" si="4"/>
        <v>56114.033295978297</v>
      </c>
    </row>
    <row r="17" spans="2:17">
      <c r="B17" s="2" t="s">
        <v>14</v>
      </c>
      <c r="C17" s="24">
        <v>3236616.8597779297</v>
      </c>
      <c r="D17" s="24">
        <v>145941.92958535609</v>
      </c>
      <c r="E17" s="24">
        <v>139007.22078504885</v>
      </c>
      <c r="F17" s="24">
        <v>706098.75048430532</v>
      </c>
      <c r="G17" s="24">
        <v>85344.440066768017</v>
      </c>
      <c r="H17" s="24">
        <v>12315.173067364853</v>
      </c>
      <c r="I17" s="24">
        <v>871.46286824788615</v>
      </c>
      <c r="J17" s="24">
        <v>158084.05137207749</v>
      </c>
      <c r="K17" s="6">
        <f t="shared" si="0"/>
        <v>4484279.8880070979</v>
      </c>
      <c r="L17" s="6"/>
      <c r="M17" s="2" t="str">
        <f t="shared" si="1"/>
        <v>Canarias</v>
      </c>
      <c r="N17" s="6">
        <f t="shared" si="2"/>
        <v>3394873.9624306508</v>
      </c>
      <c r="O17" s="6">
        <f t="shared" si="3"/>
        <v>139878.68365329673</v>
      </c>
      <c r="P17" s="6">
        <f t="shared" si="3"/>
        <v>864182.80185638275</v>
      </c>
      <c r="Q17" s="6">
        <f t="shared" si="4"/>
        <v>85344.440066768017</v>
      </c>
    </row>
    <row r="18" spans="2:17">
      <c r="B18" s="2" t="s">
        <v>15</v>
      </c>
      <c r="C18" s="24">
        <v>1725151.3134124319</v>
      </c>
      <c r="D18" s="24">
        <v>55608.054031301508</v>
      </c>
      <c r="E18" s="24">
        <v>58543.312448209464</v>
      </c>
      <c r="F18" s="24">
        <v>219301.86283733</v>
      </c>
      <c r="G18" s="24">
        <v>28332.016205964232</v>
      </c>
      <c r="H18" s="24">
        <v>4770.147712371745</v>
      </c>
      <c r="I18" s="24">
        <v>185.63176129251698</v>
      </c>
      <c r="J18" s="24">
        <v>44307.761458003253</v>
      </c>
      <c r="K18" s="6">
        <f t="shared" si="0"/>
        <v>2136200.0998669043</v>
      </c>
      <c r="L18" s="6"/>
      <c r="M18" s="2" t="str">
        <f t="shared" si="1"/>
        <v>Cantabria</v>
      </c>
      <c r="N18" s="6">
        <f t="shared" si="2"/>
        <v>1785529.5151561052</v>
      </c>
      <c r="O18" s="6">
        <f t="shared" si="3"/>
        <v>58728.944209501984</v>
      </c>
      <c r="P18" s="6">
        <f t="shared" si="3"/>
        <v>263609.62429533328</v>
      </c>
      <c r="Q18" s="6">
        <f t="shared" si="4"/>
        <v>28332.016205964232</v>
      </c>
    </row>
    <row r="19" spans="2:17">
      <c r="B19" s="2" t="s">
        <v>16</v>
      </c>
      <c r="C19" s="24">
        <v>7146215.2904758733</v>
      </c>
      <c r="D19" s="24">
        <v>182390.59034741952</v>
      </c>
      <c r="E19" s="24">
        <v>179668.51904391948</v>
      </c>
      <c r="F19" s="24">
        <v>843457.47583901347</v>
      </c>
      <c r="G19" s="24">
        <v>92211.453488577958</v>
      </c>
      <c r="H19" s="24">
        <v>27330.885376646347</v>
      </c>
      <c r="I19" s="24">
        <v>1385.9026671864538</v>
      </c>
      <c r="J19" s="24">
        <v>185307.53399325476</v>
      </c>
      <c r="K19" s="6">
        <f t="shared" si="0"/>
        <v>8657967.6512318924</v>
      </c>
      <c r="L19" s="6"/>
      <c r="M19" s="2" t="str">
        <f t="shared" si="1"/>
        <v>Castilla y León</v>
      </c>
      <c r="N19" s="6">
        <f t="shared" si="2"/>
        <v>7355936.766199939</v>
      </c>
      <c r="O19" s="6">
        <f t="shared" si="3"/>
        <v>181054.42171110594</v>
      </c>
      <c r="P19" s="6">
        <f t="shared" si="3"/>
        <v>1028765.0098322682</v>
      </c>
      <c r="Q19" s="6">
        <f t="shared" si="4"/>
        <v>92211.453488577958</v>
      </c>
    </row>
    <row r="20" spans="2:17">
      <c r="B20" s="2" t="s">
        <v>17</v>
      </c>
      <c r="C20" s="24">
        <v>4048017.7112181243</v>
      </c>
      <c r="D20" s="24">
        <v>132285.36908313411</v>
      </c>
      <c r="E20" s="24">
        <v>158859.50591133203</v>
      </c>
      <c r="F20" s="24">
        <v>735648.67681205843</v>
      </c>
      <c r="G20" s="24">
        <v>68656.878865555656</v>
      </c>
      <c r="H20" s="24">
        <v>16376.463806648002</v>
      </c>
      <c r="I20" s="24">
        <v>770.64968499433257</v>
      </c>
      <c r="J20" s="24">
        <v>153514.89593933814</v>
      </c>
      <c r="K20" s="6">
        <f t="shared" si="0"/>
        <v>5314130.1513211848</v>
      </c>
      <c r="L20" s="6"/>
      <c r="M20" s="2" t="str">
        <f t="shared" si="1"/>
        <v>Cast. - La Mancha</v>
      </c>
      <c r="N20" s="6">
        <f t="shared" si="2"/>
        <v>4196679.5441079065</v>
      </c>
      <c r="O20" s="6">
        <f t="shared" si="3"/>
        <v>159630.15559632637</v>
      </c>
      <c r="P20" s="6">
        <f t="shared" si="3"/>
        <v>889163.57275139657</v>
      </c>
      <c r="Q20" s="6">
        <f t="shared" si="4"/>
        <v>68656.878865555656</v>
      </c>
    </row>
    <row r="21" spans="2:17">
      <c r="B21" s="2" t="s">
        <v>18</v>
      </c>
      <c r="C21" s="24">
        <v>20876602.309113782</v>
      </c>
      <c r="D21" s="24">
        <v>725136.90783632791</v>
      </c>
      <c r="E21" s="24">
        <v>717404.21073287493</v>
      </c>
      <c r="F21" s="24">
        <v>2970924.2406865801</v>
      </c>
      <c r="G21" s="24">
        <v>509255.11848698807</v>
      </c>
      <c r="H21" s="24">
        <v>46246.316328877932</v>
      </c>
      <c r="I21" s="24">
        <v>4539.4565328892604</v>
      </c>
      <c r="J21" s="24">
        <v>527449.3190503607</v>
      </c>
      <c r="K21" s="6">
        <f t="shared" si="0"/>
        <v>26377557.878768682</v>
      </c>
      <c r="L21" s="6"/>
      <c r="M21" s="2" t="str">
        <f t="shared" si="1"/>
        <v>Cataluña</v>
      </c>
      <c r="N21" s="6">
        <f t="shared" si="2"/>
        <v>21647985.533278991</v>
      </c>
      <c r="O21" s="6">
        <f t="shared" si="3"/>
        <v>721943.6672657642</v>
      </c>
      <c r="P21" s="6">
        <f t="shared" si="3"/>
        <v>3498373.559736941</v>
      </c>
      <c r="Q21" s="6">
        <f t="shared" si="4"/>
        <v>509255.11848698807</v>
      </c>
    </row>
    <row r="22" spans="2:17">
      <c r="B22" s="2" t="s">
        <v>19</v>
      </c>
      <c r="C22" s="24">
        <v>10548657.315551957</v>
      </c>
      <c r="D22" s="24">
        <v>349754.55345770612</v>
      </c>
      <c r="E22" s="24">
        <v>360964.95664248883</v>
      </c>
      <c r="F22" s="24">
        <v>1717081.3969505965</v>
      </c>
      <c r="G22" s="24">
        <v>390670.81307406537</v>
      </c>
      <c r="H22" s="24">
        <v>31275.456951592958</v>
      </c>
      <c r="I22" s="24">
        <v>2479.4197070596156</v>
      </c>
      <c r="J22" s="24">
        <v>360677.81196952501</v>
      </c>
      <c r="K22" s="6">
        <f t="shared" si="0"/>
        <v>13761561.724304989</v>
      </c>
      <c r="L22" s="6"/>
      <c r="M22" s="2" t="str">
        <f t="shared" si="1"/>
        <v>Valencia</v>
      </c>
      <c r="N22" s="6">
        <f t="shared" si="2"/>
        <v>10929687.325961255</v>
      </c>
      <c r="O22" s="6">
        <f t="shared" si="3"/>
        <v>363444.37634954846</v>
      </c>
      <c r="P22" s="6">
        <f t="shared" si="3"/>
        <v>2077759.2089201214</v>
      </c>
      <c r="Q22" s="6">
        <f t="shared" si="4"/>
        <v>390670.81307406537</v>
      </c>
    </row>
    <row r="23" spans="2:17">
      <c r="B23" s="2" t="s">
        <v>20</v>
      </c>
      <c r="C23" s="24">
        <v>2218503.0812357855</v>
      </c>
      <c r="D23" s="24">
        <v>87730.592544231899</v>
      </c>
      <c r="E23" s="24">
        <v>54101.926272459765</v>
      </c>
      <c r="F23" s="24">
        <v>327582.39387068641</v>
      </c>
      <c r="G23" s="24">
        <v>34517.37053710741</v>
      </c>
      <c r="H23" s="24">
        <v>8477.5921058053682</v>
      </c>
      <c r="I23" s="24">
        <v>504.97355124004758</v>
      </c>
      <c r="J23" s="24">
        <v>136981.46674655253</v>
      </c>
      <c r="K23" s="6">
        <f t="shared" si="0"/>
        <v>2868399.3968638689</v>
      </c>
      <c r="L23" s="6"/>
      <c r="M23" s="2" t="str">
        <f t="shared" si="1"/>
        <v>Extremadura</v>
      </c>
      <c r="N23" s="6">
        <f t="shared" si="2"/>
        <v>2314711.2658858229</v>
      </c>
      <c r="O23" s="6">
        <f t="shared" si="3"/>
        <v>54606.899823699816</v>
      </c>
      <c r="P23" s="6">
        <f t="shared" si="3"/>
        <v>464563.86061723891</v>
      </c>
      <c r="Q23" s="6">
        <f t="shared" si="4"/>
        <v>34517.37053710741</v>
      </c>
    </row>
    <row r="24" spans="2:17">
      <c r="B24" s="2" t="s">
        <v>21</v>
      </c>
      <c r="C24" s="24">
        <v>7668508.9789524535</v>
      </c>
      <c r="D24" s="24">
        <v>270483.20095198549</v>
      </c>
      <c r="E24" s="24">
        <v>218448.43346732936</v>
      </c>
      <c r="F24" s="24">
        <v>946193.32408362697</v>
      </c>
      <c r="G24" s="24">
        <v>136679.84865489078</v>
      </c>
      <c r="H24" s="24">
        <v>26452.819714573096</v>
      </c>
      <c r="I24" s="24">
        <v>1403.374280359548</v>
      </c>
      <c r="J24" s="24">
        <v>221420.75117618125</v>
      </c>
      <c r="K24" s="6">
        <f t="shared" si="0"/>
        <v>9489590.7312813997</v>
      </c>
      <c r="L24" s="6"/>
      <c r="M24" s="2" t="str">
        <f t="shared" si="1"/>
        <v>Galicia</v>
      </c>
      <c r="N24" s="6">
        <f t="shared" si="2"/>
        <v>7965444.9996190118</v>
      </c>
      <c r="O24" s="6">
        <f t="shared" si="3"/>
        <v>219851.8077476889</v>
      </c>
      <c r="P24" s="6">
        <f t="shared" si="3"/>
        <v>1167614.0752598082</v>
      </c>
      <c r="Q24" s="6">
        <f t="shared" si="4"/>
        <v>136679.84865489078</v>
      </c>
    </row>
    <row r="25" spans="2:17">
      <c r="B25" s="2" t="s">
        <v>22</v>
      </c>
      <c r="C25" s="24">
        <v>15388751.691909786</v>
      </c>
      <c r="D25" s="24">
        <v>656305.25396743487</v>
      </c>
      <c r="E25" s="24">
        <v>1227276.9673847589</v>
      </c>
      <c r="F25" s="24">
        <v>2735544.7299714964</v>
      </c>
      <c r="G25" s="24">
        <v>316677.85647552734</v>
      </c>
      <c r="H25" s="24">
        <v>37128.544411961375</v>
      </c>
      <c r="I25" s="24">
        <v>4024.1293650531366</v>
      </c>
      <c r="J25" s="24">
        <v>549483.9729579899</v>
      </c>
      <c r="K25" s="6">
        <f t="shared" si="0"/>
        <v>20915193.146444011</v>
      </c>
      <c r="L25" s="6"/>
      <c r="M25" s="2" t="str">
        <f t="shared" si="1"/>
        <v>Madrid</v>
      </c>
      <c r="N25" s="6">
        <f t="shared" si="2"/>
        <v>16082185.490289181</v>
      </c>
      <c r="O25" s="6">
        <f t="shared" si="3"/>
        <v>1231301.0967498119</v>
      </c>
      <c r="P25" s="6">
        <f t="shared" si="3"/>
        <v>3285028.7029294865</v>
      </c>
      <c r="Q25" s="6">
        <f t="shared" si="4"/>
        <v>316677.85647552734</v>
      </c>
    </row>
    <row r="26" spans="2:17">
      <c r="B26" s="2" t="s">
        <v>23</v>
      </c>
      <c r="C26" s="24">
        <v>2543548.2896266896</v>
      </c>
      <c r="D26" s="24">
        <v>139856.37366964109</v>
      </c>
      <c r="E26" s="24">
        <v>117779.57968358746</v>
      </c>
      <c r="F26" s="24">
        <v>499597.31694067433</v>
      </c>
      <c r="G26" s="24">
        <v>83331.643691407473</v>
      </c>
      <c r="H26" s="24">
        <v>8746.1654384450212</v>
      </c>
      <c r="I26" s="24">
        <v>465.12233038333892</v>
      </c>
      <c r="J26" s="24">
        <v>110642.74631152768</v>
      </c>
      <c r="K26" s="6">
        <f t="shared" si="0"/>
        <v>3503967.2376923556</v>
      </c>
      <c r="L26" s="6"/>
      <c r="M26" s="2" t="str">
        <f t="shared" si="1"/>
        <v>Murcia</v>
      </c>
      <c r="N26" s="6">
        <f t="shared" si="2"/>
        <v>2692150.8287347755</v>
      </c>
      <c r="O26" s="6">
        <f t="shared" si="3"/>
        <v>118244.7020139708</v>
      </c>
      <c r="P26" s="6">
        <f t="shared" si="3"/>
        <v>610240.063252202</v>
      </c>
      <c r="Q26" s="6">
        <f t="shared" si="4"/>
        <v>83331.643691407473</v>
      </c>
    </row>
    <row r="27" spans="2:17">
      <c r="B27" s="2" t="s">
        <v>24</v>
      </c>
      <c r="C27" s="24">
        <v>1771812.5749852215</v>
      </c>
      <c r="D27" s="24">
        <v>74117.538580717272</v>
      </c>
      <c r="E27" s="24">
        <v>71529.928568776304</v>
      </c>
      <c r="F27" s="24">
        <v>269670.29045107821</v>
      </c>
      <c r="G27" s="24">
        <v>25929.982188525042</v>
      </c>
      <c r="H27" s="24">
        <v>4350.8867410724797</v>
      </c>
      <c r="I27" s="24">
        <v>395.58088851768673</v>
      </c>
      <c r="J27" s="24">
        <v>56638.565787721498</v>
      </c>
      <c r="K27" s="6">
        <f t="shared" si="0"/>
        <v>2274445.3481916296</v>
      </c>
      <c r="L27" s="6"/>
      <c r="M27" s="2" t="str">
        <f t="shared" si="1"/>
        <v>Navarra</v>
      </c>
      <c r="N27" s="6">
        <f t="shared" si="2"/>
        <v>1850281.0003070112</v>
      </c>
      <c r="O27" s="6">
        <f t="shared" si="3"/>
        <v>71925.509457293985</v>
      </c>
      <c r="P27" s="6">
        <f t="shared" si="3"/>
        <v>326308.85623879969</v>
      </c>
      <c r="Q27" s="6">
        <f t="shared" si="4"/>
        <v>25929.982188525042</v>
      </c>
    </row>
    <row r="28" spans="2:17">
      <c r="B28" s="2" t="s">
        <v>25</v>
      </c>
      <c r="C28" s="24">
        <v>7898370.6182791423</v>
      </c>
      <c r="D28" s="24">
        <v>349374.4610776144</v>
      </c>
      <c r="E28" s="24">
        <v>242422.13246460623</v>
      </c>
      <c r="F28" s="24">
        <v>865122.53264331736</v>
      </c>
      <c r="G28" s="24">
        <v>87596.163786128236</v>
      </c>
      <c r="H28" s="24">
        <v>18821.188459204946</v>
      </c>
      <c r="I28" s="24">
        <v>1407.5837488363991</v>
      </c>
      <c r="J28" s="24">
        <v>135731.59283606667</v>
      </c>
      <c r="K28" s="6">
        <f t="shared" si="0"/>
        <v>9598846.2732949164</v>
      </c>
      <c r="L28" s="6"/>
      <c r="M28" s="2" t="str">
        <f t="shared" si="1"/>
        <v>País Vasco</v>
      </c>
      <c r="N28" s="6">
        <f t="shared" si="2"/>
        <v>8266566.2678159615</v>
      </c>
      <c r="O28" s="6">
        <f t="shared" si="3"/>
        <v>243829.71621344262</v>
      </c>
      <c r="P28" s="6">
        <f t="shared" si="3"/>
        <v>1000854.1254793841</v>
      </c>
      <c r="Q28" s="6">
        <f t="shared" si="4"/>
        <v>87596.163786128236</v>
      </c>
    </row>
    <row r="29" spans="2:17">
      <c r="B29" s="13" t="s">
        <v>26</v>
      </c>
      <c r="C29" s="25">
        <v>779759.66881073208</v>
      </c>
      <c r="D29" s="25">
        <v>20551.161973060858</v>
      </c>
      <c r="E29" s="25">
        <v>24012.06747341236</v>
      </c>
      <c r="F29" s="25">
        <v>125654.96052849495</v>
      </c>
      <c r="G29" s="25">
        <v>12425.579557407502</v>
      </c>
      <c r="H29" s="25">
        <v>3638.7582326305555</v>
      </c>
      <c r="I29" s="25">
        <v>174.54570773572979</v>
      </c>
      <c r="J29" s="25">
        <v>21121.814700946259</v>
      </c>
      <c r="K29" s="14">
        <f t="shared" si="0"/>
        <v>987338.55698442017</v>
      </c>
      <c r="L29" s="6"/>
      <c r="M29" s="2" t="str">
        <f t="shared" si="1"/>
        <v>La Rioja</v>
      </c>
      <c r="N29" s="6">
        <f t="shared" si="2"/>
        <v>803949.58901642344</v>
      </c>
      <c r="O29" s="6">
        <f t="shared" si="3"/>
        <v>24186.613181148092</v>
      </c>
      <c r="P29" s="6">
        <f t="shared" si="3"/>
        <v>146776.77522944121</v>
      </c>
      <c r="Q29" s="6">
        <f t="shared" si="4"/>
        <v>12425.579557407502</v>
      </c>
    </row>
    <row r="30" spans="2:17">
      <c r="B30" s="13" t="s">
        <v>27</v>
      </c>
      <c r="C30" s="25">
        <v>188939.65011613211</v>
      </c>
      <c r="D30" s="25">
        <v>11738.183586946199</v>
      </c>
      <c r="E30" s="25">
        <v>6449.212505809809</v>
      </c>
      <c r="F30" s="25">
        <v>31413.216877501167</v>
      </c>
      <c r="G30" s="25">
        <v>641.0972292588184</v>
      </c>
      <c r="H30" s="25">
        <v>2139.6452529253925</v>
      </c>
      <c r="I30" s="25">
        <v>4.2984438466683574E-2</v>
      </c>
      <c r="J30" s="25">
        <v>85455.108045502086</v>
      </c>
      <c r="K30" s="14">
        <f t="shared" si="0"/>
        <v>326776.15659851406</v>
      </c>
      <c r="L30" s="6"/>
      <c r="M30" s="13" t="str">
        <f t="shared" si="1"/>
        <v>Ceuta y Melilla</v>
      </c>
      <c r="N30" s="14">
        <f t="shared" si="2"/>
        <v>202817.4789560037</v>
      </c>
      <c r="O30" s="14">
        <f t="shared" si="3"/>
        <v>6449.2554902482761</v>
      </c>
      <c r="P30" s="14">
        <f t="shared" si="3"/>
        <v>116868.32492300325</v>
      </c>
      <c r="Q30" s="14">
        <f t="shared" si="4"/>
        <v>641.0972292588184</v>
      </c>
    </row>
    <row r="31" spans="2:17" s="43" customFormat="1" ht="14.25" thickBot="1">
      <c r="B31" s="41" t="s">
        <v>28</v>
      </c>
      <c r="C31" s="45">
        <v>112320820.70276999</v>
      </c>
      <c r="D31" s="45">
        <v>4156291.8947399999</v>
      </c>
      <c r="E31" s="45">
        <v>4337967.0799488705</v>
      </c>
      <c r="F31" s="45">
        <v>16886639.116689194</v>
      </c>
      <c r="G31" s="45">
        <v>2311704.5116599998</v>
      </c>
      <c r="H31" s="45">
        <v>343535.23674999998</v>
      </c>
      <c r="I31" s="45">
        <v>24500.547561400002</v>
      </c>
      <c r="J31" s="45">
        <v>3822851.4797099987</v>
      </c>
      <c r="K31" s="42">
        <f t="shared" ref="K31" si="5">SUM(K13:K30)</f>
        <v>144204310.56982946</v>
      </c>
      <c r="L31" s="47"/>
      <c r="M31" s="48" t="s">
        <v>28</v>
      </c>
      <c r="N31" s="42">
        <f>SUM(N13:N30)</f>
        <v>116820647.83426</v>
      </c>
      <c r="O31" s="42">
        <f>SUM(O13:O30)</f>
        <v>4362467.6275102692</v>
      </c>
      <c r="P31" s="42">
        <f>SUM(P13:P30)</f>
        <v>20709490.596399199</v>
      </c>
      <c r="Q31" s="42">
        <f>SUM(Q13:Q30)</f>
        <v>2311704.5116599998</v>
      </c>
    </row>
    <row r="34" spans="2:8">
      <c r="B34" s="10" t="s">
        <v>6</v>
      </c>
    </row>
    <row r="35" spans="2:8">
      <c r="B35" s="3"/>
    </row>
    <row r="36" spans="2:8">
      <c r="B36" s="3"/>
    </row>
    <row r="37" spans="2:8">
      <c r="C37" s="1"/>
      <c r="D37" s="1"/>
      <c r="E37" s="1"/>
    </row>
    <row r="38" spans="2:8" s="7" customFormat="1" ht="15" customHeight="1">
      <c r="B38" s="29"/>
      <c r="C38" s="36" t="s">
        <v>76</v>
      </c>
      <c r="D38" s="36" t="s">
        <v>71</v>
      </c>
      <c r="E38" s="37" t="s">
        <v>77</v>
      </c>
      <c r="H38" s="2"/>
    </row>
    <row r="39" spans="2:8">
      <c r="B39" s="13"/>
      <c r="C39" s="27" t="s">
        <v>120</v>
      </c>
      <c r="D39" s="27" t="s">
        <v>119</v>
      </c>
      <c r="E39" s="27" t="s">
        <v>118</v>
      </c>
      <c r="F39" s="13"/>
    </row>
    <row r="40" spans="2:8" s="7" customFormat="1" ht="64.5" thickBot="1">
      <c r="B40" s="12"/>
      <c r="C40" s="31" t="s">
        <v>40</v>
      </c>
      <c r="D40" s="31" t="s">
        <v>67</v>
      </c>
      <c r="E40" s="31" t="s">
        <v>39</v>
      </c>
      <c r="F40" s="18" t="s">
        <v>65</v>
      </c>
      <c r="H40" s="2"/>
    </row>
    <row r="41" spans="2:8">
      <c r="B41" s="2" t="s">
        <v>10</v>
      </c>
      <c r="C41" s="24">
        <v>354671.44111331878</v>
      </c>
      <c r="D41" s="24">
        <v>2501182.1040815194</v>
      </c>
      <c r="E41" s="24">
        <v>523158.1713903299</v>
      </c>
      <c r="F41" s="6">
        <f t="shared" ref="F41:F59" si="6">+SUM(C41:E41)</f>
        <v>3379011.7165851681</v>
      </c>
    </row>
    <row r="42" spans="2:8">
      <c r="B42" s="2" t="s">
        <v>11</v>
      </c>
      <c r="C42" s="24">
        <v>44588.35996193844</v>
      </c>
      <c r="D42" s="24">
        <v>145852.55173473945</v>
      </c>
      <c r="E42" s="24">
        <v>38731.899114694948</v>
      </c>
      <c r="F42" s="6">
        <f t="shared" si="6"/>
        <v>229172.81081137282</v>
      </c>
    </row>
    <row r="43" spans="2:8">
      <c r="B43" s="2" t="s">
        <v>12</v>
      </c>
      <c r="C43" s="24">
        <v>51388.364164729268</v>
      </c>
      <c r="D43" s="24">
        <v>154774.12410894257</v>
      </c>
      <c r="E43" s="24">
        <v>47267.053924649008</v>
      </c>
      <c r="F43" s="6">
        <f t="shared" si="6"/>
        <v>253429.54219832085</v>
      </c>
    </row>
    <row r="44" spans="2:8">
      <c r="B44" s="2" t="s">
        <v>13</v>
      </c>
      <c r="C44" s="24">
        <v>28414.407656231615</v>
      </c>
      <c r="D44" s="24">
        <v>180607.66697609506</v>
      </c>
      <c r="E44" s="24">
        <v>39774.280537596962</v>
      </c>
      <c r="F44" s="6">
        <f t="shared" si="6"/>
        <v>248796.35516992363</v>
      </c>
    </row>
    <row r="45" spans="2:8">
      <c r="B45" s="2" t="s">
        <v>14</v>
      </c>
      <c r="C45" s="24">
        <v>94284.080767383886</v>
      </c>
      <c r="D45" s="24">
        <v>481081.05646686361</v>
      </c>
      <c r="E45" s="24">
        <v>221604.56447819329</v>
      </c>
      <c r="F45" s="6">
        <f t="shared" si="6"/>
        <v>796969.70171244082</v>
      </c>
    </row>
    <row r="46" spans="2:8">
      <c r="B46" s="2" t="s">
        <v>15</v>
      </c>
      <c r="C46" s="24">
        <v>24139.089184257267</v>
      </c>
      <c r="D46" s="24">
        <v>75115.042437265191</v>
      </c>
      <c r="E46" s="24">
        <v>33885.538915803343</v>
      </c>
      <c r="F46" s="6">
        <f t="shared" si="6"/>
        <v>133139.67053732579</v>
      </c>
    </row>
    <row r="47" spans="2:8">
      <c r="B47" s="2" t="s">
        <v>16</v>
      </c>
      <c r="C47" s="24">
        <v>111007.79436638561</v>
      </c>
      <c r="D47" s="24">
        <v>316323.69609974581</v>
      </c>
      <c r="E47" s="24">
        <v>114509.4223385658</v>
      </c>
      <c r="F47" s="6">
        <f t="shared" si="6"/>
        <v>541840.91280469717</v>
      </c>
    </row>
    <row r="48" spans="2:8">
      <c r="B48" s="2" t="s">
        <v>17</v>
      </c>
      <c r="C48" s="24">
        <v>77716.466713158356</v>
      </c>
      <c r="D48" s="24">
        <v>372444.11756575678</v>
      </c>
      <c r="E48" s="24">
        <v>102724.27320334838</v>
      </c>
      <c r="F48" s="6">
        <f t="shared" si="6"/>
        <v>552884.85748226347</v>
      </c>
    </row>
    <row r="49" spans="2:8">
      <c r="B49" s="2" t="s">
        <v>18</v>
      </c>
      <c r="C49" s="24">
        <v>236401.09726527796</v>
      </c>
      <c r="D49" s="24">
        <v>1059655.1748196268</v>
      </c>
      <c r="E49" s="24">
        <v>297260.19883601961</v>
      </c>
      <c r="F49" s="6">
        <f t="shared" si="6"/>
        <v>1593316.4709209246</v>
      </c>
    </row>
    <row r="50" spans="2:8">
      <c r="B50" s="2" t="s">
        <v>19</v>
      </c>
      <c r="C50" s="24">
        <v>191601.28328243387</v>
      </c>
      <c r="D50" s="24">
        <v>908311.56455704058</v>
      </c>
      <c r="E50" s="24">
        <v>237180.25634437922</v>
      </c>
      <c r="F50" s="6">
        <f t="shared" si="6"/>
        <v>1337093.1041838536</v>
      </c>
    </row>
    <row r="51" spans="2:8">
      <c r="B51" s="2" t="s">
        <v>20</v>
      </c>
      <c r="C51" s="24">
        <v>56902.487017251522</v>
      </c>
      <c r="D51" s="24">
        <v>368236.03655482212</v>
      </c>
      <c r="E51" s="24">
        <v>73487.857561167635</v>
      </c>
      <c r="F51" s="6">
        <f t="shared" si="6"/>
        <v>498626.38113324129</v>
      </c>
    </row>
    <row r="52" spans="2:8">
      <c r="B52" s="2" t="s">
        <v>21</v>
      </c>
      <c r="C52" s="24">
        <v>119962.9734917178</v>
      </c>
      <c r="D52" s="24">
        <v>422233.03145326581</v>
      </c>
      <c r="E52" s="24">
        <v>217676.20865596755</v>
      </c>
      <c r="F52" s="6">
        <f t="shared" si="6"/>
        <v>759872.21360095125</v>
      </c>
    </row>
    <row r="53" spans="2:8">
      <c r="B53" s="2" t="s">
        <v>22</v>
      </c>
      <c r="C53" s="24">
        <v>192497.88815630128</v>
      </c>
      <c r="D53" s="24">
        <v>653251.70273377188</v>
      </c>
      <c r="E53" s="24">
        <v>185962.34931494039</v>
      </c>
      <c r="F53" s="6">
        <f t="shared" si="6"/>
        <v>1031711.9402050136</v>
      </c>
    </row>
    <row r="54" spans="2:8">
      <c r="B54" s="2" t="s">
        <v>23</v>
      </c>
      <c r="C54" s="24">
        <v>72785.397235126817</v>
      </c>
      <c r="D54" s="24">
        <v>223327.43947621586</v>
      </c>
      <c r="E54" s="24">
        <v>76331.15038723516</v>
      </c>
      <c r="F54" s="6">
        <f t="shared" si="6"/>
        <v>372443.98709857784</v>
      </c>
    </row>
    <row r="55" spans="2:8">
      <c r="B55" s="2" t="s">
        <v>24</v>
      </c>
      <c r="C55" s="24">
        <v>21599.808263178333</v>
      </c>
      <c r="D55" s="24">
        <v>67397.622159681574</v>
      </c>
      <c r="E55" s="24">
        <v>0</v>
      </c>
      <c r="F55" s="6">
        <f t="shared" si="6"/>
        <v>88997.430422859907</v>
      </c>
    </row>
    <row r="56" spans="2:8">
      <c r="B56" s="2" t="s">
        <v>25</v>
      </c>
      <c r="C56" s="24">
        <v>76529.038232408973</v>
      </c>
      <c r="D56" s="24">
        <v>193151.57753681729</v>
      </c>
      <c r="E56" s="24">
        <v>0</v>
      </c>
      <c r="F56" s="6">
        <f t="shared" si="6"/>
        <v>269680.61576922628</v>
      </c>
    </row>
    <row r="57" spans="2:8">
      <c r="B57" s="2" t="s">
        <v>26</v>
      </c>
      <c r="C57" s="24">
        <v>10521.882774129353</v>
      </c>
      <c r="D57" s="24">
        <v>35217.172683981204</v>
      </c>
      <c r="E57" s="24">
        <v>9414.4612199335606</v>
      </c>
      <c r="F57" s="6">
        <f t="shared" si="6"/>
        <v>55153.516678044114</v>
      </c>
    </row>
    <row r="58" spans="2:8">
      <c r="B58" s="13" t="s">
        <v>27</v>
      </c>
      <c r="C58" s="25">
        <v>11159.972014771127</v>
      </c>
      <c r="D58" s="25">
        <v>31467.497894787266</v>
      </c>
      <c r="E58" s="25">
        <v>23800.445567175419</v>
      </c>
      <c r="F58" s="14">
        <f t="shared" si="6"/>
        <v>66427.915476733819</v>
      </c>
    </row>
    <row r="59" spans="2:8" s="43" customFormat="1" ht="14.25" thickBot="1">
      <c r="B59" s="41" t="s">
        <v>28</v>
      </c>
      <c r="C59" s="45">
        <v>1776171.8316600006</v>
      </c>
      <c r="D59" s="45">
        <v>8189629.179340939</v>
      </c>
      <c r="E59" s="45">
        <v>2242768.1317899995</v>
      </c>
      <c r="F59" s="42">
        <f t="shared" si="6"/>
        <v>12208569.142790938</v>
      </c>
      <c r="H59" s="46"/>
    </row>
    <row r="63" spans="2:8">
      <c r="B63" s="10" t="s">
        <v>7</v>
      </c>
    </row>
    <row r="66" spans="2:29" s="1" customFormat="1"/>
    <row r="67" spans="2:29" ht="28.5" customHeight="1">
      <c r="B67" s="7" t="s">
        <v>157</v>
      </c>
      <c r="C67" s="34" t="s">
        <v>78</v>
      </c>
      <c r="D67" s="29" t="s">
        <v>80</v>
      </c>
      <c r="E67" s="34" t="s">
        <v>81</v>
      </c>
      <c r="F67" s="34" t="s">
        <v>102</v>
      </c>
      <c r="G67" s="36" t="s">
        <v>82</v>
      </c>
      <c r="H67" s="36" t="s">
        <v>83</v>
      </c>
      <c r="I67" s="36" t="s">
        <v>84</v>
      </c>
      <c r="J67" s="36" t="s">
        <v>85</v>
      </c>
      <c r="K67" s="36" t="s">
        <v>86</v>
      </c>
      <c r="L67" s="36" t="s">
        <v>87</v>
      </c>
      <c r="M67" s="36" t="s">
        <v>88</v>
      </c>
      <c r="N67" s="36" t="s">
        <v>89</v>
      </c>
      <c r="O67" s="36" t="s">
        <v>90</v>
      </c>
      <c r="P67" s="17" t="s">
        <v>153</v>
      </c>
      <c r="Q67" s="17" t="s">
        <v>154</v>
      </c>
      <c r="R67" s="17" t="s">
        <v>155</v>
      </c>
      <c r="S67" s="34" t="s">
        <v>156</v>
      </c>
      <c r="T67" s="36" t="s">
        <v>107</v>
      </c>
      <c r="U67" s="36" t="s">
        <v>108</v>
      </c>
    </row>
    <row r="68" spans="2:29" s="1" customFormat="1">
      <c r="C68" s="27" t="s">
        <v>121</v>
      </c>
      <c r="D68" s="27" t="s">
        <v>124</v>
      </c>
      <c r="E68" s="27" t="s">
        <v>122</v>
      </c>
      <c r="F68" s="27" t="s">
        <v>123</v>
      </c>
      <c r="G68" s="27" t="s">
        <v>141</v>
      </c>
      <c r="H68" s="27" t="s">
        <v>132</v>
      </c>
      <c r="I68" s="27" t="s">
        <v>142</v>
      </c>
      <c r="J68" s="27" t="s">
        <v>143</v>
      </c>
      <c r="K68" s="27" t="s">
        <v>144</v>
      </c>
      <c r="L68" s="27" t="s">
        <v>145</v>
      </c>
      <c r="M68" s="27" t="s">
        <v>146</v>
      </c>
      <c r="N68" s="27" t="s">
        <v>147</v>
      </c>
      <c r="O68" s="27" t="s">
        <v>148</v>
      </c>
      <c r="P68" s="27" t="s">
        <v>149</v>
      </c>
      <c r="Q68" s="27" t="s">
        <v>150</v>
      </c>
      <c r="R68" s="27" t="s">
        <v>151</v>
      </c>
      <c r="S68" s="27" t="s">
        <v>152</v>
      </c>
      <c r="T68" s="27" t="s">
        <v>158</v>
      </c>
      <c r="U68" s="27" t="s">
        <v>159</v>
      </c>
    </row>
    <row r="69" spans="2:29" s="3" customFormat="1" ht="77.25" thickBot="1">
      <c r="B69" s="23"/>
      <c r="C69" s="31" t="s">
        <v>41</v>
      </c>
      <c r="D69" s="31" t="s">
        <v>79</v>
      </c>
      <c r="E69" s="31" t="s">
        <v>42</v>
      </c>
      <c r="F69" s="31" t="s">
        <v>43</v>
      </c>
      <c r="G69" s="31" t="s">
        <v>44</v>
      </c>
      <c r="H69" s="31" t="s">
        <v>45</v>
      </c>
      <c r="I69" s="31" t="s">
        <v>46</v>
      </c>
      <c r="J69" s="31" t="s">
        <v>47</v>
      </c>
      <c r="K69" s="31" t="s">
        <v>48</v>
      </c>
      <c r="L69" s="31" t="s">
        <v>49</v>
      </c>
      <c r="M69" s="31" t="s">
        <v>50</v>
      </c>
      <c r="N69" s="31" t="s">
        <v>51</v>
      </c>
      <c r="O69" s="31" t="s">
        <v>52</v>
      </c>
      <c r="P69" s="31" t="s">
        <v>98</v>
      </c>
      <c r="Q69" s="31" t="s">
        <v>99</v>
      </c>
      <c r="R69" s="31" t="s">
        <v>100</v>
      </c>
      <c r="S69" s="31" t="s">
        <v>101</v>
      </c>
      <c r="T69" s="31" t="s">
        <v>103</v>
      </c>
      <c r="U69" s="31" t="s">
        <v>104</v>
      </c>
      <c r="V69" s="18" t="s">
        <v>65</v>
      </c>
      <c r="X69" s="16"/>
      <c r="Y69" s="23" t="s">
        <v>2</v>
      </c>
      <c r="Z69" s="23" t="s">
        <v>8</v>
      </c>
      <c r="AA69" s="23" t="s">
        <v>5</v>
      </c>
      <c r="AB69" s="23" t="s">
        <v>3</v>
      </c>
      <c r="AC69" s="23" t="s">
        <v>31</v>
      </c>
    </row>
    <row r="70" spans="2:29">
      <c r="B70" s="2" t="s">
        <v>10</v>
      </c>
      <c r="C70" s="24">
        <v>3.3911436268279092</v>
      </c>
      <c r="D70" s="24">
        <v>2928.1141284284568</v>
      </c>
      <c r="E70" s="24">
        <v>288746.00191424455</v>
      </c>
      <c r="F70" s="24">
        <v>5145.4186964327037</v>
      </c>
      <c r="G70" s="24">
        <v>106439.46004343702</v>
      </c>
      <c r="H70" s="24">
        <v>0</v>
      </c>
      <c r="I70" s="24">
        <v>0</v>
      </c>
      <c r="J70" s="24">
        <v>531.34997243069665</v>
      </c>
      <c r="K70" s="24">
        <v>0</v>
      </c>
      <c r="L70" s="24">
        <v>33797.220507827464</v>
      </c>
      <c r="M70" s="24">
        <v>2410.0570409154052</v>
      </c>
      <c r="N70" s="24">
        <v>28.138359699631934</v>
      </c>
      <c r="O70" s="24">
        <v>1.0988692898484054</v>
      </c>
      <c r="P70" s="24"/>
      <c r="Q70" s="24">
        <v>0</v>
      </c>
      <c r="R70" s="24"/>
      <c r="S70" s="24">
        <v>0</v>
      </c>
      <c r="T70" s="24">
        <v>0</v>
      </c>
      <c r="U70" s="24">
        <v>0</v>
      </c>
      <c r="V70" s="6">
        <f>SUM(C70:U70)</f>
        <v>440030.25067633262</v>
      </c>
      <c r="X70" s="2" t="s">
        <v>10</v>
      </c>
      <c r="Y70" s="6">
        <f>+C70+H70+K70++M70+D70</f>
        <v>5341.5623129706901</v>
      </c>
      <c r="Z70" s="6">
        <f>S70+R70+Q70+P70+I70+O70+N70+J70</f>
        <v>560.58720142017694</v>
      </c>
      <c r="AA70" s="6">
        <f>+F70+E70+U70+T70</f>
        <v>293891.42061067728</v>
      </c>
      <c r="AB70" s="5">
        <f t="shared" ref="AB70:AB87" si="7">+L70+G70</f>
        <v>140236.68055126449</v>
      </c>
      <c r="AC70" s="6">
        <f>SUM(Y70:AB70)</f>
        <v>440030.25067633262</v>
      </c>
    </row>
    <row r="71" spans="2:29">
      <c r="B71" s="2" t="s">
        <v>11</v>
      </c>
      <c r="C71" s="24">
        <v>0</v>
      </c>
      <c r="D71" s="24">
        <v>0</v>
      </c>
      <c r="E71" s="24">
        <v>33944.239957970982</v>
      </c>
      <c r="F71" s="24">
        <v>460.58288288753118</v>
      </c>
      <c r="G71" s="24">
        <v>20549.659544652059</v>
      </c>
      <c r="H71" s="24">
        <v>0</v>
      </c>
      <c r="I71" s="24">
        <v>124.3700655078221</v>
      </c>
      <c r="J71" s="24">
        <v>108.07126458877036</v>
      </c>
      <c r="K71" s="24">
        <v>0</v>
      </c>
      <c r="L71" s="24">
        <v>28987.195073587256</v>
      </c>
      <c r="M71" s="24">
        <v>0</v>
      </c>
      <c r="N71" s="24">
        <v>13.400100723998618</v>
      </c>
      <c r="O71" s="24">
        <v>0.20178961899374809</v>
      </c>
      <c r="P71" s="24"/>
      <c r="Q71" s="24">
        <v>0</v>
      </c>
      <c r="R71" s="24"/>
      <c r="S71" s="24">
        <v>0</v>
      </c>
      <c r="T71" s="24">
        <v>0</v>
      </c>
      <c r="U71" s="24">
        <v>0</v>
      </c>
      <c r="V71" s="6">
        <f t="shared" ref="V71:V87" si="8">SUM(C71:U71)</f>
        <v>84187.720679537408</v>
      </c>
      <c r="X71" s="2" t="s">
        <v>11</v>
      </c>
      <c r="Y71" s="6">
        <f t="shared" ref="Y71:Y87" si="9">+C71+H71+K71++M71+D71</f>
        <v>0</v>
      </c>
      <c r="Z71" s="6">
        <f t="shared" ref="Z71:Z87" si="10">S71+R71+Q71+P71+I71+O71+N71+J71</f>
        <v>246.04322043958481</v>
      </c>
      <c r="AA71" s="6">
        <f t="shared" ref="AA71:AA87" si="11">+F71+E71+U71+T71</f>
        <v>34404.822840858513</v>
      </c>
      <c r="AB71" s="5">
        <f t="shared" si="7"/>
        <v>49536.854618239318</v>
      </c>
      <c r="AC71" s="6">
        <f t="shared" ref="AC71:AC87" si="12">SUM(Y71:AB71)</f>
        <v>84187.720679537422</v>
      </c>
    </row>
    <row r="72" spans="2:29">
      <c r="B72" s="2" t="s">
        <v>12</v>
      </c>
      <c r="C72" s="24">
        <v>2.7964771288416896</v>
      </c>
      <c r="D72" s="24">
        <v>205.04891116601001</v>
      </c>
      <c r="E72" s="24">
        <v>30938.577404196971</v>
      </c>
      <c r="F72" s="24">
        <v>495.62587659567583</v>
      </c>
      <c r="G72" s="24">
        <v>21835.72022799843</v>
      </c>
      <c r="H72" s="24">
        <v>0</v>
      </c>
      <c r="I72" s="24">
        <v>107.30657991393724</v>
      </c>
      <c r="J72" s="24">
        <v>93.243963027950471</v>
      </c>
      <c r="K72" s="24">
        <v>0</v>
      </c>
      <c r="L72" s="24">
        <v>4951.599651572561</v>
      </c>
      <c r="M72" s="24">
        <v>567.98385042639916</v>
      </c>
      <c r="N72" s="24">
        <v>11.56161632080293</v>
      </c>
      <c r="O72" s="24">
        <v>0.17410422506365661</v>
      </c>
      <c r="P72" s="24"/>
      <c r="Q72" s="24">
        <v>0</v>
      </c>
      <c r="R72" s="24"/>
      <c r="S72" s="24">
        <v>0</v>
      </c>
      <c r="T72" s="24">
        <v>0</v>
      </c>
      <c r="U72" s="24">
        <v>0</v>
      </c>
      <c r="V72" s="6">
        <f t="shared" si="8"/>
        <v>59209.638662572645</v>
      </c>
      <c r="X72" s="2" t="s">
        <v>12</v>
      </c>
      <c r="Y72" s="6">
        <f t="shared" si="9"/>
        <v>775.82923872125093</v>
      </c>
      <c r="Z72" s="6">
        <f t="shared" si="10"/>
        <v>212.2862634877543</v>
      </c>
      <c r="AA72" s="6">
        <f t="shared" si="11"/>
        <v>31434.203280792648</v>
      </c>
      <c r="AB72" s="5">
        <f t="shared" si="7"/>
        <v>26787.31987957099</v>
      </c>
      <c r="AC72" s="6">
        <f t="shared" si="12"/>
        <v>59209.638662572645</v>
      </c>
    </row>
    <row r="73" spans="2:29">
      <c r="B73" s="2" t="s">
        <v>13</v>
      </c>
      <c r="C73" s="24">
        <v>0</v>
      </c>
      <c r="D73" s="24">
        <v>259.23725458294723</v>
      </c>
      <c r="E73" s="24">
        <v>22453.267297430291</v>
      </c>
      <c r="F73" s="24">
        <v>394.36524480506154</v>
      </c>
      <c r="G73" s="24">
        <v>22226.11764473276</v>
      </c>
      <c r="H73" s="24">
        <v>0</v>
      </c>
      <c r="I73" s="24">
        <v>89.40358560522597</v>
      </c>
      <c r="J73" s="24">
        <v>77.687171070272356</v>
      </c>
      <c r="K73" s="24">
        <v>0</v>
      </c>
      <c r="L73" s="24">
        <v>8626.409791187587</v>
      </c>
      <c r="M73" s="24">
        <v>402.86931959032376</v>
      </c>
      <c r="N73" s="24">
        <v>9.6326800770343954</v>
      </c>
      <c r="O73" s="24">
        <v>0.14505673372680533</v>
      </c>
      <c r="P73" s="24"/>
      <c r="Q73" s="24">
        <v>0</v>
      </c>
      <c r="R73" s="24"/>
      <c r="S73" s="24">
        <v>0</v>
      </c>
      <c r="T73" s="24">
        <v>0</v>
      </c>
      <c r="U73" s="24">
        <v>0</v>
      </c>
      <c r="V73" s="6">
        <f t="shared" si="8"/>
        <v>54539.135045815223</v>
      </c>
      <c r="X73" s="2" t="s">
        <v>13</v>
      </c>
      <c r="Y73" s="6">
        <f t="shared" si="9"/>
        <v>662.10657417327093</v>
      </c>
      <c r="Z73" s="6">
        <f t="shared" si="10"/>
        <v>176.86849348625952</v>
      </c>
      <c r="AA73" s="6">
        <f t="shared" si="11"/>
        <v>22847.632542235351</v>
      </c>
      <c r="AB73" s="5">
        <f t="shared" si="7"/>
        <v>30852.527435920347</v>
      </c>
      <c r="AC73" s="6">
        <f t="shared" si="12"/>
        <v>54539.13504581523</v>
      </c>
    </row>
    <row r="74" spans="2:29">
      <c r="B74" s="2" t="s">
        <v>14</v>
      </c>
      <c r="C74" s="24">
        <v>0</v>
      </c>
      <c r="D74" s="24">
        <v>1817.5442133884694</v>
      </c>
      <c r="E74" s="24">
        <v>30679.30457785894</v>
      </c>
      <c r="F74" s="24">
        <v>1598.8415620108224</v>
      </c>
      <c r="G74" s="24">
        <v>35088.161922023413</v>
      </c>
      <c r="H74" s="24">
        <v>0</v>
      </c>
      <c r="I74" s="24">
        <v>0</v>
      </c>
      <c r="J74" s="24">
        <v>127.72876353356497</v>
      </c>
      <c r="K74" s="24">
        <v>0</v>
      </c>
      <c r="L74" s="24">
        <v>9392.1360275516272</v>
      </c>
      <c r="M74" s="24">
        <v>6010.8721446338604</v>
      </c>
      <c r="N74" s="24">
        <v>6.7640502094228552</v>
      </c>
      <c r="O74" s="24">
        <v>0.26415210870392969</v>
      </c>
      <c r="P74" s="24"/>
      <c r="Q74" s="24">
        <v>0</v>
      </c>
      <c r="R74" s="24"/>
      <c r="S74" s="24">
        <v>0</v>
      </c>
      <c r="T74" s="24">
        <v>0</v>
      </c>
      <c r="U74" s="24">
        <v>0</v>
      </c>
      <c r="V74" s="6">
        <f t="shared" si="8"/>
        <v>84721.617413318832</v>
      </c>
      <c r="X74" s="2" t="s">
        <v>14</v>
      </c>
      <c r="Y74" s="6">
        <f t="shared" si="9"/>
        <v>7828.4163580223303</v>
      </c>
      <c r="Z74" s="6">
        <f t="shared" si="10"/>
        <v>134.75696585169175</v>
      </c>
      <c r="AA74" s="6">
        <f t="shared" si="11"/>
        <v>32278.146139869761</v>
      </c>
      <c r="AB74" s="5">
        <f t="shared" si="7"/>
        <v>44480.297949575041</v>
      </c>
      <c r="AC74" s="6">
        <f t="shared" si="12"/>
        <v>84721.617413318832</v>
      </c>
    </row>
    <row r="75" spans="2:29">
      <c r="B75" s="2" t="s">
        <v>15</v>
      </c>
      <c r="C75" s="24">
        <v>0.93215904294722995</v>
      </c>
      <c r="D75" s="24">
        <v>191.23669917448206</v>
      </c>
      <c r="E75" s="24">
        <v>20625.363367063495</v>
      </c>
      <c r="F75" s="24">
        <v>345.4612317412741</v>
      </c>
      <c r="G75" s="24">
        <v>11153.669625890408</v>
      </c>
      <c r="H75" s="24">
        <v>0</v>
      </c>
      <c r="I75" s="24">
        <v>54.383491475704112</v>
      </c>
      <c r="J75" s="24">
        <v>47.256489514048795</v>
      </c>
      <c r="K75" s="24">
        <v>0</v>
      </c>
      <c r="L75" s="24">
        <v>5851.502183329023</v>
      </c>
      <c r="M75" s="24">
        <v>4631.4353818280761</v>
      </c>
      <c r="N75" s="24">
        <v>5.8594828307083402</v>
      </c>
      <c r="O75" s="24">
        <v>8.823685972684385E-2</v>
      </c>
      <c r="P75" s="24"/>
      <c r="Q75" s="24">
        <v>0</v>
      </c>
      <c r="R75" s="24"/>
      <c r="S75" s="24">
        <v>0</v>
      </c>
      <c r="T75" s="24">
        <v>0</v>
      </c>
      <c r="U75" s="24">
        <v>0</v>
      </c>
      <c r="V75" s="6">
        <f t="shared" si="8"/>
        <v>42907.188348749907</v>
      </c>
      <c r="X75" s="2" t="s">
        <v>15</v>
      </c>
      <c r="Y75" s="6">
        <f t="shared" si="9"/>
        <v>4823.6042400455053</v>
      </c>
      <c r="Z75" s="6">
        <f t="shared" si="10"/>
        <v>107.58770068018808</v>
      </c>
      <c r="AA75" s="6">
        <f t="shared" si="11"/>
        <v>20970.824598804771</v>
      </c>
      <c r="AB75" s="5">
        <f t="shared" si="7"/>
        <v>17005.171809219431</v>
      </c>
      <c r="AC75" s="6">
        <f t="shared" si="12"/>
        <v>42907.1883487499</v>
      </c>
    </row>
    <row r="76" spans="2:29">
      <c r="B76" s="2" t="s">
        <v>16</v>
      </c>
      <c r="C76" s="24">
        <v>0</v>
      </c>
      <c r="D76" s="24">
        <v>0</v>
      </c>
      <c r="E76" s="24">
        <v>111627.6039120245</v>
      </c>
      <c r="F76" s="24">
        <v>1433.1367186962143</v>
      </c>
      <c r="G76" s="24">
        <v>41621.048457054421</v>
      </c>
      <c r="H76" s="24">
        <v>0</v>
      </c>
      <c r="I76" s="24">
        <v>243.59121640992572</v>
      </c>
      <c r="J76" s="24">
        <v>211.66838412963455</v>
      </c>
      <c r="K76" s="24">
        <v>0</v>
      </c>
      <c r="L76" s="24">
        <v>6818.9375932791709</v>
      </c>
      <c r="M76" s="24">
        <v>0</v>
      </c>
      <c r="N76" s="24">
        <v>26.245437935940096</v>
      </c>
      <c r="O76" s="24">
        <v>0.39522515766859551</v>
      </c>
      <c r="P76" s="24"/>
      <c r="Q76" s="24">
        <v>0</v>
      </c>
      <c r="R76" s="24"/>
      <c r="S76" s="24">
        <v>0</v>
      </c>
      <c r="T76" s="24">
        <v>0</v>
      </c>
      <c r="U76" s="24">
        <v>0</v>
      </c>
      <c r="V76" s="6">
        <f t="shared" si="8"/>
        <v>161982.62694468748</v>
      </c>
      <c r="X76" s="2" t="s">
        <v>16</v>
      </c>
      <c r="Y76" s="6">
        <f t="shared" si="9"/>
        <v>0</v>
      </c>
      <c r="Z76" s="6">
        <f t="shared" si="10"/>
        <v>481.90026363316895</v>
      </c>
      <c r="AA76" s="6">
        <f t="shared" si="11"/>
        <v>113060.74063072071</v>
      </c>
      <c r="AB76" s="5">
        <f t="shared" si="7"/>
        <v>48439.986050333595</v>
      </c>
      <c r="AC76" s="6">
        <f t="shared" si="12"/>
        <v>161982.62694468748</v>
      </c>
    </row>
    <row r="77" spans="2:29">
      <c r="B77" s="2" t="s">
        <v>17</v>
      </c>
      <c r="C77" s="24">
        <v>0</v>
      </c>
      <c r="D77" s="24">
        <v>0</v>
      </c>
      <c r="E77" s="24">
        <v>73897.547628589484</v>
      </c>
      <c r="F77" s="24">
        <v>1119.3355681468079</v>
      </c>
      <c r="G77" s="24">
        <v>36051.015189947248</v>
      </c>
      <c r="H77" s="24">
        <v>0</v>
      </c>
      <c r="I77" s="24">
        <v>180.16731824199965</v>
      </c>
      <c r="J77" s="24">
        <v>156.55624076804668</v>
      </c>
      <c r="K77" s="24">
        <v>0</v>
      </c>
      <c r="L77" s="24">
        <v>5996.0071734283883</v>
      </c>
      <c r="M77" s="24">
        <v>0</v>
      </c>
      <c r="N77" s="24">
        <v>19.411907533840335</v>
      </c>
      <c r="O77" s="24">
        <v>0.29232029712882884</v>
      </c>
      <c r="P77" s="24"/>
      <c r="Q77" s="24">
        <v>0</v>
      </c>
      <c r="R77" s="24"/>
      <c r="S77" s="24">
        <v>0</v>
      </c>
      <c r="T77" s="24">
        <v>0</v>
      </c>
      <c r="U77" s="24">
        <v>0</v>
      </c>
      <c r="V77" s="6">
        <f t="shared" si="8"/>
        <v>117420.33334695295</v>
      </c>
      <c r="X77" s="2" t="s">
        <v>17</v>
      </c>
      <c r="Y77" s="6">
        <f t="shared" si="9"/>
        <v>0</v>
      </c>
      <c r="Z77" s="6">
        <f t="shared" si="10"/>
        <v>356.42778684101552</v>
      </c>
      <c r="AA77" s="6">
        <f t="shared" si="11"/>
        <v>75016.883196736293</v>
      </c>
      <c r="AB77" s="5">
        <f t="shared" si="7"/>
        <v>42047.02236337564</v>
      </c>
      <c r="AC77" s="6">
        <f t="shared" si="12"/>
        <v>117420.33334695295</v>
      </c>
    </row>
    <row r="78" spans="2:29">
      <c r="B78" s="2" t="s">
        <v>18</v>
      </c>
      <c r="C78" s="24">
        <v>2.4126469346869479</v>
      </c>
      <c r="D78" s="24">
        <v>324.20170829019281</v>
      </c>
      <c r="E78" s="24">
        <v>211386.69470868446</v>
      </c>
      <c r="F78" s="24">
        <v>3223.5346509858732</v>
      </c>
      <c r="G78" s="24">
        <v>165604.30633447503</v>
      </c>
      <c r="H78" s="24">
        <v>0</v>
      </c>
      <c r="I78" s="24">
        <v>0</v>
      </c>
      <c r="J78" s="24">
        <v>511.55812490315265</v>
      </c>
      <c r="K78" s="24">
        <v>0</v>
      </c>
      <c r="L78" s="24">
        <v>84740.828437905584</v>
      </c>
      <c r="M78" s="24">
        <v>1267.2388791199214</v>
      </c>
      <c r="N78" s="24">
        <v>27.090255523955253</v>
      </c>
      <c r="O78" s="24">
        <v>1.057938350607194</v>
      </c>
      <c r="P78" s="24"/>
      <c r="Q78" s="24">
        <v>0</v>
      </c>
      <c r="R78" s="24"/>
      <c r="S78" s="24">
        <v>0</v>
      </c>
      <c r="T78" s="24">
        <v>0</v>
      </c>
      <c r="U78" s="24">
        <v>0</v>
      </c>
      <c r="V78" s="6">
        <f t="shared" si="8"/>
        <v>467088.92368517345</v>
      </c>
      <c r="X78" s="2" t="s">
        <v>18</v>
      </c>
      <c r="Y78" s="6">
        <f t="shared" si="9"/>
        <v>1593.8532343448012</v>
      </c>
      <c r="Z78" s="6">
        <f t="shared" si="10"/>
        <v>539.70631877771507</v>
      </c>
      <c r="AA78" s="6">
        <f t="shared" si="11"/>
        <v>214610.22935967034</v>
      </c>
      <c r="AB78" s="5">
        <f t="shared" si="7"/>
        <v>250345.13477238061</v>
      </c>
      <c r="AC78" s="6">
        <f t="shared" si="12"/>
        <v>467088.9236851735</v>
      </c>
    </row>
    <row r="79" spans="2:29">
      <c r="B79" s="2" t="s">
        <v>19</v>
      </c>
      <c r="C79" s="24">
        <v>0.93215904294722995</v>
      </c>
      <c r="D79" s="24">
        <v>821.24994730865319</v>
      </c>
      <c r="E79" s="24">
        <v>78758.276570925416</v>
      </c>
      <c r="F79" s="24">
        <v>2002.2511124303496</v>
      </c>
      <c r="G79" s="24">
        <v>90410.0494582393</v>
      </c>
      <c r="H79" s="24">
        <v>0</v>
      </c>
      <c r="I79" s="24">
        <v>0</v>
      </c>
      <c r="J79" s="24">
        <v>327.36335131843708</v>
      </c>
      <c r="K79" s="24">
        <v>0</v>
      </c>
      <c r="L79" s="24">
        <v>40937.388903760766</v>
      </c>
      <c r="M79" s="24">
        <v>794.57697362419958</v>
      </c>
      <c r="N79" s="24">
        <v>17.335971035693621</v>
      </c>
      <c r="O79" s="24">
        <v>0.67701054305146136</v>
      </c>
      <c r="P79" s="24"/>
      <c r="Q79" s="24">
        <v>0</v>
      </c>
      <c r="R79" s="24"/>
      <c r="S79" s="24">
        <v>0</v>
      </c>
      <c r="T79" s="24">
        <v>0</v>
      </c>
      <c r="U79" s="24">
        <v>0</v>
      </c>
      <c r="V79" s="6">
        <f t="shared" si="8"/>
        <v>214070.10145822883</v>
      </c>
      <c r="X79" s="2" t="s">
        <v>19</v>
      </c>
      <c r="Y79" s="6">
        <f t="shared" si="9"/>
        <v>1616.7590799758</v>
      </c>
      <c r="Z79" s="6">
        <f t="shared" si="10"/>
        <v>345.37633289718218</v>
      </c>
      <c r="AA79" s="6">
        <f t="shared" si="11"/>
        <v>80760.527683355773</v>
      </c>
      <c r="AB79" s="5">
        <f t="shared" si="7"/>
        <v>131347.43836200007</v>
      </c>
      <c r="AC79" s="6">
        <f t="shared" si="12"/>
        <v>214070.10145822883</v>
      </c>
    </row>
    <row r="80" spans="2:29">
      <c r="B80" s="2" t="s">
        <v>20</v>
      </c>
      <c r="C80" s="24">
        <v>0</v>
      </c>
      <c r="D80" s="24">
        <v>0</v>
      </c>
      <c r="E80" s="24">
        <v>45678.694898186724</v>
      </c>
      <c r="F80" s="24">
        <v>755.21450335466056</v>
      </c>
      <c r="G80" s="24">
        <v>13548.292831609513</v>
      </c>
      <c r="H80" s="24">
        <v>0</v>
      </c>
      <c r="I80" s="24">
        <v>100.09182859350899</v>
      </c>
      <c r="J80" s="24">
        <v>86.974710891525874</v>
      </c>
      <c r="K80" s="24">
        <v>0</v>
      </c>
      <c r="L80" s="24">
        <v>2468.6479046768241</v>
      </c>
      <c r="M80" s="24">
        <v>0</v>
      </c>
      <c r="N80" s="24">
        <v>10.784271756436997</v>
      </c>
      <c r="O80" s="24">
        <v>0.16239833816764712</v>
      </c>
      <c r="P80" s="24"/>
      <c r="Q80" s="24">
        <v>0</v>
      </c>
      <c r="R80" s="24"/>
      <c r="S80" s="24">
        <v>0</v>
      </c>
      <c r="T80" s="24">
        <v>0</v>
      </c>
      <c r="U80" s="24">
        <v>0</v>
      </c>
      <c r="V80" s="6">
        <f t="shared" si="8"/>
        <v>62648.863347407358</v>
      </c>
      <c r="X80" s="2" t="s">
        <v>20</v>
      </c>
      <c r="Y80" s="6">
        <f t="shared" si="9"/>
        <v>0</v>
      </c>
      <c r="Z80" s="6">
        <f t="shared" si="10"/>
        <v>198.01320957963952</v>
      </c>
      <c r="AA80" s="6">
        <f t="shared" si="11"/>
        <v>46433.909401541387</v>
      </c>
      <c r="AB80" s="5">
        <f t="shared" si="7"/>
        <v>16016.940736286337</v>
      </c>
      <c r="AC80" s="6">
        <f t="shared" si="12"/>
        <v>62648.863347407358</v>
      </c>
    </row>
    <row r="81" spans="2:29">
      <c r="B81" s="2" t="s">
        <v>21</v>
      </c>
      <c r="C81" s="24">
        <v>40.123945490193407</v>
      </c>
      <c r="D81" s="24">
        <v>4241.7460524775015</v>
      </c>
      <c r="E81" s="24">
        <v>82990.205847316363</v>
      </c>
      <c r="F81" s="24">
        <v>1905.4645134755654</v>
      </c>
      <c r="G81" s="24">
        <v>46466.107143925059</v>
      </c>
      <c r="H81" s="24">
        <v>0</v>
      </c>
      <c r="I81" s="24">
        <v>0</v>
      </c>
      <c r="J81" s="24">
        <v>210.4973431542663</v>
      </c>
      <c r="K81" s="24">
        <v>0</v>
      </c>
      <c r="L81" s="24">
        <v>21717.416061981847</v>
      </c>
      <c r="M81" s="24">
        <v>4458.6860252484548</v>
      </c>
      <c r="N81" s="24">
        <v>11.147172795354079</v>
      </c>
      <c r="O81" s="24">
        <v>0.43532338004792892</v>
      </c>
      <c r="P81" s="24"/>
      <c r="Q81" s="24">
        <v>0</v>
      </c>
      <c r="R81" s="24"/>
      <c r="S81" s="24">
        <v>0</v>
      </c>
      <c r="T81" s="24">
        <v>0</v>
      </c>
      <c r="U81" s="24">
        <v>0</v>
      </c>
      <c r="V81" s="6">
        <f t="shared" si="8"/>
        <v>162041.82942924465</v>
      </c>
      <c r="X81" s="2" t="s">
        <v>21</v>
      </c>
      <c r="Y81" s="6">
        <f t="shared" si="9"/>
        <v>8740.5560232161497</v>
      </c>
      <c r="Z81" s="6">
        <f t="shared" si="10"/>
        <v>222.07983932966832</v>
      </c>
      <c r="AA81" s="6">
        <f t="shared" si="11"/>
        <v>84895.670360791933</v>
      </c>
      <c r="AB81" s="5">
        <f t="shared" si="7"/>
        <v>68183.523205906909</v>
      </c>
      <c r="AC81" s="6">
        <f t="shared" si="12"/>
        <v>162041.82942924468</v>
      </c>
    </row>
    <row r="82" spans="2:29">
      <c r="B82" s="2" t="s">
        <v>22</v>
      </c>
      <c r="C82" s="24">
        <v>64.54005603628984</v>
      </c>
      <c r="D82" s="24">
        <v>318.18589256176557</v>
      </c>
      <c r="E82" s="24">
        <v>173507.21738854534</v>
      </c>
      <c r="F82" s="24">
        <v>2278.1277521784814</v>
      </c>
      <c r="G82" s="24">
        <v>99382.196023222161</v>
      </c>
      <c r="H82" s="24">
        <v>1073.30701</v>
      </c>
      <c r="I82" s="24">
        <v>546.86615401345375</v>
      </c>
      <c r="J82" s="24">
        <v>475.19888796162252</v>
      </c>
      <c r="K82" s="24">
        <v>263.23218000000003</v>
      </c>
      <c r="L82" s="24">
        <v>79031.892964457424</v>
      </c>
      <c r="M82" s="24">
        <v>98.828037823074595</v>
      </c>
      <c r="N82" s="24">
        <v>58.921425476495635</v>
      </c>
      <c r="O82" s="24">
        <v>0.88728676316416955</v>
      </c>
      <c r="P82" s="24"/>
      <c r="Q82" s="24">
        <v>0</v>
      </c>
      <c r="R82" s="24"/>
      <c r="S82" s="24">
        <v>0</v>
      </c>
      <c r="T82" s="24">
        <v>0</v>
      </c>
      <c r="U82" s="24">
        <v>0</v>
      </c>
      <c r="V82" s="6">
        <f t="shared" si="8"/>
        <v>357099.40105903923</v>
      </c>
      <c r="X82" s="2" t="s">
        <v>22</v>
      </c>
      <c r="Y82" s="6">
        <f t="shared" si="9"/>
        <v>1818.0931764211298</v>
      </c>
      <c r="Z82" s="6">
        <f t="shared" si="10"/>
        <v>1081.873754214736</v>
      </c>
      <c r="AA82" s="6">
        <f t="shared" si="11"/>
        <v>175785.34514072383</v>
      </c>
      <c r="AB82" s="5">
        <f t="shared" si="7"/>
        <v>178414.08898767957</v>
      </c>
      <c r="AC82" s="6">
        <f t="shared" si="12"/>
        <v>357099.40105903929</v>
      </c>
    </row>
    <row r="83" spans="2:29">
      <c r="B83" s="2" t="s">
        <v>23</v>
      </c>
      <c r="C83" s="24">
        <v>0</v>
      </c>
      <c r="D83" s="24">
        <v>241.07177046791827</v>
      </c>
      <c r="E83" s="24">
        <v>60734.123230554978</v>
      </c>
      <c r="F83" s="24">
        <v>868.64711956601047</v>
      </c>
      <c r="G83" s="24">
        <v>21795.615958410453</v>
      </c>
      <c r="H83" s="24">
        <v>0</v>
      </c>
      <c r="I83" s="24">
        <v>117.25847177102639</v>
      </c>
      <c r="J83" s="24">
        <v>101.89165114851889</v>
      </c>
      <c r="K83" s="24">
        <v>0</v>
      </c>
      <c r="L83" s="24">
        <v>9605.0612663296906</v>
      </c>
      <c r="M83" s="24">
        <v>350.29610367753901</v>
      </c>
      <c r="N83" s="24">
        <v>12.633870747419348</v>
      </c>
      <c r="O83" s="24">
        <v>0.19025110460343383</v>
      </c>
      <c r="P83" s="24"/>
      <c r="Q83" s="24">
        <v>0</v>
      </c>
      <c r="R83" s="24"/>
      <c r="S83" s="24">
        <v>0</v>
      </c>
      <c r="T83" s="24">
        <v>0</v>
      </c>
      <c r="U83" s="24">
        <v>0</v>
      </c>
      <c r="V83" s="6">
        <f t="shared" si="8"/>
        <v>93826.789693778162</v>
      </c>
      <c r="X83" s="2" t="s">
        <v>23</v>
      </c>
      <c r="Y83" s="6">
        <f t="shared" si="9"/>
        <v>591.36787414545734</v>
      </c>
      <c r="Z83" s="6">
        <f t="shared" si="10"/>
        <v>231.97424477156807</v>
      </c>
      <c r="AA83" s="6">
        <f t="shared" si="11"/>
        <v>61602.770350120991</v>
      </c>
      <c r="AB83" s="5">
        <f t="shared" si="7"/>
        <v>31400.677224740146</v>
      </c>
      <c r="AC83" s="6">
        <f t="shared" si="12"/>
        <v>93826.789693778162</v>
      </c>
    </row>
    <row r="84" spans="2:29">
      <c r="B84" s="2" t="s">
        <v>24</v>
      </c>
      <c r="C84" s="24">
        <v>0</v>
      </c>
      <c r="D84" s="24">
        <v>0</v>
      </c>
      <c r="E84" s="24">
        <v>15402.523897533201</v>
      </c>
      <c r="F84" s="24">
        <v>97.61303986411265</v>
      </c>
      <c r="G84" s="24">
        <v>15678.032188894604</v>
      </c>
      <c r="H84" s="24">
        <v>0</v>
      </c>
      <c r="I84" s="24">
        <v>0</v>
      </c>
      <c r="J84" s="24">
        <v>43.838589938545688</v>
      </c>
      <c r="K84" s="24">
        <v>0</v>
      </c>
      <c r="L84" s="24">
        <v>4148.1065718886048</v>
      </c>
      <c r="M84" s="24">
        <v>0</v>
      </c>
      <c r="N84" s="24">
        <v>2.3215320907471284</v>
      </c>
      <c r="O84" s="24">
        <v>9.0661301765680019E-2</v>
      </c>
      <c r="P84" s="24"/>
      <c r="Q84" s="24">
        <v>0</v>
      </c>
      <c r="R84" s="24"/>
      <c r="S84" s="24">
        <v>0</v>
      </c>
      <c r="T84" s="24">
        <v>0</v>
      </c>
      <c r="U84" s="24">
        <v>0</v>
      </c>
      <c r="V84" s="6">
        <f t="shared" si="8"/>
        <v>35372.526481511581</v>
      </c>
      <c r="X84" s="2" t="s">
        <v>24</v>
      </c>
      <c r="Y84" s="6">
        <f t="shared" si="9"/>
        <v>0</v>
      </c>
      <c r="Z84" s="6">
        <f t="shared" si="10"/>
        <v>46.2507833310585</v>
      </c>
      <c r="AA84" s="6">
        <f t="shared" si="11"/>
        <v>15500.136937397314</v>
      </c>
      <c r="AB84" s="5">
        <f t="shared" si="7"/>
        <v>19826.138760783208</v>
      </c>
      <c r="AC84" s="6">
        <f t="shared" si="12"/>
        <v>35372.526481511581</v>
      </c>
    </row>
    <row r="85" spans="2:29">
      <c r="B85" s="2" t="s">
        <v>25</v>
      </c>
      <c r="C85" s="24">
        <v>1.2428787239296399</v>
      </c>
      <c r="D85" s="24">
        <v>464.05704393920979</v>
      </c>
      <c r="E85" s="24">
        <v>62510.323804791602</v>
      </c>
      <c r="F85" s="24">
        <v>396.15732915388969</v>
      </c>
      <c r="G85" s="24">
        <v>37832.153676495494</v>
      </c>
      <c r="H85" s="24">
        <v>0</v>
      </c>
      <c r="I85" s="24">
        <v>0</v>
      </c>
      <c r="J85" s="24">
        <v>164.3418365425907</v>
      </c>
      <c r="K85" s="24">
        <v>11.2935</v>
      </c>
      <c r="L85" s="24">
        <v>38135.706052930807</v>
      </c>
      <c r="M85" s="24">
        <v>1000.9957120540059</v>
      </c>
      <c r="N85" s="24">
        <v>8.7029452343420921</v>
      </c>
      <c r="O85" s="24">
        <v>0.33987053088159047</v>
      </c>
      <c r="P85" s="24"/>
      <c r="Q85" s="24">
        <v>0</v>
      </c>
      <c r="R85" s="24"/>
      <c r="S85" s="24">
        <v>0</v>
      </c>
      <c r="T85" s="24">
        <v>0</v>
      </c>
      <c r="U85" s="24">
        <v>0</v>
      </c>
      <c r="V85" s="6">
        <f t="shared" si="8"/>
        <v>140525.31465039676</v>
      </c>
      <c r="X85" s="2" t="s">
        <v>25</v>
      </c>
      <c r="Y85" s="6">
        <f t="shared" si="9"/>
        <v>1477.5891347171453</v>
      </c>
      <c r="Z85" s="6">
        <f t="shared" si="10"/>
        <v>173.38465230781438</v>
      </c>
      <c r="AA85" s="6">
        <f t="shared" si="11"/>
        <v>62906.48113394549</v>
      </c>
      <c r="AB85" s="5">
        <f t="shared" si="7"/>
        <v>75967.859729426302</v>
      </c>
      <c r="AC85" s="6">
        <f t="shared" si="12"/>
        <v>140525.31465039676</v>
      </c>
    </row>
    <row r="86" spans="2:29">
      <c r="B86" s="2" t="s">
        <v>26</v>
      </c>
      <c r="C86" s="24">
        <v>0</v>
      </c>
      <c r="D86" s="24">
        <v>0</v>
      </c>
      <c r="E86" s="24">
        <v>13075.628976527532</v>
      </c>
      <c r="F86" s="24">
        <v>142.53028175766954</v>
      </c>
      <c r="G86" s="24">
        <v>9386.9154898662473</v>
      </c>
      <c r="H86" s="24">
        <v>0</v>
      </c>
      <c r="I86" s="24">
        <v>29.272285223192874</v>
      </c>
      <c r="J86" s="24">
        <v>25.436127805807626</v>
      </c>
      <c r="K86" s="24">
        <v>0</v>
      </c>
      <c r="L86" s="24">
        <v>1408.602824546746</v>
      </c>
      <c r="M86" s="24">
        <v>0</v>
      </c>
      <c r="N86" s="24">
        <v>3.1539065997173616</v>
      </c>
      <c r="O86" s="24">
        <v>4.7494091589852128E-2</v>
      </c>
      <c r="P86" s="24"/>
      <c r="Q86" s="24">
        <v>0</v>
      </c>
      <c r="R86" s="24"/>
      <c r="S86" s="24">
        <v>0</v>
      </c>
      <c r="T86" s="24">
        <v>0</v>
      </c>
      <c r="U86" s="24">
        <v>0</v>
      </c>
      <c r="V86" s="6">
        <f t="shared" si="8"/>
        <v>24071.587386418498</v>
      </c>
      <c r="X86" s="13" t="s">
        <v>26</v>
      </c>
      <c r="Y86" s="14">
        <f t="shared" si="9"/>
        <v>0</v>
      </c>
      <c r="Z86" s="14">
        <f t="shared" si="10"/>
        <v>57.90981372030771</v>
      </c>
      <c r="AA86" s="14">
        <f t="shared" si="11"/>
        <v>13218.159258285203</v>
      </c>
      <c r="AB86" s="19">
        <f t="shared" si="7"/>
        <v>10795.518314412993</v>
      </c>
      <c r="AC86" s="14">
        <f t="shared" si="12"/>
        <v>24071.587386418505</v>
      </c>
    </row>
    <row r="87" spans="2:29">
      <c r="B87" s="13" t="s">
        <v>27</v>
      </c>
      <c r="C87" s="25">
        <v>526.15733397333611</v>
      </c>
      <c r="D87" s="25">
        <v>114.86124821439313</v>
      </c>
      <c r="E87" s="25">
        <v>5726.1420140285327</v>
      </c>
      <c r="F87" s="25">
        <v>187.12387591730155</v>
      </c>
      <c r="G87" s="25">
        <v>1924.4650246793396</v>
      </c>
      <c r="H87" s="25">
        <v>0</v>
      </c>
      <c r="I87" s="25">
        <v>11.101003244203076</v>
      </c>
      <c r="J87" s="25">
        <v>9.6462075010293802</v>
      </c>
      <c r="K87" s="25">
        <v>0</v>
      </c>
      <c r="L87" s="25">
        <v>205.13342075860979</v>
      </c>
      <c r="M87" s="25">
        <v>432.87132105874002</v>
      </c>
      <c r="N87" s="25">
        <v>1.1960640287706603</v>
      </c>
      <c r="O87" s="25">
        <v>1.8011305260229309E-2</v>
      </c>
      <c r="P87" s="25">
        <v>58130.16977</v>
      </c>
      <c r="Q87" s="25">
        <v>140449.9303897715</v>
      </c>
      <c r="R87" s="25">
        <v>13996.123929379688</v>
      </c>
      <c r="S87" s="25">
        <v>1917.6963699999999</v>
      </c>
      <c r="T87" s="25">
        <v>24575.836473526666</v>
      </c>
      <c r="U87" s="25">
        <v>1956.23704</v>
      </c>
      <c r="V87" s="14">
        <f t="shared" si="8"/>
        <v>250164.70949738735</v>
      </c>
      <c r="X87" s="13" t="s">
        <v>27</v>
      </c>
      <c r="Y87" s="14">
        <f t="shared" si="9"/>
        <v>1073.8899032464692</v>
      </c>
      <c r="Z87" s="14">
        <f t="shared" si="10"/>
        <v>214515.88174523044</v>
      </c>
      <c r="AA87" s="14">
        <f t="shared" si="11"/>
        <v>32445.339403472499</v>
      </c>
      <c r="AB87" s="19">
        <f t="shared" si="7"/>
        <v>2129.5984454379495</v>
      </c>
      <c r="AC87" s="14">
        <f t="shared" si="12"/>
        <v>250164.70949738735</v>
      </c>
    </row>
    <row r="88" spans="2:29" s="43" customFormat="1" ht="14.25" thickBot="1">
      <c r="B88" s="41" t="s">
        <v>28</v>
      </c>
      <c r="C88" s="45">
        <v>642.52880000000005</v>
      </c>
      <c r="D88" s="45">
        <v>11926.55487</v>
      </c>
      <c r="E88" s="45">
        <v>1362681.7373964735</v>
      </c>
      <c r="F88" s="45">
        <v>22849.431960000009</v>
      </c>
      <c r="G88" s="45">
        <v>796992.98678555293</v>
      </c>
      <c r="H88" s="45">
        <v>1073.30701</v>
      </c>
      <c r="I88" s="45">
        <v>1603.8120000000001</v>
      </c>
      <c r="J88" s="45">
        <v>3310.3090802284814</v>
      </c>
      <c r="K88" s="45">
        <v>274.52568000000002</v>
      </c>
      <c r="L88" s="45">
        <v>386819.79241099994</v>
      </c>
      <c r="M88" s="45">
        <v>22426.710789999997</v>
      </c>
      <c r="N88" s="45">
        <v>274.30105062031168</v>
      </c>
      <c r="O88" s="45">
        <v>6.5659999999999998</v>
      </c>
      <c r="P88" s="45">
        <v>58130.16977</v>
      </c>
      <c r="Q88" s="45">
        <v>140449.9303897715</v>
      </c>
      <c r="R88" s="45">
        <v>13996.123929379688</v>
      </c>
      <c r="S88" s="45">
        <v>1917.6963699999999</v>
      </c>
      <c r="T88" s="45">
        <v>24575.836473526666</v>
      </c>
      <c r="U88" s="45">
        <v>1956.23704</v>
      </c>
      <c r="V88" s="42">
        <f>SUM(V70:V87)</f>
        <v>2851908.5578065533</v>
      </c>
      <c r="X88" s="41" t="s">
        <v>28</v>
      </c>
      <c r="Y88" s="42">
        <f>+C88+H88+K88+M88</f>
        <v>24417.072279999997</v>
      </c>
      <c r="Z88" s="42">
        <f>T88+S88+R88+Q88+P88+I88+O88+N88+J88</f>
        <v>244264.74506352661</v>
      </c>
      <c r="AA88" s="42">
        <f>SUM(AA70:AA87)</f>
        <v>1412063.2428700002</v>
      </c>
      <c r="AB88" s="44">
        <f>SUM(AB70:AB87)</f>
        <v>1183812.7791965527</v>
      </c>
      <c r="AC88" s="42">
        <f>SUM(AC70:AC87)</f>
        <v>2851908.5578065533</v>
      </c>
    </row>
    <row r="89" spans="2:29">
      <c r="I89" s="6"/>
      <c r="J89" s="6"/>
    </row>
    <row r="92" spans="2:29">
      <c r="B92" s="11" t="s">
        <v>9</v>
      </c>
    </row>
    <row r="93" spans="2:29">
      <c r="B93" s="9"/>
    </row>
    <row r="94" spans="2:29" ht="27.75">
      <c r="B94" s="50"/>
      <c r="C94" s="26" t="s">
        <v>133</v>
      </c>
      <c r="D94" s="26" t="s">
        <v>135</v>
      </c>
      <c r="E94" s="26" t="s">
        <v>134</v>
      </c>
      <c r="F94" s="26" t="s">
        <v>137</v>
      </c>
      <c r="H94" s="26" t="s">
        <v>136</v>
      </c>
      <c r="I94" s="26" t="s">
        <v>138</v>
      </c>
      <c r="K94" s="26" t="s">
        <v>139</v>
      </c>
    </row>
    <row r="95" spans="2:29" ht="13.5" thickBot="1">
      <c r="B95" s="16"/>
      <c r="C95" s="49" t="s">
        <v>30</v>
      </c>
      <c r="D95" s="49" t="s">
        <v>5</v>
      </c>
      <c r="E95" s="49" t="s">
        <v>8</v>
      </c>
      <c r="F95" s="49" t="s">
        <v>65</v>
      </c>
      <c r="G95" s="38"/>
      <c r="H95" s="49" t="s">
        <v>64</v>
      </c>
      <c r="I95" s="49" t="s">
        <v>3</v>
      </c>
      <c r="J95" s="23" t="s">
        <v>0</v>
      </c>
      <c r="K95" s="49" t="s">
        <v>53</v>
      </c>
    </row>
    <row r="96" spans="2:29">
      <c r="B96" s="2" t="s">
        <v>10</v>
      </c>
      <c r="C96" s="5">
        <f t="shared" ref="C96:C113" si="13">+N13+Y70+C41</f>
        <v>17313329.49093755</v>
      </c>
      <c r="D96" s="5">
        <f t="shared" ref="D96:D113" si="14">+E41+AA70</f>
        <v>817049.59200100717</v>
      </c>
      <c r="E96" s="5">
        <f t="shared" ref="E96:E113" si="15">+Z70</f>
        <v>560.58720142017694</v>
      </c>
      <c r="F96" s="5">
        <f t="shared" ref="F96:F114" si="16">SUM(C96:E96)</f>
        <v>18130939.670139976</v>
      </c>
      <c r="H96" s="5">
        <f t="shared" ref="H96:H113" si="17">F13+J13+D41</f>
        <v>5837874.3829435855</v>
      </c>
      <c r="I96" s="5">
        <f t="shared" ref="I96:I113" si="18">+AB70+O13</f>
        <v>586594.74177057319</v>
      </c>
      <c r="J96" s="5">
        <f t="shared" ref="J96:J114" si="19">G13</f>
        <v>258132.92220714086</v>
      </c>
      <c r="K96" s="5">
        <f>H96+I96+J96</f>
        <v>6682602.0469212998</v>
      </c>
    </row>
    <row r="97" spans="2:11">
      <c r="B97" s="2" t="s">
        <v>11</v>
      </c>
      <c r="C97" s="5">
        <f t="shared" si="13"/>
        <v>3900342.9561268785</v>
      </c>
      <c r="D97" s="5">
        <f t="shared" si="14"/>
        <v>73136.721955553454</v>
      </c>
      <c r="E97" s="5">
        <f t="shared" si="15"/>
        <v>246.04322043958481</v>
      </c>
      <c r="F97" s="5">
        <f t="shared" si="16"/>
        <v>3973725.7213028716</v>
      </c>
      <c r="H97" s="5">
        <f t="shared" si="17"/>
        <v>753635.79697407957</v>
      </c>
      <c r="I97" s="5">
        <f t="shared" si="18"/>
        <v>175117.85065754142</v>
      </c>
      <c r="J97" s="5">
        <f t="shared" si="19"/>
        <v>68787.558189010975</v>
      </c>
      <c r="K97" s="5">
        <f t="shared" ref="K97:K114" si="20">H97+I97+J97</f>
        <v>997541.20582063193</v>
      </c>
    </row>
    <row r="98" spans="2:11">
      <c r="B98" s="2" t="s">
        <v>12</v>
      </c>
      <c r="C98" s="5">
        <f t="shared" si="13"/>
        <v>4485321.8529170398</v>
      </c>
      <c r="D98" s="5">
        <f t="shared" si="14"/>
        <v>78701.257205441652</v>
      </c>
      <c r="E98" s="5">
        <f t="shared" si="15"/>
        <v>212.2862634877543</v>
      </c>
      <c r="F98" s="5">
        <f t="shared" si="16"/>
        <v>4564235.3963859687</v>
      </c>
      <c r="H98" s="5">
        <f t="shared" si="17"/>
        <v>632314.99680232676</v>
      </c>
      <c r="I98" s="5">
        <f t="shared" si="18"/>
        <v>113935.24643764448</v>
      </c>
      <c r="J98" s="5">
        <f t="shared" si="19"/>
        <v>56399.73565969801</v>
      </c>
      <c r="K98" s="5">
        <f t="shared" si="20"/>
        <v>802649.97889966925</v>
      </c>
    </row>
    <row r="99" spans="2:11">
      <c r="B99" s="2" t="s">
        <v>13</v>
      </c>
      <c r="C99" s="5">
        <f t="shared" si="13"/>
        <v>2118696.0375415804</v>
      </c>
      <c r="D99" s="5">
        <f t="shared" si="14"/>
        <v>62621.913079832317</v>
      </c>
      <c r="E99" s="5">
        <f t="shared" si="15"/>
        <v>176.86849348625952</v>
      </c>
      <c r="F99" s="5">
        <f t="shared" si="16"/>
        <v>2181494.8191148988</v>
      </c>
      <c r="H99" s="5">
        <f t="shared" si="17"/>
        <v>727973.30525868724</v>
      </c>
      <c r="I99" s="5">
        <f t="shared" si="18"/>
        <v>139157.32166665787</v>
      </c>
      <c r="J99" s="5">
        <f t="shared" si="19"/>
        <v>56114.033295978297</v>
      </c>
      <c r="K99" s="5">
        <f t="shared" si="20"/>
        <v>923244.66022132337</v>
      </c>
    </row>
    <row r="100" spans="2:11">
      <c r="B100" s="2" t="s">
        <v>14</v>
      </c>
      <c r="C100" s="5">
        <f t="shared" si="13"/>
        <v>3496986.4595560571</v>
      </c>
      <c r="D100" s="5">
        <f t="shared" si="14"/>
        <v>253882.71061806305</v>
      </c>
      <c r="E100" s="5">
        <f t="shared" si="15"/>
        <v>134.75696585169175</v>
      </c>
      <c r="F100" s="5">
        <f t="shared" si="16"/>
        <v>3751003.9271399719</v>
      </c>
      <c r="H100" s="5">
        <f t="shared" si="17"/>
        <v>1345263.8583232462</v>
      </c>
      <c r="I100" s="5">
        <f t="shared" si="18"/>
        <v>184358.98160287176</v>
      </c>
      <c r="J100" s="5">
        <f t="shared" si="19"/>
        <v>85344.440066768017</v>
      </c>
      <c r="K100" s="5">
        <f t="shared" si="20"/>
        <v>1614967.2799928861</v>
      </c>
    </row>
    <row r="101" spans="2:11">
      <c r="B101" s="2" t="s">
        <v>15</v>
      </c>
      <c r="C101" s="5">
        <f t="shared" si="13"/>
        <v>1814492.2085804078</v>
      </c>
      <c r="D101" s="5">
        <f t="shared" si="14"/>
        <v>54856.363514608114</v>
      </c>
      <c r="E101" s="5">
        <f t="shared" si="15"/>
        <v>107.58770068018808</v>
      </c>
      <c r="F101" s="5">
        <f t="shared" si="16"/>
        <v>1869456.1597956959</v>
      </c>
      <c r="H101" s="5">
        <f t="shared" si="17"/>
        <v>338724.66673259845</v>
      </c>
      <c r="I101" s="5">
        <f t="shared" si="18"/>
        <v>75734.116018721412</v>
      </c>
      <c r="J101" s="5">
        <f t="shared" si="19"/>
        <v>28332.016205964232</v>
      </c>
      <c r="K101" s="5">
        <f t="shared" si="20"/>
        <v>442790.79895728407</v>
      </c>
    </row>
    <row r="102" spans="2:11">
      <c r="B102" s="2" t="s">
        <v>16</v>
      </c>
      <c r="C102" s="5">
        <f t="shared" si="13"/>
        <v>7466944.5605663247</v>
      </c>
      <c r="D102" s="5">
        <f t="shared" si="14"/>
        <v>227570.1629692865</v>
      </c>
      <c r="E102" s="5">
        <f t="shared" si="15"/>
        <v>481.90026363316895</v>
      </c>
      <c r="F102" s="5">
        <f t="shared" si="16"/>
        <v>7694996.6237992449</v>
      </c>
      <c r="H102" s="5">
        <f t="shared" si="17"/>
        <v>1345088.7059320142</v>
      </c>
      <c r="I102" s="5">
        <f t="shared" si="18"/>
        <v>229494.40776143954</v>
      </c>
      <c r="J102" s="5">
        <f t="shared" si="19"/>
        <v>92211.453488577958</v>
      </c>
      <c r="K102" s="5">
        <f t="shared" si="20"/>
        <v>1666794.5671820315</v>
      </c>
    </row>
    <row r="103" spans="2:11">
      <c r="B103" s="2" t="s">
        <v>17</v>
      </c>
      <c r="C103" s="5">
        <f t="shared" si="13"/>
        <v>4274396.0108210649</v>
      </c>
      <c r="D103" s="5">
        <f t="shared" si="14"/>
        <v>177741.15640008467</v>
      </c>
      <c r="E103" s="5">
        <f t="shared" si="15"/>
        <v>356.42778684101552</v>
      </c>
      <c r="F103" s="5">
        <f t="shared" si="16"/>
        <v>4452493.5950079905</v>
      </c>
      <c r="H103" s="5">
        <f t="shared" si="17"/>
        <v>1261607.6903171535</v>
      </c>
      <c r="I103" s="5">
        <f t="shared" si="18"/>
        <v>201677.17795970201</v>
      </c>
      <c r="J103" s="5">
        <f t="shared" si="19"/>
        <v>68656.878865555656</v>
      </c>
      <c r="K103" s="5">
        <f t="shared" si="20"/>
        <v>1531941.7471424111</v>
      </c>
    </row>
    <row r="104" spans="2:11">
      <c r="B104" s="2" t="s">
        <v>18</v>
      </c>
      <c r="C104" s="5">
        <f t="shared" si="13"/>
        <v>21885980.483778611</v>
      </c>
      <c r="D104" s="5">
        <f t="shared" si="14"/>
        <v>511870.42819568992</v>
      </c>
      <c r="E104" s="5">
        <f t="shared" si="15"/>
        <v>539.70631877771507</v>
      </c>
      <c r="F104" s="5">
        <f t="shared" si="16"/>
        <v>22398390.618293077</v>
      </c>
      <c r="H104" s="5">
        <f t="shared" si="17"/>
        <v>4558028.7345565679</v>
      </c>
      <c r="I104" s="5">
        <f t="shared" si="18"/>
        <v>972288.80203814479</v>
      </c>
      <c r="J104" s="5">
        <f t="shared" si="19"/>
        <v>509255.11848698807</v>
      </c>
      <c r="K104" s="5">
        <f t="shared" si="20"/>
        <v>6039572.6550817015</v>
      </c>
    </row>
    <row r="105" spans="2:11">
      <c r="B105" s="2" t="s">
        <v>19</v>
      </c>
      <c r="C105" s="5">
        <f t="shared" si="13"/>
        <v>11122905.368323665</v>
      </c>
      <c r="D105" s="5">
        <f t="shared" si="14"/>
        <v>317940.784027735</v>
      </c>
      <c r="E105" s="5">
        <f t="shared" si="15"/>
        <v>345.37633289718218</v>
      </c>
      <c r="F105" s="5">
        <f t="shared" si="16"/>
        <v>11441191.528684298</v>
      </c>
      <c r="H105" s="5">
        <f t="shared" si="17"/>
        <v>2986070.7734771622</v>
      </c>
      <c r="I105" s="5">
        <f t="shared" si="18"/>
        <v>494791.8147115485</v>
      </c>
      <c r="J105" s="5">
        <f t="shared" si="19"/>
        <v>390670.81307406537</v>
      </c>
      <c r="K105" s="5">
        <f t="shared" si="20"/>
        <v>3871533.401262776</v>
      </c>
    </row>
    <row r="106" spans="2:11">
      <c r="B106" s="2" t="s">
        <v>20</v>
      </c>
      <c r="C106" s="5">
        <f t="shared" si="13"/>
        <v>2371613.7529030745</v>
      </c>
      <c r="D106" s="5">
        <f t="shared" si="14"/>
        <v>119921.76696270902</v>
      </c>
      <c r="E106" s="5">
        <f t="shared" si="15"/>
        <v>198.01320957963952</v>
      </c>
      <c r="F106" s="5">
        <f t="shared" si="16"/>
        <v>2491733.5330753629</v>
      </c>
      <c r="H106" s="5">
        <f t="shared" si="17"/>
        <v>832799.89717206103</v>
      </c>
      <c r="I106" s="5">
        <f t="shared" si="18"/>
        <v>70623.840559986158</v>
      </c>
      <c r="J106" s="5">
        <f t="shared" si="19"/>
        <v>34517.37053710741</v>
      </c>
      <c r="K106" s="5">
        <f t="shared" si="20"/>
        <v>937941.10826915468</v>
      </c>
    </row>
    <row r="107" spans="2:11">
      <c r="B107" s="2" t="s">
        <v>21</v>
      </c>
      <c r="C107" s="5">
        <f t="shared" si="13"/>
        <v>8094148.5291339457</v>
      </c>
      <c r="D107" s="5">
        <f t="shared" si="14"/>
        <v>302571.87901675946</v>
      </c>
      <c r="E107" s="5">
        <f t="shared" si="15"/>
        <v>222.07983932966832</v>
      </c>
      <c r="F107" s="5">
        <f t="shared" si="16"/>
        <v>8396942.4879900347</v>
      </c>
      <c r="H107" s="5">
        <f t="shared" si="17"/>
        <v>1589847.106713074</v>
      </c>
      <c r="I107" s="5">
        <f t="shared" si="18"/>
        <v>288035.33095359581</v>
      </c>
      <c r="J107" s="5">
        <f t="shared" si="19"/>
        <v>136679.84865489078</v>
      </c>
      <c r="K107" s="5">
        <f t="shared" si="20"/>
        <v>2014562.2863215609</v>
      </c>
    </row>
    <row r="108" spans="2:11">
      <c r="B108" s="2" t="s">
        <v>22</v>
      </c>
      <c r="C108" s="5">
        <f t="shared" si="13"/>
        <v>16276501.471621903</v>
      </c>
      <c r="D108" s="5">
        <f t="shared" si="14"/>
        <v>361747.69445566426</v>
      </c>
      <c r="E108" s="5">
        <f t="shared" si="15"/>
        <v>1081.873754214736</v>
      </c>
      <c r="F108" s="5">
        <f t="shared" si="16"/>
        <v>16639331.039831782</v>
      </c>
      <c r="H108" s="5">
        <f t="shared" si="17"/>
        <v>3938280.4056632584</v>
      </c>
      <c r="I108" s="5">
        <f t="shared" si="18"/>
        <v>1409715.1857374916</v>
      </c>
      <c r="J108" s="5">
        <f t="shared" si="19"/>
        <v>316677.85647552734</v>
      </c>
      <c r="K108" s="5">
        <f t="shared" si="20"/>
        <v>5664673.4478762774</v>
      </c>
    </row>
    <row r="109" spans="2:11">
      <c r="B109" s="2" t="s">
        <v>23</v>
      </c>
      <c r="C109" s="5">
        <f t="shared" si="13"/>
        <v>2765527.5938440477</v>
      </c>
      <c r="D109" s="5">
        <f t="shared" si="14"/>
        <v>137933.92073735615</v>
      </c>
      <c r="E109" s="5">
        <f t="shared" si="15"/>
        <v>231.97424477156807</v>
      </c>
      <c r="F109" s="5">
        <f t="shared" si="16"/>
        <v>2903693.4888261752</v>
      </c>
      <c r="H109" s="5">
        <f t="shared" si="17"/>
        <v>833567.50272841787</v>
      </c>
      <c r="I109" s="5">
        <f t="shared" si="18"/>
        <v>149645.37923871094</v>
      </c>
      <c r="J109" s="5">
        <f t="shared" si="19"/>
        <v>83331.643691407473</v>
      </c>
      <c r="K109" s="5">
        <f t="shared" si="20"/>
        <v>1066544.5256585362</v>
      </c>
    </row>
    <row r="110" spans="2:11">
      <c r="B110" s="2" t="s">
        <v>24</v>
      </c>
      <c r="C110" s="5">
        <f t="shared" si="13"/>
        <v>1871880.8085701894</v>
      </c>
      <c r="D110" s="5">
        <f t="shared" si="14"/>
        <v>15500.136937397314</v>
      </c>
      <c r="E110" s="5">
        <f t="shared" si="15"/>
        <v>46.2507833310585</v>
      </c>
      <c r="F110" s="5">
        <f t="shared" si="16"/>
        <v>1887427.1962909177</v>
      </c>
      <c r="H110" s="5">
        <f t="shared" si="17"/>
        <v>393706.47839848127</v>
      </c>
      <c r="I110" s="5">
        <f t="shared" si="18"/>
        <v>91751.6482180772</v>
      </c>
      <c r="J110" s="5">
        <f t="shared" si="19"/>
        <v>25929.982188525042</v>
      </c>
      <c r="K110" s="5">
        <f t="shared" si="20"/>
        <v>511388.1088050835</v>
      </c>
    </row>
    <row r="111" spans="2:11">
      <c r="B111" s="2" t="s">
        <v>25</v>
      </c>
      <c r="C111" s="5">
        <f t="shared" si="13"/>
        <v>8344572.8951830883</v>
      </c>
      <c r="D111" s="5">
        <f t="shared" si="14"/>
        <v>62906.48113394549</v>
      </c>
      <c r="E111" s="5">
        <f t="shared" si="15"/>
        <v>173.38465230781438</v>
      </c>
      <c r="F111" s="5">
        <f t="shared" si="16"/>
        <v>8407652.7609693408</v>
      </c>
      <c r="H111" s="5">
        <f t="shared" si="17"/>
        <v>1194005.7030162015</v>
      </c>
      <c r="I111" s="5">
        <f t="shared" si="18"/>
        <v>319797.57594286895</v>
      </c>
      <c r="J111" s="5">
        <f t="shared" si="19"/>
        <v>87596.163786128236</v>
      </c>
      <c r="K111" s="5">
        <f t="shared" si="20"/>
        <v>1601399.4427451985</v>
      </c>
    </row>
    <row r="112" spans="2:11">
      <c r="B112" s="2" t="s">
        <v>26</v>
      </c>
      <c r="C112" s="5">
        <f t="shared" si="13"/>
        <v>814471.47179055284</v>
      </c>
      <c r="D112" s="5">
        <f t="shared" si="14"/>
        <v>22632.620478218763</v>
      </c>
      <c r="E112" s="5">
        <f t="shared" si="15"/>
        <v>57.90981372030771</v>
      </c>
      <c r="F112" s="5">
        <f t="shared" si="16"/>
        <v>837162.00208249188</v>
      </c>
      <c r="H112" s="19">
        <f t="shared" si="17"/>
        <v>181993.94791342242</v>
      </c>
      <c r="I112" s="19">
        <f t="shared" si="18"/>
        <v>34982.131495561087</v>
      </c>
      <c r="J112" s="19">
        <f t="shared" si="19"/>
        <v>12425.579557407502</v>
      </c>
      <c r="K112" s="19">
        <f t="shared" si="20"/>
        <v>229401.65896639103</v>
      </c>
    </row>
    <row r="113" spans="2:11">
      <c r="B113" s="13" t="s">
        <v>27</v>
      </c>
      <c r="C113" s="19">
        <f t="shared" si="13"/>
        <v>215051.34087402132</v>
      </c>
      <c r="D113" s="19">
        <f t="shared" si="14"/>
        <v>56245.784970647917</v>
      </c>
      <c r="E113" s="19">
        <f t="shared" si="15"/>
        <v>214515.88174523044</v>
      </c>
      <c r="F113" s="19">
        <f t="shared" si="16"/>
        <v>485813.0075898997</v>
      </c>
      <c r="H113" s="19">
        <f t="shared" si="17"/>
        <v>148335.82281779053</v>
      </c>
      <c r="I113" s="19">
        <f t="shared" si="18"/>
        <v>8578.8539356862257</v>
      </c>
      <c r="J113" s="19">
        <f t="shared" si="19"/>
        <v>641.0972292588184</v>
      </c>
      <c r="K113" s="19">
        <f t="shared" si="20"/>
        <v>157555.77398273558</v>
      </c>
    </row>
    <row r="114" spans="2:11" s="43" customFormat="1" ht="14.25" thickBot="1">
      <c r="B114" s="41" t="s">
        <v>28</v>
      </c>
      <c r="C114" s="42">
        <f>SUM(C96:C113)</f>
        <v>118633163.29306999</v>
      </c>
      <c r="D114" s="42">
        <f>SUM(D96:D113)</f>
        <v>3654831.3746600002</v>
      </c>
      <c r="E114" s="42">
        <f>SUM(E96:E113)</f>
        <v>219688.90858999998</v>
      </c>
      <c r="F114" s="42">
        <f t="shared" si="16"/>
        <v>122507683.57631999</v>
      </c>
      <c r="H114" s="44">
        <f>SUM(H96:H113)</f>
        <v>28899119.775740132</v>
      </c>
      <c r="I114" s="44">
        <f>SUM(I96:I113)</f>
        <v>5546280.406706823</v>
      </c>
      <c r="J114" s="44">
        <f t="shared" si="19"/>
        <v>2311704.5116599998</v>
      </c>
      <c r="K114" s="44">
        <f t="shared" si="20"/>
        <v>36757104.694106959</v>
      </c>
    </row>
    <row r="118" spans="2:11">
      <c r="B118" s="10" t="s">
        <v>54</v>
      </c>
    </row>
    <row r="119" spans="2:11">
      <c r="B119" s="2" t="s">
        <v>56</v>
      </c>
    </row>
    <row r="120" spans="2:11">
      <c r="B120" s="13"/>
      <c r="C120" s="13"/>
      <c r="D120" s="13"/>
      <c r="E120" s="13"/>
      <c r="F120" s="13"/>
      <c r="G120" s="13"/>
      <c r="H120" s="13"/>
      <c r="I120" s="13"/>
    </row>
    <row r="121" spans="2:11">
      <c r="B121" s="13"/>
      <c r="C121" s="32"/>
      <c r="D121" s="32"/>
      <c r="E121" s="32"/>
      <c r="F121" s="32"/>
      <c r="G121" s="32"/>
      <c r="H121" s="32"/>
      <c r="I121" s="32"/>
    </row>
    <row r="122" spans="2:11" s="8" customFormat="1">
      <c r="B122" s="39"/>
      <c r="C122" s="40" t="s">
        <v>91</v>
      </c>
      <c r="D122" s="40" t="s">
        <v>92</v>
      </c>
      <c r="E122" s="40" t="s">
        <v>93</v>
      </c>
      <c r="F122" s="40" t="s">
        <v>94</v>
      </c>
      <c r="G122" s="40" t="s">
        <v>95</v>
      </c>
      <c r="H122" s="40" t="s">
        <v>96</v>
      </c>
      <c r="I122" s="39" t="s">
        <v>97</v>
      </c>
    </row>
    <row r="123" spans="2:11">
      <c r="C123" s="27" t="s">
        <v>125</v>
      </c>
      <c r="D123" s="27" t="s">
        <v>131</v>
      </c>
      <c r="E123" s="27" t="s">
        <v>130</v>
      </c>
      <c r="F123" s="27" t="s">
        <v>129</v>
      </c>
      <c r="G123" s="27" t="s">
        <v>128</v>
      </c>
      <c r="H123" s="27" t="s">
        <v>127</v>
      </c>
      <c r="I123" s="27" t="s">
        <v>126</v>
      </c>
      <c r="J123" s="26" t="s">
        <v>140</v>
      </c>
    </row>
    <row r="124" spans="2:11" s="8" customFormat="1" ht="51.75" thickBot="1">
      <c r="B124" s="20"/>
      <c r="C124" s="31" t="s">
        <v>55</v>
      </c>
      <c r="D124" s="31" t="s">
        <v>57</v>
      </c>
      <c r="E124" s="31" t="s">
        <v>58</v>
      </c>
      <c r="F124" s="31" t="s">
        <v>59</v>
      </c>
      <c r="G124" s="31" t="s">
        <v>60</v>
      </c>
      <c r="H124" s="31" t="s">
        <v>61</v>
      </c>
      <c r="I124" s="31" t="s">
        <v>62</v>
      </c>
      <c r="J124" s="51" t="s">
        <v>109</v>
      </c>
    </row>
    <row r="125" spans="2:11">
      <c r="B125" s="2" t="s">
        <v>10</v>
      </c>
      <c r="C125" s="24">
        <v>6320.124807798692</v>
      </c>
      <c r="D125" s="24">
        <v>12111.82623665607</v>
      </c>
      <c r="E125" s="24">
        <v>49263.388948796608</v>
      </c>
      <c r="F125" s="24">
        <v>674.07062742225492</v>
      </c>
      <c r="G125" s="24">
        <v>3474.2228804008628</v>
      </c>
      <c r="H125" s="24">
        <v>2446.2411468559985</v>
      </c>
      <c r="I125" s="24">
        <v>22573.336125935144</v>
      </c>
      <c r="J125" s="6">
        <f>SUM(C125:I125)</f>
        <v>96863.210773865634</v>
      </c>
      <c r="K125" s="6"/>
    </row>
    <row r="126" spans="2:11">
      <c r="B126" s="2" t="s">
        <v>11</v>
      </c>
      <c r="C126" s="24">
        <v>30.969212902153437</v>
      </c>
      <c r="D126" s="24">
        <v>1905.4641738965765</v>
      </c>
      <c r="E126" s="24">
        <v>8478.52852499656</v>
      </c>
      <c r="F126" s="24">
        <v>106.04655368501275</v>
      </c>
      <c r="G126" s="24">
        <v>625.04805942961502</v>
      </c>
      <c r="H126" s="24">
        <v>579.18628026809586</v>
      </c>
      <c r="I126" s="24">
        <v>5131.6204013325778</v>
      </c>
      <c r="J126" s="6">
        <f t="shared" ref="J126:J142" si="21">SUM(C126:I126)</f>
        <v>16856.863206510592</v>
      </c>
      <c r="K126" s="6"/>
    </row>
    <row r="127" spans="2:11">
      <c r="B127" s="2" t="s">
        <v>12</v>
      </c>
      <c r="C127" s="24">
        <v>23.903421608943674</v>
      </c>
      <c r="D127" s="24">
        <v>1523.2174918739095</v>
      </c>
      <c r="E127" s="24">
        <v>7194.9422042080578</v>
      </c>
      <c r="F127" s="24">
        <v>84.773026824027042</v>
      </c>
      <c r="G127" s="24">
        <v>556.28448236005943</v>
      </c>
      <c r="H127" s="24">
        <v>283.63742269096178</v>
      </c>
      <c r="I127" s="24">
        <v>3449.1208099457585</v>
      </c>
      <c r="J127" s="6">
        <f t="shared" si="21"/>
        <v>13115.878859511717</v>
      </c>
      <c r="K127" s="6"/>
    </row>
    <row r="128" spans="2:11">
      <c r="B128" s="2" t="s">
        <v>13</v>
      </c>
      <c r="C128" s="24">
        <v>6.9154553082478554</v>
      </c>
      <c r="D128" s="24">
        <v>1591.6553538599346</v>
      </c>
      <c r="E128" s="24">
        <v>7113.6630667005293</v>
      </c>
      <c r="F128" s="24">
        <v>88.581862227291069</v>
      </c>
      <c r="G128" s="24">
        <v>154.62732987862677</v>
      </c>
      <c r="H128" s="24">
        <v>124.27338024614743</v>
      </c>
      <c r="I128" s="24">
        <v>5092.8940558876529</v>
      </c>
      <c r="J128" s="6">
        <f t="shared" si="21"/>
        <v>14172.61050410843</v>
      </c>
      <c r="K128" s="6"/>
    </row>
    <row r="129" spans="2:11">
      <c r="B129" s="2" t="s">
        <v>14</v>
      </c>
      <c r="C129" s="24">
        <v>3460.4337018532419</v>
      </c>
      <c r="D129" s="24">
        <v>3031.4052691553916</v>
      </c>
      <c r="E129" s="24">
        <v>13178.728496080788</v>
      </c>
      <c r="F129" s="24">
        <v>168.70959109093508</v>
      </c>
      <c r="G129" s="24">
        <v>1027.4678251695982</v>
      </c>
      <c r="H129" s="24">
        <v>417.35443635693252</v>
      </c>
      <c r="I129" s="24">
        <v>7115.557685501527</v>
      </c>
      <c r="J129" s="6">
        <f t="shared" si="21"/>
        <v>28399.657005208413</v>
      </c>
      <c r="K129" s="6"/>
    </row>
    <row r="130" spans="2:11">
      <c r="B130" s="2" t="s">
        <v>15</v>
      </c>
      <c r="C130" s="24">
        <v>58.180026180259127</v>
      </c>
      <c r="D130" s="24">
        <v>846.19909964993144</v>
      </c>
      <c r="E130" s="24">
        <v>4157.0111455734077</v>
      </c>
      <c r="F130" s="24">
        <v>47.094298322979945</v>
      </c>
      <c r="G130" s="24">
        <v>304.39484159274434</v>
      </c>
      <c r="H130" s="24">
        <v>498.19662618213408</v>
      </c>
      <c r="I130" s="24">
        <v>1992.8798511877667</v>
      </c>
      <c r="J130" s="6">
        <f t="shared" si="21"/>
        <v>7903.9558886892237</v>
      </c>
      <c r="K130" s="6"/>
    </row>
    <row r="131" spans="2:11">
      <c r="B131" s="2" t="s">
        <v>16</v>
      </c>
      <c r="C131" s="24">
        <v>98.019062195165247</v>
      </c>
      <c r="D131" s="24">
        <v>3580.517899452193</v>
      </c>
      <c r="E131" s="24">
        <v>15565.199571651481</v>
      </c>
      <c r="F131" s="24">
        <v>199.26986234956908</v>
      </c>
      <c r="G131" s="24">
        <v>1403.9100893898358</v>
      </c>
      <c r="H131" s="24">
        <v>1125.5860896992376</v>
      </c>
      <c r="I131" s="24">
        <v>11086.642264747528</v>
      </c>
      <c r="J131" s="6">
        <f t="shared" si="21"/>
        <v>33059.144839485016</v>
      </c>
      <c r="K131" s="6"/>
    </row>
    <row r="132" spans="2:11">
      <c r="B132" s="2" t="s">
        <v>17</v>
      </c>
      <c r="C132" s="24">
        <v>43.898107608877687</v>
      </c>
      <c r="D132" s="24">
        <v>2982.8760659970831</v>
      </c>
      <c r="E132" s="24">
        <v>13243.61335754808</v>
      </c>
      <c r="F132" s="24">
        <v>166.00875062459636</v>
      </c>
      <c r="G132" s="24">
        <v>873.08376226604832</v>
      </c>
      <c r="H132" s="24">
        <v>1196.4875453170785</v>
      </c>
      <c r="I132" s="24">
        <v>6211.836356016981</v>
      </c>
      <c r="J132" s="6">
        <f t="shared" si="21"/>
        <v>24717.803945378746</v>
      </c>
      <c r="K132" s="6"/>
    </row>
    <row r="133" spans="2:11">
      <c r="B133" s="2" t="s">
        <v>18</v>
      </c>
      <c r="C133" s="24">
        <v>50.813562917125545</v>
      </c>
      <c r="D133" s="24">
        <v>10832.73329405872</v>
      </c>
      <c r="E133" s="24">
        <v>42289.9309319569</v>
      </c>
      <c r="F133" s="24">
        <v>602.88408911653232</v>
      </c>
      <c r="G133" s="24">
        <v>3038.4039957556979</v>
      </c>
      <c r="H133" s="24">
        <v>2219.7095223603874</v>
      </c>
      <c r="I133" s="24">
        <v>379.31123206843404</v>
      </c>
      <c r="J133" s="6">
        <f t="shared" si="21"/>
        <v>59413.786628233793</v>
      </c>
      <c r="K133" s="6"/>
    </row>
    <row r="134" spans="2:11">
      <c r="B134" s="2" t="s">
        <v>19</v>
      </c>
      <c r="C134" s="24">
        <v>530.98458218368887</v>
      </c>
      <c r="D134" s="24">
        <v>7198.4129235579776</v>
      </c>
      <c r="E134" s="24">
        <v>28906.096808046688</v>
      </c>
      <c r="F134" s="24">
        <v>400.61990826305311</v>
      </c>
      <c r="G134" s="24">
        <v>2391.0856199516525</v>
      </c>
      <c r="H134" s="24">
        <v>1819.0737038481348</v>
      </c>
      <c r="I134" s="24">
        <v>13731.760671967693</v>
      </c>
      <c r="J134" s="6">
        <f t="shared" si="21"/>
        <v>54978.03421781888</v>
      </c>
      <c r="K134" s="6"/>
    </row>
    <row r="135" spans="2:11">
      <c r="B135" s="2" t="s">
        <v>20</v>
      </c>
      <c r="C135" s="24">
        <v>125.75603135711366</v>
      </c>
      <c r="D135" s="24">
        <v>1580.6315927420205</v>
      </c>
      <c r="E135" s="24">
        <v>7986.7408053743147</v>
      </c>
      <c r="F135" s="24">
        <v>87.968346690648346</v>
      </c>
      <c r="G135" s="24">
        <v>517.52207232175215</v>
      </c>
      <c r="H135" s="24">
        <v>643.31925154832152</v>
      </c>
      <c r="I135" s="24">
        <v>3356.0320494104458</v>
      </c>
      <c r="J135" s="6">
        <f t="shared" si="21"/>
        <v>14297.970149444616</v>
      </c>
      <c r="K135" s="6"/>
    </row>
    <row r="136" spans="2:11">
      <c r="B136" s="2" t="s">
        <v>21</v>
      </c>
      <c r="C136" s="24">
        <v>24.504765548791312</v>
      </c>
      <c r="D136" s="24">
        <v>3951.1965527893271</v>
      </c>
      <c r="E136" s="24">
        <v>17083.747369322249</v>
      </c>
      <c r="F136" s="24">
        <v>219.89958304939165</v>
      </c>
      <c r="G136" s="24">
        <v>1667.7963341895568</v>
      </c>
      <c r="H136" s="24">
        <v>990.93354880652123</v>
      </c>
      <c r="I136" s="24">
        <v>8398.1575380327649</v>
      </c>
      <c r="J136" s="6">
        <f t="shared" si="21"/>
        <v>32336.235691738606</v>
      </c>
      <c r="K136" s="6"/>
    </row>
    <row r="137" spans="2:11">
      <c r="B137" s="2" t="s">
        <v>22</v>
      </c>
      <c r="C137" s="24">
        <v>1053.2536999761392</v>
      </c>
      <c r="D137" s="24">
        <v>9293.2324699763722</v>
      </c>
      <c r="E137" s="24">
        <v>36157.286082120329</v>
      </c>
      <c r="F137" s="24">
        <v>517.20483099890816</v>
      </c>
      <c r="G137" s="24">
        <v>4263.9681112977341</v>
      </c>
      <c r="H137" s="24">
        <v>3672.1335379268344</v>
      </c>
      <c r="I137" s="24">
        <v>19788.785570653137</v>
      </c>
      <c r="J137" s="6">
        <f t="shared" si="21"/>
        <v>74745.864302949456</v>
      </c>
      <c r="K137" s="6"/>
    </row>
    <row r="138" spans="2:11">
      <c r="B138" s="2" t="s">
        <v>23</v>
      </c>
      <c r="C138" s="24">
        <v>192.33279278713209</v>
      </c>
      <c r="D138" s="24">
        <v>2115.1506433846853</v>
      </c>
      <c r="E138" s="24">
        <v>9625.8984540199199</v>
      </c>
      <c r="F138" s="24">
        <v>117.71642801181207</v>
      </c>
      <c r="G138" s="24">
        <v>1023.2220880495737</v>
      </c>
      <c r="H138" s="24">
        <v>700.0449511165225</v>
      </c>
      <c r="I138" s="24">
        <v>3160.4890121801955</v>
      </c>
      <c r="J138" s="6">
        <f t="shared" si="21"/>
        <v>16934.854369549841</v>
      </c>
      <c r="K138" s="6"/>
    </row>
    <row r="139" spans="2:11">
      <c r="B139" s="2" t="s">
        <v>24</v>
      </c>
      <c r="C139" s="24">
        <v>2.2550397744286483</v>
      </c>
      <c r="D139" s="24">
        <v>923.64440965899735</v>
      </c>
      <c r="E139" s="24">
        <v>3118.7610665715733</v>
      </c>
      <c r="F139" s="24">
        <v>51.404433532047712</v>
      </c>
      <c r="G139" s="24">
        <v>333.41673487743287</v>
      </c>
      <c r="H139" s="24">
        <v>193.69644698166263</v>
      </c>
      <c r="I139" s="24">
        <v>1803.4520800580074</v>
      </c>
      <c r="J139" s="6">
        <f t="shared" si="21"/>
        <v>6426.6302114541504</v>
      </c>
      <c r="K139" s="6"/>
    </row>
    <row r="140" spans="2:11">
      <c r="B140" s="2" t="s">
        <v>25</v>
      </c>
      <c r="C140" s="24">
        <v>0</v>
      </c>
      <c r="D140" s="24">
        <v>3156.2054619682626</v>
      </c>
      <c r="E140" s="24">
        <v>10657.186477771562</v>
      </c>
      <c r="F140" s="24">
        <v>175.65521123343603</v>
      </c>
      <c r="G140" s="24">
        <v>682.66238128387624</v>
      </c>
      <c r="H140" s="24">
        <v>429.54138764644296</v>
      </c>
      <c r="I140" s="24">
        <v>4834.4850343200414</v>
      </c>
      <c r="J140" s="6">
        <f t="shared" si="21"/>
        <v>19935.735954223623</v>
      </c>
      <c r="K140" s="6"/>
    </row>
    <row r="141" spans="2:11">
      <c r="B141" s="2" t="s">
        <v>26</v>
      </c>
      <c r="C141" s="24">
        <v>0</v>
      </c>
      <c r="D141" s="24">
        <v>458.52199698240139</v>
      </c>
      <c r="E141" s="24">
        <v>2914.1681502824467</v>
      </c>
      <c r="F141" s="24">
        <v>25.518547257342824</v>
      </c>
      <c r="G141" s="24">
        <v>203.5394543344143</v>
      </c>
      <c r="H141" s="24">
        <v>52.82325002473646</v>
      </c>
      <c r="I141" s="24">
        <v>928.54544525737617</v>
      </c>
      <c r="J141" s="6">
        <f t="shared" si="21"/>
        <v>4583.1168441387181</v>
      </c>
      <c r="K141" s="6"/>
    </row>
    <row r="142" spans="2:11">
      <c r="B142" s="13" t="s">
        <v>27</v>
      </c>
      <c r="C142" s="25">
        <v>0</v>
      </c>
      <c r="D142" s="25">
        <v>244.60970434014584</v>
      </c>
      <c r="E142" s="25">
        <v>9356.8850989785333</v>
      </c>
      <c r="F142" s="25">
        <v>13.613489300161635</v>
      </c>
      <c r="G142" s="25">
        <v>44.907257450919303</v>
      </c>
      <c r="H142" s="25">
        <v>318.27776212384993</v>
      </c>
      <c r="I142" s="25">
        <v>310.04480549695626</v>
      </c>
      <c r="J142" s="14">
        <f t="shared" si="21"/>
        <v>10288.338117690566</v>
      </c>
      <c r="K142" s="6"/>
    </row>
    <row r="143" spans="2:11" s="43" customFormat="1" ht="14.25" thickBot="1">
      <c r="B143" s="41" t="s">
        <v>28</v>
      </c>
      <c r="C143" s="45">
        <v>12022.344270000001</v>
      </c>
      <c r="D143" s="45">
        <v>67327.500639999998</v>
      </c>
      <c r="E143" s="45">
        <v>286291.77656000003</v>
      </c>
      <c r="F143" s="45">
        <v>3747.0394400000014</v>
      </c>
      <c r="G143" s="45">
        <v>22585.563320000001</v>
      </c>
      <c r="H143" s="45">
        <v>17710.51629</v>
      </c>
      <c r="I143" s="45">
        <v>119344.95099000001</v>
      </c>
      <c r="J143" s="42">
        <f>SUM(J125:J142)</f>
        <v>529029.69151000003</v>
      </c>
      <c r="K143" s="4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2013-07-10T12:40:14Z</dcterms:created>
  <dcterms:modified xsi:type="dcterms:W3CDTF">2017-07-04T07:15:02Z</dcterms:modified>
</cp:coreProperties>
</file>