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Z:\VARIOS\Sgape\Ape\COMUN\SCPT\Balanza_Fiscal_2014\Imputacion\Imputacion_gastos_14\3_Proteccion_Social_14v\"/>
    </mc:Choice>
  </mc:AlternateContent>
  <bookViews>
    <workbookView xWindow="2310" yWindow="765" windowWidth="19440" windowHeight="8280" tabRatio="895" activeTab="1"/>
  </bookViews>
  <sheets>
    <sheet name="Resumen" sheetId="22" r:id="rId1"/>
    <sheet name="Total" sheetId="2" r:id="rId2"/>
    <sheet name="291A" sheetId="20" r:id="rId3"/>
    <sheet name="291M" sheetId="21" r:id="rId4"/>
    <sheet name="SS41" sheetId="14" r:id="rId5"/>
    <sheet name="SS42_1" sheetId="13" r:id="rId6"/>
    <sheet name="SS43_1" sheetId="12" r:id="rId7"/>
    <sheet name="SS44" sheetId="23" r:id="rId8"/>
    <sheet name="SS45_1" sheetId="10" r:id="rId9"/>
    <sheet name="SS45_2" sheetId="18" r:id="rId10"/>
    <sheet name="SS46" sheetId="9" r:id="rId11"/>
    <sheet name="SS47" sheetId="8" r:id="rId12"/>
    <sheet name="SS48" sheetId="7" r:id="rId13"/>
    <sheet name="CS17" sheetId="6" r:id="rId14"/>
    <sheet name="CS18" sheetId="5" r:id="rId15"/>
    <sheet name="CT07" sheetId="4" r:id="rId16"/>
    <sheet name="Resumen_Hor" sheetId="24" r:id="rId17"/>
  </sheets>
  <calcPr calcId="152511"/>
</workbook>
</file>

<file path=xl/calcChain.xml><?xml version="1.0" encoding="utf-8"?>
<calcChain xmlns="http://schemas.openxmlformats.org/spreadsheetml/2006/main">
  <c r="D4" i="22" l="1"/>
  <c r="D11" i="22"/>
  <c r="D10" i="22"/>
  <c r="B6" i="7" l="1"/>
  <c r="C51" i="7"/>
  <c r="F51" i="10" l="1"/>
  <c r="C54" i="10" s="1"/>
  <c r="I49" i="23"/>
  <c r="B6" i="23" s="1"/>
  <c r="B6" i="13"/>
  <c r="D6" i="22"/>
  <c r="B6" i="12"/>
  <c r="E14" i="24" l="1" a="1"/>
  <c r="E14" i="24" s="1"/>
  <c r="F14" i="24"/>
  <c r="H14" i="24"/>
  <c r="J14" i="24"/>
  <c r="L14" i="24"/>
  <c r="N14" i="24"/>
  <c r="P14" i="24"/>
  <c r="R14" i="24"/>
  <c r="T14" i="24"/>
  <c r="V14" i="24"/>
  <c r="E13" i="24" a="1"/>
  <c r="E13" i="24"/>
  <c r="F13" i="24"/>
  <c r="G13" i="24"/>
  <c r="H13" i="24"/>
  <c r="I13" i="24"/>
  <c r="J13" i="24"/>
  <c r="K13" i="24"/>
  <c r="L13" i="24"/>
  <c r="M13" i="24"/>
  <c r="N13" i="24"/>
  <c r="O13" i="24"/>
  <c r="P13" i="24"/>
  <c r="Q13" i="24"/>
  <c r="R13" i="24"/>
  <c r="S13" i="24"/>
  <c r="T13" i="24"/>
  <c r="U13" i="24"/>
  <c r="V13" i="24"/>
  <c r="W13" i="24"/>
  <c r="W14" i="24" l="1"/>
  <c r="U14" i="24"/>
  <c r="S14" i="24"/>
  <c r="Q14" i="24"/>
  <c r="O14" i="24"/>
  <c r="M14" i="24"/>
  <c r="K14" i="24"/>
  <c r="I14" i="24"/>
  <c r="G14" i="24"/>
  <c r="C55" i="13"/>
  <c r="C51" i="8" l="1"/>
  <c r="C51" i="9"/>
  <c r="I68" i="18"/>
  <c r="I50" i="18" l="1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49" i="18"/>
  <c r="C67" i="18"/>
  <c r="C69" i="18" s="1"/>
  <c r="E52" i="10" l="1"/>
  <c r="D52" i="10"/>
  <c r="C52" i="10"/>
  <c r="F52" i="10" l="1"/>
  <c r="M68" i="21" l="1"/>
  <c r="M69" i="21"/>
  <c r="M70" i="21"/>
  <c r="M67" i="21"/>
  <c r="M71" i="21" s="1"/>
  <c r="M49" i="21"/>
  <c r="M50" i="21"/>
  <c r="M51" i="21"/>
  <c r="M52" i="21"/>
  <c r="M53" i="21"/>
  <c r="M54" i="21"/>
  <c r="M55" i="21"/>
  <c r="M56" i="21"/>
  <c r="M57" i="21"/>
  <c r="M58" i="21"/>
  <c r="M59" i="21"/>
  <c r="M60" i="21"/>
  <c r="M61" i="21"/>
  <c r="M62" i="21"/>
  <c r="M63" i="21"/>
  <c r="M64" i="21"/>
  <c r="M65" i="21"/>
  <c r="B6" i="5" l="1"/>
  <c r="D6" i="5" s="1"/>
  <c r="I67" i="18"/>
  <c r="E71" i="18" s="1"/>
  <c r="K50" i="18" s="1"/>
  <c r="I47" i="20"/>
  <c r="I48" i="20"/>
  <c r="I65" i="20" s="1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66" i="20"/>
  <c r="I67" i="20"/>
  <c r="I68" i="20"/>
  <c r="I69" i="20"/>
  <c r="I70" i="20"/>
  <c r="H65" i="20"/>
  <c r="H70" i="20"/>
  <c r="H71" i="20" s="1"/>
  <c r="G65" i="20"/>
  <c r="G70" i="20"/>
  <c r="G71" i="20"/>
  <c r="F65" i="20"/>
  <c r="F70" i="20"/>
  <c r="F71" i="20" s="1"/>
  <c r="E65" i="20"/>
  <c r="E70" i="20"/>
  <c r="E71" i="20"/>
  <c r="D65" i="20"/>
  <c r="D70" i="20"/>
  <c r="D71" i="20" s="1"/>
  <c r="C65" i="20"/>
  <c r="C70" i="20"/>
  <c r="H66" i="21"/>
  <c r="H71" i="21"/>
  <c r="H72" i="21"/>
  <c r="F66" i="21"/>
  <c r="F71" i="21"/>
  <c r="F72" i="21" s="1"/>
  <c r="J66" i="21"/>
  <c r="J71" i="21"/>
  <c r="J72" i="21" s="1"/>
  <c r="M48" i="21"/>
  <c r="M66" i="21" s="1"/>
  <c r="M72" i="21" s="1"/>
  <c r="L66" i="21"/>
  <c r="L71" i="21"/>
  <c r="L72" i="21"/>
  <c r="K66" i="21"/>
  <c r="K71" i="21"/>
  <c r="I66" i="21"/>
  <c r="I71" i="21"/>
  <c r="I72" i="21" s="1"/>
  <c r="G66" i="21"/>
  <c r="G71" i="21"/>
  <c r="E66" i="21"/>
  <c r="E71" i="21"/>
  <c r="E72" i="21" s="1"/>
  <c r="D66" i="21"/>
  <c r="D71" i="21"/>
  <c r="C66" i="21"/>
  <c r="C71" i="21"/>
  <c r="M73" i="21"/>
  <c r="B6" i="8"/>
  <c r="D78" i="8" s="1"/>
  <c r="B6" i="9"/>
  <c r="D78" i="9" s="1"/>
  <c r="B6" i="18"/>
  <c r="D9" i="22" s="1"/>
  <c r="K49" i="18"/>
  <c r="K51" i="18"/>
  <c r="K52" i="18"/>
  <c r="K53" i="18"/>
  <c r="K54" i="18"/>
  <c r="K55" i="18"/>
  <c r="K56" i="18"/>
  <c r="K58" i="18"/>
  <c r="K59" i="18"/>
  <c r="K60" i="18"/>
  <c r="K62" i="18"/>
  <c r="K65" i="18"/>
  <c r="K66" i="18"/>
  <c r="D67" i="18"/>
  <c r="D69" i="18" s="1"/>
  <c r="E67" i="18"/>
  <c r="E69" i="18" s="1"/>
  <c r="F67" i="18"/>
  <c r="F69" i="18" s="1"/>
  <c r="G67" i="18"/>
  <c r="G69" i="18" s="1"/>
  <c r="H67" i="18"/>
  <c r="H69" i="18" s="1"/>
  <c r="B6" i="10"/>
  <c r="D8" i="22" s="1"/>
  <c r="D5" i="22"/>
  <c r="F50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K76" i="14"/>
  <c r="D87" i="20"/>
  <c r="D105" i="20" s="1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D104" i="20"/>
  <c r="C81" i="23"/>
  <c r="C58" i="8" s="1"/>
  <c r="C83" i="23"/>
  <c r="C60" i="8" s="1"/>
  <c r="C84" i="23"/>
  <c r="C61" i="8" s="1"/>
  <c r="C85" i="23"/>
  <c r="C62" i="8" s="1"/>
  <c r="C86" i="23"/>
  <c r="C63" i="8" s="1"/>
  <c r="C87" i="23"/>
  <c r="C64" i="8" s="1"/>
  <c r="C88" i="23"/>
  <c r="C65" i="8" s="1"/>
  <c r="C89" i="23"/>
  <c r="C66" i="8" s="1"/>
  <c r="C90" i="23"/>
  <c r="C67" i="8" s="1"/>
  <c r="C91" i="23"/>
  <c r="C68" i="8" s="1"/>
  <c r="C92" i="23"/>
  <c r="C69" i="8" s="1"/>
  <c r="C93" i="23"/>
  <c r="C70" i="8" s="1"/>
  <c r="C94" i="23"/>
  <c r="C71" i="8" s="1"/>
  <c r="C95" i="23"/>
  <c r="C72" i="8" s="1"/>
  <c r="C96" i="23"/>
  <c r="C73" i="8" s="1"/>
  <c r="C97" i="23"/>
  <c r="C74" i="8" s="1"/>
  <c r="C98" i="23"/>
  <c r="C75" i="8" s="1"/>
  <c r="C57" i="12"/>
  <c r="C66" i="12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D13" i="22"/>
  <c r="B6" i="6"/>
  <c r="D6" i="6" s="1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B6" i="20"/>
  <c r="B6" i="21"/>
  <c r="C95" i="21"/>
  <c r="F134" i="21"/>
  <c r="F135" i="21"/>
  <c r="F136" i="21"/>
  <c r="F137" i="21"/>
  <c r="F138" i="21"/>
  <c r="F139" i="21"/>
  <c r="F140" i="21"/>
  <c r="F141" i="21"/>
  <c r="F142" i="21"/>
  <c r="F143" i="21"/>
  <c r="F144" i="21"/>
  <c r="F145" i="21"/>
  <c r="F146" i="21"/>
  <c r="F147" i="21"/>
  <c r="F148" i="21"/>
  <c r="F149" i="21"/>
  <c r="F150" i="21"/>
  <c r="F151" i="21"/>
  <c r="C106" i="21"/>
  <c r="D158" i="21" s="1"/>
  <c r="C107" i="21"/>
  <c r="D159" i="21" s="1"/>
  <c r="C108" i="21"/>
  <c r="D160" i="21" s="1"/>
  <c r="C109" i="21"/>
  <c r="D161" i="21" s="1"/>
  <c r="C110" i="21"/>
  <c r="C111" i="21"/>
  <c r="D163" i="21" s="1"/>
  <c r="C112" i="21"/>
  <c r="D164" i="21" s="1"/>
  <c r="C113" i="21"/>
  <c r="D165" i="21" s="1"/>
  <c r="C114" i="21"/>
  <c r="D166" i="21" s="1"/>
  <c r="C115" i="21"/>
  <c r="D167" i="21" s="1"/>
  <c r="C116" i="21"/>
  <c r="D168" i="21" s="1"/>
  <c r="C117" i="21"/>
  <c r="D169" i="21" s="1"/>
  <c r="C118" i="21"/>
  <c r="D170" i="21" s="1"/>
  <c r="C119" i="21"/>
  <c r="D171" i="21" s="1"/>
  <c r="C120" i="21"/>
  <c r="D172" i="21" s="1"/>
  <c r="C121" i="21"/>
  <c r="D173" i="21" s="1"/>
  <c r="C122" i="21"/>
  <c r="D174" i="21" s="1"/>
  <c r="C123" i="21"/>
  <c r="D175" i="21" s="1"/>
  <c r="D78" i="20"/>
  <c r="D77" i="10"/>
  <c r="D79" i="10" s="1"/>
  <c r="E77" i="10"/>
  <c r="C77" i="10"/>
  <c r="C79" i="10" s="1"/>
  <c r="C91" i="10"/>
  <c r="C95" i="10"/>
  <c r="C99" i="10"/>
  <c r="C103" i="10"/>
  <c r="D110" i="13"/>
  <c r="E65" i="13"/>
  <c r="F73" i="7"/>
  <c r="F74" i="7"/>
  <c r="F75" i="7"/>
  <c r="F76" i="7"/>
  <c r="F77" i="7"/>
  <c r="H80" i="7"/>
  <c r="F59" i="10"/>
  <c r="F78" i="10"/>
  <c r="D107" i="10" s="1"/>
  <c r="E83" i="13"/>
  <c r="F82" i="13" s="1"/>
  <c r="C107" i="13" s="1"/>
  <c r="E70" i="13"/>
  <c r="E72" i="13"/>
  <c r="F72" i="13" s="1"/>
  <c r="C97" i="13" s="1"/>
  <c r="E74" i="13"/>
  <c r="E76" i="13"/>
  <c r="F76" i="13" s="1"/>
  <c r="C101" i="13" s="1"/>
  <c r="E78" i="13"/>
  <c r="E80" i="13"/>
  <c r="F80" i="13" s="1"/>
  <c r="C105" i="13" s="1"/>
  <c r="E82" i="13"/>
  <c r="J49" i="18"/>
  <c r="J57" i="18"/>
  <c r="J61" i="18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D41" i="4"/>
  <c r="E41" i="4"/>
  <c r="F41" i="4" s="1"/>
  <c r="G41" i="4" s="1"/>
  <c r="E34" i="4"/>
  <c r="F34" i="4"/>
  <c r="G34" i="4" s="1"/>
  <c r="E40" i="4"/>
  <c r="F40" i="4" s="1"/>
  <c r="G40" i="4" s="1"/>
  <c r="E39" i="4"/>
  <c r="F39" i="4"/>
  <c r="G39" i="4" s="1"/>
  <c r="E38" i="4"/>
  <c r="F38" i="4" s="1"/>
  <c r="G38" i="4" s="1"/>
  <c r="E37" i="4"/>
  <c r="E36" i="4"/>
  <c r="F36" i="4" s="1"/>
  <c r="G36" i="4" s="1"/>
  <c r="E35" i="4"/>
  <c r="F35" i="4"/>
  <c r="G35" i="4" s="1"/>
  <c r="E33" i="4"/>
  <c r="F33" i="4" s="1"/>
  <c r="G33" i="4" s="1"/>
  <c r="E32" i="4"/>
  <c r="E31" i="4"/>
  <c r="F31" i="4" s="1"/>
  <c r="G31" i="4" s="1"/>
  <c r="E30" i="4"/>
  <c r="E29" i="4"/>
  <c r="F29" i="4" s="1"/>
  <c r="G29" i="4" s="1"/>
  <c r="E28" i="4"/>
  <c r="E27" i="4"/>
  <c r="F27" i="4" s="1"/>
  <c r="G27" i="4" s="1"/>
  <c r="E26" i="4"/>
  <c r="E25" i="4"/>
  <c r="F25" i="4" s="1"/>
  <c r="G25" i="4" s="1"/>
  <c r="E24" i="4"/>
  <c r="E23" i="4"/>
  <c r="F23" i="4" s="1"/>
  <c r="G23" i="4" s="1"/>
  <c r="E41" i="5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E66" i="13"/>
  <c r="F66" i="13" s="1"/>
  <c r="C91" i="13" s="1"/>
  <c r="E67" i="13"/>
  <c r="E68" i="13"/>
  <c r="F68" i="13" s="1"/>
  <c r="C93" i="13" s="1"/>
  <c r="E69" i="13"/>
  <c r="E71" i="13"/>
  <c r="F71" i="13" s="1"/>
  <c r="C96" i="13" s="1"/>
  <c r="E73" i="13"/>
  <c r="E75" i="13"/>
  <c r="F75" i="13" s="1"/>
  <c r="C100" i="13" s="1"/>
  <c r="E77" i="13"/>
  <c r="E79" i="13"/>
  <c r="F79" i="13" s="1"/>
  <c r="C104" i="13" s="1"/>
  <c r="E81" i="13"/>
  <c r="D83" i="12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J66" i="18"/>
  <c r="J64" i="18"/>
  <c r="J62" i="18"/>
  <c r="J60" i="18"/>
  <c r="J58" i="18"/>
  <c r="J55" i="18"/>
  <c r="J53" i="18"/>
  <c r="J51" i="18"/>
  <c r="J65" i="18"/>
  <c r="J63" i="18"/>
  <c r="J59" i="18"/>
  <c r="J56" i="18"/>
  <c r="J54" i="18"/>
  <c r="J52" i="18"/>
  <c r="J50" i="18"/>
  <c r="F72" i="7"/>
  <c r="F70" i="7"/>
  <c r="F68" i="7"/>
  <c r="F66" i="7"/>
  <c r="F64" i="7"/>
  <c r="F62" i="7"/>
  <c r="F60" i="7"/>
  <c r="F78" i="7" s="1"/>
  <c r="F71" i="7"/>
  <c r="F69" i="7"/>
  <c r="F67" i="7"/>
  <c r="F65" i="7"/>
  <c r="G65" i="7" s="1"/>
  <c r="H65" i="7" s="1"/>
  <c r="D28" i="7" s="1"/>
  <c r="E28" i="7" s="1"/>
  <c r="F63" i="7"/>
  <c r="F61" i="7"/>
  <c r="F24" i="5"/>
  <c r="G24" i="5" s="1"/>
  <c r="F28" i="5"/>
  <c r="G28" i="5" s="1"/>
  <c r="F32" i="5"/>
  <c r="G32" i="5" s="1"/>
  <c r="F36" i="5"/>
  <c r="G36" i="5" s="1"/>
  <c r="F40" i="5"/>
  <c r="G40" i="5" s="1"/>
  <c r="F26" i="5"/>
  <c r="G26" i="5" s="1"/>
  <c r="F30" i="5"/>
  <c r="G30" i="5" s="1"/>
  <c r="F34" i="5"/>
  <c r="G34" i="5" s="1"/>
  <c r="F38" i="5"/>
  <c r="G38" i="5" s="1"/>
  <c r="F41" i="5"/>
  <c r="G41" i="5" s="1"/>
  <c r="D162" i="21"/>
  <c r="E41" i="6"/>
  <c r="F39" i="6" s="1"/>
  <c r="G39" i="6" s="1"/>
  <c r="C82" i="23"/>
  <c r="C59" i="8" s="1"/>
  <c r="F65" i="13"/>
  <c r="C90" i="13" s="1"/>
  <c r="D80" i="20" l="1"/>
  <c r="C89" i="20"/>
  <c r="C93" i="20"/>
  <c r="C97" i="20"/>
  <c r="C101" i="20"/>
  <c r="C88" i="20"/>
  <c r="C92" i="20"/>
  <c r="C96" i="20"/>
  <c r="C100" i="20"/>
  <c r="C104" i="20"/>
  <c r="C87" i="20"/>
  <c r="C91" i="20"/>
  <c r="C95" i="20"/>
  <c r="C99" i="20"/>
  <c r="C103" i="20"/>
  <c r="C90" i="20"/>
  <c r="C94" i="20"/>
  <c r="C98" i="20"/>
  <c r="C102" i="20"/>
  <c r="I71" i="20"/>
  <c r="C71" i="20"/>
  <c r="F23" i="5"/>
  <c r="G23" i="5" s="1"/>
  <c r="F25" i="5"/>
  <c r="G25" i="5" s="1"/>
  <c r="F27" i="5"/>
  <c r="G27" i="5" s="1"/>
  <c r="F29" i="5"/>
  <c r="G29" i="5" s="1"/>
  <c r="F31" i="5"/>
  <c r="G31" i="5" s="1"/>
  <c r="F33" i="5"/>
  <c r="G33" i="5" s="1"/>
  <c r="F35" i="5"/>
  <c r="G35" i="5" s="1"/>
  <c r="F37" i="5"/>
  <c r="G37" i="5" s="1"/>
  <c r="F39" i="5"/>
  <c r="G39" i="5" s="1"/>
  <c r="F24" i="6"/>
  <c r="G24" i="6" s="1"/>
  <c r="F26" i="6"/>
  <c r="G26" i="6" s="1"/>
  <c r="F28" i="6"/>
  <c r="G28" i="6" s="1"/>
  <c r="F30" i="6"/>
  <c r="G30" i="6" s="1"/>
  <c r="F32" i="6"/>
  <c r="G32" i="6" s="1"/>
  <c r="F34" i="6"/>
  <c r="G34" i="6" s="1"/>
  <c r="F36" i="6"/>
  <c r="G36" i="6" s="1"/>
  <c r="F38" i="6"/>
  <c r="G38" i="6" s="1"/>
  <c r="F40" i="6"/>
  <c r="G40" i="6" s="1"/>
  <c r="D12" i="22"/>
  <c r="D99" i="18"/>
  <c r="F81" i="13"/>
  <c r="C106" i="13" s="1"/>
  <c r="F77" i="13"/>
  <c r="C102" i="13" s="1"/>
  <c r="D102" i="13" s="1"/>
  <c r="D35" i="13" s="1"/>
  <c r="E35" i="13" s="1"/>
  <c r="F73" i="13"/>
  <c r="C98" i="13" s="1"/>
  <c r="F69" i="13"/>
  <c r="C94" i="13" s="1"/>
  <c r="D94" i="13" s="1"/>
  <c r="D27" i="13" s="1"/>
  <c r="E27" i="13" s="1"/>
  <c r="F67" i="13"/>
  <c r="C92" i="13" s="1"/>
  <c r="F78" i="13"/>
  <c r="C103" i="13" s="1"/>
  <c r="D103" i="13" s="1"/>
  <c r="D36" i="13" s="1"/>
  <c r="E36" i="13" s="1"/>
  <c r="F74" i="13"/>
  <c r="C99" i="13" s="1"/>
  <c r="F70" i="13"/>
  <c r="C95" i="13" s="1"/>
  <c r="D95" i="13" s="1"/>
  <c r="D28" i="13" s="1"/>
  <c r="E28" i="13" s="1"/>
  <c r="G73" i="7"/>
  <c r="H73" i="7" s="1"/>
  <c r="D36" i="7" s="1"/>
  <c r="E36" i="7" s="1"/>
  <c r="G67" i="7"/>
  <c r="H67" i="7" s="1"/>
  <c r="D30" i="7" s="1"/>
  <c r="E30" i="7" s="1"/>
  <c r="G69" i="7"/>
  <c r="H69" i="7" s="1"/>
  <c r="D32" i="7" s="1"/>
  <c r="E32" i="7" s="1"/>
  <c r="G71" i="7"/>
  <c r="H71" i="7" s="1"/>
  <c r="D34" i="7" s="1"/>
  <c r="E34" i="7" s="1"/>
  <c r="G77" i="7"/>
  <c r="H77" i="7" s="1"/>
  <c r="D40" i="7" s="1"/>
  <c r="E40" i="7" s="1"/>
  <c r="G76" i="7"/>
  <c r="H76" i="7" s="1"/>
  <c r="D39" i="7" s="1"/>
  <c r="E39" i="7" s="1"/>
  <c r="G61" i="7"/>
  <c r="H61" i="7" s="1"/>
  <c r="D24" i="7" s="1"/>
  <c r="E24" i="7" s="1"/>
  <c r="G62" i="7"/>
  <c r="H62" i="7" s="1"/>
  <c r="D25" i="7" s="1"/>
  <c r="E25" i="7" s="1"/>
  <c r="G63" i="7"/>
  <c r="H63" i="7" s="1"/>
  <c r="D26" i="7" s="1"/>
  <c r="E26" i="7" s="1"/>
  <c r="G64" i="7"/>
  <c r="H64" i="7" s="1"/>
  <c r="D27" i="7" s="1"/>
  <c r="E27" i="7" s="1"/>
  <c r="G74" i="7"/>
  <c r="H74" i="7" s="1"/>
  <c r="D37" i="7" s="1"/>
  <c r="E37" i="7" s="1"/>
  <c r="G60" i="7"/>
  <c r="G66" i="7"/>
  <c r="H66" i="7" s="1"/>
  <c r="D29" i="7" s="1"/>
  <c r="E29" i="7" s="1"/>
  <c r="G68" i="7"/>
  <c r="H68" i="7" s="1"/>
  <c r="D31" i="7" s="1"/>
  <c r="E31" i="7" s="1"/>
  <c r="G75" i="7"/>
  <c r="H75" i="7" s="1"/>
  <c r="D38" i="7" s="1"/>
  <c r="E38" i="7" s="1"/>
  <c r="G70" i="7"/>
  <c r="H70" i="7" s="1"/>
  <c r="D33" i="7" s="1"/>
  <c r="E33" i="7" s="1"/>
  <c r="G72" i="7"/>
  <c r="H72" i="7" s="1"/>
  <c r="D35" i="7" s="1"/>
  <c r="E35" i="7" s="1"/>
  <c r="C101" i="10"/>
  <c r="C97" i="10"/>
  <c r="D97" i="10" s="1"/>
  <c r="D33" i="10" s="1"/>
  <c r="C93" i="10"/>
  <c r="C89" i="10"/>
  <c r="D89" i="10" s="1"/>
  <c r="D25" i="10" s="1"/>
  <c r="C61" i="9"/>
  <c r="C58" i="9"/>
  <c r="D58" i="9" s="1"/>
  <c r="D23" i="9" s="1"/>
  <c r="E23" i="9" s="1"/>
  <c r="C69" i="9"/>
  <c r="D69" i="9" s="1"/>
  <c r="D34" i="9" s="1"/>
  <c r="E34" i="9" s="1"/>
  <c r="C74" i="12"/>
  <c r="D74" i="12" s="1"/>
  <c r="D34" i="12" s="1"/>
  <c r="E34" i="12" s="1"/>
  <c r="C99" i="23"/>
  <c r="C76" i="9" s="1"/>
  <c r="C63" i="12"/>
  <c r="D63" i="12" s="1"/>
  <c r="D23" i="12" s="1"/>
  <c r="E23" i="12" s="1"/>
  <c r="C73" i="9"/>
  <c r="C65" i="9"/>
  <c r="D65" i="9" s="1"/>
  <c r="D30" i="9" s="1"/>
  <c r="E30" i="9" s="1"/>
  <c r="C78" i="12"/>
  <c r="C70" i="12"/>
  <c r="D70" i="12" s="1"/>
  <c r="D30" i="12" s="1"/>
  <c r="E30" i="12" s="1"/>
  <c r="C59" i="9"/>
  <c r="D59" i="9" s="1"/>
  <c r="C87" i="10"/>
  <c r="D87" i="10" s="1"/>
  <c r="D66" i="12"/>
  <c r="D26" i="12" s="1"/>
  <c r="E26" i="12" s="1"/>
  <c r="C75" i="9"/>
  <c r="D75" i="9" s="1"/>
  <c r="D40" i="9" s="1"/>
  <c r="E40" i="9" s="1"/>
  <c r="C71" i="9"/>
  <c r="D71" i="9" s="1"/>
  <c r="D36" i="9" s="1"/>
  <c r="E36" i="9" s="1"/>
  <c r="C67" i="9"/>
  <c r="D67" i="9" s="1"/>
  <c r="D32" i="9" s="1"/>
  <c r="E32" i="9" s="1"/>
  <c r="C63" i="9"/>
  <c r="D63" i="9" s="1"/>
  <c r="D28" i="9" s="1"/>
  <c r="E28" i="9" s="1"/>
  <c r="C80" i="12"/>
  <c r="D80" i="12" s="1"/>
  <c r="D40" i="12" s="1"/>
  <c r="E40" i="12" s="1"/>
  <c r="C76" i="12"/>
  <c r="D76" i="12" s="1"/>
  <c r="D36" i="12" s="1"/>
  <c r="E36" i="12" s="1"/>
  <c r="C72" i="12"/>
  <c r="D72" i="12" s="1"/>
  <c r="D32" i="12" s="1"/>
  <c r="E32" i="12" s="1"/>
  <c r="C68" i="12"/>
  <c r="D68" i="12" s="1"/>
  <c r="D28" i="12" s="1"/>
  <c r="E28" i="12" s="1"/>
  <c r="D78" i="12"/>
  <c r="D38" i="12" s="1"/>
  <c r="E38" i="12" s="1"/>
  <c r="D61" i="9"/>
  <c r="D26" i="9" s="1"/>
  <c r="E26" i="9" s="1"/>
  <c r="C76" i="8"/>
  <c r="C64" i="12"/>
  <c r="D64" i="12" s="1"/>
  <c r="D24" i="12" s="1"/>
  <c r="E24" i="12" s="1"/>
  <c r="C88" i="10"/>
  <c r="D88" i="10" s="1"/>
  <c r="D24" i="10" s="1"/>
  <c r="C104" i="10"/>
  <c r="D104" i="10" s="1"/>
  <c r="D40" i="10" s="1"/>
  <c r="C102" i="10"/>
  <c r="D102" i="10" s="1"/>
  <c r="D38" i="10" s="1"/>
  <c r="C100" i="10"/>
  <c r="D100" i="10" s="1"/>
  <c r="D36" i="10" s="1"/>
  <c r="C98" i="10"/>
  <c r="D98" i="10" s="1"/>
  <c r="D34" i="10" s="1"/>
  <c r="C96" i="10"/>
  <c r="D96" i="10" s="1"/>
  <c r="D32" i="10" s="1"/>
  <c r="C94" i="10"/>
  <c r="D94" i="10" s="1"/>
  <c r="D30" i="10" s="1"/>
  <c r="C92" i="10"/>
  <c r="D92" i="10" s="1"/>
  <c r="D28" i="10" s="1"/>
  <c r="C90" i="10"/>
  <c r="D90" i="10" s="1"/>
  <c r="D26" i="10" s="1"/>
  <c r="C74" i="9"/>
  <c r="D74" i="9" s="1"/>
  <c r="D39" i="9" s="1"/>
  <c r="E39" i="9" s="1"/>
  <c r="C72" i="9"/>
  <c r="D72" i="9" s="1"/>
  <c r="D37" i="9" s="1"/>
  <c r="E37" i="9" s="1"/>
  <c r="C70" i="9"/>
  <c r="D70" i="9" s="1"/>
  <c r="D35" i="9" s="1"/>
  <c r="E35" i="9" s="1"/>
  <c r="C68" i="9"/>
  <c r="D68" i="9" s="1"/>
  <c r="D33" i="9" s="1"/>
  <c r="E33" i="9" s="1"/>
  <c r="C66" i="9"/>
  <c r="D66" i="9" s="1"/>
  <c r="D31" i="9" s="1"/>
  <c r="E31" i="9" s="1"/>
  <c r="C64" i="9"/>
  <c r="D64" i="9" s="1"/>
  <c r="D29" i="9" s="1"/>
  <c r="E29" i="9" s="1"/>
  <c r="C62" i="9"/>
  <c r="D62" i="9" s="1"/>
  <c r="D27" i="9" s="1"/>
  <c r="E27" i="9" s="1"/>
  <c r="C60" i="9"/>
  <c r="D60" i="9" s="1"/>
  <c r="D25" i="9" s="1"/>
  <c r="E25" i="9" s="1"/>
  <c r="C79" i="12"/>
  <c r="D79" i="12" s="1"/>
  <c r="D39" i="12" s="1"/>
  <c r="E39" i="12" s="1"/>
  <c r="C77" i="12"/>
  <c r="D77" i="12" s="1"/>
  <c r="D37" i="12" s="1"/>
  <c r="E37" i="12" s="1"/>
  <c r="C75" i="12"/>
  <c r="D75" i="12" s="1"/>
  <c r="D35" i="12" s="1"/>
  <c r="E35" i="12" s="1"/>
  <c r="C73" i="12"/>
  <c r="D73" i="12" s="1"/>
  <c r="D33" i="12" s="1"/>
  <c r="E33" i="12" s="1"/>
  <c r="C71" i="12"/>
  <c r="D71" i="12" s="1"/>
  <c r="D31" i="12" s="1"/>
  <c r="E31" i="12" s="1"/>
  <c r="C69" i="12"/>
  <c r="D69" i="12" s="1"/>
  <c r="D29" i="12" s="1"/>
  <c r="E29" i="12" s="1"/>
  <c r="C67" i="12"/>
  <c r="D67" i="12" s="1"/>
  <c r="D27" i="12" s="1"/>
  <c r="E27" i="12" s="1"/>
  <c r="C65" i="12"/>
  <c r="D65" i="12" s="1"/>
  <c r="D25" i="12" s="1"/>
  <c r="E25" i="12" s="1"/>
  <c r="K77" i="14"/>
  <c r="C84" i="14" s="1"/>
  <c r="E88" i="20" s="1"/>
  <c r="F88" i="20" s="1"/>
  <c r="G88" i="20" s="1"/>
  <c r="H88" i="20" s="1"/>
  <c r="D24" i="20" s="1"/>
  <c r="E24" i="20" s="1"/>
  <c r="F152" i="21"/>
  <c r="G151" i="21" s="1"/>
  <c r="C175" i="21" s="1"/>
  <c r="E175" i="21" s="1"/>
  <c r="D71" i="8"/>
  <c r="D36" i="8" s="1"/>
  <c r="E36" i="8" s="1"/>
  <c r="D65" i="8"/>
  <c r="D30" i="8" s="1"/>
  <c r="E30" i="8" s="1"/>
  <c r="D68" i="8"/>
  <c r="D33" i="8" s="1"/>
  <c r="E33" i="8" s="1"/>
  <c r="D74" i="8"/>
  <c r="D39" i="8" s="1"/>
  <c r="E39" i="8" s="1"/>
  <c r="D62" i="8"/>
  <c r="D27" i="8" s="1"/>
  <c r="D67" i="8"/>
  <c r="D32" i="8" s="1"/>
  <c r="E32" i="8" s="1"/>
  <c r="D70" i="8"/>
  <c r="D35" i="8" s="1"/>
  <c r="E35" i="8" s="1"/>
  <c r="D59" i="8"/>
  <c r="D24" i="8" s="1"/>
  <c r="E24" i="8" s="1"/>
  <c r="D58" i="8"/>
  <c r="D75" i="8"/>
  <c r="D40" i="8" s="1"/>
  <c r="E40" i="8" s="1"/>
  <c r="D73" i="8"/>
  <c r="D38" i="8" s="1"/>
  <c r="E38" i="8" s="1"/>
  <c r="D72" i="8"/>
  <c r="D37" i="8" s="1"/>
  <c r="E37" i="8" s="1"/>
  <c r="D69" i="8"/>
  <c r="D34" i="8" s="1"/>
  <c r="E34" i="8" s="1"/>
  <c r="D66" i="8"/>
  <c r="D31" i="8" s="1"/>
  <c r="E31" i="8" s="1"/>
  <c r="D64" i="8"/>
  <c r="D29" i="8" s="1"/>
  <c r="E29" i="8" s="1"/>
  <c r="D63" i="8"/>
  <c r="D28" i="8" s="1"/>
  <c r="E28" i="8" s="1"/>
  <c r="D61" i="8"/>
  <c r="D26" i="8" s="1"/>
  <c r="E26" i="8" s="1"/>
  <c r="D60" i="8"/>
  <c r="D25" i="8" s="1"/>
  <c r="E25" i="8" s="1"/>
  <c r="E27" i="8"/>
  <c r="D73" i="9"/>
  <c r="D38" i="9" s="1"/>
  <c r="E38" i="9" s="1"/>
  <c r="J67" i="18"/>
  <c r="K61" i="18"/>
  <c r="K63" i="18"/>
  <c r="K57" i="18"/>
  <c r="K68" i="18" s="1"/>
  <c r="K64" i="18"/>
  <c r="I69" i="18"/>
  <c r="F77" i="10"/>
  <c r="E79" i="10"/>
  <c r="F79" i="10" s="1"/>
  <c r="D91" i="10"/>
  <c r="D27" i="10" s="1"/>
  <c r="D93" i="10"/>
  <c r="D29" i="10" s="1"/>
  <c r="D95" i="10"/>
  <c r="D31" i="10" s="1"/>
  <c r="D101" i="10"/>
  <c r="D37" i="10" s="1"/>
  <c r="D103" i="10"/>
  <c r="D39" i="10" s="1"/>
  <c r="D99" i="10"/>
  <c r="D35" i="10" s="1"/>
  <c r="D7" i="22"/>
  <c r="D101" i="23"/>
  <c r="D104" i="13"/>
  <c r="D37" i="13" s="1"/>
  <c r="E37" i="13" s="1"/>
  <c r="D92" i="13"/>
  <c r="D25" i="13" s="1"/>
  <c r="E25" i="13" s="1"/>
  <c r="D97" i="13"/>
  <c r="D30" i="13" s="1"/>
  <c r="E30" i="13" s="1"/>
  <c r="D99" i="13"/>
  <c r="D32" i="13" s="1"/>
  <c r="E32" i="13" s="1"/>
  <c r="D101" i="13"/>
  <c r="D34" i="13" s="1"/>
  <c r="E34" i="13" s="1"/>
  <c r="D106" i="13"/>
  <c r="D39" i="13" s="1"/>
  <c r="E39" i="13" s="1"/>
  <c r="D91" i="13"/>
  <c r="D24" i="13" s="1"/>
  <c r="E24" i="13" s="1"/>
  <c r="D93" i="13"/>
  <c r="D26" i="13" s="1"/>
  <c r="E26" i="13" s="1"/>
  <c r="D96" i="13"/>
  <c r="D29" i="13" s="1"/>
  <c r="E29" i="13" s="1"/>
  <c r="D98" i="13"/>
  <c r="D31" i="13" s="1"/>
  <c r="E31" i="13" s="1"/>
  <c r="D100" i="13"/>
  <c r="D33" i="13" s="1"/>
  <c r="E33" i="13" s="1"/>
  <c r="D105" i="13"/>
  <c r="D38" i="13" s="1"/>
  <c r="E38" i="13" s="1"/>
  <c r="D107" i="13"/>
  <c r="D40" i="13" s="1"/>
  <c r="E40" i="13" s="1"/>
  <c r="D90" i="13"/>
  <c r="C88" i="14"/>
  <c r="E92" i="20" s="1"/>
  <c r="F92" i="20" s="1"/>
  <c r="G92" i="20" s="1"/>
  <c r="H92" i="20" s="1"/>
  <c r="D28" i="20" s="1"/>
  <c r="E28" i="20" s="1"/>
  <c r="C96" i="14"/>
  <c r="E100" i="20" s="1"/>
  <c r="C97" i="14"/>
  <c r="C89" i="14"/>
  <c r="C86" i="14"/>
  <c r="E90" i="20" s="1"/>
  <c r="F90" i="20" s="1"/>
  <c r="G90" i="20" s="1"/>
  <c r="H90" i="20" s="1"/>
  <c r="D26" i="20" s="1"/>
  <c r="E26" i="20" s="1"/>
  <c r="C94" i="14"/>
  <c r="E98" i="20" s="1"/>
  <c r="F98" i="20" s="1"/>
  <c r="G98" i="20" s="1"/>
  <c r="H98" i="20" s="1"/>
  <c r="D34" i="20" s="1"/>
  <c r="E34" i="20" s="1"/>
  <c r="C99" i="14"/>
  <c r="C91" i="14"/>
  <c r="C83" i="14"/>
  <c r="E96" i="14"/>
  <c r="E88" i="14"/>
  <c r="B6" i="14"/>
  <c r="F103" i="14" s="1"/>
  <c r="D101" i="14"/>
  <c r="G134" i="21"/>
  <c r="C158" i="21" s="1"/>
  <c r="E158" i="21" s="1"/>
  <c r="C72" i="21"/>
  <c r="D72" i="21"/>
  <c r="G72" i="21"/>
  <c r="D98" i="21" s="1"/>
  <c r="K72" i="21"/>
  <c r="F32" i="4"/>
  <c r="G32" i="4" s="1"/>
  <c r="F28" i="4"/>
  <c r="G28" i="4" s="1"/>
  <c r="F24" i="4"/>
  <c r="G24" i="4" s="1"/>
  <c r="F26" i="4"/>
  <c r="G26" i="4" s="1"/>
  <c r="F30" i="4"/>
  <c r="G30" i="4" s="1"/>
  <c r="F37" i="4"/>
  <c r="G37" i="4" s="1"/>
  <c r="F41" i="6"/>
  <c r="G41" i="6" s="1"/>
  <c r="F23" i="6"/>
  <c r="G23" i="6" s="1"/>
  <c r="F25" i="6"/>
  <c r="G25" i="6" s="1"/>
  <c r="F27" i="6"/>
  <c r="G27" i="6" s="1"/>
  <c r="F29" i="6"/>
  <c r="G29" i="6" s="1"/>
  <c r="F31" i="6"/>
  <c r="G31" i="6" s="1"/>
  <c r="F33" i="6"/>
  <c r="G33" i="6" s="1"/>
  <c r="F35" i="6"/>
  <c r="G35" i="6" s="1"/>
  <c r="F37" i="6"/>
  <c r="G37" i="6" s="1"/>
  <c r="C124" i="21"/>
  <c r="D176" i="21" s="1"/>
  <c r="G148" i="21" l="1"/>
  <c r="C172" i="21" s="1"/>
  <c r="E172" i="21" s="1"/>
  <c r="C105" i="20"/>
  <c r="F100" i="20"/>
  <c r="G100" i="20" s="1"/>
  <c r="H100" i="20" s="1"/>
  <c r="D36" i="20" s="1"/>
  <c r="E36" i="20" s="1"/>
  <c r="D14" i="22"/>
  <c r="F83" i="13"/>
  <c r="C108" i="13" s="1"/>
  <c r="G138" i="21"/>
  <c r="C162" i="21" s="1"/>
  <c r="E162" i="21" s="1"/>
  <c r="G135" i="21"/>
  <c r="C159" i="21" s="1"/>
  <c r="E159" i="21" s="1"/>
  <c r="G142" i="21"/>
  <c r="C166" i="21" s="1"/>
  <c r="E166" i="21" s="1"/>
  <c r="G146" i="21"/>
  <c r="C170" i="21" s="1"/>
  <c r="E170" i="21" s="1"/>
  <c r="G78" i="7"/>
  <c r="H60" i="7"/>
  <c r="E86" i="14"/>
  <c r="F86" i="14" s="1"/>
  <c r="D26" i="14" s="1"/>
  <c r="E26" i="14" s="1"/>
  <c r="E94" i="14"/>
  <c r="F94" i="14" s="1"/>
  <c r="D34" i="14" s="1"/>
  <c r="E34" i="14" s="1"/>
  <c r="C87" i="14"/>
  <c r="E87" i="14" s="1"/>
  <c r="F87" i="14" s="1"/>
  <c r="D27" i="14" s="1"/>
  <c r="E27" i="14" s="1"/>
  <c r="C95" i="14"/>
  <c r="E95" i="14" s="1"/>
  <c r="F95" i="14" s="1"/>
  <c r="D35" i="14" s="1"/>
  <c r="C98" i="14"/>
  <c r="E102" i="20" s="1"/>
  <c r="F102" i="20" s="1"/>
  <c r="G102" i="20" s="1"/>
  <c r="H102" i="20" s="1"/>
  <c r="D38" i="20" s="1"/>
  <c r="E38" i="20" s="1"/>
  <c r="C90" i="14"/>
  <c r="E94" i="20" s="1"/>
  <c r="F94" i="20" s="1"/>
  <c r="G94" i="20" s="1"/>
  <c r="H94" i="20" s="1"/>
  <c r="D30" i="20" s="1"/>
  <c r="E30" i="20" s="1"/>
  <c r="C85" i="14"/>
  <c r="E89" i="20" s="1"/>
  <c r="F89" i="20" s="1"/>
  <c r="G89" i="20" s="1"/>
  <c r="H89" i="20" s="1"/>
  <c r="D25" i="20" s="1"/>
  <c r="E25" i="20" s="1"/>
  <c r="C93" i="14"/>
  <c r="E93" i="14" s="1"/>
  <c r="F93" i="14" s="1"/>
  <c r="D33" i="14" s="1"/>
  <c r="C100" i="14"/>
  <c r="C92" i="14"/>
  <c r="E96" i="20" s="1"/>
  <c r="F96" i="20" s="1"/>
  <c r="G96" i="20" s="1"/>
  <c r="H96" i="20" s="1"/>
  <c r="D32" i="20" s="1"/>
  <c r="E32" i="20" s="1"/>
  <c r="C81" i="12"/>
  <c r="C105" i="10"/>
  <c r="D81" i="12"/>
  <c r="G149" i="21"/>
  <c r="C173" i="21" s="1"/>
  <c r="E173" i="21" s="1"/>
  <c r="G139" i="21"/>
  <c r="C163" i="21" s="1"/>
  <c r="E163" i="21" s="1"/>
  <c r="G150" i="21"/>
  <c r="C174" i="21" s="1"/>
  <c r="E174" i="21" s="1"/>
  <c r="G145" i="21"/>
  <c r="C169" i="21" s="1"/>
  <c r="E169" i="21" s="1"/>
  <c r="G140" i="21"/>
  <c r="C164" i="21" s="1"/>
  <c r="E164" i="21" s="1"/>
  <c r="G136" i="21"/>
  <c r="C160" i="21" s="1"/>
  <c r="E160" i="21" s="1"/>
  <c r="G144" i="21"/>
  <c r="C168" i="21" s="1"/>
  <c r="E168" i="21" s="1"/>
  <c r="G137" i="21"/>
  <c r="C161" i="21" s="1"/>
  <c r="E161" i="21" s="1"/>
  <c r="D99" i="21"/>
  <c r="F178" i="21" s="1"/>
  <c r="D126" i="21"/>
  <c r="D122" i="21" s="1"/>
  <c r="F174" i="21"/>
  <c r="G143" i="21"/>
  <c r="C167" i="21" s="1"/>
  <c r="E167" i="21" s="1"/>
  <c r="E84" i="14"/>
  <c r="F84" i="14" s="1"/>
  <c r="D24" i="14" s="1"/>
  <c r="E24" i="14" s="1"/>
  <c r="E98" i="14"/>
  <c r="F98" i="14" s="1"/>
  <c r="D38" i="14" s="1"/>
  <c r="E35" i="10"/>
  <c r="E26" i="10"/>
  <c r="E36" i="10"/>
  <c r="E37" i="10"/>
  <c r="E28" i="10"/>
  <c r="E38" i="10"/>
  <c r="E29" i="10"/>
  <c r="E25" i="10"/>
  <c r="E24" i="10"/>
  <c r="E33" i="10"/>
  <c r="E32" i="10"/>
  <c r="E34" i="10"/>
  <c r="E39" i="10"/>
  <c r="E30" i="10"/>
  <c r="E40" i="10"/>
  <c r="E31" i="10"/>
  <c r="E27" i="10"/>
  <c r="G141" i="21"/>
  <c r="G147" i="21"/>
  <c r="C171" i="21" s="1"/>
  <c r="E171" i="21" s="1"/>
  <c r="D23" i="8"/>
  <c r="D76" i="8"/>
  <c r="D24" i="9"/>
  <c r="D76" i="9"/>
  <c r="E101" i="18"/>
  <c r="E85" i="18" s="1"/>
  <c r="D27" i="18" s="1"/>
  <c r="E27" i="18" s="1"/>
  <c r="K67" i="18"/>
  <c r="K69" i="18" s="1"/>
  <c r="D23" i="10"/>
  <c r="D105" i="10"/>
  <c r="D89" i="23"/>
  <c r="D31" i="23" s="1"/>
  <c r="E31" i="23" s="1"/>
  <c r="D81" i="23"/>
  <c r="D84" i="23"/>
  <c r="D26" i="23" s="1"/>
  <c r="E26" i="23" s="1"/>
  <c r="D87" i="23"/>
  <c r="D29" i="23" s="1"/>
  <c r="E29" i="23" s="1"/>
  <c r="D90" i="23"/>
  <c r="D32" i="23" s="1"/>
  <c r="E32" i="23" s="1"/>
  <c r="D94" i="23"/>
  <c r="D36" i="23" s="1"/>
  <c r="E36" i="23" s="1"/>
  <c r="D98" i="23"/>
  <c r="D40" i="23" s="1"/>
  <c r="E40" i="23" s="1"/>
  <c r="D85" i="23"/>
  <c r="D27" i="23" s="1"/>
  <c r="E27" i="23" s="1"/>
  <c r="D97" i="23"/>
  <c r="D39" i="23" s="1"/>
  <c r="E39" i="23" s="1"/>
  <c r="D96" i="23"/>
  <c r="D38" i="23" s="1"/>
  <c r="E38" i="23" s="1"/>
  <c r="D83" i="23"/>
  <c r="D25" i="23" s="1"/>
  <c r="E25" i="23" s="1"/>
  <c r="D86" i="23"/>
  <c r="D28" i="23" s="1"/>
  <c r="E28" i="23" s="1"/>
  <c r="D88" i="23"/>
  <c r="D30" i="23" s="1"/>
  <c r="E30" i="23" s="1"/>
  <c r="D91" i="23"/>
  <c r="D33" i="23" s="1"/>
  <c r="E33" i="23" s="1"/>
  <c r="D95" i="23"/>
  <c r="D37" i="23" s="1"/>
  <c r="E37" i="23" s="1"/>
  <c r="D82" i="23"/>
  <c r="D24" i="23" s="1"/>
  <c r="E24" i="23" s="1"/>
  <c r="D93" i="23"/>
  <c r="D35" i="23" s="1"/>
  <c r="E35" i="23" s="1"/>
  <c r="D92" i="23"/>
  <c r="D34" i="23" s="1"/>
  <c r="E34" i="23" s="1"/>
  <c r="D41" i="12"/>
  <c r="D23" i="13"/>
  <c r="D108" i="13"/>
  <c r="E83" i="14"/>
  <c r="F83" i="14" s="1"/>
  <c r="E87" i="20"/>
  <c r="E91" i="14"/>
  <c r="E95" i="20"/>
  <c r="F95" i="20" s="1"/>
  <c r="G95" i="20" s="1"/>
  <c r="H95" i="20" s="1"/>
  <c r="D31" i="20" s="1"/>
  <c r="E31" i="20" s="1"/>
  <c r="E99" i="14"/>
  <c r="F99" i="14" s="1"/>
  <c r="D39" i="14" s="1"/>
  <c r="E39" i="14" s="1"/>
  <c r="E103" i="20"/>
  <c r="F103" i="20" s="1"/>
  <c r="G103" i="20" s="1"/>
  <c r="H103" i="20" s="1"/>
  <c r="D39" i="20" s="1"/>
  <c r="E39" i="20" s="1"/>
  <c r="E89" i="14"/>
  <c r="F89" i="14" s="1"/>
  <c r="D29" i="14" s="1"/>
  <c r="E29" i="14" s="1"/>
  <c r="E93" i="20"/>
  <c r="F93" i="20" s="1"/>
  <c r="G93" i="20" s="1"/>
  <c r="H93" i="20" s="1"/>
  <c r="D29" i="20" s="1"/>
  <c r="E29" i="20" s="1"/>
  <c r="E97" i="14"/>
  <c r="F97" i="14" s="1"/>
  <c r="D37" i="14" s="1"/>
  <c r="E37" i="14" s="1"/>
  <c r="E101" i="20"/>
  <c r="F101" i="20" s="1"/>
  <c r="G101" i="20" s="1"/>
  <c r="H101" i="20" s="1"/>
  <c r="D37" i="20" s="1"/>
  <c r="E37" i="20" s="1"/>
  <c r="E99" i="20"/>
  <c r="F99" i="20" s="1"/>
  <c r="G99" i="20" s="1"/>
  <c r="H99" i="20" s="1"/>
  <c r="D35" i="20" s="1"/>
  <c r="E35" i="20" s="1"/>
  <c r="F91" i="14"/>
  <c r="D31" i="14" s="1"/>
  <c r="E31" i="14" s="1"/>
  <c r="F88" i="14"/>
  <c r="D28" i="14" s="1"/>
  <c r="E28" i="14" s="1"/>
  <c r="F96" i="14"/>
  <c r="D36" i="14" s="1"/>
  <c r="E36" i="14" s="1"/>
  <c r="D114" i="21"/>
  <c r="D111" i="21"/>
  <c r="D116" i="21"/>
  <c r="D123" i="21"/>
  <c r="F170" i="21"/>
  <c r="F171" i="21"/>
  <c r="D121" i="21"/>
  <c r="D113" i="21"/>
  <c r="D106" i="21"/>
  <c r="D118" i="21"/>
  <c r="D117" i="21"/>
  <c r="F166" i="21" l="1"/>
  <c r="F173" i="21"/>
  <c r="D38" i="21" s="1"/>
  <c r="E38" i="21" s="1"/>
  <c r="F159" i="21"/>
  <c r="F172" i="21"/>
  <c r="F168" i="21"/>
  <c r="D33" i="21" s="1"/>
  <c r="E33" i="21" s="1"/>
  <c r="F164" i="21"/>
  <c r="D29" i="21" s="1"/>
  <c r="E29" i="21" s="1"/>
  <c r="F162" i="21"/>
  <c r="F161" i="21"/>
  <c r="D26" i="21" s="1"/>
  <c r="E26" i="21" s="1"/>
  <c r="F158" i="21"/>
  <c r="D23" i="21" s="1"/>
  <c r="F175" i="21"/>
  <c r="F167" i="21"/>
  <c r="F160" i="21"/>
  <c r="D25" i="21" s="1"/>
  <c r="E25" i="21" s="1"/>
  <c r="F169" i="21"/>
  <c r="D34" i="21" s="1"/>
  <c r="E34" i="21" s="1"/>
  <c r="F163" i="21"/>
  <c r="D28" i="21" s="1"/>
  <c r="E28" i="21" s="1"/>
  <c r="E85" i="14"/>
  <c r="F85" i="14" s="1"/>
  <c r="D25" i="14" s="1"/>
  <c r="E91" i="20"/>
  <c r="F91" i="20" s="1"/>
  <c r="G91" i="20" s="1"/>
  <c r="H91" i="20" s="1"/>
  <c r="D27" i="20" s="1"/>
  <c r="E27" i="20" s="1"/>
  <c r="D39" i="21"/>
  <c r="E39" i="21" s="1"/>
  <c r="E97" i="20"/>
  <c r="F97" i="20" s="1"/>
  <c r="G97" i="20" s="1"/>
  <c r="H97" i="20" s="1"/>
  <c r="D33" i="20" s="1"/>
  <c r="E33" i="20" s="1"/>
  <c r="C101" i="14"/>
  <c r="E90" i="14"/>
  <c r="F90" i="14" s="1"/>
  <c r="D30" i="14" s="1"/>
  <c r="E30" i="14" s="1"/>
  <c r="E92" i="18"/>
  <c r="D34" i="18" s="1"/>
  <c r="E34" i="18" s="1"/>
  <c r="E90" i="18"/>
  <c r="D32" i="18" s="1"/>
  <c r="E32" i="18" s="1"/>
  <c r="E95" i="18"/>
  <c r="D37" i="18" s="1"/>
  <c r="E37" i="18" s="1"/>
  <c r="E91" i="18"/>
  <c r="D33" i="18" s="1"/>
  <c r="E33" i="18" s="1"/>
  <c r="E81" i="18"/>
  <c r="D23" i="18" s="1"/>
  <c r="E23" i="18" s="1"/>
  <c r="E97" i="18"/>
  <c r="D39" i="18" s="1"/>
  <c r="E39" i="18" s="1"/>
  <c r="E98" i="18"/>
  <c r="D40" i="18" s="1"/>
  <c r="E40" i="18" s="1"/>
  <c r="D23" i="7"/>
  <c r="H78" i="7"/>
  <c r="E92" i="14"/>
  <c r="F92" i="14" s="1"/>
  <c r="D32" i="14" s="1"/>
  <c r="E32" i="14" s="1"/>
  <c r="E104" i="20"/>
  <c r="F104" i="20" s="1"/>
  <c r="G104" i="20" s="1"/>
  <c r="H104" i="20" s="1"/>
  <c r="D40" i="20" s="1"/>
  <c r="E40" i="20" s="1"/>
  <c r="E100" i="14"/>
  <c r="F100" i="14" s="1"/>
  <c r="D40" i="14" s="1"/>
  <c r="E40" i="14" s="1"/>
  <c r="E41" i="12"/>
  <c r="F37" i="12" s="1"/>
  <c r="G37" i="12" s="1"/>
  <c r="D6" i="12"/>
  <c r="E7" i="24" a="1"/>
  <c r="D108" i="21"/>
  <c r="D109" i="21"/>
  <c r="D115" i="21"/>
  <c r="D32" i="21" s="1"/>
  <c r="E32" i="21" s="1"/>
  <c r="D119" i="21"/>
  <c r="D110" i="21"/>
  <c r="D27" i="21" s="1"/>
  <c r="E27" i="21" s="1"/>
  <c r="D107" i="21"/>
  <c r="D37" i="21"/>
  <c r="E37" i="21" s="1"/>
  <c r="D112" i="21"/>
  <c r="D31" i="21"/>
  <c r="E31" i="21" s="1"/>
  <c r="D120" i="21"/>
  <c r="D35" i="21"/>
  <c r="E35" i="21" s="1"/>
  <c r="E38" i="14"/>
  <c r="E33" i="14"/>
  <c r="E25" i="14"/>
  <c r="E35" i="14"/>
  <c r="D39" i="2"/>
  <c r="E39" i="2" s="1"/>
  <c r="D40" i="21"/>
  <c r="E40" i="21" s="1"/>
  <c r="C165" i="21"/>
  <c r="E165" i="21" s="1"/>
  <c r="F165" i="21" s="1"/>
  <c r="D30" i="21" s="1"/>
  <c r="E30" i="21" s="1"/>
  <c r="G152" i="21"/>
  <c r="C176" i="21" s="1"/>
  <c r="E176" i="21" s="1"/>
  <c r="E23" i="8"/>
  <c r="D41" i="8"/>
  <c r="E12" i="24" s="1" a="1"/>
  <c r="E24" i="9"/>
  <c r="D41" i="9"/>
  <c r="E84" i="18"/>
  <c r="D26" i="18" s="1"/>
  <c r="E26" i="18" s="1"/>
  <c r="E96" i="18"/>
  <c r="D38" i="18" s="1"/>
  <c r="E38" i="18" s="1"/>
  <c r="E89" i="18"/>
  <c r="D31" i="18" s="1"/>
  <c r="E31" i="18" s="1"/>
  <c r="E94" i="18"/>
  <c r="D36" i="18" s="1"/>
  <c r="E36" i="18" s="1"/>
  <c r="E82" i="18"/>
  <c r="D24" i="18" s="1"/>
  <c r="E24" i="18" s="1"/>
  <c r="E88" i="18"/>
  <c r="D30" i="18" s="1"/>
  <c r="E30" i="18" s="1"/>
  <c r="E87" i="18"/>
  <c r="D29" i="18" s="1"/>
  <c r="E29" i="18" s="1"/>
  <c r="E86" i="18"/>
  <c r="D28" i="18" s="1"/>
  <c r="E28" i="18" s="1"/>
  <c r="E83" i="18"/>
  <c r="D25" i="18" s="1"/>
  <c r="E25" i="18" s="1"/>
  <c r="E93" i="18"/>
  <c r="D35" i="18" s="1"/>
  <c r="E35" i="18" s="1"/>
  <c r="E23" i="10"/>
  <c r="D41" i="10"/>
  <c r="D99" i="23"/>
  <c r="D23" i="23"/>
  <c r="D41" i="13"/>
  <c r="E23" i="13"/>
  <c r="E101" i="14"/>
  <c r="F87" i="20"/>
  <c r="G87" i="20" s="1"/>
  <c r="D23" i="14"/>
  <c r="D124" i="21"/>
  <c r="D36" i="21"/>
  <c r="E36" i="21" s="1"/>
  <c r="D33" i="2" l="1"/>
  <c r="E33" i="2" s="1"/>
  <c r="D24" i="21"/>
  <c r="E24" i="21" s="1"/>
  <c r="D27" i="2"/>
  <c r="E27" i="2" s="1"/>
  <c r="F101" i="14"/>
  <c r="D34" i="2"/>
  <c r="E34" i="2" s="1"/>
  <c r="D28" i="2"/>
  <c r="E28" i="2" s="1"/>
  <c r="D38" i="2"/>
  <c r="E38" i="2" s="1"/>
  <c r="E23" i="7"/>
  <c r="D41" i="7"/>
  <c r="E41" i="7" s="1"/>
  <c r="F26" i="12"/>
  <c r="G26" i="12" s="1"/>
  <c r="F29" i="12"/>
  <c r="G29" i="12" s="1"/>
  <c r="F36" i="12"/>
  <c r="G36" i="12" s="1"/>
  <c r="F40" i="12"/>
  <c r="G40" i="12" s="1"/>
  <c r="F31" i="12"/>
  <c r="G31" i="12" s="1"/>
  <c r="F28" i="12"/>
  <c r="G28" i="12" s="1"/>
  <c r="F33" i="12"/>
  <c r="G33" i="12" s="1"/>
  <c r="E105" i="20"/>
  <c r="F105" i="20" s="1"/>
  <c r="E12" i="24"/>
  <c r="G12" i="24"/>
  <c r="I12" i="24"/>
  <c r="K12" i="24"/>
  <c r="M12" i="24"/>
  <c r="O12" i="24"/>
  <c r="Q12" i="24"/>
  <c r="S12" i="24"/>
  <c r="U12" i="24"/>
  <c r="W12" i="24"/>
  <c r="F12" i="24"/>
  <c r="H12" i="24"/>
  <c r="J12" i="24"/>
  <c r="L12" i="24"/>
  <c r="N12" i="24"/>
  <c r="P12" i="24"/>
  <c r="R12" i="24"/>
  <c r="T12" i="24"/>
  <c r="V12" i="24"/>
  <c r="E41" i="9"/>
  <c r="F41" i="9" s="1"/>
  <c r="G41" i="9" s="1"/>
  <c r="D6" i="9"/>
  <c r="E41" i="8"/>
  <c r="F38" i="8" s="1"/>
  <c r="G38" i="8" s="1"/>
  <c r="D6" i="8"/>
  <c r="E11" i="24" a="1"/>
  <c r="E7" i="24"/>
  <c r="V7" i="24"/>
  <c r="R7" i="24"/>
  <c r="N7" i="24"/>
  <c r="J7" i="24"/>
  <c r="F7" i="24"/>
  <c r="U7" i="24"/>
  <c r="Q7" i="24"/>
  <c r="M7" i="24"/>
  <c r="I7" i="24"/>
  <c r="T7" i="24"/>
  <c r="P7" i="24"/>
  <c r="L7" i="24"/>
  <c r="H7" i="24"/>
  <c r="W7" i="24"/>
  <c r="S7" i="24"/>
  <c r="O7" i="24"/>
  <c r="K7" i="24"/>
  <c r="G7" i="24"/>
  <c r="F38" i="12"/>
  <c r="G38" i="12" s="1"/>
  <c r="F27" i="12"/>
  <c r="G27" i="12" s="1"/>
  <c r="F23" i="12"/>
  <c r="G23" i="12" s="1"/>
  <c r="F24" i="12"/>
  <c r="G24" i="12" s="1"/>
  <c r="F35" i="12"/>
  <c r="G35" i="12" s="1"/>
  <c r="F34" i="12"/>
  <c r="G34" i="12" s="1"/>
  <c r="F25" i="12"/>
  <c r="G25" i="12" s="1"/>
  <c r="F32" i="12"/>
  <c r="G32" i="12" s="1"/>
  <c r="F41" i="12"/>
  <c r="G41" i="12" s="1"/>
  <c r="F30" i="12"/>
  <c r="G30" i="12" s="1"/>
  <c r="F39" i="12"/>
  <c r="G39" i="12" s="1"/>
  <c r="E41" i="13"/>
  <c r="F41" i="13" s="1"/>
  <c r="G41" i="13" s="1"/>
  <c r="D6" i="13"/>
  <c r="E6" i="24" a="1"/>
  <c r="D37" i="2"/>
  <c r="E37" i="2" s="1"/>
  <c r="D31" i="2"/>
  <c r="E31" i="2" s="1"/>
  <c r="D35" i="2"/>
  <c r="E35" i="2" s="1"/>
  <c r="D32" i="2"/>
  <c r="E32" i="2" s="1"/>
  <c r="E23" i="21"/>
  <c r="D26" i="2"/>
  <c r="E26" i="2" s="1"/>
  <c r="D29" i="2"/>
  <c r="E29" i="2" s="1"/>
  <c r="D40" i="2"/>
  <c r="E40" i="2" s="1"/>
  <c r="D36" i="2"/>
  <c r="E36" i="2" s="1"/>
  <c r="D25" i="2"/>
  <c r="E25" i="2" s="1"/>
  <c r="D30" i="2"/>
  <c r="E30" i="2" s="1"/>
  <c r="E41" i="10"/>
  <c r="F41" i="10" s="1"/>
  <c r="G41" i="10" s="1"/>
  <c r="D6" i="10"/>
  <c r="E9" i="24" a="1"/>
  <c r="F176" i="21"/>
  <c r="D41" i="18"/>
  <c r="E99" i="18"/>
  <c r="F27" i="10"/>
  <c r="G27" i="10" s="1"/>
  <c r="F40" i="10"/>
  <c r="G40" i="10" s="1"/>
  <c r="D41" i="23"/>
  <c r="E8" i="24" s="1" a="1"/>
  <c r="E23" i="23"/>
  <c r="F23" i="13"/>
  <c r="G23" i="13" s="1"/>
  <c r="H87" i="20"/>
  <c r="G105" i="20"/>
  <c r="E23" i="14"/>
  <c r="D41" i="14"/>
  <c r="D41" i="21" l="1"/>
  <c r="E4" i="24" s="1" a="1"/>
  <c r="D24" i="2"/>
  <c r="E24" i="2" s="1"/>
  <c r="E41" i="18"/>
  <c r="D6" i="18"/>
  <c r="E10" i="24" a="1"/>
  <c r="F41" i="7"/>
  <c r="G41" i="7" s="1"/>
  <c r="F30" i="7"/>
  <c r="G30" i="7" s="1"/>
  <c r="F28" i="7"/>
  <c r="G28" i="7" s="1"/>
  <c r="F33" i="7"/>
  <c r="G33" i="7" s="1"/>
  <c r="F31" i="7"/>
  <c r="G31" i="7" s="1"/>
  <c r="F34" i="7"/>
  <c r="G34" i="7" s="1"/>
  <c r="F27" i="7"/>
  <c r="G27" i="7" s="1"/>
  <c r="F39" i="7"/>
  <c r="G39" i="7" s="1"/>
  <c r="F37" i="7"/>
  <c r="G37" i="7" s="1"/>
  <c r="F40" i="7"/>
  <c r="G40" i="7" s="1"/>
  <c r="F25" i="7"/>
  <c r="G25" i="7" s="1"/>
  <c r="F38" i="7"/>
  <c r="G38" i="7" s="1"/>
  <c r="F26" i="7"/>
  <c r="G26" i="7" s="1"/>
  <c r="F29" i="7"/>
  <c r="G29" i="7" s="1"/>
  <c r="F24" i="7"/>
  <c r="G24" i="7" s="1"/>
  <c r="F32" i="7"/>
  <c r="G32" i="7" s="1"/>
  <c r="F36" i="7"/>
  <c r="G36" i="7" s="1"/>
  <c r="F35" i="7"/>
  <c r="G35" i="7" s="1"/>
  <c r="F23" i="7"/>
  <c r="G23" i="7" s="1"/>
  <c r="F38" i="10"/>
  <c r="G38" i="10" s="1"/>
  <c r="F28" i="10"/>
  <c r="G28" i="10" s="1"/>
  <c r="F37" i="8"/>
  <c r="G37" i="8" s="1"/>
  <c r="F32" i="8"/>
  <c r="G32" i="8" s="1"/>
  <c r="F26" i="13"/>
  <c r="G26" i="13" s="1"/>
  <c r="F27" i="13"/>
  <c r="G27" i="13" s="1"/>
  <c r="F24" i="13"/>
  <c r="G24" i="13" s="1"/>
  <c r="F39" i="13"/>
  <c r="G39" i="13" s="1"/>
  <c r="F28" i="13"/>
  <c r="G28" i="13" s="1"/>
  <c r="F25" i="13"/>
  <c r="G25" i="13" s="1"/>
  <c r="F37" i="13"/>
  <c r="G37" i="13" s="1"/>
  <c r="F40" i="13"/>
  <c r="G40" i="13" s="1"/>
  <c r="F38" i="13"/>
  <c r="G38" i="13" s="1"/>
  <c r="F36" i="13"/>
  <c r="G36" i="13" s="1"/>
  <c r="F35" i="13"/>
  <c r="G35" i="13" s="1"/>
  <c r="F34" i="13"/>
  <c r="G34" i="13" s="1"/>
  <c r="F33" i="13"/>
  <c r="G33" i="13" s="1"/>
  <c r="F32" i="13"/>
  <c r="G32" i="13" s="1"/>
  <c r="F31" i="13"/>
  <c r="G31" i="13" s="1"/>
  <c r="F30" i="13"/>
  <c r="G30" i="13" s="1"/>
  <c r="F29" i="13"/>
  <c r="G29" i="13" s="1"/>
  <c r="F38" i="9"/>
  <c r="G38" i="9" s="1"/>
  <c r="F39" i="9"/>
  <c r="G39" i="9" s="1"/>
  <c r="F24" i="10"/>
  <c r="G24" i="10" s="1"/>
  <c r="F34" i="10"/>
  <c r="G34" i="10" s="1"/>
  <c r="F39" i="10"/>
  <c r="G39" i="10" s="1"/>
  <c r="F32" i="10"/>
  <c r="G32" i="10" s="1"/>
  <c r="F26" i="10"/>
  <c r="G26" i="10" s="1"/>
  <c r="F23" i="9"/>
  <c r="G23" i="9" s="1"/>
  <c r="F30" i="9"/>
  <c r="G30" i="9" s="1"/>
  <c r="F24" i="9"/>
  <c r="G24" i="9" s="1"/>
  <c r="F35" i="8"/>
  <c r="G35" i="8" s="1"/>
  <c r="F40" i="8"/>
  <c r="G40" i="8" s="1"/>
  <c r="F23" i="10"/>
  <c r="G23" i="10" s="1"/>
  <c r="F33" i="10"/>
  <c r="G33" i="10" s="1"/>
  <c r="F37" i="10"/>
  <c r="G37" i="10" s="1"/>
  <c r="F31" i="10"/>
  <c r="G31" i="10" s="1"/>
  <c r="F30" i="10"/>
  <c r="G30" i="10" s="1"/>
  <c r="F29" i="10"/>
  <c r="G29" i="10" s="1"/>
  <c r="F25" i="10"/>
  <c r="G25" i="10" s="1"/>
  <c r="F36" i="10"/>
  <c r="G36" i="10" s="1"/>
  <c r="F35" i="10"/>
  <c r="G35" i="10" s="1"/>
  <c r="E8" i="24"/>
  <c r="P8" i="24"/>
  <c r="H8" i="24"/>
  <c r="R8" i="24"/>
  <c r="J8" i="24"/>
  <c r="W8" i="24"/>
  <c r="S8" i="24"/>
  <c r="O8" i="24"/>
  <c r="K8" i="24"/>
  <c r="G8" i="24"/>
  <c r="T8" i="24"/>
  <c r="L8" i="24"/>
  <c r="V8" i="24"/>
  <c r="N8" i="24"/>
  <c r="F8" i="24"/>
  <c r="U8" i="24"/>
  <c r="Q8" i="24"/>
  <c r="M8" i="24"/>
  <c r="I8" i="24"/>
  <c r="E41" i="23"/>
  <c r="F41" i="23" s="1"/>
  <c r="G41" i="23" s="1"/>
  <c r="D6" i="23"/>
  <c r="F25" i="9"/>
  <c r="G25" i="9" s="1"/>
  <c r="F36" i="9"/>
  <c r="G36" i="9" s="1"/>
  <c r="F37" i="9"/>
  <c r="G37" i="9" s="1"/>
  <c r="F26" i="9"/>
  <c r="G26" i="9" s="1"/>
  <c r="F40" i="9"/>
  <c r="G40" i="9" s="1"/>
  <c r="F39" i="8"/>
  <c r="G39" i="8" s="1"/>
  <c r="F25" i="8"/>
  <c r="G25" i="8" s="1"/>
  <c r="F34" i="8"/>
  <c r="G34" i="8" s="1"/>
  <c r="F41" i="8"/>
  <c r="G41" i="8" s="1"/>
  <c r="F36" i="8"/>
  <c r="G36" i="8" s="1"/>
  <c r="E11" i="24"/>
  <c r="G11" i="24"/>
  <c r="I11" i="24"/>
  <c r="K11" i="24"/>
  <c r="M11" i="24"/>
  <c r="O11" i="24"/>
  <c r="Q11" i="24"/>
  <c r="S11" i="24"/>
  <c r="U11" i="24"/>
  <c r="W11" i="24"/>
  <c r="F11" i="24"/>
  <c r="H11" i="24"/>
  <c r="J11" i="24"/>
  <c r="L11" i="24"/>
  <c r="N11" i="24"/>
  <c r="P11" i="24"/>
  <c r="R11" i="24"/>
  <c r="T11" i="24"/>
  <c r="V11" i="24"/>
  <c r="F31" i="9"/>
  <c r="G31" i="9" s="1"/>
  <c r="F27" i="9"/>
  <c r="G27" i="9" s="1"/>
  <c r="F32" i="9"/>
  <c r="G32" i="9" s="1"/>
  <c r="F33" i="9"/>
  <c r="G33" i="9" s="1"/>
  <c r="F34" i="9"/>
  <c r="G34" i="9" s="1"/>
  <c r="F29" i="9"/>
  <c r="G29" i="9" s="1"/>
  <c r="F35" i="9"/>
  <c r="G35" i="9" s="1"/>
  <c r="F28" i="9"/>
  <c r="G28" i="9" s="1"/>
  <c r="F23" i="8"/>
  <c r="G23" i="8" s="1"/>
  <c r="F30" i="8"/>
  <c r="G30" i="8" s="1"/>
  <c r="F28" i="8"/>
  <c r="G28" i="8" s="1"/>
  <c r="F29" i="8"/>
  <c r="G29" i="8" s="1"/>
  <c r="F27" i="8"/>
  <c r="G27" i="8" s="1"/>
  <c r="F26" i="8"/>
  <c r="G26" i="8" s="1"/>
  <c r="F24" i="8"/>
  <c r="G24" i="8" s="1"/>
  <c r="F33" i="8"/>
  <c r="G33" i="8" s="1"/>
  <c r="F31" i="8"/>
  <c r="G31" i="8" s="1"/>
  <c r="E6" i="24"/>
  <c r="V6" i="24"/>
  <c r="R6" i="24"/>
  <c r="N6" i="24"/>
  <c r="J6" i="24"/>
  <c r="F6" i="24"/>
  <c r="U6" i="24"/>
  <c r="Q6" i="24"/>
  <c r="M6" i="24"/>
  <c r="I6" i="24"/>
  <c r="T6" i="24"/>
  <c r="P6" i="24"/>
  <c r="L6" i="24"/>
  <c r="H6" i="24"/>
  <c r="W6" i="24"/>
  <c r="S6" i="24"/>
  <c r="O6" i="24"/>
  <c r="K6" i="24"/>
  <c r="G6" i="24"/>
  <c r="E4" i="24"/>
  <c r="G4" i="24"/>
  <c r="I4" i="24"/>
  <c r="K4" i="24"/>
  <c r="M4" i="24"/>
  <c r="O4" i="24"/>
  <c r="Q4" i="24"/>
  <c r="S4" i="24"/>
  <c r="U4" i="24"/>
  <c r="W4" i="24"/>
  <c r="F4" i="24"/>
  <c r="H4" i="24"/>
  <c r="J4" i="24"/>
  <c r="L4" i="24"/>
  <c r="N4" i="24"/>
  <c r="P4" i="24"/>
  <c r="R4" i="24"/>
  <c r="T4" i="24"/>
  <c r="V4" i="24"/>
  <c r="E41" i="14"/>
  <c r="F24" i="14" s="1"/>
  <c r="G24" i="14" s="1"/>
  <c r="D6" i="14"/>
  <c r="E5" i="24" a="1"/>
  <c r="F9" i="24"/>
  <c r="H9" i="24"/>
  <c r="J9" i="24"/>
  <c r="L9" i="24"/>
  <c r="N9" i="24"/>
  <c r="P9" i="24"/>
  <c r="R9" i="24"/>
  <c r="T9" i="24"/>
  <c r="V9" i="24"/>
  <c r="E9" i="24"/>
  <c r="G9" i="24"/>
  <c r="I9" i="24"/>
  <c r="K9" i="24"/>
  <c r="M9" i="24"/>
  <c r="O9" i="24"/>
  <c r="Q9" i="24"/>
  <c r="S9" i="24"/>
  <c r="U9" i="24"/>
  <c r="W9" i="24"/>
  <c r="E41" i="21"/>
  <c r="F31" i="21" s="1"/>
  <c r="G31" i="21" s="1"/>
  <c r="D6" i="21"/>
  <c r="F23" i="23"/>
  <c r="G23" i="23" s="1"/>
  <c r="D23" i="20"/>
  <c r="H105" i="20"/>
  <c r="F33" i="14"/>
  <c r="G33" i="14" s="1"/>
  <c r="F36" i="14" l="1"/>
  <c r="G36" i="14" s="1"/>
  <c r="F35" i="14"/>
  <c r="G35" i="14" s="1"/>
  <c r="F28" i="14"/>
  <c r="G28" i="14" s="1"/>
  <c r="F25" i="21"/>
  <c r="G25" i="21" s="1"/>
  <c r="F26" i="21"/>
  <c r="G26" i="21" s="1"/>
  <c r="F33" i="21"/>
  <c r="G33" i="21" s="1"/>
  <c r="F25" i="14"/>
  <c r="G25" i="14" s="1"/>
  <c r="F39" i="14"/>
  <c r="G39" i="14" s="1"/>
  <c r="F41" i="14"/>
  <c r="G41" i="14" s="1"/>
  <c r="F38" i="14"/>
  <c r="G38" i="14" s="1"/>
  <c r="F27" i="14"/>
  <c r="G27" i="14" s="1"/>
  <c r="E10" i="24"/>
  <c r="H10" i="24"/>
  <c r="L10" i="24"/>
  <c r="P10" i="24"/>
  <c r="T10" i="24"/>
  <c r="F10" i="24"/>
  <c r="J10" i="24"/>
  <c r="N10" i="24"/>
  <c r="R10" i="24"/>
  <c r="V10" i="24"/>
  <c r="W10" i="24"/>
  <c r="S10" i="24"/>
  <c r="O10" i="24"/>
  <c r="K10" i="24"/>
  <c r="G10" i="24"/>
  <c r="U10" i="24"/>
  <c r="Q10" i="24"/>
  <c r="M10" i="24"/>
  <c r="I10" i="24"/>
  <c r="F35" i="18"/>
  <c r="G35" i="18" s="1"/>
  <c r="F28" i="18"/>
  <c r="G28" i="18" s="1"/>
  <c r="F30" i="18"/>
  <c r="G30" i="18" s="1"/>
  <c r="F32" i="18"/>
  <c r="G32" i="18" s="1"/>
  <c r="F26" i="18"/>
  <c r="G26" i="18" s="1"/>
  <c r="F36" i="18"/>
  <c r="G36" i="18" s="1"/>
  <c r="F38" i="18"/>
  <c r="G38" i="18" s="1"/>
  <c r="F40" i="18"/>
  <c r="G40" i="18" s="1"/>
  <c r="F34" i="18"/>
  <c r="G34" i="18" s="1"/>
  <c r="F41" i="18"/>
  <c r="G41" i="18" s="1"/>
  <c r="F25" i="18"/>
  <c r="G25" i="18" s="1"/>
  <c r="F29" i="18"/>
  <c r="G29" i="18" s="1"/>
  <c r="F33" i="18"/>
  <c r="G33" i="18" s="1"/>
  <c r="F37" i="18"/>
  <c r="G37" i="18" s="1"/>
  <c r="F24" i="18"/>
  <c r="G24" i="18" s="1"/>
  <c r="F31" i="18"/>
  <c r="G31" i="18" s="1"/>
  <c r="F27" i="18"/>
  <c r="G27" i="18" s="1"/>
  <c r="F39" i="18"/>
  <c r="G39" i="18" s="1"/>
  <c r="F23" i="18"/>
  <c r="G23" i="18" s="1"/>
  <c r="F25" i="23"/>
  <c r="G25" i="23" s="1"/>
  <c r="F39" i="23"/>
  <c r="G39" i="23" s="1"/>
  <c r="F28" i="23"/>
  <c r="G28" i="23" s="1"/>
  <c r="F38" i="23"/>
  <c r="G38" i="23" s="1"/>
  <c r="F23" i="14"/>
  <c r="G23" i="14" s="1"/>
  <c r="F40" i="14"/>
  <c r="G40" i="14" s="1"/>
  <c r="F34" i="14"/>
  <c r="G34" i="14" s="1"/>
  <c r="F37" i="14"/>
  <c r="G37" i="14" s="1"/>
  <c r="F29" i="14"/>
  <c r="G29" i="14" s="1"/>
  <c r="F30" i="14"/>
  <c r="G30" i="14" s="1"/>
  <c r="F32" i="14"/>
  <c r="G32" i="14" s="1"/>
  <c r="F26" i="14"/>
  <c r="G26" i="14" s="1"/>
  <c r="F31" i="14"/>
  <c r="G31" i="14" s="1"/>
  <c r="F26" i="23"/>
  <c r="G26" i="23" s="1"/>
  <c r="F29" i="23"/>
  <c r="G29" i="23" s="1"/>
  <c r="F31" i="23"/>
  <c r="G31" i="23" s="1"/>
  <c r="F35" i="23"/>
  <c r="G35" i="23" s="1"/>
  <c r="F34" i="23"/>
  <c r="G34" i="23" s="1"/>
  <c r="F40" i="23"/>
  <c r="G40" i="23" s="1"/>
  <c r="F37" i="23"/>
  <c r="G37" i="23" s="1"/>
  <c r="F27" i="23"/>
  <c r="G27" i="23" s="1"/>
  <c r="F24" i="23"/>
  <c r="G24" i="23" s="1"/>
  <c r="F32" i="23"/>
  <c r="G32" i="23" s="1"/>
  <c r="F30" i="23"/>
  <c r="G30" i="23" s="1"/>
  <c r="F36" i="23"/>
  <c r="G36" i="23" s="1"/>
  <c r="F33" i="23"/>
  <c r="G33" i="23" s="1"/>
  <c r="F39" i="21"/>
  <c r="G39" i="21" s="1"/>
  <c r="F24" i="21"/>
  <c r="G24" i="21" s="1"/>
  <c r="D23" i="2"/>
  <c r="E5" i="24"/>
  <c r="G5" i="24"/>
  <c r="I5" i="24"/>
  <c r="K5" i="24"/>
  <c r="M5" i="24"/>
  <c r="O5" i="24"/>
  <c r="Q5" i="24"/>
  <c r="S5" i="24"/>
  <c r="U5" i="24"/>
  <c r="W5" i="24"/>
  <c r="F5" i="24"/>
  <c r="H5" i="24"/>
  <c r="J5" i="24"/>
  <c r="L5" i="24"/>
  <c r="N5" i="24"/>
  <c r="P5" i="24"/>
  <c r="R5" i="24"/>
  <c r="T5" i="24"/>
  <c r="V5" i="24"/>
  <c r="F30" i="21"/>
  <c r="G30" i="21" s="1"/>
  <c r="F27" i="21"/>
  <c r="G27" i="21" s="1"/>
  <c r="F29" i="21"/>
  <c r="G29" i="21" s="1"/>
  <c r="F37" i="21"/>
  <c r="G37" i="21" s="1"/>
  <c r="F32" i="21"/>
  <c r="G32" i="21" s="1"/>
  <c r="F38" i="21"/>
  <c r="G38" i="21" s="1"/>
  <c r="F41" i="21"/>
  <c r="G41" i="21" s="1"/>
  <c r="F28" i="21"/>
  <c r="G28" i="21" s="1"/>
  <c r="F40" i="21"/>
  <c r="G40" i="21" s="1"/>
  <c r="F34" i="21"/>
  <c r="G34" i="21" s="1"/>
  <c r="F36" i="21"/>
  <c r="G36" i="21" s="1"/>
  <c r="F35" i="21"/>
  <c r="G35" i="21" s="1"/>
  <c r="F23" i="21"/>
  <c r="G23" i="21" s="1"/>
  <c r="E23" i="20"/>
  <c r="D41" i="20"/>
  <c r="E3" i="24" s="1" a="1"/>
  <c r="E3" i="24" l="1"/>
  <c r="G3" i="24"/>
  <c r="G15" i="24" s="1"/>
  <c r="I3" i="24"/>
  <c r="I15" i="24" s="1"/>
  <c r="K3" i="24"/>
  <c r="K15" i="24" s="1"/>
  <c r="M3" i="24"/>
  <c r="M15" i="24" s="1"/>
  <c r="O3" i="24"/>
  <c r="O15" i="24" s="1"/>
  <c r="Q3" i="24"/>
  <c r="Q15" i="24" s="1"/>
  <c r="S3" i="24"/>
  <c r="S15" i="24" s="1"/>
  <c r="U3" i="24"/>
  <c r="U15" i="24" s="1"/>
  <c r="W3" i="24"/>
  <c r="W15" i="24" s="1"/>
  <c r="F3" i="24"/>
  <c r="F15" i="24" s="1"/>
  <c r="H3" i="24"/>
  <c r="H15" i="24" s="1"/>
  <c r="J3" i="24"/>
  <c r="J15" i="24" s="1"/>
  <c r="L3" i="24"/>
  <c r="L15" i="24" s="1"/>
  <c r="N3" i="24"/>
  <c r="N15" i="24" s="1"/>
  <c r="P3" i="24"/>
  <c r="P15" i="24" s="1"/>
  <c r="R3" i="24"/>
  <c r="R15" i="24" s="1"/>
  <c r="T3" i="24"/>
  <c r="T15" i="24" s="1"/>
  <c r="V3" i="24"/>
  <c r="V15" i="24" s="1"/>
  <c r="D41" i="2"/>
  <c r="E23" i="2"/>
  <c r="E41" i="20"/>
  <c r="F35" i="20" s="1"/>
  <c r="G35" i="20" s="1"/>
  <c r="D6" i="20"/>
  <c r="F36" i="20"/>
  <c r="G36" i="20" s="1"/>
  <c r="F27" i="20" l="1"/>
  <c r="G27" i="20" s="1"/>
  <c r="F26" i="20"/>
  <c r="G26" i="20" s="1"/>
  <c r="F24" i="20"/>
  <c r="G24" i="20" s="1"/>
  <c r="F41" i="20"/>
  <c r="G41" i="20" s="1"/>
  <c r="F23" i="20"/>
  <c r="G23" i="20" s="1"/>
  <c r="F33" i="20"/>
  <c r="G33" i="20" s="1"/>
  <c r="F38" i="20"/>
  <c r="G38" i="20" s="1"/>
  <c r="F31" i="20"/>
  <c r="G31" i="20" s="1"/>
  <c r="F37" i="20"/>
  <c r="G37" i="20" s="1"/>
  <c r="D44" i="2"/>
  <c r="E41" i="2"/>
  <c r="D46" i="2"/>
  <c r="F28" i="20"/>
  <c r="G28" i="20" s="1"/>
  <c r="F39" i="20"/>
  <c r="G39" i="20" s="1"/>
  <c r="F34" i="20"/>
  <c r="G34" i="20" s="1"/>
  <c r="F40" i="20"/>
  <c r="G40" i="20" s="1"/>
  <c r="F32" i="20"/>
  <c r="G32" i="20" s="1"/>
  <c r="F30" i="20"/>
  <c r="G30" i="20" s="1"/>
  <c r="F29" i="20"/>
  <c r="G29" i="20" s="1"/>
  <c r="F25" i="20"/>
  <c r="G25" i="20" s="1"/>
  <c r="F23" i="2"/>
  <c r="G23" i="2" s="1"/>
  <c r="E15" i="24"/>
  <c r="F29" i="2" l="1"/>
  <c r="G29" i="2" s="1"/>
  <c r="F32" i="2"/>
  <c r="G32" i="2" s="1"/>
  <c r="F38" i="2"/>
  <c r="G38" i="2" s="1"/>
  <c r="F39" i="2"/>
  <c r="G39" i="2" s="1"/>
  <c r="F34" i="2"/>
  <c r="G34" i="2" s="1"/>
  <c r="F26" i="2"/>
  <c r="G26" i="2" s="1"/>
  <c r="F36" i="2"/>
  <c r="G36" i="2" s="1"/>
  <c r="F33" i="2"/>
  <c r="G33" i="2" s="1"/>
  <c r="F27" i="2"/>
  <c r="G27" i="2" s="1"/>
  <c r="F41" i="2"/>
  <c r="G41" i="2" s="1"/>
  <c r="F35" i="2"/>
  <c r="G35" i="2" s="1"/>
  <c r="F30" i="2"/>
  <c r="G30" i="2" s="1"/>
  <c r="F31" i="2"/>
  <c r="G31" i="2" s="1"/>
  <c r="F24" i="2"/>
  <c r="G24" i="2" s="1"/>
  <c r="F25" i="2"/>
  <c r="G25" i="2" s="1"/>
  <c r="F40" i="2"/>
  <c r="G40" i="2" s="1"/>
  <c r="F37" i="2"/>
  <c r="G37" i="2" s="1"/>
  <c r="F28" i="2"/>
  <c r="G28" i="2" s="1"/>
</calcChain>
</file>

<file path=xl/sharedStrings.xml><?xml version="1.0" encoding="utf-8"?>
<sst xmlns="http://schemas.openxmlformats.org/spreadsheetml/2006/main" count="1320" uniqueCount="336">
  <si>
    <t>secciones 3.1 y 3.2</t>
  </si>
  <si>
    <t>1. Gasto de las entidades gestoras  en prestaciones económicas, atención sanitaria y servicios sociales</t>
  </si>
  <si>
    <t>2. Imputación del gasto del programa</t>
  </si>
  <si>
    <t>(antes de ajustes a forales en su caso) enprestaciones económicas, atención sanitaria y servicios sociales</t>
  </si>
  <si>
    <t>1. Gasto de las entidades gestoras e imputación gasto programa</t>
  </si>
  <si>
    <t>gato a imputar</t>
  </si>
  <si>
    <t>291A</t>
  </si>
  <si>
    <t>291M</t>
  </si>
  <si>
    <t>1. Prestaciones contributivas y actividades financiadas con cotizaciones sociales</t>
  </si>
  <si>
    <t>Mutuas</t>
  </si>
  <si>
    <t>SICOSS</t>
  </si>
  <si>
    <t>12,5% por gasto financiado con cotizaciones sociales</t>
  </si>
  <si>
    <t>2. Imputación transferencias a sindicatos y patronales</t>
  </si>
  <si>
    <t xml:space="preserve">3. Gasto gestionado por el Ministerio y Seg Social </t>
  </si>
  <si>
    <t>4. imputación resto del gasto del programa</t>
  </si>
  <si>
    <t>resto del gasto: mitad por población, mitad por gasto territorializado del Ministerio (incluyendo seg social y otros ooaa)</t>
  </si>
  <si>
    <t>75% por gasto financiado con cotizaciones sociales</t>
  </si>
  <si>
    <t>25% por población</t>
  </si>
  <si>
    <t>2. Gasto territorializado de los programas relevantes</t>
  </si>
  <si>
    <t>3. Imputación del gasto</t>
  </si>
  <si>
    <t>SS44: Sistema Integrado de Informática de la Seguridad Social</t>
  </si>
  <si>
    <t>En proporción al gasto territorializado de las entidades gestoras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</si>
  <si>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</si>
  <si>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</si>
  <si>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</si>
  <si>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</si>
  <si>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</si>
  <si>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</si>
  <si>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</si>
  <si>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</si>
  <si>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</si>
  <si>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</si>
  <si>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</si>
  <si>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</si>
  <si>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</si>
  <si>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</si>
  <si>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</si>
  <si>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</si>
  <si>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</si>
  <si>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</si>
  <si>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</si>
  <si>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</si>
  <si>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</si>
  <si>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</si>
  <si>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peso en total</t>
  </si>
  <si>
    <t>291A: Inspección y control de Seguridad y Protección Social</t>
  </si>
  <si>
    <t>1. Gasto de las entidades relevantes e imputación del gasto</t>
  </si>
  <si>
    <t>total a imputar</t>
  </si>
  <si>
    <t>gasto total de las entidasdes gestoras + mutuas + SPEE</t>
  </si>
  <si>
    <t>(sin programas de apoyo)</t>
  </si>
  <si>
    <t>Secciones 3.1 y 3.2</t>
  </si>
  <si>
    <t>1.Gasto territorializado de las mutuas e imputación de su gasto administrativo</t>
  </si>
  <si>
    <t>1. Datos del SICOSS</t>
  </si>
  <si>
    <t>2. Imputación del gasto</t>
  </si>
  <si>
    <t>ver sección 3.1</t>
  </si>
  <si>
    <t>gasto a imputar</t>
  </si>
  <si>
    <t>sección 3.1</t>
  </si>
  <si>
    <t>SS47 Direcc. y Coord. Asist. Jurídica Admón. de la Seg.Soc.</t>
  </si>
  <si>
    <t>291M: Direcc. y Serv. Grales de Seg. Social y Protección Social</t>
  </si>
  <si>
    <t>SS41 Gestión de Cotización y Recaudación</t>
  </si>
  <si>
    <t>SS46 Control Interno y Contabilidad</t>
  </si>
  <si>
    <t>SS48 Fondo de Investig.de Protecc.Social</t>
  </si>
  <si>
    <t>volumen de gasto:</t>
  </si>
  <si>
    <t>criterio de reparto:</t>
  </si>
  <si>
    <t xml:space="preserve">En proporción al gasto de todas las entidades que se nutren con cotizaciones y transferencias estatales que </t>
  </si>
  <si>
    <t>en primera instancia se ingresan en la TGSS</t>
  </si>
  <si>
    <t>ver SS41</t>
  </si>
  <si>
    <t>IMSERSO</t>
  </si>
  <si>
    <t>INGESA</t>
  </si>
  <si>
    <t>ponderación</t>
  </si>
  <si>
    <t>gasto imputado</t>
  </si>
  <si>
    <t>Transf a ccaa por localización, transf a sindicatos y patronales por población</t>
  </si>
  <si>
    <t>volumen de gasto</t>
  </si>
  <si>
    <t>Programa presupuestario</t>
  </si>
  <si>
    <t>fuente:</t>
  </si>
  <si>
    <t>Reparto territorial</t>
  </si>
  <si>
    <t>gasto total imputado, miles de euros</t>
  </si>
  <si>
    <t>Gestión de Cotización y Recaudación</t>
  </si>
  <si>
    <t xml:space="preserve">SS41 </t>
  </si>
  <si>
    <t>Gestión del Patrimonio, TGSS</t>
  </si>
  <si>
    <t xml:space="preserve"> Sistema Integrado de Informática de la Seguridad Social</t>
  </si>
  <si>
    <t>SS44</t>
  </si>
  <si>
    <t>Admón. y Servic. Generales, Mutuas</t>
  </si>
  <si>
    <t xml:space="preserve"> Control Interno y Contabilidad</t>
  </si>
  <si>
    <t>SS46</t>
  </si>
  <si>
    <t xml:space="preserve"> Direcc. y Coord. Asist.Jurídica Admón. de la Seg.Soc.</t>
  </si>
  <si>
    <t>SS47</t>
  </si>
  <si>
    <t>CS17: Autorizaciones iniciales trabajo</t>
  </si>
  <si>
    <t>CS18: Inspección trabajo</t>
  </si>
  <si>
    <t>Autorizaciones iniciales trabajo</t>
  </si>
  <si>
    <t>CS17</t>
  </si>
  <si>
    <t>CS18</t>
  </si>
  <si>
    <t xml:space="preserve"> Inspección de trabajo</t>
  </si>
  <si>
    <t>Secretaría General de Coordinación Autonómica y Local</t>
  </si>
  <si>
    <t>Dato directo con ajustes para pasar a caja</t>
  </si>
  <si>
    <t>CT07: Inspección trabajo</t>
  </si>
  <si>
    <t>dato directo</t>
  </si>
  <si>
    <t>INSS e ISM</t>
  </si>
  <si>
    <t>880 Afectos Fondo Reserva Seg.Social</t>
  </si>
  <si>
    <t>Total</t>
  </si>
  <si>
    <t xml:space="preserve">2 Imputacion de servicios centrales en proporción al gasto de las entidades gestoras </t>
  </si>
  <si>
    <t>TGSS</t>
  </si>
  <si>
    <t>Servicios centrales</t>
  </si>
  <si>
    <t>2.Gasto territorializado de las mutuas e imputación del gasto administrativo en servicios centrales</t>
  </si>
  <si>
    <t>Gasto per cápita</t>
  </si>
  <si>
    <t xml:space="preserve"> Admón. y Servic. Generales, TGSS e ISM</t>
  </si>
  <si>
    <t>Gasto territorializado directamente</t>
  </si>
  <si>
    <t>Resto del gasto</t>
  </si>
  <si>
    <t>Transferencias a sindicatos y patronales</t>
  </si>
  <si>
    <t>Total a Imputar</t>
  </si>
  <si>
    <t xml:space="preserve">Imputación a Cataluña corregida por la transferencia </t>
  </si>
  <si>
    <t>del Fondo de Suficiencia para competencias singulares (ver CS18)</t>
  </si>
  <si>
    <t xml:space="preserve">Transferencia del Fondo de Suficiencia </t>
  </si>
  <si>
    <t xml:space="preserve">Datos directos del SICOSS-Mutuas con ajustes, </t>
  </si>
  <si>
    <t>servicios centrales en proporción al gasto territorializado de las mutuas</t>
  </si>
  <si>
    <t>Pob_CCAA</t>
  </si>
  <si>
    <t>Código</t>
  </si>
  <si>
    <t>3.3. Servicios de apoyo y gastos generales de Seguridad y protección social</t>
  </si>
  <si>
    <t>Sección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</si>
  <si>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</si>
  <si>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</si>
  <si>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</si>
  <si>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</si>
  <si>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</si>
  <si>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</si>
  <si>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</si>
  <si>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</si>
  <si>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</si>
  <si>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</si>
  <si>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</si>
  <si>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</si>
  <si>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Ministerio y subsecretaría</t>
  </si>
  <si>
    <t>Secretaría de estado de la seguridad social</t>
  </si>
  <si>
    <t>Secretaría de estado de empleo</t>
  </si>
  <si>
    <t>Secretaría general de inmigración y emigración</t>
  </si>
  <si>
    <t>Prestaciones económicas contributivas, Mutuas</t>
  </si>
  <si>
    <t>SICOSS (Programa 4263)</t>
  </si>
  <si>
    <t>1. Desglose del gasto total del programa SS42</t>
  </si>
  <si>
    <r>
      <t xml:space="preserve">fuente: </t>
    </r>
    <r>
      <rPr>
        <sz val="10"/>
        <rFont val="Palatino"/>
        <family val="1"/>
      </rPr>
      <t>secciones 3.1 y 3.2</t>
    </r>
  </si>
  <si>
    <t>Intereses del Fondo de Reserva, que se quedan en él</t>
  </si>
  <si>
    <t>no hay aportación per se</t>
  </si>
  <si>
    <t>Cap8</t>
  </si>
  <si>
    <t>0. Datos SICOSS, volumen de gasto por subprogramas</t>
  </si>
  <si>
    <t>Total a imputar</t>
  </si>
  <si>
    <t>Total territorializado</t>
  </si>
  <si>
    <t>Gasto imputado Servicios Centrales</t>
  </si>
  <si>
    <t>TGSS, ISM</t>
  </si>
  <si>
    <t>TGSS, Mutuas</t>
  </si>
  <si>
    <t>2. Gasto de las entidades gestoras e imputación gasto programa</t>
  </si>
  <si>
    <t>Capítulo 7</t>
  </si>
  <si>
    <t>Capítulo 8</t>
  </si>
  <si>
    <t>Peso en entidades gestoras (Incluyendo ISM) peso en total</t>
  </si>
  <si>
    <t>Capítulo 1</t>
  </si>
  <si>
    <t>Capítulo 2</t>
  </si>
  <si>
    <t>Capítulo 3</t>
  </si>
  <si>
    <t>Capítulo 4</t>
  </si>
  <si>
    <t>Capítulo 6</t>
  </si>
  <si>
    <t>Gasto corregido</t>
  </si>
  <si>
    <t>Servicios centrales imputados</t>
  </si>
  <si>
    <t>Capitulo1</t>
  </si>
  <si>
    <t>Capitulo2</t>
  </si>
  <si>
    <t>Capitulo3</t>
  </si>
  <si>
    <t>Capitulo4</t>
  </si>
  <si>
    <t>Capitulo6</t>
  </si>
  <si>
    <t>Capitulo7</t>
  </si>
  <si>
    <t>Total regionalizado</t>
  </si>
  <si>
    <t>Varias Comunidades</t>
  </si>
  <si>
    <t>Extranjero</t>
  </si>
  <si>
    <t>No regionalizable</t>
  </si>
  <si>
    <t>Total no regionalizado</t>
  </si>
  <si>
    <t>SIC y otras secciones</t>
  </si>
  <si>
    <t>480 a los participantes en órganos consultivos y consejos.</t>
  </si>
  <si>
    <t>489 financiación y compensaciones económicas</t>
  </si>
  <si>
    <t>620 inversión nueva asociada al funcionamiento operativo de los servicios</t>
  </si>
  <si>
    <t>630 inversión de reposición asociada al funcionamiento operativo de los servicios</t>
  </si>
  <si>
    <t>638 patrimonio sindical acumulado</t>
  </si>
  <si>
    <t xml:space="preserve"> Total</t>
  </si>
  <si>
    <t>ver SS42 y SS45</t>
  </si>
  <si>
    <t>Entidades gestoras</t>
  </si>
  <si>
    <t xml:space="preserve"> Pensiones contributivas de la Seguridad Social INSS</t>
  </si>
  <si>
    <t>Otras prestaciones contributivas de la Seguridad Social  INSS + ISM</t>
  </si>
  <si>
    <t>Total prestaciones contributivas + gastos generales imputados. SEPE</t>
  </si>
  <si>
    <t xml:space="preserve"> Prestaciones de garantía salarial FOGASA</t>
  </si>
  <si>
    <t>Admón.Y Serv.Grales.Prestac.Economicas, INSS</t>
  </si>
  <si>
    <t>Otros Servicios Sociales, Mutuas</t>
  </si>
  <si>
    <t>Fomento de la inserción y de la estabilidad laboral SEPE</t>
  </si>
  <si>
    <t>SS11/1 (G31)</t>
  </si>
  <si>
    <t>SS11/3 (G31)</t>
  </si>
  <si>
    <t>251M/1 (G31)</t>
  </si>
  <si>
    <t>223M (G31)</t>
  </si>
  <si>
    <t>SS13  (G31)</t>
  </si>
  <si>
    <t>SS34/2 (G32)</t>
  </si>
  <si>
    <t>Total gasto financiado con cotizaciones sociales</t>
  </si>
  <si>
    <t>Peso en gasto finananciado con cotizaciones</t>
  </si>
  <si>
    <t>Peso en gasto programas relevantes</t>
  </si>
  <si>
    <t>Total entidades gestoras Seguridad Social</t>
  </si>
  <si>
    <t>Total SPEE, Muturas y Fogasa</t>
  </si>
  <si>
    <t>Total Gestion directa Ministerio</t>
  </si>
  <si>
    <t>SEPE</t>
  </si>
  <si>
    <t>SEPEE</t>
  </si>
  <si>
    <t>SIC y sección 3.1</t>
  </si>
  <si>
    <t>Fuente:</t>
  </si>
  <si>
    <t>Transferencias a CCAA</t>
  </si>
  <si>
    <t>Gestión Financiera, neta de aportación al Fondo de Reserva</t>
  </si>
  <si>
    <t>Datos directos del SIC</t>
  </si>
  <si>
    <t>CCAA_Total</t>
  </si>
  <si>
    <t>Imp_tot_prg</t>
  </si>
  <si>
    <t>Total_AGE</t>
  </si>
  <si>
    <t>Total_AGEc</t>
  </si>
  <si>
    <t>Ajustes Ceuta y Melilla</t>
  </si>
  <si>
    <t>Ponderación</t>
  </si>
  <si>
    <t>ISM</t>
  </si>
  <si>
    <t>Programa 4161</t>
  </si>
  <si>
    <t>Programa 4162</t>
  </si>
  <si>
    <t>Programa 4263</t>
  </si>
  <si>
    <t>Total Entidades</t>
  </si>
  <si>
    <t>Programa 4364</t>
  </si>
  <si>
    <t>Programa 4591</t>
  </si>
  <si>
    <t>Programa 4693</t>
  </si>
  <si>
    <t>Programa 4794</t>
  </si>
  <si>
    <t>Programa 4895</t>
  </si>
  <si>
    <t>A_G21A1_Autoriztrab</t>
  </si>
  <si>
    <t>A_G21A1_Inspectrab</t>
  </si>
  <si>
    <t>Programa 4592</t>
  </si>
  <si>
    <t>Tot_SS</t>
  </si>
  <si>
    <t>SICOSS, Secciones 3.1, 3.2 y 2.5.a</t>
  </si>
  <si>
    <t>Gasto per cápita sin Madrid, ni Cataluña, País Vasco, Aragón y Navarra</t>
  </si>
  <si>
    <t xml:space="preserve">el 75% por localización de acuerdo con el SIC, 12,5% por población y </t>
  </si>
  <si>
    <t>Peso en gasto territorializado del programa</t>
  </si>
  <si>
    <t>Peso en población</t>
  </si>
  <si>
    <t>Peso en gasto fianciado con cotizaciones sociales</t>
  </si>
  <si>
    <t>Media ponderada</t>
  </si>
  <si>
    <t>Gasto imputado</t>
  </si>
  <si>
    <t>Gasto imputado corregido de Cataluña</t>
  </si>
  <si>
    <t>Dirección y servicios generales de seguridad social y protección social</t>
  </si>
  <si>
    <t>Inspección y control de seguridad y protección social</t>
  </si>
  <si>
    <t>1. Datos del SIC</t>
  </si>
  <si>
    <t>640 gastos en inversiones de carácter inmaterial</t>
  </si>
  <si>
    <t>Gasto en transferencias a sindicatos que se imputa</t>
  </si>
  <si>
    <t>Transferencias a sindicatos imputadas</t>
  </si>
  <si>
    <t>Peso en gasto ministerio</t>
  </si>
  <si>
    <t>Peso en poblacion</t>
  </si>
  <si>
    <t>Media pesos</t>
  </si>
  <si>
    <t>Resto gasto imputado</t>
  </si>
  <si>
    <t>Gasto que se imputa</t>
  </si>
  <si>
    <t>Se  traslada a SSCC</t>
  </si>
  <si>
    <t>Gasto total imputado, miles de euros</t>
  </si>
  <si>
    <t>Gasto per cápita, euros</t>
  </si>
  <si>
    <t>Saldo per cápita relativo</t>
  </si>
  <si>
    <t>Saldo total relativo</t>
  </si>
  <si>
    <t>Peso en gasto entidades gestoras</t>
  </si>
  <si>
    <t>Gasto imputado informática</t>
  </si>
  <si>
    <t>Gasto Mutuas</t>
  </si>
  <si>
    <t>Peso</t>
  </si>
  <si>
    <t>Codigo_Programas</t>
  </si>
  <si>
    <t>SS41</t>
  </si>
  <si>
    <t>SS42_1</t>
  </si>
  <si>
    <t>SS43_1</t>
  </si>
  <si>
    <t>SS45_1</t>
  </si>
  <si>
    <t>SS45_2</t>
  </si>
  <si>
    <t>Importe total de la sección</t>
  </si>
  <si>
    <t>Media ponderada pesos</t>
  </si>
  <si>
    <t>Total entidades gestoras</t>
  </si>
  <si>
    <t>Peso en total</t>
  </si>
  <si>
    <t>Gasto imputado investigación</t>
  </si>
  <si>
    <t>Población media padrón 2014</t>
  </si>
  <si>
    <t>(Conceptos 480 y 489 y transferencias por patrimononio sindical acumulado, conc. 638)</t>
  </si>
  <si>
    <t>Ver ficherob (TGSS): Tesorería por programas y conceptos.xlsx</t>
  </si>
  <si>
    <t>Ver fichero (ISM):  Ism por programas y conceptos.xlsx</t>
  </si>
  <si>
    <t>G31_Crit_SS111</t>
  </si>
  <si>
    <t>G31_Crit_SS112</t>
  </si>
  <si>
    <t>G31_Crit_48000</t>
  </si>
  <si>
    <t>G31_Crit_223M</t>
  </si>
  <si>
    <t>G31_Crit_SS13</t>
  </si>
  <si>
    <t>G32_Crit_SS342</t>
  </si>
  <si>
    <t>G41_Crit_241A</t>
  </si>
  <si>
    <t>SS11/2  (G31) 
(Sin ajustes forales)</t>
  </si>
  <si>
    <t>241A  (G41)
 (Sin ajustes forales)</t>
  </si>
  <si>
    <r>
      <rPr>
        <b/>
        <sz val="10"/>
        <rFont val="Palatino"/>
      </rPr>
      <t>Ver fichero:</t>
    </r>
    <r>
      <rPr>
        <sz val="10"/>
        <rFont val="Palatino"/>
        <family val="1"/>
      </rPr>
      <t xml:space="preserve"> Tesorería por programas y conceptos.xlsx</t>
    </r>
  </si>
  <si>
    <t>Ojo, este ejercicio 2014 tiene capítulo 8-</t>
  </si>
  <si>
    <t>Capítulos 1-7:</t>
  </si>
  <si>
    <r>
      <rPr>
        <b/>
        <sz val="10"/>
        <rFont val="Palatino"/>
      </rPr>
      <t xml:space="preserve">Ver fichero: </t>
    </r>
    <r>
      <rPr>
        <sz val="10"/>
        <rFont val="Palatino"/>
        <family val="1"/>
      </rPr>
      <t xml:space="preserve"> Ism por programas y conceptos.xlsx</t>
    </r>
  </si>
  <si>
    <t xml:space="preserve">Caps. 8 y 9: </t>
  </si>
  <si>
    <t xml:space="preserve">Datos directos del SICOSS + servicios centrales se imputa en proporción al gasto de las entidades gestoras </t>
  </si>
  <si>
    <t xml:space="preserve">Total Caps. 8 y 9: </t>
  </si>
  <si>
    <t>Se traslada al Programa SS45/F de la sección F6</t>
  </si>
  <si>
    <t>En gris, corrección de Madrid, Cataluña País Vasco, Argón y Navarra, gasto en proporción al que correspondería según su población</t>
  </si>
  <si>
    <t>Se traslada al Programa SS46/F de la sección F6</t>
  </si>
  <si>
    <t>G33_Crit_291A</t>
  </si>
  <si>
    <t>A_G3A1_G33_totSEPEMutuas</t>
  </si>
  <si>
    <t>A_G3A1_G33_TotMin</t>
  </si>
  <si>
    <t>A_G3A1_G33_Totent</t>
  </si>
  <si>
    <t>A_G3A1_G33_totSEPE</t>
  </si>
  <si>
    <t>A_G3A1_G33_INSSISM</t>
  </si>
  <si>
    <t>A_G3A1_G33_INGESA</t>
  </si>
  <si>
    <t>A_G3A1_G33_IMSERSO</t>
  </si>
  <si>
    <t>A_G3A1_G33_TotMutuas</t>
  </si>
  <si>
    <t>CONTROLES:</t>
  </si>
  <si>
    <t>G31_Crit_SS113</t>
  </si>
  <si>
    <t>Ver ficheros: Datos_generales_14\SICOSS\Tesorería por programas y conceptos.xlsx</t>
  </si>
  <si>
    <t xml:space="preserve">                       Datos_generales_14\SICOSS\ Ism por programas y conceptos.xlsx</t>
  </si>
  <si>
    <r>
      <rPr>
        <b/>
        <sz val="10"/>
        <rFont val="Palatino"/>
      </rPr>
      <t xml:space="preserve">Ver fichero: </t>
    </r>
    <r>
      <rPr>
        <sz val="10"/>
        <rFont val="Palatino"/>
        <family val="1"/>
      </rPr>
      <t>Balanza_Fiscal_2014\Imputacion\Imputacion_gastos_14\3_Proteccion_Social_14v\G3A1_calcs_aux.xls</t>
    </r>
  </si>
  <si>
    <t>Ver fichero: Datos_generales_14\SICOSS\Tesorería por programas y conceptos 2014.xlsx</t>
  </si>
  <si>
    <t xml:space="preserve">                     Datos_generales_14\SICOSS\Total gastos  mutuas por programas 2014 solo CCAA.xlsx</t>
  </si>
  <si>
    <t>Se trasladan a la sección F6 (operaciones financieras)</t>
  </si>
  <si>
    <t>Total gasto no financiero
 que se imputa</t>
  </si>
  <si>
    <t>Se trasladan a la sección F6 (programa SS43/F)</t>
  </si>
  <si>
    <t>Ver programa SS44</t>
  </si>
  <si>
    <t>Ver fichero: Balanza_Fiscal_2014\Imputacion\Imputacion_gastos_14\3_Proteccion_Social_14vG3A1_calcs_aux.xlsx</t>
  </si>
  <si>
    <t>SS42_1: Gestión Financiera</t>
  </si>
  <si>
    <t>SS43_1: Gestión del Patrimonio, TGSS</t>
  </si>
  <si>
    <t>SS45_1 :Admón. y Servic. Generales  TGSS, ISM</t>
  </si>
  <si>
    <t>SS45_2: Admón. y Servic. Generales, Mutuas</t>
  </si>
  <si>
    <r>
      <rPr>
        <b/>
        <sz val="10"/>
        <rFont val="Palatino"/>
      </rPr>
      <t>Ver ficheros</t>
    </r>
    <r>
      <rPr>
        <sz val="10"/>
        <rFont val="Palatino"/>
        <family val="1"/>
      </rPr>
      <t>: Datos_generales_14\SICOSS\Tesorería por programas y conceptos 2014.xlsx</t>
    </r>
  </si>
  <si>
    <t xml:space="preserve">                         Datos_generales_14\SICOSS\Ism por programas y conceptos 2014.xlxs</t>
  </si>
  <si>
    <t>Total programa</t>
  </si>
  <si>
    <t>Total programas 
(sin Caps. 8 y 9)</t>
  </si>
  <si>
    <t>Programa 4591
 Dirección y Serv.Generales TGSS</t>
  </si>
  <si>
    <t>Programa 4592
 Información y Atención Personalizada, TGSS</t>
  </si>
  <si>
    <t>Programa 4591
 ISM</t>
  </si>
  <si>
    <t>Programa 4593</t>
  </si>
  <si>
    <t>Ver programa: SS44</t>
  </si>
  <si>
    <t xml:space="preserve">0. Detalle por subprogramas </t>
  </si>
  <si>
    <t>Total programa (Cap1 a 7)</t>
  </si>
  <si>
    <t>Programa 4364 (1)</t>
  </si>
  <si>
    <t>(1) Las transferencias de las Mutuas a la TGSS. No se incluyen por que se consolidan en el presupuesto de la TGSS</t>
  </si>
  <si>
    <t>Programa 4481</t>
  </si>
  <si>
    <t>Programa 4482</t>
  </si>
  <si>
    <t>Programa 4483</t>
  </si>
  <si>
    <t>Programa 4484</t>
  </si>
  <si>
    <t>Programa 4485</t>
  </si>
  <si>
    <t>Programa 4486</t>
  </si>
  <si>
    <t>(para más detalle, véase archivo G3A1_calcs_aux_14.xls)</t>
  </si>
  <si>
    <r>
      <t>Ver fichero:</t>
    </r>
    <r>
      <rPr>
        <sz val="10"/>
        <rFont val="Palatino"/>
      </rPr>
      <t xml:space="preserve"> Balanza_Fiscal_2014\Imputacion\Imputacion_gastos_14\3_Proteccion_Social_14v\G3A1_calcs_aux_14.xlsx</t>
    </r>
  </si>
  <si>
    <r>
      <rPr>
        <b/>
        <sz val="10"/>
        <rFont val="Palatino"/>
      </rPr>
      <t>Ver fichero:</t>
    </r>
    <r>
      <rPr>
        <sz val="10"/>
        <rFont val="Palatino"/>
        <family val="1"/>
      </rPr>
      <t xml:space="preserve"> Datos_generales_13\SICOSS\Total gastos  mutuas por programas 2014 solo CCAA.xlsx</t>
    </r>
  </si>
  <si>
    <t>Para competencias singulares (ver CS18)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</si>
</sst>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€_-;\-* #,##0.00\ _€_-;_-* &quot;-&quot;??\ _€_-;_-@_-"/>
    <numFmt numFmtId="164" formatCode="_(&quot;$&quot;* #,##0.00_);_(&quot;$&quot;* \(#,##0.00\);_(&quot;$&quot;* &quot;-&quot;??_);_(@_)"/>
    <numFmt numFmtId="165" formatCode="0.0%"/>
    <numFmt numFmtId="166" formatCode="#,##0.0"/>
    <numFmt numFmtId="167" formatCode="#,##0.00000000"/>
    <numFmt numFmtId="168" formatCode="#,##0.00000000000000"/>
    <numFmt numFmtId="169" formatCode="#,##0.000"/>
    <numFmt numFmtId="170" formatCode="#,##0.0000000"/>
    <numFmt numFmtId="171" formatCode="#,##0.000000000"/>
    <numFmt numFmtId="172" formatCode="#,##0.0000000000"/>
    <numFmt numFmtId="173" formatCode="#,##0.00000000000"/>
  </numFmts>
  <fonts count="32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sz val="10"/>
      <name val="Palatino"/>
      <family val="1"/>
    </font>
    <font>
      <i/>
      <sz val="10"/>
      <name val="Palatino"/>
      <family val="1"/>
    </font>
    <font>
      <b/>
      <sz val="10"/>
      <name val="Palatino"/>
      <family val="1"/>
    </font>
    <font>
      <sz val="10"/>
      <color indexed="8"/>
      <name val="Palatino"/>
      <family val="1"/>
    </font>
    <font>
      <b/>
      <sz val="10"/>
      <color indexed="8"/>
      <name val="Palatino"/>
      <family val="1"/>
    </font>
    <font>
      <b/>
      <i/>
      <sz val="10"/>
      <name val="Palatino"/>
      <family val="1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b/>
      <sz val="10"/>
      <color rgb="FFFF0000"/>
      <name val="Palatino"/>
      <family val="1"/>
    </font>
    <font>
      <b/>
      <u/>
      <sz val="10"/>
      <name val="Palatino"/>
      <family val="1"/>
    </font>
    <font>
      <b/>
      <i/>
      <sz val="10"/>
      <color theme="1"/>
      <name val="Palatino"/>
      <family val="1"/>
    </font>
    <font>
      <b/>
      <sz val="10"/>
      <name val="Verdana"/>
      <family val="2"/>
    </font>
    <font>
      <sz val="10"/>
      <color theme="1"/>
      <name val="Palatino"/>
    </font>
    <font>
      <b/>
      <sz val="10"/>
      <color theme="1"/>
      <name val="Palatino"/>
    </font>
    <font>
      <b/>
      <sz val="10"/>
      <name val="Palatino"/>
    </font>
    <font>
      <b/>
      <i/>
      <sz val="10"/>
      <name val="Palatino"/>
    </font>
    <font>
      <b/>
      <i/>
      <sz val="10"/>
      <color theme="1"/>
      <name val="Palatino"/>
    </font>
    <font>
      <sz val="10"/>
      <color rgb="FFFF0000"/>
      <name val="Palatino"/>
      <family val="1"/>
    </font>
    <font>
      <sz val="10"/>
      <name val="Palatino"/>
    </font>
    <font>
      <b/>
      <u/>
      <sz val="10"/>
      <name val="Palatino"/>
    </font>
    <font>
      <b/>
      <sz val="16"/>
      <color rgb="FFFF0000"/>
      <name val="Palatino"/>
    </font>
    <font>
      <b/>
      <sz val="10"/>
      <color indexed="8"/>
      <name val="Palatino"/>
    </font>
    <font>
      <u/>
      <sz val="10"/>
      <name val="Palatino"/>
      <family val="1"/>
    </font>
    <font>
      <sz val="16"/>
      <color rgb="FFFF0000"/>
      <name val="Palatino"/>
      <family val="1"/>
    </font>
    <font>
      <b/>
      <sz val="18"/>
      <color rgb="FFFF0000"/>
      <name val="Palatino"/>
      <family val="1"/>
    </font>
    <font>
      <sz val="18"/>
      <color rgb="FFFF0000"/>
      <name val="Palatino"/>
      <family val="1"/>
    </font>
    <font>
      <sz val="20"/>
      <color rgb="FFFF0000"/>
      <name val="Palatino"/>
      <family val="1"/>
    </font>
    <font>
      <sz val="10"/>
      <color theme="0" tint="-0.249977111117893"/>
      <name val="Palatino"/>
      <family val="1"/>
    </font>
    <font>
      <sz val="10"/>
      <name val="Verdana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275">
    <xf numFmtId="0" fontId="0" fillId="0" borderId="0" xfId="0"/>
    <xf numFmtId="3" fontId="3" fillId="0" borderId="0" xfId="0" applyNumberFormat="1" applyFont="1"/>
    <xf numFmtId="4" fontId="3" fillId="0" borderId="0" xfId="0" applyNumberFormat="1" applyFont="1"/>
    <xf numFmtId="3" fontId="4" fillId="0" borderId="0" xfId="0" applyNumberFormat="1" applyFont="1"/>
    <xf numFmtId="4" fontId="4" fillId="0" borderId="0" xfId="0" applyNumberFormat="1" applyFont="1"/>
    <xf numFmtId="0" fontId="3" fillId="0" borderId="0" xfId="0" applyFont="1"/>
    <xf numFmtId="0" fontId="3" fillId="0" borderId="0" xfId="0" applyFont="1" applyBorder="1"/>
    <xf numFmtId="0" fontId="9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3" fontId="4" fillId="0" borderId="0" xfId="0" applyNumberFormat="1" applyFont="1" applyAlignment="1">
      <alignment horizontal="center"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Fill="1"/>
    <xf numFmtId="165" fontId="3" fillId="0" borderId="0" xfId="0" applyNumberFormat="1" applyFont="1" applyFill="1"/>
    <xf numFmtId="165" fontId="3" fillId="0" borderId="0" xfId="0" applyNumberFormat="1" applyFont="1"/>
    <xf numFmtId="0" fontId="6" fillId="0" borderId="0" xfId="0" applyFont="1" applyAlignment="1">
      <alignment vertical="center"/>
    </xf>
    <xf numFmtId="3" fontId="6" fillId="0" borderId="0" xfId="0" applyNumberFormat="1" applyFont="1"/>
    <xf numFmtId="0" fontId="6" fillId="0" borderId="0" xfId="0" applyFont="1" applyAlignment="1">
      <alignment vertical="center" wrapText="1"/>
    </xf>
    <xf numFmtId="3" fontId="3" fillId="0" borderId="0" xfId="0" applyNumberFormat="1" applyFont="1" applyFill="1"/>
    <xf numFmtId="168" fontId="3" fillId="0" borderId="0" xfId="0" applyNumberFormat="1" applyFont="1"/>
    <xf numFmtId="3" fontId="3" fillId="0" borderId="0" xfId="0" applyNumberFormat="1" applyFont="1" applyAlignment="1">
      <alignment horizontal="left" wrapText="1"/>
    </xf>
    <xf numFmtId="3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" fontId="3" fillId="0" borderId="0" xfId="0" applyNumberFormat="1" applyFont="1"/>
    <xf numFmtId="2" fontId="3" fillId="0" borderId="0" xfId="0" applyNumberFormat="1" applyFont="1" applyAlignment="1">
      <alignment wrapText="1"/>
    </xf>
    <xf numFmtId="3" fontId="3" fillId="0" borderId="0" xfId="0" applyNumberFormat="1" applyFont="1" applyBorder="1"/>
    <xf numFmtId="0" fontId="3" fillId="0" borderId="0" xfId="2" applyFont="1" applyAlignment="1">
      <alignment vertical="center"/>
    </xf>
    <xf numFmtId="3" fontId="3" fillId="0" borderId="0" xfId="2" applyNumberFormat="1" applyFont="1"/>
    <xf numFmtId="4" fontId="3" fillId="0" borderId="0" xfId="2" applyNumberFormat="1" applyFont="1"/>
    <xf numFmtId="0" fontId="4" fillId="0" borderId="0" xfId="2" applyFont="1"/>
    <xf numFmtId="0" fontId="3" fillId="0" borderId="0" xfId="2" applyFont="1"/>
    <xf numFmtId="0" fontId="3" fillId="0" borderId="0" xfId="2" applyFont="1" applyFill="1"/>
    <xf numFmtId="2" fontId="3" fillId="0" borderId="0" xfId="2" applyNumberFormat="1" applyFont="1" applyAlignment="1">
      <alignment wrapText="1"/>
    </xf>
    <xf numFmtId="165" fontId="3" fillId="0" borderId="0" xfId="2" applyNumberFormat="1" applyFont="1" applyFill="1"/>
    <xf numFmtId="165" fontId="3" fillId="0" borderId="0" xfId="2" applyNumberFormat="1" applyFont="1"/>
    <xf numFmtId="3" fontId="6" fillId="0" borderId="0" xfId="2" applyNumberFormat="1" applyFont="1"/>
    <xf numFmtId="4" fontId="3" fillId="0" borderId="0" xfId="0" applyNumberFormat="1" applyFont="1" applyFill="1"/>
    <xf numFmtId="0" fontId="11" fillId="0" borderId="0" xfId="0" applyFont="1"/>
    <xf numFmtId="3" fontId="3" fillId="3" borderId="0" xfId="0" applyNumberFormat="1" applyFont="1" applyFill="1"/>
    <xf numFmtId="166" fontId="3" fillId="0" borderId="0" xfId="0" applyNumberFormat="1" applyFont="1" applyFill="1"/>
    <xf numFmtId="3" fontId="3" fillId="4" borderId="0" xfId="2" applyNumberFormat="1" applyFont="1" applyFill="1"/>
    <xf numFmtId="167" fontId="3" fillId="0" borderId="0" xfId="0" applyNumberFormat="1" applyFont="1"/>
    <xf numFmtId="0" fontId="7" fillId="0" borderId="0" xfId="0" applyFont="1"/>
    <xf numFmtId="165" fontId="3" fillId="0" borderId="0" xfId="3" applyNumberFormat="1" applyFont="1"/>
    <xf numFmtId="3" fontId="3" fillId="4" borderId="0" xfId="0" applyNumberFormat="1" applyFont="1" applyFill="1"/>
    <xf numFmtId="3" fontId="5" fillId="0" borderId="0" xfId="0" applyNumberFormat="1" applyFont="1" applyFill="1"/>
    <xf numFmtId="3" fontId="5" fillId="0" borderId="0" xfId="0" applyNumberFormat="1" applyFont="1"/>
    <xf numFmtId="0" fontId="8" fillId="0" borderId="0" xfId="2" applyFont="1"/>
    <xf numFmtId="0" fontId="3" fillId="0" borderId="0" xfId="0" applyFont="1" applyAlignment="1">
      <alignment horizontal="left" vertical="top"/>
    </xf>
    <xf numFmtId="0" fontId="3" fillId="4" borderId="0" xfId="0" applyFont="1" applyFill="1" applyAlignment="1"/>
    <xf numFmtId="3" fontId="5" fillId="0" borderId="0" xfId="0" applyNumberFormat="1" applyFont="1" applyAlignment="1">
      <alignment wrapText="1"/>
    </xf>
    <xf numFmtId="0" fontId="10" fillId="0" borderId="0" xfId="0" applyFont="1"/>
    <xf numFmtId="4" fontId="3" fillId="0" borderId="0" xfId="0" applyNumberFormat="1" applyFont="1" applyAlignment="1">
      <alignment wrapText="1"/>
    </xf>
    <xf numFmtId="10" fontId="3" fillId="0" borderId="0" xfId="0" applyNumberFormat="1" applyFont="1"/>
    <xf numFmtId="10" fontId="4" fillId="0" borderId="0" xfId="0" applyNumberFormat="1" applyFont="1"/>
    <xf numFmtId="3" fontId="3" fillId="0" borderId="0" xfId="0" applyNumberFormat="1" applyFont="1" applyFill="1" applyAlignment="1">
      <alignment wrapText="1"/>
    </xf>
    <xf numFmtId="0" fontId="3" fillId="6" borderId="1" xfId="0" applyFont="1" applyFill="1" applyBorder="1"/>
    <xf numFmtId="0" fontId="3" fillId="6" borderId="1" xfId="2" applyFont="1" applyFill="1" applyBorder="1"/>
    <xf numFmtId="0" fontId="3" fillId="7" borderId="1" xfId="0" applyFont="1" applyFill="1" applyBorder="1"/>
    <xf numFmtId="3" fontId="8" fillId="0" borderId="2" xfId="0" applyNumberFormat="1" applyFont="1" applyBorder="1" applyAlignment="1">
      <alignment horizontal="center" wrapText="1"/>
    </xf>
    <xf numFmtId="3" fontId="5" fillId="0" borderId="2" xfId="0" applyNumberFormat="1" applyFont="1" applyBorder="1"/>
    <xf numFmtId="4" fontId="3" fillId="0" borderId="0" xfId="0" applyNumberFormat="1" applyFont="1" applyBorder="1"/>
    <xf numFmtId="0" fontId="4" fillId="0" borderId="2" xfId="0" applyFont="1" applyBorder="1"/>
    <xf numFmtId="3" fontId="3" fillId="0" borderId="2" xfId="0" applyNumberFormat="1" applyFont="1" applyBorder="1"/>
    <xf numFmtId="3" fontId="4" fillId="0" borderId="2" xfId="0" applyNumberFormat="1" applyFont="1" applyBorder="1"/>
    <xf numFmtId="4" fontId="3" fillId="0" borderId="2" xfId="0" applyNumberFormat="1" applyFont="1" applyBorder="1"/>
    <xf numFmtId="4" fontId="4" fillId="0" borderId="2" xfId="0" applyNumberFormat="1" applyFont="1" applyBorder="1"/>
    <xf numFmtId="0" fontId="5" fillId="0" borderId="0" xfId="0" applyFont="1" applyAlignment="1">
      <alignment horizontal="center" wrapText="1"/>
    </xf>
    <xf numFmtId="0" fontId="12" fillId="0" borderId="0" xfId="0" applyFont="1"/>
    <xf numFmtId="165" fontId="3" fillId="0" borderId="0" xfId="0" applyNumberFormat="1" applyFont="1" applyBorder="1"/>
    <xf numFmtId="165" fontId="3" fillId="0" borderId="0" xfId="0" applyNumberFormat="1" applyFont="1" applyFill="1" applyBorder="1"/>
    <xf numFmtId="165" fontId="3" fillId="0" borderId="2" xfId="0" applyNumberFormat="1" applyFont="1" applyBorder="1"/>
    <xf numFmtId="0" fontId="5" fillId="0" borderId="2" xfId="0" applyFont="1" applyBorder="1" applyAlignment="1">
      <alignment horizontal="center" wrapText="1"/>
    </xf>
    <xf numFmtId="9" fontId="3" fillId="8" borderId="0" xfId="0" applyNumberFormat="1" applyFont="1" applyFill="1"/>
    <xf numFmtId="165" fontId="3" fillId="8" borderId="0" xfId="0" applyNumberFormat="1" applyFont="1" applyFill="1"/>
    <xf numFmtId="2" fontId="5" fillId="0" borderId="2" xfId="0" applyNumberFormat="1" applyFont="1" applyBorder="1" applyAlignment="1">
      <alignment wrapText="1"/>
    </xf>
    <xf numFmtId="3" fontId="3" fillId="0" borderId="2" xfId="0" applyNumberFormat="1" applyFont="1" applyBorder="1" applyAlignment="1">
      <alignment wrapText="1"/>
    </xf>
    <xf numFmtId="3" fontId="9" fillId="0" borderId="2" xfId="0" applyNumberFormat="1" applyFont="1" applyFill="1" applyBorder="1" applyAlignment="1">
      <alignment horizontal="center" vertical="top" wrapText="1"/>
    </xf>
    <xf numFmtId="3" fontId="3" fillId="8" borderId="0" xfId="0" applyNumberFormat="1" applyFont="1" applyFill="1"/>
    <xf numFmtId="3" fontId="3" fillId="8" borderId="0" xfId="0" applyNumberFormat="1" applyFont="1" applyFill="1" applyBorder="1"/>
    <xf numFmtId="3" fontId="3" fillId="8" borderId="2" xfId="0" applyNumberFormat="1" applyFont="1" applyFill="1" applyBorder="1"/>
    <xf numFmtId="0" fontId="3" fillId="0" borderId="2" xfId="0" applyFont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3" fontId="7" fillId="0" borderId="0" xfId="0" applyNumberFormat="1" applyFont="1"/>
    <xf numFmtId="3" fontId="3" fillId="0" borderId="0" xfId="0" applyNumberFormat="1" applyFont="1" applyFill="1" applyBorder="1"/>
    <xf numFmtId="0" fontId="4" fillId="0" borderId="0" xfId="0" applyFont="1" applyBorder="1"/>
    <xf numFmtId="0" fontId="3" fillId="0" borderId="2" xfId="0" applyFont="1" applyBorder="1"/>
    <xf numFmtId="3" fontId="3" fillId="0" borderId="2" xfId="0" applyNumberFormat="1" applyFont="1" applyFill="1" applyBorder="1"/>
    <xf numFmtId="0" fontId="9" fillId="5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wrapText="1"/>
    </xf>
    <xf numFmtId="3" fontId="5" fillId="0" borderId="2" xfId="0" applyNumberFormat="1" applyFont="1" applyFill="1" applyBorder="1" applyAlignment="1">
      <alignment wrapText="1"/>
    </xf>
    <xf numFmtId="0" fontId="5" fillId="0" borderId="2" xfId="0" applyFont="1" applyBorder="1"/>
    <xf numFmtId="165" fontId="3" fillId="0" borderId="2" xfId="0" applyNumberFormat="1" applyFont="1" applyFill="1" applyBorder="1"/>
    <xf numFmtId="0" fontId="3" fillId="0" borderId="0" xfId="2" applyFont="1" applyBorder="1"/>
    <xf numFmtId="0" fontId="12" fillId="0" borderId="0" xfId="2" applyFont="1"/>
    <xf numFmtId="3" fontId="3" fillId="0" borderId="0" xfId="2" applyNumberFormat="1" applyFont="1" applyBorder="1"/>
    <xf numFmtId="4" fontId="3" fillId="0" borderId="0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5" fillId="0" borderId="2" xfId="2" applyFont="1" applyBorder="1"/>
    <xf numFmtId="3" fontId="3" fillId="8" borderId="0" xfId="2" applyNumberFormat="1" applyFont="1" applyFill="1"/>
    <xf numFmtId="3" fontId="8" fillId="0" borderId="2" xfId="2" applyNumberFormat="1" applyFont="1" applyBorder="1" applyAlignment="1">
      <alignment horizontal="center" wrapText="1"/>
    </xf>
    <xf numFmtId="3" fontId="7" fillId="0" borderId="0" xfId="2" applyNumberFormat="1" applyFont="1"/>
    <xf numFmtId="3" fontId="3" fillId="8" borderId="0" xfId="2" applyNumberFormat="1" applyFont="1" applyFill="1" applyBorder="1"/>
    <xf numFmtId="3" fontId="3" fillId="8" borderId="2" xfId="2" applyNumberFormat="1" applyFont="1" applyFill="1" applyBorder="1"/>
    <xf numFmtId="2" fontId="5" fillId="0" borderId="2" xfId="2" applyNumberFormat="1" applyFont="1" applyBorder="1" applyAlignment="1">
      <alignment wrapText="1"/>
    </xf>
    <xf numFmtId="165" fontId="3" fillId="0" borderId="0" xfId="2" applyNumberFormat="1" applyFont="1" applyBorder="1"/>
    <xf numFmtId="165" fontId="3" fillId="0" borderId="2" xfId="2" applyNumberFormat="1" applyFont="1" applyBorder="1"/>
    <xf numFmtId="0" fontId="8" fillId="0" borderId="0" xfId="0" applyFont="1" applyBorder="1"/>
    <xf numFmtId="3" fontId="5" fillId="0" borderId="0" xfId="0" applyNumberFormat="1" applyFont="1" applyBorder="1"/>
    <xf numFmtId="4" fontId="5" fillId="0" borderId="2" xfId="0" applyNumberFormat="1" applyFont="1" applyBorder="1" applyAlignment="1">
      <alignment wrapText="1"/>
    </xf>
    <xf numFmtId="3" fontId="3" fillId="0" borderId="0" xfId="0" applyNumberFormat="1" applyFont="1" applyFill="1" applyBorder="1" applyAlignment="1">
      <alignment wrapText="1"/>
    </xf>
    <xf numFmtId="165" fontId="3" fillId="0" borderId="2" xfId="0" applyNumberFormat="1" applyFont="1" applyBorder="1" applyAlignment="1">
      <alignment wrapText="1"/>
    </xf>
    <xf numFmtId="3" fontId="4" fillId="8" borderId="2" xfId="0" applyNumberFormat="1" applyFont="1" applyFill="1" applyBorder="1"/>
    <xf numFmtId="0" fontId="9" fillId="0" borderId="2" xfId="0" applyFont="1" applyBorder="1" applyAlignment="1">
      <alignment horizontal="center" vertical="top" wrapText="1"/>
    </xf>
    <xf numFmtId="0" fontId="10" fillId="0" borderId="0" xfId="0" applyFont="1" applyBorder="1"/>
    <xf numFmtId="1" fontId="10" fillId="0" borderId="0" xfId="0" applyNumberFormat="1" applyFont="1" applyBorder="1"/>
    <xf numFmtId="3" fontId="3" fillId="2" borderId="0" xfId="0" applyNumberFormat="1" applyFont="1" applyFill="1"/>
    <xf numFmtId="3" fontId="10" fillId="0" borderId="0" xfId="0" applyNumberFormat="1" applyFont="1" applyFill="1"/>
    <xf numFmtId="3" fontId="10" fillId="0" borderId="0" xfId="0" applyNumberFormat="1" applyFont="1"/>
    <xf numFmtId="3" fontId="8" fillId="0" borderId="0" xfId="0" applyNumberFormat="1" applyFont="1" applyFill="1"/>
    <xf numFmtId="3" fontId="8" fillId="0" borderId="0" xfId="0" applyNumberFormat="1" applyFont="1"/>
    <xf numFmtId="3" fontId="13" fillId="0" borderId="0" xfId="0" applyNumberFormat="1" applyFont="1" applyFill="1"/>
    <xf numFmtId="3" fontId="13" fillId="0" borderId="0" xfId="0" applyNumberFormat="1" applyFont="1"/>
    <xf numFmtId="3" fontId="9" fillId="5" borderId="2" xfId="0" applyNumberFormat="1" applyFont="1" applyFill="1" applyBorder="1" applyAlignment="1">
      <alignment horizontal="center" vertical="top" wrapText="1"/>
    </xf>
    <xf numFmtId="0" fontId="8" fillId="0" borderId="2" xfId="2" applyFont="1" applyBorder="1"/>
    <xf numFmtId="3" fontId="8" fillId="0" borderId="2" xfId="0" applyNumberFormat="1" applyFont="1" applyFill="1" applyBorder="1"/>
    <xf numFmtId="2" fontId="9" fillId="0" borderId="2" xfId="0" applyNumberFormat="1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 vertical="top" wrapText="1"/>
    </xf>
    <xf numFmtId="3" fontId="13" fillId="0" borderId="2" xfId="2" applyNumberFormat="1" applyFont="1" applyBorder="1" applyAlignment="1">
      <alignment horizontal="center" vertical="top" wrapText="1"/>
    </xf>
    <xf numFmtId="0" fontId="10" fillId="9" borderId="1" xfId="0" applyFont="1" applyFill="1" applyBorder="1"/>
    <xf numFmtId="3" fontId="10" fillId="0" borderId="0" xfId="0" applyNumberFormat="1" applyFont="1" applyAlignment="1">
      <alignment vertical="top" wrapText="1"/>
    </xf>
    <xf numFmtId="3" fontId="10" fillId="0" borderId="0" xfId="0" applyNumberFormat="1" applyFont="1" applyAlignment="1">
      <alignment vertical="top"/>
    </xf>
    <xf numFmtId="3" fontId="9" fillId="0" borderId="0" xfId="0" applyNumberFormat="1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2" fontId="3" fillId="0" borderId="0" xfId="0" applyNumberFormat="1" applyFont="1"/>
    <xf numFmtId="1" fontId="3" fillId="0" borderId="0" xfId="3" applyNumberFormat="1" applyFont="1"/>
    <xf numFmtId="1" fontId="4" fillId="0" borderId="0" xfId="3" applyNumberFormat="1" applyFont="1"/>
    <xf numFmtId="2" fontId="9" fillId="10" borderId="2" xfId="2" applyNumberFormat="1" applyFont="1" applyFill="1" applyBorder="1" applyAlignment="1">
      <alignment horizontal="center" vertical="top" wrapText="1"/>
    </xf>
    <xf numFmtId="2" fontId="9" fillId="0" borderId="2" xfId="0" applyNumberFormat="1" applyFont="1" applyFill="1" applyBorder="1" applyAlignment="1">
      <alignment horizontal="center" vertical="top" wrapText="1"/>
    </xf>
    <xf numFmtId="3" fontId="15" fillId="0" borderId="0" xfId="0" applyNumberFormat="1" applyFont="1"/>
    <xf numFmtId="3" fontId="15" fillId="0" borderId="0" xfId="0" applyNumberFormat="1" applyFont="1" applyBorder="1" applyAlignment="1"/>
    <xf numFmtId="3" fontId="15" fillId="0" borderId="0" xfId="0" applyNumberFormat="1" applyFont="1" applyAlignment="1">
      <alignment vertical="top"/>
    </xf>
    <xf numFmtId="3" fontId="15" fillId="0" borderId="0" xfId="0" applyNumberFormat="1" applyFont="1" applyAlignment="1">
      <alignment vertical="top" wrapText="1"/>
    </xf>
    <xf numFmtId="3" fontId="15" fillId="0" borderId="0" xfId="0" applyNumberFormat="1" applyFont="1" applyAlignment="1"/>
    <xf numFmtId="3" fontId="16" fillId="0" borderId="0" xfId="0" applyNumberFormat="1" applyFont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3" fontId="16" fillId="0" borderId="2" xfId="0" applyNumberFormat="1" applyFont="1" applyBorder="1" applyAlignment="1">
      <alignment horizontal="center" vertical="top" wrapText="1"/>
    </xf>
    <xf numFmtId="4" fontId="16" fillId="0" borderId="2" xfId="0" applyNumberFormat="1" applyFont="1" applyBorder="1" applyAlignment="1">
      <alignment horizontal="center" vertical="top" wrapText="1"/>
    </xf>
    <xf numFmtId="3" fontId="16" fillId="0" borderId="0" xfId="0" applyNumberFormat="1" applyFont="1" applyAlignment="1">
      <alignment horizontal="center" vertical="top"/>
    </xf>
    <xf numFmtId="4" fontId="9" fillId="0" borderId="2" xfId="0" applyNumberFormat="1" applyFont="1" applyFill="1" applyBorder="1" applyAlignment="1">
      <alignment horizontal="center" vertical="top" wrapText="1"/>
    </xf>
    <xf numFmtId="3" fontId="3" fillId="11" borderId="1" xfId="0" applyNumberFormat="1" applyFont="1" applyFill="1" applyBorder="1"/>
    <xf numFmtId="0" fontId="3" fillId="11" borderId="1" xfId="0" applyFont="1" applyFill="1" applyBorder="1"/>
    <xf numFmtId="0" fontId="3" fillId="11" borderId="1" xfId="2" applyFont="1" applyFill="1" applyBorder="1"/>
    <xf numFmtId="0" fontId="10" fillId="9" borderId="3" xfId="0" applyFont="1" applyFill="1" applyBorder="1"/>
    <xf numFmtId="0" fontId="3" fillId="6" borderId="3" xfId="0" applyFont="1" applyFill="1" applyBorder="1"/>
    <xf numFmtId="0" fontId="9" fillId="12" borderId="2" xfId="0" applyFont="1" applyFill="1" applyBorder="1" applyAlignment="1">
      <alignment horizontal="center" vertical="top" wrapText="1"/>
    </xf>
    <xf numFmtId="3" fontId="9" fillId="12" borderId="2" xfId="0" applyNumberFormat="1" applyFont="1" applyFill="1" applyBorder="1" applyAlignment="1">
      <alignment horizontal="center" vertical="top" wrapText="1"/>
    </xf>
    <xf numFmtId="0" fontId="17" fillId="0" borderId="0" xfId="0" applyFont="1" applyFill="1"/>
    <xf numFmtId="0" fontId="17" fillId="0" borderId="2" xfId="0" applyFont="1" applyBorder="1" applyAlignment="1">
      <alignment horizontal="center" vertical="center" wrapText="1"/>
    </xf>
    <xf numFmtId="0" fontId="17" fillId="0" borderId="0" xfId="0" applyFont="1"/>
    <xf numFmtId="3" fontId="17" fillId="0" borderId="0" xfId="0" applyNumberFormat="1" applyFont="1"/>
    <xf numFmtId="0" fontId="21" fillId="0" borderId="0" xfId="0" applyFont="1"/>
    <xf numFmtId="169" fontId="3" fillId="0" borderId="0" xfId="0" applyNumberFormat="1" applyFont="1" applyFill="1"/>
    <xf numFmtId="0" fontId="22" fillId="0" borderId="0" xfId="0" applyFont="1"/>
    <xf numFmtId="3" fontId="17" fillId="0" borderId="2" xfId="0" applyNumberFormat="1" applyFont="1" applyBorder="1"/>
    <xf numFmtId="0" fontId="9" fillId="0" borderId="2" xfId="0" applyFont="1" applyFill="1" applyBorder="1" applyAlignment="1">
      <alignment horizontal="center" vertical="center" wrapText="1"/>
    </xf>
    <xf numFmtId="3" fontId="17" fillId="0" borderId="0" xfId="0" applyNumberFormat="1" applyFont="1" applyFill="1"/>
    <xf numFmtId="0" fontId="17" fillId="0" borderId="2" xfId="0" applyFont="1" applyFill="1" applyBorder="1" applyAlignment="1">
      <alignment wrapText="1"/>
    </xf>
    <xf numFmtId="0" fontId="18" fillId="0" borderId="2" xfId="0" applyFont="1" applyBorder="1"/>
    <xf numFmtId="0" fontId="20" fillId="0" borderId="0" xfId="0" applyFont="1"/>
    <xf numFmtId="0" fontId="23" fillId="0" borderId="0" xfId="0" applyFont="1"/>
    <xf numFmtId="0" fontId="3" fillId="13" borderId="1" xfId="0" applyFont="1" applyFill="1" applyBorder="1"/>
    <xf numFmtId="3" fontId="24" fillId="0" borderId="0" xfId="0" applyNumberFormat="1" applyFont="1"/>
    <xf numFmtId="3" fontId="8" fillId="0" borderId="2" xfId="0" applyNumberFormat="1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170" fontId="3" fillId="0" borderId="0" xfId="0" applyNumberFormat="1" applyFont="1"/>
    <xf numFmtId="171" fontId="3" fillId="0" borderId="0" xfId="0" applyNumberFormat="1" applyFont="1"/>
    <xf numFmtId="172" fontId="3" fillId="0" borderId="0" xfId="0" applyNumberFormat="1" applyFont="1"/>
    <xf numFmtId="173" fontId="3" fillId="0" borderId="0" xfId="0" applyNumberFormat="1" applyFont="1"/>
    <xf numFmtId="173" fontId="3" fillId="0" borderId="0" xfId="2" applyNumberFormat="1" applyFont="1"/>
    <xf numFmtId="171" fontId="21" fillId="0" borderId="0" xfId="0" applyNumberFormat="1" applyFont="1"/>
    <xf numFmtId="0" fontId="17" fillId="0" borderId="2" xfId="0" applyFont="1" applyBorder="1"/>
    <xf numFmtId="4" fontId="17" fillId="0" borderId="2" xfId="0" applyNumberFormat="1" applyFont="1" applyBorder="1"/>
    <xf numFmtId="2" fontId="17" fillId="0" borderId="2" xfId="0" applyNumberFormat="1" applyFont="1" applyBorder="1"/>
    <xf numFmtId="1" fontId="17" fillId="0" borderId="2" xfId="3" applyNumberFormat="1" applyFont="1" applyBorder="1"/>
    <xf numFmtId="167" fontId="17" fillId="0" borderId="0" xfId="0" applyNumberFormat="1" applyFont="1"/>
    <xf numFmtId="3" fontId="0" fillId="0" borderId="0" xfId="0" applyNumberFormat="1"/>
    <xf numFmtId="0" fontId="14" fillId="0" borderId="0" xfId="0" applyFont="1" applyAlignment="1">
      <alignment horizontal="center" wrapText="1"/>
    </xf>
    <xf numFmtId="0" fontId="17" fillId="14" borderId="2" xfId="0" applyFont="1" applyFill="1" applyBorder="1" applyAlignment="1">
      <alignment horizontal="center" vertical="center" wrapText="1"/>
    </xf>
    <xf numFmtId="0" fontId="25" fillId="0" borderId="2" xfId="0" applyFont="1" applyBorder="1"/>
    <xf numFmtId="3" fontId="10" fillId="0" borderId="0" xfId="0" applyNumberFormat="1" applyFont="1" applyBorder="1" applyAlignment="1">
      <alignment horizontal="center" vertical="top" wrapText="1"/>
    </xf>
    <xf numFmtId="165" fontId="10" fillId="0" borderId="0" xfId="0" applyNumberFormat="1" applyFont="1" applyBorder="1" applyAlignment="1">
      <alignment horizontal="center" vertical="top" wrapText="1"/>
    </xf>
    <xf numFmtId="0" fontId="18" fillId="9" borderId="1" xfId="0" applyFont="1" applyFill="1" applyBorder="1"/>
    <xf numFmtId="0" fontId="19" fillId="9" borderId="1" xfId="0" applyFont="1" applyFill="1" applyBorder="1" applyAlignment="1">
      <alignment horizontal="center" wrapText="1"/>
    </xf>
    <xf numFmtId="0" fontId="9" fillId="15" borderId="2" xfId="0" applyFont="1" applyFill="1" applyBorder="1" applyAlignment="1">
      <alignment horizontal="center" vertical="top" wrapText="1"/>
    </xf>
    <xf numFmtId="164" fontId="9" fillId="0" borderId="2" xfId="1" applyFont="1" applyFill="1" applyBorder="1" applyAlignment="1">
      <alignment horizontal="center" vertical="top" wrapText="1"/>
    </xf>
    <xf numFmtId="0" fontId="3" fillId="14" borderId="0" xfId="0" applyFont="1" applyFill="1"/>
    <xf numFmtId="0" fontId="26" fillId="0" borderId="0" xfId="0" applyFont="1"/>
    <xf numFmtId="0" fontId="9" fillId="14" borderId="2" xfId="0" applyFont="1" applyFill="1" applyBorder="1" applyAlignment="1">
      <alignment horizontal="center" vertical="top" wrapText="1"/>
    </xf>
    <xf numFmtId="3" fontId="9" fillId="14" borderId="2" xfId="2" applyNumberFormat="1" applyFont="1" applyFill="1" applyBorder="1" applyAlignment="1">
      <alignment horizontal="center" vertical="top" wrapText="1"/>
    </xf>
    <xf numFmtId="2" fontId="9" fillId="15" borderId="2" xfId="0" applyNumberFormat="1" applyFont="1" applyFill="1" applyBorder="1" applyAlignment="1">
      <alignment horizontal="center" vertical="top" wrapText="1"/>
    </xf>
    <xf numFmtId="3" fontId="5" fillId="0" borderId="2" xfId="0" applyNumberFormat="1" applyFont="1" applyFill="1" applyBorder="1"/>
    <xf numFmtId="0" fontId="5" fillId="14" borderId="2" xfId="0" applyFont="1" applyFill="1" applyBorder="1" applyAlignment="1">
      <alignment wrapText="1"/>
    </xf>
    <xf numFmtId="0" fontId="3" fillId="0" borderId="4" xfId="0" applyFont="1" applyBorder="1"/>
    <xf numFmtId="0" fontId="3" fillId="0" borderId="3" xfId="0" applyFont="1" applyBorder="1"/>
    <xf numFmtId="3" fontId="3" fillId="0" borderId="1" xfId="0" applyNumberFormat="1" applyFont="1" applyBorder="1"/>
    <xf numFmtId="3" fontId="10" fillId="0" borderId="0" xfId="0" applyNumberFormat="1" applyFont="1" applyFill="1" applyBorder="1"/>
    <xf numFmtId="0" fontId="27" fillId="0" borderId="0" xfId="0" applyFont="1"/>
    <xf numFmtId="0" fontId="3" fillId="0" borderId="2" xfId="0" applyFont="1" applyFill="1" applyBorder="1"/>
    <xf numFmtId="4" fontId="3" fillId="8" borderId="2" xfId="0" applyNumberFormat="1" applyFont="1" applyFill="1" applyBorder="1"/>
    <xf numFmtId="0" fontId="17" fillId="0" borderId="0" xfId="0" applyFont="1" applyFill="1" applyBorder="1"/>
    <xf numFmtId="0" fontId="28" fillId="0" borderId="0" xfId="2" applyFont="1"/>
    <xf numFmtId="2" fontId="9" fillId="15" borderId="2" xfId="2" applyNumberFormat="1" applyFont="1" applyFill="1" applyBorder="1" applyAlignment="1">
      <alignment horizontal="center" vertical="top" wrapText="1"/>
    </xf>
    <xf numFmtId="0" fontId="17" fillId="0" borderId="2" xfId="0" applyFont="1" applyBorder="1" applyAlignment="1">
      <alignment wrapText="1"/>
    </xf>
    <xf numFmtId="1" fontId="3" fillId="8" borderId="0" xfId="0" applyNumberFormat="1" applyFont="1" applyFill="1"/>
    <xf numFmtId="1" fontId="3" fillId="8" borderId="0" xfId="0" applyNumberFormat="1" applyFont="1" applyFill="1" applyBorder="1"/>
    <xf numFmtId="3" fontId="5" fillId="8" borderId="0" xfId="0" applyNumberFormat="1" applyFont="1" applyFill="1" applyBorder="1"/>
    <xf numFmtId="3" fontId="5" fillId="8" borderId="2" xfId="0" applyNumberFormat="1" applyFont="1" applyFill="1" applyBorder="1"/>
    <xf numFmtId="1" fontId="5" fillId="8" borderId="2" xfId="0" applyNumberFormat="1" applyFont="1" applyFill="1" applyBorder="1"/>
    <xf numFmtId="0" fontId="5" fillId="14" borderId="2" xfId="0" applyFont="1" applyFill="1" applyBorder="1" applyAlignment="1">
      <alignment vertical="top" wrapText="1"/>
    </xf>
    <xf numFmtId="4" fontId="3" fillId="8" borderId="0" xfId="2" applyNumberFormat="1" applyFont="1" applyFill="1"/>
    <xf numFmtId="4" fontId="3" fillId="8" borderId="0" xfId="2" applyNumberFormat="1" applyFont="1" applyFill="1" applyBorder="1"/>
    <xf numFmtId="4" fontId="3" fillId="0" borderId="2" xfId="2" applyNumberFormat="1" applyFont="1" applyFill="1" applyBorder="1"/>
    <xf numFmtId="0" fontId="28" fillId="0" borderId="0" xfId="0" applyFont="1"/>
    <xf numFmtId="0" fontId="17" fillId="0" borderId="0" xfId="0" applyFont="1" applyBorder="1" applyAlignment="1">
      <alignment wrapText="1"/>
    </xf>
    <xf numFmtId="4" fontId="3" fillId="0" borderId="0" xfId="2" applyNumberFormat="1" applyFont="1" applyFill="1" applyBorder="1"/>
    <xf numFmtId="3" fontId="4" fillId="0" borderId="0" xfId="0" applyNumberFormat="1" applyFont="1" applyBorder="1"/>
    <xf numFmtId="4" fontId="4" fillId="0" borderId="0" xfId="0" applyNumberFormat="1" applyFont="1" applyBorder="1"/>
    <xf numFmtId="0" fontId="3" fillId="14" borderId="2" xfId="0" applyFont="1" applyFill="1" applyBorder="1"/>
    <xf numFmtId="3" fontId="17" fillId="8" borderId="2" xfId="0" applyNumberFormat="1" applyFont="1" applyFill="1" applyBorder="1"/>
    <xf numFmtId="3" fontId="17" fillId="0" borderId="5" xfId="2" applyNumberFormat="1" applyFont="1" applyBorder="1"/>
    <xf numFmtId="0" fontId="17" fillId="0" borderId="0" xfId="2" applyFont="1" applyFill="1" applyBorder="1" applyAlignment="1">
      <alignment horizontal="left"/>
    </xf>
    <xf numFmtId="0" fontId="3" fillId="14" borderId="2" xfId="2" applyFont="1" applyFill="1" applyBorder="1" applyAlignment="1">
      <alignment horizontal="left"/>
    </xf>
    <xf numFmtId="0" fontId="21" fillId="14" borderId="2" xfId="0" applyFont="1" applyFill="1" applyBorder="1"/>
    <xf numFmtId="0" fontId="3" fillId="0" borderId="0" xfId="0" applyFont="1" applyFill="1" applyBorder="1"/>
    <xf numFmtId="0" fontId="29" fillId="0" borderId="0" xfId="0" applyFont="1"/>
    <xf numFmtId="4" fontId="9" fillId="15" borderId="2" xfId="0" applyNumberFormat="1" applyFont="1" applyFill="1" applyBorder="1" applyAlignment="1">
      <alignment horizontal="center" vertical="top" wrapText="1"/>
    </xf>
    <xf numFmtId="3" fontId="3" fillId="0" borderId="0" xfId="2" applyNumberFormat="1" applyFont="1" applyFill="1"/>
    <xf numFmtId="0" fontId="30" fillId="0" borderId="0" xfId="0" applyFont="1" applyFill="1"/>
    <xf numFmtId="0" fontId="5" fillId="15" borderId="2" xfId="0" applyFont="1" applyFill="1" applyBorder="1" applyAlignment="1">
      <alignment horizontal="center" vertical="center" wrapText="1"/>
    </xf>
    <xf numFmtId="43" fontId="3" fillId="0" borderId="0" xfId="4" applyFont="1"/>
    <xf numFmtId="0" fontId="5" fillId="14" borderId="2" xfId="2" applyFont="1" applyFill="1" applyBorder="1" applyAlignment="1">
      <alignment horizontal="center"/>
    </xf>
    <xf numFmtId="0" fontId="5" fillId="14" borderId="0" xfId="0" applyFont="1" applyFill="1"/>
    <xf numFmtId="0" fontId="3" fillId="0" borderId="0" xfId="0" applyFont="1" applyFill="1" applyAlignment="1"/>
    <xf numFmtId="3" fontId="9" fillId="14" borderId="2" xfId="0" applyNumberFormat="1" applyFont="1" applyFill="1" applyBorder="1" applyAlignment="1">
      <alignment horizontal="center" vertical="top" wrapText="1"/>
    </xf>
    <xf numFmtId="165" fontId="17" fillId="0" borderId="2" xfId="0" applyNumberFormat="1" applyFont="1" applyBorder="1"/>
    <xf numFmtId="43" fontId="17" fillId="0" borderId="0" xfId="4" applyFont="1"/>
    <xf numFmtId="0" fontId="18" fillId="0" borderId="0" xfId="0" applyFont="1"/>
    <xf numFmtId="3" fontId="18" fillId="0" borderId="2" xfId="0" applyNumberFormat="1" applyFont="1" applyBorder="1"/>
    <xf numFmtId="4" fontId="18" fillId="0" borderId="2" xfId="0" applyNumberFormat="1" applyFont="1" applyBorder="1"/>
    <xf numFmtId="165" fontId="17" fillId="0" borderId="2" xfId="0" applyNumberFormat="1" applyFont="1" applyFill="1" applyBorder="1"/>
    <xf numFmtId="0" fontId="16" fillId="14" borderId="2" xfId="0" applyFont="1" applyFill="1" applyBorder="1" applyAlignment="1">
      <alignment horizontal="center" vertical="center" wrapText="1"/>
    </xf>
    <xf numFmtId="0" fontId="17" fillId="0" borderId="2" xfId="2" applyFont="1" applyBorder="1"/>
    <xf numFmtId="3" fontId="17" fillId="8" borderId="2" xfId="2" applyNumberFormat="1" applyFont="1" applyFill="1" applyBorder="1"/>
    <xf numFmtId="3" fontId="17" fillId="0" borderId="0" xfId="2" applyNumberFormat="1" applyFont="1"/>
    <xf numFmtId="0" fontId="17" fillId="0" borderId="0" xfId="2" applyFont="1"/>
    <xf numFmtId="0" fontId="18" fillId="0" borderId="2" xfId="2" applyFont="1" applyBorder="1"/>
    <xf numFmtId="3" fontId="17" fillId="0" borderId="2" xfId="2" applyNumberFormat="1" applyFont="1" applyBorder="1"/>
    <xf numFmtId="3" fontId="18" fillId="0" borderId="2" xfId="2" applyNumberFormat="1" applyFont="1" applyBorder="1"/>
    <xf numFmtId="4" fontId="17" fillId="0" borderId="2" xfId="2" applyNumberFormat="1" applyFont="1" applyBorder="1"/>
    <xf numFmtId="4" fontId="18" fillId="0" borderId="2" xfId="2" applyNumberFormat="1" applyFont="1" applyBorder="1"/>
    <xf numFmtId="3" fontId="13" fillId="14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/>
    <xf numFmtId="3" fontId="3" fillId="0" borderId="0" xfId="0" applyNumberFormat="1" applyFont="1" applyFill="1" applyAlignment="1">
      <alignment horizontal="right"/>
    </xf>
    <xf numFmtId="3" fontId="8" fillId="14" borderId="2" xfId="0" applyNumberFormat="1" applyFont="1" applyFill="1" applyBorder="1" applyAlignment="1">
      <alignment horizontal="center" wrapText="1"/>
    </xf>
    <xf numFmtId="0" fontId="5" fillId="14" borderId="0" xfId="0" applyFont="1" applyFill="1" applyBorder="1"/>
    <xf numFmtId="0" fontId="9" fillId="2" borderId="2" xfId="0" applyFont="1" applyFill="1" applyBorder="1" applyAlignment="1">
      <alignment horizontal="center" vertical="top" wrapText="1"/>
    </xf>
  </cellXfs>
  <cellStyles count="5">
    <cellStyle name="Millares" xfId="4" builtinId="3"/>
    <cellStyle name="Moneda" xfId="1" builtinId="4"/>
    <cellStyle name="Normal" xfId="0" builtinId="0"/>
    <cellStyle name="Normal 2" xfId="2"/>
    <cellStyle name="Porcentaje" xfId="3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F33CC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C5D9F1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33CC"/>
  </sheetPr>
  <dimension ref="A1:P15"/>
  <sheetViews>
    <sheetView zoomScaleNormal="100" workbookViewId="0">
      <selection activeCell="D2" sqref="D2:D14"/>
    </sheetView>
  </sheetViews>
  <sheetFormatPr baseColWidth="10" defaultColWidth="11" defaultRowHeight="17.25" customHeight="1"/>
  <cols>
    <col min="1" max="1" width="11" style="5"/>
    <col min="2" max="2" width="46.625" style="5" customWidth="1"/>
    <col min="3" max="4" width="11" style="5"/>
    <col min="5" max="5" width="28.25" style="5" customWidth="1"/>
    <col min="6" max="6" width="29.75" style="5" customWidth="1"/>
    <col min="7" max="16" width="22.5" style="5" customWidth="1"/>
    <col min="17" max="16384" width="11" style="5"/>
  </cols>
  <sheetData>
    <row r="1" spans="1:16" ht="38.25" customHeight="1">
      <c r="A1" s="7" t="s">
        <v>116</v>
      </c>
      <c r="B1" s="7" t="s">
        <v>117</v>
      </c>
      <c r="C1" s="7" t="s">
        <v>118</v>
      </c>
      <c r="D1" s="7" t="s">
        <v>119</v>
      </c>
      <c r="E1" s="7" t="s">
        <v>120</v>
      </c>
      <c r="F1" s="7" t="s">
        <v>121</v>
      </c>
      <c r="G1" s="7" t="s">
        <v>122</v>
      </c>
      <c r="H1" s="7" t="s">
        <v>123</v>
      </c>
      <c r="I1" s="7" t="s">
        <v>124</v>
      </c>
      <c r="J1" s="7" t="s">
        <v>125</v>
      </c>
      <c r="K1" s="7" t="s">
        <v>126</v>
      </c>
      <c r="L1" s="7" t="s">
        <v>127</v>
      </c>
      <c r="M1" s="7" t="s">
        <v>128</v>
      </c>
      <c r="N1" s="7" t="s">
        <v>129</v>
      </c>
      <c r="O1" s="7" t="s">
        <v>130</v>
      </c>
      <c r="P1" s="7" t="s">
        <v>130</v>
      </c>
    </row>
    <row r="2" spans="1:16" s="54" customFormat="1" ht="17.25" customHeight="1">
      <c r="A2" s="273" t="s">
        <v>6</v>
      </c>
      <c r="B2" s="121" t="s">
        <v>235</v>
      </c>
      <c r="C2" s="122">
        <v>19</v>
      </c>
      <c r="D2" s="214">
        <v>119344.95099</v>
      </c>
      <c r="E2" s="121" t="s">
        <v>131</v>
      </c>
      <c r="F2" s="121"/>
      <c r="G2" s="121"/>
      <c r="H2" s="121"/>
      <c r="I2" s="121"/>
      <c r="J2" s="121"/>
    </row>
    <row r="3" spans="1:16" s="54" customFormat="1" ht="17.25" customHeight="1">
      <c r="A3" s="273" t="s">
        <v>7</v>
      </c>
      <c r="B3" s="121" t="s">
        <v>234</v>
      </c>
      <c r="C3" s="122">
        <v>19</v>
      </c>
      <c r="D3" s="214">
        <v>134612.35726999998</v>
      </c>
      <c r="E3" s="121" t="s">
        <v>131</v>
      </c>
      <c r="F3" s="121" t="s">
        <v>132</v>
      </c>
      <c r="G3" s="121" t="s">
        <v>133</v>
      </c>
      <c r="H3" s="121" t="s">
        <v>134</v>
      </c>
      <c r="I3" s="121"/>
      <c r="J3" s="121"/>
    </row>
    <row r="4" spans="1:16" ht="17.25" customHeight="1">
      <c r="A4" s="250" t="s">
        <v>78</v>
      </c>
      <c r="B4" s="5" t="s">
        <v>77</v>
      </c>
      <c r="C4" s="122">
        <v>19</v>
      </c>
      <c r="D4" s="214">
        <f>+'SS41'!B6</f>
        <v>435507.83883999992</v>
      </c>
      <c r="E4" s="5" t="s">
        <v>146</v>
      </c>
    </row>
    <row r="5" spans="1:16" ht="17.25" customHeight="1">
      <c r="A5" s="250" t="s">
        <v>256</v>
      </c>
      <c r="B5" s="5" t="s">
        <v>203</v>
      </c>
      <c r="C5" s="122">
        <v>19</v>
      </c>
      <c r="D5" s="214">
        <f>+SS42_1!B6</f>
        <v>99471.058279999997</v>
      </c>
      <c r="E5" s="5" t="s">
        <v>101</v>
      </c>
    </row>
    <row r="6" spans="1:16" ht="17.25" customHeight="1">
      <c r="A6" s="250" t="s">
        <v>257</v>
      </c>
      <c r="B6" s="5" t="s">
        <v>79</v>
      </c>
      <c r="C6" s="122">
        <v>19</v>
      </c>
      <c r="D6" s="21">
        <f>+SS43_1!B6</f>
        <v>8844.86348</v>
      </c>
      <c r="E6" s="5" t="s">
        <v>147</v>
      </c>
    </row>
    <row r="7" spans="1:16" ht="17.25" customHeight="1">
      <c r="A7" s="250" t="s">
        <v>81</v>
      </c>
      <c r="B7" s="5" t="s">
        <v>80</v>
      </c>
      <c r="C7" s="122">
        <v>19</v>
      </c>
      <c r="D7" s="21">
        <f>+'SS44'!B6</f>
        <v>235457.06434000004</v>
      </c>
      <c r="E7" s="5" t="s">
        <v>101</v>
      </c>
    </row>
    <row r="8" spans="1:16" ht="17.25" customHeight="1">
      <c r="A8" s="250" t="s">
        <v>258</v>
      </c>
      <c r="B8" s="5" t="s">
        <v>105</v>
      </c>
      <c r="C8" s="122">
        <v>19</v>
      </c>
      <c r="D8" s="21">
        <f>+SS45_1!B6</f>
        <v>228976.86654999998</v>
      </c>
      <c r="E8" s="5" t="s">
        <v>146</v>
      </c>
    </row>
    <row r="9" spans="1:16" ht="17.25" customHeight="1">
      <c r="A9" s="250" t="s">
        <v>259</v>
      </c>
      <c r="B9" s="5" t="s">
        <v>82</v>
      </c>
      <c r="C9" s="122">
        <v>19</v>
      </c>
      <c r="D9" s="21">
        <f>+SS45_2!B6</f>
        <v>578974.84071210097</v>
      </c>
      <c r="E9" s="5" t="s">
        <v>9</v>
      </c>
    </row>
    <row r="10" spans="1:16" ht="17.25" customHeight="1">
      <c r="A10" s="250" t="s">
        <v>84</v>
      </c>
      <c r="B10" s="5" t="s">
        <v>83</v>
      </c>
      <c r="C10" s="122">
        <v>19</v>
      </c>
      <c r="D10" s="21">
        <f>+'SS46'!B6</f>
        <v>73523.694799999997</v>
      </c>
      <c r="E10" s="5" t="s">
        <v>101</v>
      </c>
    </row>
    <row r="11" spans="1:16" ht="17.25" customHeight="1">
      <c r="A11" s="250" t="s">
        <v>86</v>
      </c>
      <c r="B11" s="5" t="s">
        <v>85</v>
      </c>
      <c r="C11" s="122">
        <v>19</v>
      </c>
      <c r="D11" s="21">
        <f>+'SS47'!B6</f>
        <v>1965.1313700000001</v>
      </c>
      <c r="E11" s="5" t="s">
        <v>101</v>
      </c>
    </row>
    <row r="12" spans="1:16" ht="17.25" customHeight="1">
      <c r="A12" s="250" t="s">
        <v>90</v>
      </c>
      <c r="B12" s="5" t="s">
        <v>89</v>
      </c>
      <c r="C12" s="122">
        <v>19</v>
      </c>
      <c r="D12" s="1">
        <f>+'CS17'!B6</f>
        <v>3499.9753291162156</v>
      </c>
    </row>
    <row r="13" spans="1:16" ht="17.25" customHeight="1">
      <c r="A13" s="250" t="s">
        <v>91</v>
      </c>
      <c r="B13" s="5" t="s">
        <v>92</v>
      </c>
      <c r="C13" s="122">
        <v>19</v>
      </c>
      <c r="D13" s="1">
        <f>+'CS18'!B6</f>
        <v>13842.845373309938</v>
      </c>
    </row>
    <row r="14" spans="1:16" ht="17.25" customHeight="1">
      <c r="A14" s="15"/>
      <c r="C14" s="122"/>
      <c r="D14" s="167">
        <f>SUM(D2:D13)</f>
        <v>1934021.4873345271</v>
      </c>
    </row>
    <row r="15" spans="1:16" ht="17.25" customHeight="1">
      <c r="A15" s="1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33CC"/>
  </sheetPr>
  <dimension ref="B17:G80"/>
  <sheetViews>
    <sheetView tabSelected="1" topLeftCell="A7" zoomScaleNormal="100" workbookViewId="0">
      <selection activeCell="C13" sqref="C13"/>
    </sheetView>
  </sheetViews>
  <sheetFormatPr baseColWidth="10" defaultColWidth="11" defaultRowHeight="12.75"/>
  <cols>
    <col min="1" max="1" width="5.375" style="5" customWidth="1"/>
    <col min="2" max="2" width="15.875" style="5" customWidth="1"/>
    <col min="3" max="3" width="11" style="5"/>
    <col min="4" max="4" width="15.125" style="5" customWidth="1"/>
    <col min="5" max="16384" width="11" style="5"/>
  </cols>
  <sheetData>
    <row r="17" spans="2:7">
      <c r="C17" s="1"/>
      <c r="D17" s="1"/>
      <c r="E17" s="2"/>
      <c r="F17" s="2"/>
      <c r="G17" s="1"/>
    </row>
    <row r="18" spans="2:7">
      <c r="C18" s="1"/>
      <c r="D18" s="1"/>
      <c r="E18" s="2"/>
      <c r="F18" s="2"/>
      <c r="G18" s="1"/>
    </row>
    <row r="19" spans="2:7">
      <c r="C19" s="1"/>
      <c r="D19" s="1"/>
      <c r="E19" s="2"/>
      <c r="F19" s="2"/>
      <c r="G19" s="1"/>
    </row>
    <row r="20" spans="2:7">
      <c r="C20" s="1"/>
      <c r="D20" s="1"/>
      <c r="E20" s="2"/>
      <c r="F20" s="2"/>
      <c r="G20" s="1"/>
    </row>
    <row r="21" spans="2:7" ht="18" customHeight="1">
      <c r="C21" s="157" t="s">
        <v>115</v>
      </c>
      <c r="D21" s="1"/>
      <c r="E21" s="2"/>
      <c r="F21" s="2"/>
      <c r="G21" s="1"/>
    </row>
    <row r="22" spans="2:7" ht="39" thickBot="1">
      <c r="B22" s="152" t="s">
        <v>205</v>
      </c>
      <c r="C22" s="153" t="s">
        <v>265</v>
      </c>
      <c r="D22" s="153" t="s">
        <v>246</v>
      </c>
      <c r="E22" s="154" t="s">
        <v>247</v>
      </c>
      <c r="F22" s="154" t="s">
        <v>248</v>
      </c>
      <c r="G22" s="153" t="s">
        <v>249</v>
      </c>
    </row>
    <row r="23" spans="2:7">
      <c r="B23" s="5" t="s">
        <v>25</v>
      </c>
      <c r="C23" s="1">
        <v>8400674</v>
      </c>
      <c r="D23" s="1">
        <f>+'291A'!D23+'291M'!D23+'SS41'!D23+SS42_1!D23+SS43_1!D23+'SS44'!D23+SS45_1!D23+SS45_2!D23+'SS46'!D23+'SS47'!D23+'CS17'!D23+'CS18'!D23</f>
        <v>286260.56436415727</v>
      </c>
      <c r="E23" s="2">
        <f>D23*1000/C23</f>
        <v>34.075904429115717</v>
      </c>
      <c r="F23" s="141">
        <f>E23-E$41</f>
        <v>-7.339728433098486</v>
      </c>
      <c r="G23" s="142">
        <f>F23*C23/1000</f>
        <v>-61658.665814991189</v>
      </c>
    </row>
    <row r="24" spans="2:7">
      <c r="B24" s="5" t="s">
        <v>26</v>
      </c>
      <c r="C24" s="1">
        <v>1321616</v>
      </c>
      <c r="D24" s="1">
        <f>+'291A'!D24+'291M'!D24+'SS41'!D24+SS42_1!D24+SS43_1!D24+'SS44'!D24+SS45_1!D24+SS45_2!D24+'SS46'!D24+'SS47'!D24+'CS17'!D24+'CS18'!D24</f>
        <v>60958.370529505744</v>
      </c>
      <c r="E24" s="2">
        <f t="shared" ref="E24:E41" si="0">D24*1000/C24</f>
        <v>46.124116634109868</v>
      </c>
      <c r="F24" s="141">
        <f t="shared" ref="F24:F41" si="1">E24-E$41</f>
        <v>4.7084837718956649</v>
      </c>
      <c r="G24" s="142">
        <f t="shared" ref="G24:G41" si="2">F24*C24/1000</f>
        <v>6222.8074886776612</v>
      </c>
    </row>
    <row r="25" spans="2:7">
      <c r="B25" s="5" t="s">
        <v>27</v>
      </c>
      <c r="C25" s="1">
        <v>1056492.5</v>
      </c>
      <c r="D25" s="1">
        <f>+'291A'!D25+'291M'!D25+'SS41'!D25+SS42_1!D25+SS43_1!D25+'SS44'!D25+SS45_1!D25+SS45_2!D25+'SS46'!D25+'SS47'!D25+'CS17'!D25+'CS18'!D25</f>
        <v>57142.556161296532</v>
      </c>
      <c r="E25" s="2">
        <f t="shared" si="0"/>
        <v>54.087043837316905</v>
      </c>
      <c r="F25" s="141">
        <f t="shared" si="1"/>
        <v>12.671410975102702</v>
      </c>
      <c r="G25" s="142">
        <f t="shared" si="2"/>
        <v>13387.250659613692</v>
      </c>
    </row>
    <row r="26" spans="2:7">
      <c r="B26" s="9" t="s">
        <v>28</v>
      </c>
      <c r="C26" s="1">
        <v>1103960.5</v>
      </c>
      <c r="D26" s="1">
        <f>+'291A'!D26+'291M'!D26+'SS41'!D26+SS42_1!D26+SS43_1!D26+'SS44'!D26+SS45_1!D26+SS45_2!D26+'SS46'!D26+'SS47'!D26+'CS17'!D26+'CS18'!D26</f>
        <v>45879.138827817136</v>
      </c>
      <c r="E26" s="2">
        <f t="shared" si="0"/>
        <v>41.558677894559757</v>
      </c>
      <c r="F26" s="141">
        <f t="shared" si="1"/>
        <v>0.14304503234555455</v>
      </c>
      <c r="G26" s="143">
        <f t="shared" si="2"/>
        <v>157.91606543071458</v>
      </c>
    </row>
    <row r="27" spans="2:7">
      <c r="B27" s="5" t="s">
        <v>29</v>
      </c>
      <c r="C27" s="1">
        <v>2102560.5</v>
      </c>
      <c r="D27" s="1">
        <f>+'291A'!D27+'291M'!D27+'SS41'!D27+SS42_1!D27+SS43_1!D27+'SS44'!D27+SS45_1!D27+SS45_2!D27+'SS46'!D27+'SS47'!D27+'CS17'!D27+'CS18'!D27</f>
        <v>72454.165412597373</v>
      </c>
      <c r="E27" s="2">
        <f t="shared" si="0"/>
        <v>34.459966984349499</v>
      </c>
      <c r="F27" s="141">
        <f t="shared" si="1"/>
        <v>-6.9556658778647034</v>
      </c>
      <c r="G27" s="142">
        <f t="shared" si="2"/>
        <v>-14624.708325996149</v>
      </c>
    </row>
    <row r="28" spans="2:7">
      <c r="B28" s="5" t="s">
        <v>30</v>
      </c>
      <c r="C28" s="1">
        <v>586917.5</v>
      </c>
      <c r="D28" s="1">
        <f>+'291A'!D28+'291M'!D28+'SS41'!D28+SS42_1!D28+SS43_1!D28+'SS44'!D28+SS45_1!D28+SS45_2!D28+'SS46'!D28+'SS47'!D28+'CS17'!D28+'CS18'!D28</f>
        <v>27306.163401451748</v>
      </c>
      <c r="E28" s="2">
        <f t="shared" si="0"/>
        <v>46.524704752289288</v>
      </c>
      <c r="F28" s="141">
        <f t="shared" si="1"/>
        <v>5.1090718900750858</v>
      </c>
      <c r="G28" s="142">
        <f t="shared" si="2"/>
        <v>2998.6037010431442</v>
      </c>
    </row>
    <row r="29" spans="2:7">
      <c r="B29" s="5" t="s">
        <v>31</v>
      </c>
      <c r="C29" s="1">
        <v>2483421</v>
      </c>
      <c r="D29" s="1">
        <f>+'291A'!D29+'291M'!D29+'SS41'!D29+SS42_1!D29+SS43_1!D29+'SS44'!D29+SS45_1!D29+SS45_2!D29+'SS46'!D29+'SS47'!D29+'CS17'!D29+'CS18'!D29</f>
        <v>112072.92324685684</v>
      </c>
      <c r="E29" s="2">
        <f t="shared" si="0"/>
        <v>45.128443081884562</v>
      </c>
      <c r="F29" s="141">
        <f t="shared" si="1"/>
        <v>3.7128102196703594</v>
      </c>
      <c r="G29" s="142">
        <f t="shared" si="2"/>
        <v>9220.4708685439837</v>
      </c>
    </row>
    <row r="30" spans="2:7">
      <c r="B30" s="5" t="s">
        <v>32</v>
      </c>
      <c r="C30" s="1">
        <v>2068901</v>
      </c>
      <c r="D30" s="1">
        <f>+'291A'!D30+'291M'!D30+'SS41'!D30+SS42_1!D30+SS43_1!D30+'SS44'!D30+SS45_1!D30+SS45_2!D30+'SS46'!D30+'SS47'!D30+'CS17'!D30+'CS18'!D30</f>
        <v>75390.240978360307</v>
      </c>
      <c r="E30" s="2">
        <f t="shared" si="0"/>
        <v>36.439752785831857</v>
      </c>
      <c r="F30" s="141">
        <f t="shared" si="1"/>
        <v>-4.9758800763823459</v>
      </c>
      <c r="G30" s="142">
        <f t="shared" si="2"/>
        <v>-10294.603265907512</v>
      </c>
    </row>
    <row r="31" spans="2:7">
      <c r="B31" s="5" t="s">
        <v>33</v>
      </c>
      <c r="C31" s="1">
        <v>7513504.5</v>
      </c>
      <c r="D31" s="1">
        <f>+'291A'!D31+'291M'!D31+'SS41'!D31+SS42_1!D31+SS43_1!D31+'SS44'!D31+SS45_1!D31+SS45_2!D31+'SS46'!D31+'SS47'!D31+'CS17'!D31+'CS18'!D31</f>
        <v>323487.82667199126</v>
      </c>
      <c r="E31" s="2">
        <f t="shared" si="0"/>
        <v>43.054186854082708</v>
      </c>
      <c r="F31" s="141">
        <f t="shared" si="1"/>
        <v>1.6385539918685055</v>
      </c>
      <c r="G31" s="142">
        <f t="shared" si="2"/>
        <v>12311.28279139698</v>
      </c>
    </row>
    <row r="32" spans="2:7">
      <c r="B32" s="5" t="s">
        <v>34</v>
      </c>
      <c r="C32" s="1">
        <v>4992766.5</v>
      </c>
      <c r="D32" s="1">
        <f>+'291A'!D32+'291M'!D32+'SS41'!D32+SS42_1!D32+SS43_1!D32+'SS44'!D32+SS45_1!D32+SS45_2!D32+'SS46'!D32+'SS47'!D32+'CS17'!D32+'CS18'!D32</f>
        <v>205144.68532338802</v>
      </c>
      <c r="E32" s="2">
        <f t="shared" si="0"/>
        <v>41.088379623478886</v>
      </c>
      <c r="F32" s="141">
        <f t="shared" si="1"/>
        <v>-0.32725323873531664</v>
      </c>
      <c r="G32" s="142">
        <f t="shared" si="2"/>
        <v>-1633.8990073741911</v>
      </c>
    </row>
    <row r="33" spans="2:7">
      <c r="B33" s="5" t="s">
        <v>35</v>
      </c>
      <c r="C33" s="1">
        <v>1096314.5</v>
      </c>
      <c r="D33" s="1">
        <f>+'291A'!D33+'291M'!D33+'SS41'!D33+SS42_1!D33+SS43_1!D33+'SS44'!D33+SS45_1!D33+SS45_2!D33+'SS46'!D33+'SS47'!D33+'CS17'!D33+'CS18'!D33</f>
        <v>38425.18279774431</v>
      </c>
      <c r="E33" s="2">
        <f t="shared" si="0"/>
        <v>35.049415836189624</v>
      </c>
      <c r="F33" s="141">
        <f t="shared" si="1"/>
        <v>-6.3662170260245787</v>
      </c>
      <c r="G33" s="142">
        <f t="shared" si="2"/>
        <v>-6979.3760357776227</v>
      </c>
    </row>
    <row r="34" spans="2:7">
      <c r="B34" s="5" t="s">
        <v>36</v>
      </c>
      <c r="C34" s="1">
        <v>2740521</v>
      </c>
      <c r="D34" s="1">
        <f>+'291A'!D34+'291M'!D34+'SS41'!D34+SS42_1!D34+SS43_1!D34+'SS44'!D34+SS45_1!D34+SS45_2!D34+'SS46'!D34+'SS47'!D34+'CS17'!D34+'CS18'!D34</f>
        <v>130106.77196817147</v>
      </c>
      <c r="E34" s="2">
        <f t="shared" si="0"/>
        <v>47.475196128098077</v>
      </c>
      <c r="F34" s="141">
        <f t="shared" si="1"/>
        <v>6.0595632658838738</v>
      </c>
      <c r="G34" s="142">
        <f t="shared" si="2"/>
        <v>16606.36038098334</v>
      </c>
    </row>
    <row r="35" spans="2:7">
      <c r="B35" s="5" t="s">
        <v>37</v>
      </c>
      <c r="C35" s="1">
        <v>6445718</v>
      </c>
      <c r="D35" s="1">
        <f>+'291A'!D35+'291M'!D35+'SS41'!D35+SS42_1!D35+SS43_1!D35+'SS44'!D35+SS45_1!D35+SS45_2!D35+'SS46'!D35+'SS47'!D35+'CS17'!D35+'CS18'!D35</f>
        <v>285980.78007875069</v>
      </c>
      <c r="E35" s="2">
        <f t="shared" si="0"/>
        <v>44.367559995449795</v>
      </c>
      <c r="F35" s="141">
        <f t="shared" si="1"/>
        <v>2.9519271332355927</v>
      </c>
      <c r="G35" s="142">
        <f t="shared" si="2"/>
        <v>19027.289857385058</v>
      </c>
    </row>
    <row r="36" spans="2:7">
      <c r="B36" s="5" t="s">
        <v>38</v>
      </c>
      <c r="C36" s="1">
        <v>1467053</v>
      </c>
      <c r="D36" s="1">
        <f>+'291A'!D36+'291M'!D36+'SS41'!D36+SS42_1!D36+SS43_1!D36+'SS44'!D36+SS45_1!D36+SS45_2!D36+'SS46'!D36+'SS47'!D36+'CS17'!D36+'CS18'!D36</f>
        <v>50973.902522713324</v>
      </c>
      <c r="E36" s="2">
        <f t="shared" si="0"/>
        <v>34.74578118357914</v>
      </c>
      <c r="F36" s="141">
        <f t="shared" si="1"/>
        <v>-6.6698516786350623</v>
      </c>
      <c r="G36" s="142">
        <f t="shared" si="2"/>
        <v>-9785.0259146966036</v>
      </c>
    </row>
    <row r="37" spans="2:7">
      <c r="B37" s="5" t="s">
        <v>39</v>
      </c>
      <c r="C37" s="1">
        <v>640633</v>
      </c>
      <c r="D37" s="1">
        <f>+'291A'!D37+'291M'!D37+'SS41'!D37+SS42_1!D37+SS43_1!D37+'SS44'!D37+SS45_1!D37+SS45_2!D37+'SS46'!D37+'SS47'!D37+'CS17'!D37+'CS18'!D37</f>
        <v>28100.786568069405</v>
      </c>
      <c r="E37" s="2">
        <f t="shared" si="0"/>
        <v>43.864094681462561</v>
      </c>
      <c r="F37" s="141">
        <f t="shared" si="1"/>
        <v>2.448461819248358</v>
      </c>
      <c r="G37" s="142">
        <f t="shared" si="2"/>
        <v>1568.5654406505334</v>
      </c>
    </row>
    <row r="38" spans="2:7">
      <c r="B38" s="5" t="s">
        <v>40</v>
      </c>
      <c r="C38" s="1">
        <v>2189121</v>
      </c>
      <c r="D38" s="1">
        <f>+'291A'!D38+'291M'!D38+'SS41'!D38+SS42_1!D38+SS43_1!D38+'SS44'!D38+SS45_1!D38+SS45_2!D38+'SS46'!D38+'SS47'!D38+'CS17'!D38+'CS18'!D38</f>
        <v>113127.71605535975</v>
      </c>
      <c r="E38" s="2">
        <f t="shared" si="0"/>
        <v>51.677233033422887</v>
      </c>
      <c r="F38" s="141">
        <f t="shared" si="1"/>
        <v>10.261600171208684</v>
      </c>
      <c r="G38" s="142">
        <f t="shared" si="2"/>
        <v>22463.884428396526</v>
      </c>
    </row>
    <row r="39" spans="2:7">
      <c r="B39" s="5" t="s">
        <v>41</v>
      </c>
      <c r="C39" s="1">
        <v>318027.5</v>
      </c>
      <c r="D39" s="1">
        <f>+'291A'!D39+'291M'!D39+'SS41'!D39+SS42_1!D39+SS43_1!D39+'SS44'!D39+SS45_1!D39+SS45_2!D39+'SS46'!D39+'SS47'!D39+'CS17'!D39+'CS18'!D39</f>
        <v>13304.027389539453</v>
      </c>
      <c r="E39" s="2">
        <f t="shared" si="0"/>
        <v>41.832946489028316</v>
      </c>
      <c r="F39" s="141">
        <f t="shared" si="1"/>
        <v>0.41731362681411355</v>
      </c>
      <c r="G39" s="142">
        <f t="shared" si="2"/>
        <v>132.71720945162551</v>
      </c>
    </row>
    <row r="40" spans="2:7">
      <c r="B40" s="5" t="s">
        <v>42</v>
      </c>
      <c r="C40" s="1">
        <v>169659.5</v>
      </c>
      <c r="D40" s="1">
        <f>+'291A'!D40+'291M'!D40+'SS41'!D40+SS42_1!D40+SS43_1!D40+'SS44'!D40+SS45_1!D40+SS45_2!D40+'SS46'!D40+'SS47'!D40+'CS17'!D40+'CS18'!D40</f>
        <v>7905.6850367564512</v>
      </c>
      <c r="E40" s="2">
        <f t="shared" si="0"/>
        <v>46.59736140184576</v>
      </c>
      <c r="F40" s="141">
        <f t="shared" si="1"/>
        <v>5.1817285396315569</v>
      </c>
      <c r="G40" s="142">
        <f t="shared" si="2"/>
        <v>879.12947316962016</v>
      </c>
    </row>
    <row r="41" spans="2:7" s="166" customFormat="1" ht="13.5" thickBot="1">
      <c r="B41" s="189" t="s">
        <v>176</v>
      </c>
      <c r="C41" s="171">
        <v>46697861.5</v>
      </c>
      <c r="D41" s="171">
        <f>SUM(D17:D40)</f>
        <v>1934021.4873345275</v>
      </c>
      <c r="E41" s="190">
        <f t="shared" si="0"/>
        <v>41.415632862214203</v>
      </c>
      <c r="F41" s="191">
        <f t="shared" si="1"/>
        <v>0</v>
      </c>
      <c r="G41" s="192">
        <f t="shared" si="2"/>
        <v>0</v>
      </c>
    </row>
    <row r="44" spans="2:7">
      <c r="C44" s="166" t="s">
        <v>297</v>
      </c>
      <c r="D44" s="193">
        <f>+D41-Resumen!D14</f>
        <v>0</v>
      </c>
    </row>
    <row r="46" spans="2:7">
      <c r="D46" s="193">
        <f>+D41-Resumen_Hor!W15</f>
        <v>0</v>
      </c>
    </row>
    <row r="62" spans="3:3">
      <c r="C62" s="15"/>
    </row>
    <row r="63" spans="3:3">
      <c r="C63" s="15"/>
    </row>
    <row r="64" spans="3:3">
      <c r="C64" s="15"/>
    </row>
    <row r="65" spans="3:3">
      <c r="C65" s="15"/>
    </row>
    <row r="66" spans="3:3">
      <c r="C66" s="15"/>
    </row>
    <row r="67" spans="3:3">
      <c r="C67" s="15"/>
    </row>
    <row r="68" spans="3:3">
      <c r="C68" s="15"/>
    </row>
    <row r="69" spans="3:3">
      <c r="C69" s="15"/>
    </row>
    <row r="70" spans="3:3">
      <c r="C70" s="15"/>
    </row>
    <row r="71" spans="3:3">
      <c r="C71" s="15"/>
    </row>
    <row r="72" spans="3:3">
      <c r="C72" s="15"/>
    </row>
    <row r="73" spans="3:3">
      <c r="C73" s="15"/>
    </row>
    <row r="74" spans="3:3">
      <c r="C74" s="15"/>
    </row>
    <row r="75" spans="3:3">
      <c r="C75" s="15"/>
    </row>
    <row r="76" spans="3:3">
      <c r="C76" s="15"/>
    </row>
    <row r="77" spans="3:3">
      <c r="C77" s="15"/>
    </row>
    <row r="78" spans="3:3">
      <c r="C78" s="15"/>
    </row>
    <row r="79" spans="3:3">
      <c r="C79" s="15"/>
    </row>
    <row r="80" spans="3:3">
      <c r="C80" s="15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33CC"/>
  </sheetPr>
  <dimension ref="A2:M112"/>
  <sheetViews>
    <sheetView topLeftCell="A67" zoomScaleNormal="100" workbookViewId="0">
      <selection activeCell="D23" sqref="D23:G41"/>
    </sheetView>
  </sheetViews>
  <sheetFormatPr baseColWidth="10" defaultColWidth="11" defaultRowHeight="12.75"/>
  <cols>
    <col min="1" max="1" width="6.875" style="5" customWidth="1"/>
    <col min="2" max="2" width="14.75" style="5" customWidth="1"/>
    <col min="3" max="3" width="18.5" style="5" customWidth="1"/>
    <col min="4" max="4" width="15.625" style="5" customWidth="1"/>
    <col min="5" max="5" width="12.875" style="5" customWidth="1"/>
    <col min="6" max="6" width="11.875" style="5" customWidth="1"/>
    <col min="7" max="9" width="11" style="5"/>
    <col min="10" max="10" width="12.625" style="5" customWidth="1"/>
    <col min="11" max="16384" width="11" style="5"/>
  </cols>
  <sheetData>
    <row r="2" spans="2:4">
      <c r="B2" s="9" t="s">
        <v>73</v>
      </c>
    </row>
    <row r="3" spans="2:4">
      <c r="B3" s="45" t="s">
        <v>45</v>
      </c>
      <c r="C3" s="19"/>
    </row>
    <row r="5" spans="2:4">
      <c r="B5" s="9" t="s">
        <v>62</v>
      </c>
    </row>
    <row r="6" spans="2:4">
      <c r="B6" s="179">
        <f>+Resumen!D2</f>
        <v>119344.95099</v>
      </c>
      <c r="D6" s="185">
        <f>+B6-'291A'!D41</f>
        <v>0</v>
      </c>
    </row>
    <row r="8" spans="2:4">
      <c r="B8" s="9" t="s">
        <v>63</v>
      </c>
    </row>
    <row r="9" spans="2:4">
      <c r="B9" s="5" t="s">
        <v>204</v>
      </c>
    </row>
    <row r="10" spans="2:4">
      <c r="B10" s="5" t="s">
        <v>227</v>
      </c>
    </row>
    <row r="11" spans="2:4">
      <c r="B11" s="5" t="s">
        <v>11</v>
      </c>
    </row>
    <row r="14" spans="2:4">
      <c r="B14" s="9" t="s">
        <v>201</v>
      </c>
    </row>
    <row r="15" spans="2:4">
      <c r="B15" s="5" t="s">
        <v>200</v>
      </c>
    </row>
    <row r="19" spans="1:7">
      <c r="B19" s="5" t="s">
        <v>75</v>
      </c>
    </row>
    <row r="20" spans="1:7">
      <c r="D20" s="61" t="s">
        <v>206</v>
      </c>
    </row>
    <row r="21" spans="1:7">
      <c r="C21" s="158" t="s">
        <v>115</v>
      </c>
      <c r="D21" s="178" t="s">
        <v>288</v>
      </c>
    </row>
    <row r="22" spans="1:7" ht="41.25" thickBot="1">
      <c r="A22" s="10"/>
      <c r="B22" s="62"/>
      <c r="C22" s="180" t="s">
        <v>265</v>
      </c>
      <c r="D22" s="272" t="s">
        <v>76</v>
      </c>
      <c r="E22" s="62" t="s">
        <v>22</v>
      </c>
      <c r="F22" s="62" t="s">
        <v>23</v>
      </c>
      <c r="G22" s="62" t="s">
        <v>24</v>
      </c>
    </row>
    <row r="23" spans="1:7">
      <c r="B23" s="5" t="s">
        <v>25</v>
      </c>
      <c r="C23" s="1">
        <v>8400674</v>
      </c>
      <c r="D23" s="1">
        <f>H87</f>
        <v>22573.336125935144</v>
      </c>
      <c r="E23" s="2">
        <f t="shared" ref="E23:E41" si="0">D23*1000/C23</f>
        <v>2.6870863130666831</v>
      </c>
      <c r="F23" s="2">
        <f>E23-E$41</f>
        <v>0.13140288011119328</v>
      </c>
      <c r="G23" s="1">
        <f t="shared" ref="G23:G41" si="1">F23*C23/1000</f>
        <v>1103.8727584752185</v>
      </c>
    </row>
    <row r="24" spans="1:7">
      <c r="B24" s="5" t="s">
        <v>26</v>
      </c>
      <c r="C24" s="1">
        <v>1321616</v>
      </c>
      <c r="D24" s="1">
        <f t="shared" ref="D24:D40" si="2">H88</f>
        <v>5131.6204013325778</v>
      </c>
      <c r="E24" s="2">
        <f t="shared" si="0"/>
        <v>3.8828376785182517</v>
      </c>
      <c r="F24" s="2">
        <f t="shared" ref="F24:F41" si="3">E24-E$41</f>
        <v>1.3271542455627618</v>
      </c>
      <c r="G24" s="1">
        <f t="shared" si="1"/>
        <v>1753.9882854036753</v>
      </c>
    </row>
    <row r="25" spans="1:7">
      <c r="B25" s="5" t="s">
        <v>27</v>
      </c>
      <c r="C25" s="1">
        <v>1056492.5</v>
      </c>
      <c r="D25" s="1">
        <f t="shared" si="2"/>
        <v>3449.1208099457585</v>
      </c>
      <c r="E25" s="2">
        <f t="shared" si="0"/>
        <v>3.2646902935380595</v>
      </c>
      <c r="F25" s="2">
        <f t="shared" si="3"/>
        <v>0.70900686058256968</v>
      </c>
      <c r="G25" s="1">
        <f t="shared" si="1"/>
        <v>749.06043065403048</v>
      </c>
    </row>
    <row r="26" spans="1:7">
      <c r="B26" s="5" t="s">
        <v>28</v>
      </c>
      <c r="C26" s="1">
        <v>1103960.5</v>
      </c>
      <c r="D26" s="1">
        <f t="shared" si="2"/>
        <v>5092.8940558876529</v>
      </c>
      <c r="E26" s="2">
        <f t="shared" si="0"/>
        <v>4.6132937327808854</v>
      </c>
      <c r="F26" s="2">
        <f t="shared" si="3"/>
        <v>2.0576102998253956</v>
      </c>
      <c r="G26" s="1">
        <f t="shared" si="1"/>
        <v>2271.5204954003934</v>
      </c>
    </row>
    <row r="27" spans="1:7">
      <c r="B27" s="5" t="s">
        <v>29</v>
      </c>
      <c r="C27" s="1">
        <v>2102560.5</v>
      </c>
      <c r="D27" s="1">
        <f t="shared" si="2"/>
        <v>7115.557685501527</v>
      </c>
      <c r="E27" s="2">
        <f t="shared" si="0"/>
        <v>3.3842344538963456</v>
      </c>
      <c r="F27" s="2">
        <f t="shared" si="3"/>
        <v>0.82855102094085575</v>
      </c>
      <c r="G27" s="1">
        <f t="shared" si="1"/>
        <v>1742.078648864916</v>
      </c>
    </row>
    <row r="28" spans="1:7">
      <c r="B28" s="5" t="s">
        <v>30</v>
      </c>
      <c r="C28" s="1">
        <v>586917.5</v>
      </c>
      <c r="D28" s="1">
        <f t="shared" si="2"/>
        <v>1992.8798511877667</v>
      </c>
      <c r="E28" s="2">
        <f t="shared" si="0"/>
        <v>3.3955025215430905</v>
      </c>
      <c r="F28" s="2">
        <f t="shared" si="3"/>
        <v>0.83981908858760068</v>
      </c>
      <c r="G28" s="1">
        <f t="shared" si="1"/>
        <v>492.90451992611315</v>
      </c>
    </row>
    <row r="29" spans="1:7">
      <c r="B29" s="5" t="s">
        <v>31</v>
      </c>
      <c r="C29" s="1">
        <v>2483421</v>
      </c>
      <c r="D29" s="1">
        <f t="shared" si="2"/>
        <v>11086.642264747528</v>
      </c>
      <c r="E29" s="2">
        <f t="shared" si="0"/>
        <v>4.464262106484373</v>
      </c>
      <c r="F29" s="2">
        <f t="shared" si="3"/>
        <v>1.9085786735288832</v>
      </c>
      <c r="G29" s="1">
        <f t="shared" si="1"/>
        <v>4739.8043579937721</v>
      </c>
    </row>
    <row r="30" spans="1:7">
      <c r="B30" s="5" t="s">
        <v>32</v>
      </c>
      <c r="C30" s="1">
        <v>2068901</v>
      </c>
      <c r="D30" s="1">
        <f t="shared" si="2"/>
        <v>6211.836356016981</v>
      </c>
      <c r="E30" s="2">
        <f t="shared" si="0"/>
        <v>3.0024811994469438</v>
      </c>
      <c r="F30" s="2">
        <f t="shared" si="3"/>
        <v>0.44679776649145397</v>
      </c>
      <c r="G30" s="1">
        <f t="shared" si="1"/>
        <v>924.38034589193569</v>
      </c>
    </row>
    <row r="31" spans="1:7">
      <c r="B31" s="5" t="s">
        <v>33</v>
      </c>
      <c r="C31" s="1">
        <v>7513504.5</v>
      </c>
      <c r="D31" s="1">
        <f t="shared" si="2"/>
        <v>379.31123206843404</v>
      </c>
      <c r="E31" s="2">
        <f t="shared" si="0"/>
        <v>5.0483929578858174E-2</v>
      </c>
      <c r="F31" s="2">
        <f t="shared" si="3"/>
        <v>-2.5051995033766317</v>
      </c>
      <c r="G31" s="1">
        <f t="shared" si="1"/>
        <v>-18822.827742018089</v>
      </c>
    </row>
    <row r="32" spans="1:7">
      <c r="B32" s="5" t="s">
        <v>34</v>
      </c>
      <c r="C32" s="1">
        <v>4992766.5</v>
      </c>
      <c r="D32" s="1">
        <f t="shared" si="2"/>
        <v>13731.760671967693</v>
      </c>
      <c r="E32" s="2">
        <f t="shared" si="0"/>
        <v>2.7503310383066566</v>
      </c>
      <c r="F32" s="2">
        <f t="shared" si="3"/>
        <v>0.19464760535116676</v>
      </c>
      <c r="G32" s="1">
        <f t="shared" si="1"/>
        <v>971.83004330252606</v>
      </c>
    </row>
    <row r="33" spans="1:13">
      <c r="B33" s="5" t="s">
        <v>35</v>
      </c>
      <c r="C33" s="1">
        <v>1096314.5</v>
      </c>
      <c r="D33" s="1">
        <f t="shared" si="2"/>
        <v>3356.0320494104458</v>
      </c>
      <c r="E33" s="2">
        <f t="shared" si="0"/>
        <v>3.0611946201664262</v>
      </c>
      <c r="F33" s="2">
        <f t="shared" si="3"/>
        <v>0.50551118721093635</v>
      </c>
      <c r="G33" s="1">
        <f t="shared" si="1"/>
        <v>554.19924445156403</v>
      </c>
    </row>
    <row r="34" spans="1:13">
      <c r="B34" s="5" t="s">
        <v>36</v>
      </c>
      <c r="C34" s="1">
        <v>2740521</v>
      </c>
      <c r="D34" s="1">
        <f t="shared" si="2"/>
        <v>8398.1575380327649</v>
      </c>
      <c r="E34" s="2">
        <f t="shared" si="0"/>
        <v>3.0644383086401326</v>
      </c>
      <c r="F34" s="2">
        <f t="shared" si="3"/>
        <v>0.50875487568464273</v>
      </c>
      <c r="G34" s="1">
        <f t="shared" si="1"/>
        <v>1394.2534206661528</v>
      </c>
    </row>
    <row r="35" spans="1:13">
      <c r="B35" s="5" t="s">
        <v>37</v>
      </c>
      <c r="C35" s="1">
        <v>6445718</v>
      </c>
      <c r="D35" s="1">
        <f t="shared" si="2"/>
        <v>19788.785570653137</v>
      </c>
      <c r="E35" s="2">
        <f t="shared" si="0"/>
        <v>3.0700669142914934</v>
      </c>
      <c r="F35" s="2">
        <f t="shared" si="3"/>
        <v>0.51438348133600353</v>
      </c>
      <c r="G35" s="1">
        <f t="shared" si="1"/>
        <v>3315.5708645501422</v>
      </c>
    </row>
    <row r="36" spans="1:13">
      <c r="B36" s="5" t="s">
        <v>38</v>
      </c>
      <c r="C36" s="1">
        <v>1467053</v>
      </c>
      <c r="D36" s="1">
        <f t="shared" si="2"/>
        <v>3160.4890121801955</v>
      </c>
      <c r="E36" s="2">
        <f t="shared" si="0"/>
        <v>2.1543114067318601</v>
      </c>
      <c r="F36" s="2">
        <f t="shared" si="3"/>
        <v>-0.40137202622362977</v>
      </c>
      <c r="G36" s="1">
        <f t="shared" si="1"/>
        <v>-588.83403518745479</v>
      </c>
    </row>
    <row r="37" spans="1:13">
      <c r="B37" s="5" t="s">
        <v>39</v>
      </c>
      <c r="C37" s="1">
        <v>640633</v>
      </c>
      <c r="D37" s="1">
        <f t="shared" si="2"/>
        <v>1803.4520800580074</v>
      </c>
      <c r="E37" s="2">
        <f t="shared" si="0"/>
        <v>2.8151095557956074</v>
      </c>
      <c r="F37" s="2">
        <f t="shared" si="3"/>
        <v>0.25942612284011757</v>
      </c>
      <c r="G37" s="1">
        <f t="shared" si="1"/>
        <v>166.19693535343305</v>
      </c>
    </row>
    <row r="38" spans="1:13">
      <c r="B38" s="6" t="s">
        <v>40</v>
      </c>
      <c r="C38" s="28">
        <v>2189121</v>
      </c>
      <c r="D38" s="28">
        <f t="shared" si="2"/>
        <v>4834.4850343200414</v>
      </c>
      <c r="E38" s="64">
        <f t="shared" si="0"/>
        <v>2.2084138036773853</v>
      </c>
      <c r="F38" s="64">
        <f t="shared" si="3"/>
        <v>-0.34726962927810456</v>
      </c>
      <c r="G38" s="28">
        <f t="shared" si="1"/>
        <v>-760.21523811491363</v>
      </c>
    </row>
    <row r="39" spans="1:13">
      <c r="B39" s="6" t="s">
        <v>41</v>
      </c>
      <c r="C39" s="28">
        <v>318027.5</v>
      </c>
      <c r="D39" s="28">
        <f t="shared" si="2"/>
        <v>928.54544525737617</v>
      </c>
      <c r="E39" s="64">
        <f t="shared" si="0"/>
        <v>2.9197017404387235</v>
      </c>
      <c r="F39" s="64">
        <f t="shared" si="3"/>
        <v>0.36401830748323372</v>
      </c>
      <c r="G39" s="28">
        <f t="shared" si="1"/>
        <v>115.76783228312411</v>
      </c>
    </row>
    <row r="40" spans="1:13">
      <c r="B40" s="6" t="s">
        <v>42</v>
      </c>
      <c r="C40" s="28">
        <v>169659.5</v>
      </c>
      <c r="D40" s="28">
        <f t="shared" si="2"/>
        <v>310.04480549695626</v>
      </c>
      <c r="E40" s="64">
        <f t="shared" si="0"/>
        <v>1.8274532548837894</v>
      </c>
      <c r="F40" s="64">
        <f t="shared" si="3"/>
        <v>-0.72823017807170043</v>
      </c>
      <c r="G40" s="28">
        <f t="shared" si="1"/>
        <v>-123.55116789655567</v>
      </c>
    </row>
    <row r="41" spans="1:13" ht="13.5" thickBot="1">
      <c r="A41" s="9"/>
      <c r="B41" s="65" t="s">
        <v>43</v>
      </c>
      <c r="C41" s="66">
        <v>46697861.5</v>
      </c>
      <c r="D41" s="67">
        <f>SUM(D23:D40)</f>
        <v>119344.95099000001</v>
      </c>
      <c r="E41" s="68">
        <f t="shared" si="0"/>
        <v>2.5556834329554898</v>
      </c>
      <c r="F41" s="69">
        <f t="shared" si="3"/>
        <v>0</v>
      </c>
      <c r="G41" s="66">
        <f t="shared" si="1"/>
        <v>0</v>
      </c>
    </row>
    <row r="42" spans="1:13">
      <c r="E42" s="1"/>
    </row>
    <row r="44" spans="1:13">
      <c r="B44" s="71" t="s">
        <v>236</v>
      </c>
    </row>
    <row r="45" spans="1:13">
      <c r="C45" s="15"/>
    </row>
    <row r="46" spans="1:13" s="8" customFormat="1" ht="39" thickBot="1">
      <c r="B46" s="206" t="s">
        <v>207</v>
      </c>
      <c r="C46" s="207" t="s">
        <v>159</v>
      </c>
      <c r="D46" s="207" t="s">
        <v>160</v>
      </c>
      <c r="E46" s="207" t="s">
        <v>161</v>
      </c>
      <c r="F46" s="207" t="s">
        <v>162</v>
      </c>
      <c r="G46" s="207" t="s">
        <v>163</v>
      </c>
      <c r="H46" s="207" t="s">
        <v>164</v>
      </c>
      <c r="I46" s="80" t="s">
        <v>106</v>
      </c>
      <c r="J46" s="120" t="s">
        <v>208</v>
      </c>
      <c r="M46" s="70"/>
    </row>
    <row r="47" spans="1:13">
      <c r="B47" s="5" t="s">
        <v>25</v>
      </c>
      <c r="C47" s="21">
        <v>1.62602</v>
      </c>
      <c r="D47" s="21">
        <v>991.58634000000006</v>
      </c>
      <c r="E47" s="21">
        <v>0</v>
      </c>
      <c r="F47" s="21">
        <v>0</v>
      </c>
      <c r="G47" s="21">
        <v>0</v>
      </c>
      <c r="H47" s="21">
        <v>0</v>
      </c>
      <c r="I47" s="21">
        <f>SUM(C47:H47)</f>
        <v>993.2123600000001</v>
      </c>
    </row>
    <row r="48" spans="1:13">
      <c r="B48" s="5" t="s">
        <v>26</v>
      </c>
      <c r="C48" s="21">
        <v>0</v>
      </c>
      <c r="D48" s="21">
        <v>238.62482999999997</v>
      </c>
      <c r="E48" s="21">
        <v>0</v>
      </c>
      <c r="F48" s="21">
        <v>0</v>
      </c>
      <c r="G48" s="21">
        <v>0</v>
      </c>
      <c r="H48" s="21">
        <v>0</v>
      </c>
      <c r="I48" s="21">
        <f t="shared" ref="I48:I69" si="4">SUM(C48:H48)</f>
        <v>238.62482999999997</v>
      </c>
    </row>
    <row r="49" spans="2:9">
      <c r="B49" s="5" t="s">
        <v>27</v>
      </c>
      <c r="C49" s="21">
        <v>0.28499999999999998</v>
      </c>
      <c r="D49" s="21">
        <v>143.88312999999999</v>
      </c>
      <c r="E49" s="21">
        <v>0</v>
      </c>
      <c r="F49" s="21">
        <v>0</v>
      </c>
      <c r="G49" s="21">
        <v>0</v>
      </c>
      <c r="H49" s="21">
        <v>0</v>
      </c>
      <c r="I49" s="21">
        <f t="shared" si="4"/>
        <v>144.16812999999999</v>
      </c>
    </row>
    <row r="50" spans="2:9">
      <c r="B50" s="5" t="s">
        <v>28</v>
      </c>
      <c r="C50" s="21">
        <v>0</v>
      </c>
      <c r="D50" s="21">
        <v>253.42166</v>
      </c>
      <c r="E50" s="21">
        <v>0</v>
      </c>
      <c r="F50" s="21">
        <v>0</v>
      </c>
      <c r="G50" s="21">
        <v>0</v>
      </c>
      <c r="H50" s="21">
        <v>0</v>
      </c>
      <c r="I50" s="21">
        <f t="shared" si="4"/>
        <v>253.42166</v>
      </c>
    </row>
    <row r="51" spans="2:9">
      <c r="B51" s="5" t="s">
        <v>29</v>
      </c>
      <c r="C51" s="21">
        <v>0</v>
      </c>
      <c r="D51" s="21">
        <v>338.51099999999997</v>
      </c>
      <c r="E51" s="21">
        <v>0</v>
      </c>
      <c r="F51" s="21">
        <v>0</v>
      </c>
      <c r="G51" s="21">
        <v>0</v>
      </c>
      <c r="H51" s="21">
        <v>0</v>
      </c>
      <c r="I51" s="21">
        <f t="shared" si="4"/>
        <v>338.51099999999997</v>
      </c>
    </row>
    <row r="52" spans="2:9">
      <c r="B52" s="5" t="s">
        <v>30</v>
      </c>
      <c r="C52" s="21">
        <v>0</v>
      </c>
      <c r="D52" s="21">
        <v>89.009910000000005</v>
      </c>
      <c r="E52" s="21">
        <v>0</v>
      </c>
      <c r="F52" s="21">
        <v>0</v>
      </c>
      <c r="G52" s="21">
        <v>0</v>
      </c>
      <c r="H52" s="21">
        <v>0</v>
      </c>
      <c r="I52" s="21">
        <f t="shared" si="4"/>
        <v>89.009910000000005</v>
      </c>
    </row>
    <row r="53" spans="2:9">
      <c r="B53" s="5" t="s">
        <v>31</v>
      </c>
      <c r="C53" s="21">
        <v>0.66</v>
      </c>
      <c r="D53" s="21">
        <v>531.9846</v>
      </c>
      <c r="E53" s="21">
        <v>0</v>
      </c>
      <c r="F53" s="21">
        <v>0</v>
      </c>
      <c r="G53" s="21">
        <v>0</v>
      </c>
      <c r="H53" s="21">
        <v>0</v>
      </c>
      <c r="I53" s="21">
        <f t="shared" si="4"/>
        <v>532.64459999999997</v>
      </c>
    </row>
    <row r="54" spans="2:9">
      <c r="B54" s="5" t="s">
        <v>32</v>
      </c>
      <c r="C54" s="21">
        <v>0.26400000000000001</v>
      </c>
      <c r="D54" s="21">
        <v>281.01038</v>
      </c>
      <c r="E54" s="21">
        <v>0</v>
      </c>
      <c r="F54" s="21">
        <v>0</v>
      </c>
      <c r="G54" s="21">
        <v>0</v>
      </c>
      <c r="H54" s="21">
        <v>0</v>
      </c>
      <c r="I54" s="21">
        <f t="shared" si="4"/>
        <v>281.27438000000001</v>
      </c>
    </row>
    <row r="55" spans="2:9">
      <c r="B55" s="5" t="s">
        <v>33</v>
      </c>
      <c r="C55" s="21">
        <v>3.57</v>
      </c>
      <c r="D55" s="21">
        <v>488.06959000000001</v>
      </c>
      <c r="E55" s="21">
        <v>0</v>
      </c>
      <c r="F55" s="21">
        <v>0</v>
      </c>
      <c r="G55" s="21">
        <v>0</v>
      </c>
      <c r="H55" s="21">
        <v>0</v>
      </c>
      <c r="I55" s="21">
        <f t="shared" si="4"/>
        <v>491.63959</v>
      </c>
    </row>
    <row r="56" spans="2:9">
      <c r="B56" s="5" t="s">
        <v>34</v>
      </c>
      <c r="C56" s="21">
        <v>0.50700000000000001</v>
      </c>
      <c r="D56" s="21">
        <v>600.01251000000002</v>
      </c>
      <c r="E56" s="21">
        <v>0</v>
      </c>
      <c r="F56" s="21">
        <v>0</v>
      </c>
      <c r="G56" s="21">
        <v>0</v>
      </c>
      <c r="H56" s="21">
        <v>0</v>
      </c>
      <c r="I56" s="21">
        <f t="shared" si="4"/>
        <v>600.51950999999997</v>
      </c>
    </row>
    <row r="57" spans="2:9">
      <c r="B57" s="5" t="s">
        <v>35</v>
      </c>
      <c r="C57" s="21">
        <v>0</v>
      </c>
      <c r="D57" s="21">
        <v>152.52337</v>
      </c>
      <c r="E57" s="21">
        <v>0</v>
      </c>
      <c r="F57" s="21">
        <v>0</v>
      </c>
      <c r="G57" s="21">
        <v>0</v>
      </c>
      <c r="H57" s="21">
        <v>0</v>
      </c>
      <c r="I57" s="21">
        <f t="shared" si="4"/>
        <v>152.52337</v>
      </c>
    </row>
    <row r="58" spans="2:9">
      <c r="B58" s="5" t="s">
        <v>36</v>
      </c>
      <c r="C58" s="21">
        <v>0</v>
      </c>
      <c r="D58" s="21">
        <v>366.30681000000004</v>
      </c>
      <c r="E58" s="21">
        <v>0</v>
      </c>
      <c r="F58" s="21">
        <v>0</v>
      </c>
      <c r="G58" s="21">
        <v>0</v>
      </c>
      <c r="H58" s="21">
        <v>0</v>
      </c>
      <c r="I58" s="21">
        <f t="shared" si="4"/>
        <v>366.30681000000004</v>
      </c>
    </row>
    <row r="59" spans="2:9">
      <c r="B59" s="5" t="s">
        <v>37</v>
      </c>
      <c r="C59" s="21">
        <v>0.42680000000000001</v>
      </c>
      <c r="D59" s="21">
        <v>872.32863999999995</v>
      </c>
      <c r="E59" s="21">
        <v>0</v>
      </c>
      <c r="F59" s="21">
        <v>0</v>
      </c>
      <c r="G59" s="21">
        <v>0</v>
      </c>
      <c r="H59" s="21">
        <v>0</v>
      </c>
      <c r="I59" s="21">
        <f t="shared" si="4"/>
        <v>872.75543999999991</v>
      </c>
    </row>
    <row r="60" spans="2:9">
      <c r="B60" s="5" t="s">
        <v>38</v>
      </c>
      <c r="C60" s="21">
        <v>0</v>
      </c>
      <c r="D60" s="21">
        <v>129.30049</v>
      </c>
      <c r="E60" s="21">
        <v>0</v>
      </c>
      <c r="F60" s="21">
        <v>0</v>
      </c>
      <c r="G60" s="21">
        <v>0</v>
      </c>
      <c r="H60" s="21">
        <v>0</v>
      </c>
      <c r="I60" s="21">
        <f t="shared" si="4"/>
        <v>129.30049</v>
      </c>
    </row>
    <row r="61" spans="2:9">
      <c r="B61" s="5" t="s">
        <v>39</v>
      </c>
      <c r="C61" s="21">
        <v>0</v>
      </c>
      <c r="D61" s="21">
        <v>75.847489999999993</v>
      </c>
      <c r="E61" s="21">
        <v>0</v>
      </c>
      <c r="F61" s="21">
        <v>0</v>
      </c>
      <c r="G61" s="21">
        <v>0</v>
      </c>
      <c r="H61" s="21">
        <v>0</v>
      </c>
      <c r="I61" s="21">
        <f t="shared" si="4"/>
        <v>75.847489999999993</v>
      </c>
    </row>
    <row r="62" spans="2:9">
      <c r="B62" s="5" t="s">
        <v>40</v>
      </c>
      <c r="C62" s="21">
        <v>0</v>
      </c>
      <c r="D62" s="21">
        <v>169.78191000000001</v>
      </c>
      <c r="E62" s="21">
        <v>0</v>
      </c>
      <c r="F62" s="21">
        <v>0</v>
      </c>
      <c r="G62" s="21">
        <v>0</v>
      </c>
      <c r="H62" s="21">
        <v>0</v>
      </c>
      <c r="I62" s="21">
        <f t="shared" si="4"/>
        <v>169.78191000000001</v>
      </c>
    </row>
    <row r="63" spans="2:9">
      <c r="B63" s="5" t="s">
        <v>41</v>
      </c>
      <c r="C63" s="21">
        <v>2.4203000000000001</v>
      </c>
      <c r="D63" s="21">
        <v>38.153840000000002</v>
      </c>
      <c r="E63" s="21">
        <v>0</v>
      </c>
      <c r="F63" s="21">
        <v>0</v>
      </c>
      <c r="G63" s="21">
        <v>0</v>
      </c>
      <c r="H63" s="21">
        <v>0</v>
      </c>
      <c r="I63" s="21">
        <f t="shared" si="4"/>
        <v>40.57414</v>
      </c>
    </row>
    <row r="64" spans="2:9">
      <c r="B64" s="5" t="s">
        <v>42</v>
      </c>
      <c r="C64" s="21">
        <v>0</v>
      </c>
      <c r="D64" s="21">
        <v>12.25928</v>
      </c>
      <c r="E64" s="21">
        <v>0</v>
      </c>
      <c r="F64" s="21">
        <v>0</v>
      </c>
      <c r="G64" s="21">
        <v>0</v>
      </c>
      <c r="H64" s="21">
        <v>0</v>
      </c>
      <c r="I64" s="21">
        <f t="shared" si="4"/>
        <v>12.25928</v>
      </c>
    </row>
    <row r="65" spans="2:13" s="8" customFormat="1" ht="13.5">
      <c r="B65" s="50" t="s">
        <v>165</v>
      </c>
      <c r="C65" s="126">
        <f>SUM(C47:C64)</f>
        <v>9.7591199999999994</v>
      </c>
      <c r="D65" s="126">
        <f t="shared" ref="D65:I65" si="5">SUM(D47:D64)</f>
        <v>5772.6157799999992</v>
      </c>
      <c r="E65" s="126">
        <f t="shared" si="5"/>
        <v>0</v>
      </c>
      <c r="F65" s="126">
        <f t="shared" si="5"/>
        <v>0</v>
      </c>
      <c r="G65" s="126">
        <f t="shared" si="5"/>
        <v>0</v>
      </c>
      <c r="H65" s="126">
        <f t="shared" si="5"/>
        <v>0</v>
      </c>
      <c r="I65" s="126">
        <f t="shared" si="5"/>
        <v>5782.3748999999998</v>
      </c>
      <c r="M65" s="49"/>
    </row>
    <row r="66" spans="2:13">
      <c r="B66" s="33" t="s">
        <v>166</v>
      </c>
      <c r="C66" s="21">
        <v>111399.07349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f t="shared" si="4"/>
        <v>111399.07349</v>
      </c>
      <c r="M66" s="49"/>
    </row>
    <row r="67" spans="2:13">
      <c r="B67" s="33" t="s">
        <v>102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f t="shared" si="4"/>
        <v>0</v>
      </c>
      <c r="M67" s="1"/>
    </row>
    <row r="68" spans="2:13">
      <c r="B68" s="33" t="s">
        <v>167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f t="shared" si="4"/>
        <v>0</v>
      </c>
    </row>
    <row r="69" spans="2:13">
      <c r="B69" s="33" t="s">
        <v>168</v>
      </c>
      <c r="C69" s="21">
        <v>1798.1615400000001</v>
      </c>
      <c r="D69" s="21">
        <v>365.34105999999997</v>
      </c>
      <c r="E69" s="21">
        <v>0</v>
      </c>
      <c r="F69" s="21">
        <v>0</v>
      </c>
      <c r="G69" s="21">
        <v>0</v>
      </c>
      <c r="H69" s="21">
        <v>0</v>
      </c>
      <c r="I69" s="21">
        <f t="shared" si="4"/>
        <v>2163.5025999999998</v>
      </c>
    </row>
    <row r="70" spans="2:13" s="8" customFormat="1" ht="13.5">
      <c r="B70" s="50" t="s">
        <v>169</v>
      </c>
      <c r="C70" s="127">
        <f>SUM(C66:C69)</f>
        <v>113197.23503</v>
      </c>
      <c r="D70" s="127">
        <f t="shared" ref="D70:I70" si="6">SUM(D66:D69)</f>
        <v>365.34105999999997</v>
      </c>
      <c r="E70" s="127">
        <f t="shared" si="6"/>
        <v>0</v>
      </c>
      <c r="F70" s="127">
        <f t="shared" si="6"/>
        <v>0</v>
      </c>
      <c r="G70" s="127">
        <f t="shared" si="6"/>
        <v>0</v>
      </c>
      <c r="H70" s="127">
        <f t="shared" si="6"/>
        <v>0</v>
      </c>
      <c r="I70" s="126">
        <f t="shared" si="6"/>
        <v>113562.57608999999</v>
      </c>
    </row>
    <row r="71" spans="2:13" s="8" customFormat="1" ht="14.25" thickBot="1">
      <c r="B71" s="131" t="s">
        <v>99</v>
      </c>
      <c r="C71" s="132">
        <f>C65+C70</f>
        <v>113206.99415</v>
      </c>
      <c r="D71" s="132">
        <f t="shared" ref="D71:I71" si="7">D65+D70</f>
        <v>6137.9568399999989</v>
      </c>
      <c r="E71" s="132">
        <f t="shared" si="7"/>
        <v>0</v>
      </c>
      <c r="F71" s="132">
        <f t="shared" si="7"/>
        <v>0</v>
      </c>
      <c r="G71" s="132">
        <f t="shared" si="7"/>
        <v>0</v>
      </c>
      <c r="H71" s="132">
        <f t="shared" si="7"/>
        <v>0</v>
      </c>
      <c r="I71" s="132">
        <f t="shared" si="7"/>
        <v>119344.95098999998</v>
      </c>
    </row>
    <row r="72" spans="2:13" ht="13.5">
      <c r="B72" s="50"/>
      <c r="C72" s="48"/>
      <c r="D72" s="48"/>
      <c r="E72" s="48"/>
      <c r="F72" s="48"/>
      <c r="G72" s="48"/>
      <c r="H72" s="48"/>
      <c r="I72" s="48"/>
    </row>
    <row r="73" spans="2:13" ht="13.5">
      <c r="B73" s="50" t="s">
        <v>209</v>
      </c>
      <c r="C73" s="48"/>
      <c r="D73" s="48"/>
      <c r="E73" s="48"/>
      <c r="F73" s="48"/>
      <c r="G73" s="48"/>
      <c r="H73" s="48"/>
      <c r="I73" s="48"/>
    </row>
    <row r="74" spans="2:13">
      <c r="B74" s="123"/>
      <c r="C74" s="21" t="s">
        <v>245</v>
      </c>
      <c r="D74" s="48"/>
      <c r="E74" s="48"/>
      <c r="F74" s="48"/>
      <c r="G74" s="48"/>
      <c r="H74" s="48"/>
      <c r="I74" s="48"/>
    </row>
    <row r="75" spans="2:13">
      <c r="C75" s="15"/>
    </row>
    <row r="76" spans="2:13">
      <c r="C76" s="15"/>
    </row>
    <row r="77" spans="2:13" ht="15" customHeight="1">
      <c r="B77" s="5" t="s">
        <v>112</v>
      </c>
      <c r="D77" s="270"/>
    </row>
    <row r="78" spans="2:13" ht="14.25" customHeight="1">
      <c r="B78" s="5" t="s">
        <v>335</v>
      </c>
      <c r="D78" s="271">
        <f>+'CS18'!D31</f>
        <v>13842.845373309938</v>
      </c>
      <c r="E78" s="205"/>
      <c r="F78" s="1"/>
      <c r="G78" s="1"/>
    </row>
    <row r="79" spans="2:13">
      <c r="D79" s="271"/>
    </row>
    <row r="80" spans="2:13">
      <c r="B80" s="5" t="s">
        <v>109</v>
      </c>
      <c r="D80" s="271">
        <f>+D78+B6</f>
        <v>133187.79636330993</v>
      </c>
      <c r="E80" s="1"/>
      <c r="F80" s="1"/>
      <c r="G80" s="1"/>
    </row>
    <row r="81" spans="2:10">
      <c r="B81" s="51"/>
      <c r="C81" s="15"/>
      <c r="D81" s="1"/>
      <c r="E81" s="1"/>
      <c r="F81" s="1"/>
      <c r="G81" s="1"/>
    </row>
    <row r="82" spans="2:10" ht="13.5" customHeight="1">
      <c r="C82" s="15"/>
    </row>
    <row r="83" spans="2:10">
      <c r="B83" s="71" t="s">
        <v>53</v>
      </c>
      <c r="C83" s="15"/>
    </row>
    <row r="84" spans="2:10" ht="20.25">
      <c r="C84" s="15"/>
      <c r="E84" s="205"/>
    </row>
    <row r="85" spans="2:10">
      <c r="C85" s="15"/>
      <c r="E85" s="5" t="s">
        <v>66</v>
      </c>
    </row>
    <row r="86" spans="2:10" s="12" customFormat="1" ht="51.75" thickBot="1">
      <c r="B86" s="75"/>
      <c r="C86" s="94" t="s">
        <v>228</v>
      </c>
      <c r="D86" s="120" t="s">
        <v>229</v>
      </c>
      <c r="E86" s="93" t="s">
        <v>230</v>
      </c>
      <c r="F86" s="120" t="s">
        <v>231</v>
      </c>
      <c r="G86" s="120" t="s">
        <v>232</v>
      </c>
      <c r="H86" s="93" t="s">
        <v>233</v>
      </c>
    </row>
    <row r="87" spans="2:10">
      <c r="B87" s="5" t="s">
        <v>25</v>
      </c>
      <c r="C87" s="46">
        <f t="shared" ref="C87:C104" si="8">+I47/I$65</f>
        <v>0.17176547304118939</v>
      </c>
      <c r="D87" s="17">
        <f t="shared" ref="D87:D104" si="9">C23/C$41</f>
        <v>0.17989419065795978</v>
      </c>
      <c r="E87" s="16">
        <f>+'SS41'!C83</f>
        <v>0.14539311881411718</v>
      </c>
      <c r="F87" s="17">
        <f>0.75*C87+0.125*D87+0.125*E87</f>
        <v>0.16948501846490166</v>
      </c>
      <c r="G87" s="1">
        <f>D$80*F87</f>
        <v>22573.336125935144</v>
      </c>
      <c r="H87" s="1">
        <f>+G87</f>
        <v>22573.336125935144</v>
      </c>
      <c r="I87" s="26"/>
    </row>
    <row r="88" spans="2:10">
      <c r="B88" s="5" t="s">
        <v>26</v>
      </c>
      <c r="C88" s="46">
        <f t="shared" si="8"/>
        <v>4.1267616528980158E-2</v>
      </c>
      <c r="D88" s="17">
        <f t="shared" si="9"/>
        <v>2.8301424466728526E-2</v>
      </c>
      <c r="E88" s="16">
        <f>+'SS41'!C84</f>
        <v>3.2326545896772703E-2</v>
      </c>
      <c r="F88" s="17">
        <f t="shared" ref="F88:F105" si="10">0.75*C88+0.125*D88+0.125*E88</f>
        <v>3.8529208692172773E-2</v>
      </c>
      <c r="G88" s="1">
        <f t="shared" ref="G88:G104" si="11">D$80*F88</f>
        <v>5131.6204013325778</v>
      </c>
      <c r="H88" s="1">
        <f t="shared" ref="H88:H94" si="12">+G88</f>
        <v>5131.6204013325778</v>
      </c>
      <c r="I88" s="26"/>
    </row>
    <row r="89" spans="2:10">
      <c r="B89" s="5" t="s">
        <v>27</v>
      </c>
      <c r="C89" s="46">
        <f t="shared" si="8"/>
        <v>2.4932338786957588E-2</v>
      </c>
      <c r="D89" s="17">
        <f t="shared" si="9"/>
        <v>2.262400174363445E-2</v>
      </c>
      <c r="E89" s="16">
        <f>+'SS41'!C85</f>
        <v>3.4955349530687657E-2</v>
      </c>
      <c r="F89" s="17">
        <f t="shared" si="10"/>
        <v>2.5896672999508454E-2</v>
      </c>
      <c r="G89" s="1">
        <f t="shared" si="11"/>
        <v>3449.1208099457585</v>
      </c>
      <c r="H89" s="1">
        <f t="shared" si="12"/>
        <v>3449.1208099457585</v>
      </c>
      <c r="I89" s="26"/>
    </row>
    <row r="90" spans="2:10">
      <c r="B90" s="5" t="s">
        <v>28</v>
      </c>
      <c r="C90" s="46">
        <f t="shared" si="8"/>
        <v>4.3826570290349039E-2</v>
      </c>
      <c r="D90" s="17">
        <f t="shared" si="9"/>
        <v>2.3640493687275166E-2</v>
      </c>
      <c r="E90" s="16">
        <f>+'SS41'!C86</f>
        <v>1.9307634358164946E-2</v>
      </c>
      <c r="F90" s="17">
        <f t="shared" si="10"/>
        <v>3.8238443723441796E-2</v>
      </c>
      <c r="G90" s="1">
        <f t="shared" si="11"/>
        <v>5092.8940558876529</v>
      </c>
      <c r="H90" s="1">
        <f t="shared" si="12"/>
        <v>5092.8940558876529</v>
      </c>
      <c r="I90" s="26"/>
    </row>
    <row r="91" spans="2:10">
      <c r="B91" s="5" t="s">
        <v>29</v>
      </c>
      <c r="C91" s="46">
        <f t="shared" si="8"/>
        <v>5.8541863136546191E-2</v>
      </c>
      <c r="D91" s="17">
        <f t="shared" si="9"/>
        <v>4.5024770566849191E-2</v>
      </c>
      <c r="E91" s="16">
        <f>+'SS41'!C87</f>
        <v>3.1124030479398004E-2</v>
      </c>
      <c r="F91" s="17">
        <f t="shared" si="10"/>
        <v>5.3424997483190538E-2</v>
      </c>
      <c r="G91" s="1">
        <f t="shared" si="11"/>
        <v>7115.557685501527</v>
      </c>
      <c r="H91" s="1">
        <f t="shared" si="12"/>
        <v>7115.557685501527</v>
      </c>
      <c r="I91" s="26"/>
    </row>
    <row r="92" spans="2:10">
      <c r="B92" s="5" t="s">
        <v>30</v>
      </c>
      <c r="C92" s="46">
        <f t="shared" si="8"/>
        <v>1.5393313567406362E-2</v>
      </c>
      <c r="D92" s="17">
        <f t="shared" si="9"/>
        <v>1.2568402088391136E-2</v>
      </c>
      <c r="E92" s="16">
        <f>+'SS41'!C88</f>
        <v>1.4775167159756625E-2</v>
      </c>
      <c r="F92" s="17">
        <f t="shared" si="10"/>
        <v>1.4962931331573242E-2</v>
      </c>
      <c r="G92" s="1">
        <f t="shared" si="11"/>
        <v>1992.8798511877667</v>
      </c>
      <c r="H92" s="1">
        <f t="shared" si="12"/>
        <v>1992.8798511877667</v>
      </c>
      <c r="I92" s="26"/>
    </row>
    <row r="93" spans="2:10">
      <c r="B93" s="5" t="s">
        <v>31</v>
      </c>
      <c r="C93" s="46">
        <f t="shared" si="8"/>
        <v>9.2115196474030075E-2</v>
      </c>
      <c r="D93" s="17">
        <f t="shared" si="9"/>
        <v>5.3180615133735835E-2</v>
      </c>
      <c r="E93" s="16">
        <f>+'SS41'!C89</f>
        <v>6.0053617656967505E-2</v>
      </c>
      <c r="F93" s="17">
        <f t="shared" si="10"/>
        <v>8.3240676454360465E-2</v>
      </c>
      <c r="G93" s="1">
        <f t="shared" si="11"/>
        <v>11086.642264747528</v>
      </c>
      <c r="H93" s="1">
        <f t="shared" si="12"/>
        <v>11086.642264747528</v>
      </c>
      <c r="I93" s="26"/>
    </row>
    <row r="94" spans="2:10">
      <c r="B94" s="5" t="s">
        <v>32</v>
      </c>
      <c r="C94" s="46">
        <f t="shared" si="8"/>
        <v>4.8643400828265217E-2</v>
      </c>
      <c r="D94" s="17">
        <f t="shared" si="9"/>
        <v>4.4303977388771863E-2</v>
      </c>
      <c r="E94" s="16">
        <f>+'SS41'!C90</f>
        <v>3.6953066875338232E-2</v>
      </c>
      <c r="F94" s="17">
        <f t="shared" si="10"/>
        <v>4.6639681154212673E-2</v>
      </c>
      <c r="G94" s="1">
        <f t="shared" si="11"/>
        <v>6211.836356016981</v>
      </c>
      <c r="H94" s="1">
        <f t="shared" si="12"/>
        <v>6211.836356016981</v>
      </c>
      <c r="I94" s="26"/>
    </row>
    <row r="95" spans="2:10">
      <c r="B95" s="5" t="s">
        <v>33</v>
      </c>
      <c r="C95" s="46">
        <f t="shared" si="8"/>
        <v>8.5023817808838373E-2</v>
      </c>
      <c r="D95" s="17">
        <f t="shared" si="9"/>
        <v>0.16089611512510055</v>
      </c>
      <c r="E95" s="16">
        <f>+'SS41'!C91</f>
        <v>0.18322282445008981</v>
      </c>
      <c r="F95" s="17">
        <f t="shared" si="10"/>
        <v>0.10678273080352757</v>
      </c>
      <c r="G95" s="1">
        <f t="shared" si="11"/>
        <v>14222.156605378372</v>
      </c>
      <c r="H95" s="47">
        <f>G95-D78</f>
        <v>379.31123206843404</v>
      </c>
      <c r="I95" s="26"/>
      <c r="J95" s="26"/>
    </row>
    <row r="96" spans="2:10">
      <c r="B96" s="5" t="s">
        <v>34</v>
      </c>
      <c r="C96" s="46">
        <f t="shared" si="8"/>
        <v>0.10385343745179856</v>
      </c>
      <c r="D96" s="17">
        <f t="shared" si="9"/>
        <v>0.10691638416889819</v>
      </c>
      <c r="E96" s="16">
        <f>+'SS41'!C92</f>
        <v>9.4768929616967937E-2</v>
      </c>
      <c r="F96" s="17">
        <f t="shared" si="10"/>
        <v>0.10310074231208219</v>
      </c>
      <c r="G96" s="1">
        <f t="shared" si="11"/>
        <v>13731.760671967693</v>
      </c>
      <c r="H96" s="1">
        <f t="shared" ref="H96:H104" si="13">+G96</f>
        <v>13731.760671967693</v>
      </c>
    </row>
    <row r="97" spans="2:8">
      <c r="B97" s="5" t="s">
        <v>35</v>
      </c>
      <c r="C97" s="46">
        <f t="shared" si="8"/>
        <v>2.6377288335282446E-2</v>
      </c>
      <c r="D97" s="17">
        <f t="shared" si="9"/>
        <v>2.3476760279483033E-2</v>
      </c>
      <c r="E97" s="16">
        <f>+'SS41'!C93</f>
        <v>1.9841464875696865E-2</v>
      </c>
      <c r="F97" s="17">
        <f t="shared" si="10"/>
        <v>2.5197744395859326E-2</v>
      </c>
      <c r="G97" s="1">
        <f t="shared" si="11"/>
        <v>3356.0320494104458</v>
      </c>
      <c r="H97" s="1">
        <f t="shared" si="13"/>
        <v>3356.0320494104458</v>
      </c>
    </row>
    <row r="98" spans="2:8">
      <c r="B98" s="5" t="s">
        <v>36</v>
      </c>
      <c r="C98" s="46">
        <f t="shared" si="8"/>
        <v>6.3348851697595757E-2</v>
      </c>
      <c r="D98" s="17">
        <f t="shared" si="9"/>
        <v>5.8686220567080997E-2</v>
      </c>
      <c r="E98" s="16">
        <f>+'SS41'!C94</f>
        <v>6.5660731616077064E-2</v>
      </c>
      <c r="F98" s="17">
        <f t="shared" si="10"/>
        <v>6.3055007796091578E-2</v>
      </c>
      <c r="G98" s="1">
        <f t="shared" si="11"/>
        <v>8398.1575380327649</v>
      </c>
      <c r="H98" s="1">
        <f t="shared" si="13"/>
        <v>8398.1575380327649</v>
      </c>
    </row>
    <row r="99" spans="2:8">
      <c r="B99" s="5" t="s">
        <v>37</v>
      </c>
      <c r="C99" s="46">
        <f t="shared" si="8"/>
        <v>0.15093373485693568</v>
      </c>
      <c r="D99" s="17">
        <f t="shared" si="9"/>
        <v>0.13803026076472474</v>
      </c>
      <c r="E99" s="16">
        <f>+'SS41'!C95</f>
        <v>0.14499188044950606</v>
      </c>
      <c r="F99" s="17">
        <f t="shared" si="10"/>
        <v>0.1485780687944806</v>
      </c>
      <c r="G99" s="1">
        <f t="shared" si="11"/>
        <v>19788.785570653137</v>
      </c>
      <c r="H99" s="1">
        <f t="shared" si="13"/>
        <v>19788.785570653137</v>
      </c>
    </row>
    <row r="100" spans="2:8">
      <c r="B100" s="5" t="s">
        <v>38</v>
      </c>
      <c r="C100" s="46">
        <f t="shared" si="8"/>
        <v>2.2361139192133669E-2</v>
      </c>
      <c r="D100" s="17">
        <f t="shared" si="9"/>
        <v>3.1415849738643815E-2</v>
      </c>
      <c r="E100" s="16">
        <f>+'SS41'!C96</f>
        <v>2.4253867614251169E-2</v>
      </c>
      <c r="F100" s="17">
        <f t="shared" si="10"/>
        <v>2.3729569063212122E-2</v>
      </c>
      <c r="G100" s="1">
        <f t="shared" si="11"/>
        <v>3160.4890121801955</v>
      </c>
      <c r="H100" s="1">
        <f t="shared" si="13"/>
        <v>3160.4890121801955</v>
      </c>
    </row>
    <row r="101" spans="2:8">
      <c r="B101" s="5" t="s">
        <v>39</v>
      </c>
      <c r="C101" s="46">
        <f t="shared" si="8"/>
        <v>1.3117013564789788E-2</v>
      </c>
      <c r="D101" s="17">
        <f t="shared" si="9"/>
        <v>1.3718679601634434E-2</v>
      </c>
      <c r="E101" s="16">
        <f>+'SS41'!C97</f>
        <v>1.5904603903482261E-2</v>
      </c>
      <c r="F101" s="17">
        <f t="shared" si="10"/>
        <v>1.3540670611731928E-2</v>
      </c>
      <c r="G101" s="1">
        <f t="shared" si="11"/>
        <v>1803.4520800580074</v>
      </c>
      <c r="H101" s="1">
        <f t="shared" si="13"/>
        <v>1803.4520800580074</v>
      </c>
    </row>
    <row r="102" spans="2:8">
      <c r="B102" s="6" t="s">
        <v>40</v>
      </c>
      <c r="C102" s="46">
        <f t="shared" si="8"/>
        <v>2.9361968557244537E-2</v>
      </c>
      <c r="D102" s="72">
        <f t="shared" si="9"/>
        <v>4.6878399345974334E-2</v>
      </c>
      <c r="E102" s="73">
        <f>+'SS41'!C98</f>
        <v>6.7335855681535828E-2</v>
      </c>
      <c r="F102" s="17">
        <f t="shared" si="10"/>
        <v>3.629825829637217E-2</v>
      </c>
      <c r="G102" s="28">
        <f t="shared" si="11"/>
        <v>4834.4850343200414</v>
      </c>
      <c r="H102" s="28">
        <f t="shared" si="13"/>
        <v>4834.4850343200414</v>
      </c>
    </row>
    <row r="103" spans="2:8">
      <c r="B103" s="6" t="s">
        <v>41</v>
      </c>
      <c r="C103" s="46">
        <f t="shared" si="8"/>
        <v>7.016864299130795E-3</v>
      </c>
      <c r="D103" s="72">
        <f t="shared" si="9"/>
        <v>6.8103225669124056E-3</v>
      </c>
      <c r="E103" s="73">
        <f>+'SS41'!C99</f>
        <v>6.8620967649760268E-3</v>
      </c>
      <c r="F103" s="17">
        <f t="shared" si="10"/>
        <v>6.9717006408341504E-3</v>
      </c>
      <c r="G103" s="28">
        <f t="shared" si="11"/>
        <v>928.54544525737617</v>
      </c>
      <c r="H103" s="28">
        <f t="shared" si="13"/>
        <v>928.54544525737617</v>
      </c>
    </row>
    <row r="104" spans="2:8">
      <c r="B104" s="6" t="s">
        <v>42</v>
      </c>
      <c r="C104" s="46">
        <f t="shared" si="8"/>
        <v>2.1201115825264117E-3</v>
      </c>
      <c r="D104" s="72">
        <f t="shared" si="9"/>
        <v>3.6331321082015717E-3</v>
      </c>
      <c r="E104" s="73">
        <f>+'SS41'!C100</f>
        <v>2.2692142562140845E-3</v>
      </c>
      <c r="F104" s="17">
        <f t="shared" si="10"/>
        <v>2.3278769824467659E-3</v>
      </c>
      <c r="G104" s="28">
        <f t="shared" si="11"/>
        <v>310.04480549695626</v>
      </c>
      <c r="H104" s="28">
        <f t="shared" si="13"/>
        <v>310.04480549695626</v>
      </c>
    </row>
    <row r="105" spans="2:8" ht="13.5" thickBot="1">
      <c r="B105" s="65" t="s">
        <v>43</v>
      </c>
      <c r="C105" s="74">
        <f t="shared" ref="C105:H105" si="14">SUM(C87:C104)</f>
        <v>1</v>
      </c>
      <c r="D105" s="74">
        <f t="shared" si="14"/>
        <v>0.99999999999999989</v>
      </c>
      <c r="E105" s="74">
        <f t="shared" si="14"/>
        <v>1</v>
      </c>
      <c r="F105" s="74">
        <f t="shared" si="10"/>
        <v>1</v>
      </c>
      <c r="G105" s="66">
        <f t="shared" si="14"/>
        <v>133187.79636330999</v>
      </c>
      <c r="H105" s="66">
        <f t="shared" si="14"/>
        <v>119344.95099000001</v>
      </c>
    </row>
    <row r="107" spans="2:8">
      <c r="B107" s="5" t="s">
        <v>210</v>
      </c>
      <c r="C107" s="76">
        <v>0.75</v>
      </c>
      <c r="D107" s="77">
        <v>0.125</v>
      </c>
      <c r="E107" s="77">
        <v>0.125</v>
      </c>
    </row>
    <row r="110" spans="2:8">
      <c r="B110" s="52"/>
      <c r="C110" s="251" t="s">
        <v>110</v>
      </c>
    </row>
    <row r="111" spans="2:8">
      <c r="B111" s="52"/>
      <c r="C111" s="251" t="s">
        <v>111</v>
      </c>
    </row>
    <row r="112" spans="2:8">
      <c r="C112" s="1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33CC"/>
  </sheetPr>
  <dimension ref="A2:P178"/>
  <sheetViews>
    <sheetView topLeftCell="E1" zoomScaleNormal="100" workbookViewId="0">
      <selection activeCell="D23" sqref="D23:G41"/>
    </sheetView>
  </sheetViews>
  <sheetFormatPr baseColWidth="10" defaultColWidth="11" defaultRowHeight="12.75"/>
  <cols>
    <col min="1" max="1" width="7" style="5" customWidth="1"/>
    <col min="2" max="2" width="19.25" style="5" customWidth="1"/>
    <col min="3" max="3" width="15.375" style="5" customWidth="1"/>
    <col min="4" max="4" width="21.875" style="5" customWidth="1"/>
    <col min="5" max="5" width="18.625" style="5" customWidth="1"/>
    <col min="6" max="6" width="23.125" style="5" customWidth="1"/>
    <col min="7" max="7" width="16.375" style="5" customWidth="1"/>
    <col min="8" max="8" width="20.25" style="5" customWidth="1"/>
    <col min="9" max="9" width="23" style="5" customWidth="1"/>
    <col min="10" max="10" width="14.375" style="5" customWidth="1"/>
    <col min="11" max="11" width="21.5" style="5" customWidth="1"/>
    <col min="12" max="12" width="13" style="5" customWidth="1"/>
    <col min="13" max="13" width="12.5" style="5" customWidth="1"/>
    <col min="14" max="16384" width="11" style="5"/>
  </cols>
  <sheetData>
    <row r="2" spans="2:4">
      <c r="B2" s="9" t="s">
        <v>73</v>
      </c>
    </row>
    <row r="3" spans="2:4">
      <c r="B3" s="45" t="s">
        <v>58</v>
      </c>
      <c r="C3" s="19"/>
    </row>
    <row r="5" spans="2:4">
      <c r="B5" s="9" t="s">
        <v>62</v>
      </c>
    </row>
    <row r="6" spans="2:4">
      <c r="B6" s="179">
        <f>+Resumen!D3</f>
        <v>134612.35726999998</v>
      </c>
      <c r="D6" s="186">
        <f>+B6-D41</f>
        <v>0</v>
      </c>
    </row>
    <row r="8" spans="2:4">
      <c r="B8" s="9" t="s">
        <v>63</v>
      </c>
    </row>
    <row r="9" spans="2:4">
      <c r="B9" s="5" t="s">
        <v>71</v>
      </c>
    </row>
    <row r="10" spans="2:4">
      <c r="B10" s="5" t="s">
        <v>15</v>
      </c>
    </row>
    <row r="13" spans="2:4">
      <c r="B13" s="9" t="s">
        <v>201</v>
      </c>
    </row>
    <row r="14" spans="2:4">
      <c r="B14" s="5" t="s">
        <v>170</v>
      </c>
    </row>
    <row r="19" spans="1:7">
      <c r="B19" s="5" t="s">
        <v>75</v>
      </c>
    </row>
    <row r="20" spans="1:7">
      <c r="D20" s="61" t="s">
        <v>206</v>
      </c>
    </row>
    <row r="21" spans="1:7">
      <c r="C21" s="158" t="s">
        <v>115</v>
      </c>
    </row>
    <row r="22" spans="1:7" ht="27.75" thickBot="1">
      <c r="A22" s="10"/>
      <c r="B22" s="62"/>
      <c r="C22" s="62" t="s">
        <v>265</v>
      </c>
      <c r="D22" s="62" t="s">
        <v>246</v>
      </c>
      <c r="E22" s="62" t="s">
        <v>247</v>
      </c>
      <c r="F22" s="62" t="s">
        <v>248</v>
      </c>
      <c r="G22" s="62" t="s">
        <v>249</v>
      </c>
    </row>
    <row r="23" spans="1:7">
      <c r="B23" s="5" t="s">
        <v>25</v>
      </c>
      <c r="C23" s="1">
        <v>8400674</v>
      </c>
      <c r="D23" s="1">
        <f t="shared" ref="D23:D40" si="0">C77+D106+F158</f>
        <v>22639.945632216895</v>
      </c>
      <c r="E23" s="2">
        <f t="shared" ref="E23:E41" si="1">D23*1000/C23</f>
        <v>2.6950153799822369</v>
      </c>
      <c r="F23" s="2">
        <f>E23-E$41</f>
        <v>-0.18760821232080716</v>
      </c>
      <c r="G23" s="1">
        <f t="shared" ref="G23:G41" si="2">F23*C23/1000</f>
        <v>-1576.0354314298843</v>
      </c>
    </row>
    <row r="24" spans="1:7">
      <c r="B24" s="5" t="s">
        <v>26</v>
      </c>
      <c r="C24" s="1">
        <v>1321616</v>
      </c>
      <c r="D24" s="1">
        <f t="shared" si="0"/>
        <v>3982.0506705098087</v>
      </c>
      <c r="E24" s="2">
        <f t="shared" si="1"/>
        <v>3.0130163909258125</v>
      </c>
      <c r="F24" s="2">
        <f t="shared" ref="F24:F41" si="3">E24-E$41</f>
        <v>0.13039279862276842</v>
      </c>
      <c r="G24" s="1">
        <f t="shared" si="2"/>
        <v>172.3292089446287</v>
      </c>
    </row>
    <row r="25" spans="1:7">
      <c r="B25" s="5" t="s">
        <v>27</v>
      </c>
      <c r="C25" s="1">
        <v>1056492.5</v>
      </c>
      <c r="D25" s="1">
        <f t="shared" si="0"/>
        <v>3745.660193103105</v>
      </c>
      <c r="E25" s="2">
        <f t="shared" si="1"/>
        <v>3.5453731977303247</v>
      </c>
      <c r="F25" s="2">
        <f t="shared" si="3"/>
        <v>0.66274960542728056</v>
      </c>
      <c r="G25" s="1">
        <f t="shared" si="2"/>
        <v>700.18998751188121</v>
      </c>
    </row>
    <row r="26" spans="1:7">
      <c r="B26" s="5" t="s">
        <v>28</v>
      </c>
      <c r="C26" s="1">
        <v>1103960.5</v>
      </c>
      <c r="D26" s="1">
        <f t="shared" si="0"/>
        <v>2948.4247288460697</v>
      </c>
      <c r="E26" s="2">
        <f t="shared" si="1"/>
        <v>2.6707701306759346</v>
      </c>
      <c r="F26" s="2">
        <f t="shared" si="3"/>
        <v>-0.2118534616271095</v>
      </c>
      <c r="G26" s="1">
        <f t="shared" si="2"/>
        <v>-233.87785342459463</v>
      </c>
    </row>
    <row r="27" spans="1:7">
      <c r="B27" s="5" t="s">
        <v>29</v>
      </c>
      <c r="C27" s="1">
        <v>2102560.5</v>
      </c>
      <c r="D27" s="1">
        <f t="shared" si="0"/>
        <v>5370.7855537757732</v>
      </c>
      <c r="E27" s="2">
        <f t="shared" si="1"/>
        <v>2.554402384034026</v>
      </c>
      <c r="F27" s="2">
        <f t="shared" si="3"/>
        <v>-0.32822120826901813</v>
      </c>
      <c r="G27" s="1">
        <f t="shared" si="2"/>
        <v>-690.10494776871087</v>
      </c>
    </row>
    <row r="28" spans="1:7">
      <c r="B28" s="5" t="s">
        <v>30</v>
      </c>
      <c r="C28" s="1">
        <v>586917.5</v>
      </c>
      <c r="D28" s="1">
        <f t="shared" si="0"/>
        <v>1820.3462133216622</v>
      </c>
      <c r="E28" s="2">
        <f t="shared" si="1"/>
        <v>3.1015367804191598</v>
      </c>
      <c r="F28" s="2">
        <f t="shared" si="3"/>
        <v>0.21891318811611571</v>
      </c>
      <c r="G28" s="1">
        <f t="shared" si="2"/>
        <v>128.48398108614035</v>
      </c>
    </row>
    <row r="29" spans="1:7">
      <c r="B29" s="5" t="s">
        <v>31</v>
      </c>
      <c r="C29" s="1">
        <v>2483421</v>
      </c>
      <c r="D29" s="1">
        <f t="shared" si="0"/>
        <v>7434.7907637440185</v>
      </c>
      <c r="E29" s="2">
        <f t="shared" si="1"/>
        <v>2.9937697892318775</v>
      </c>
      <c r="F29" s="2">
        <f t="shared" si="3"/>
        <v>0.11114619692883343</v>
      </c>
      <c r="G29" s="1">
        <f t="shared" si="2"/>
        <v>276.02279952320043</v>
      </c>
    </row>
    <row r="30" spans="1:7">
      <c r="B30" s="5" t="s">
        <v>32</v>
      </c>
      <c r="C30" s="1">
        <v>2068901</v>
      </c>
      <c r="D30" s="1">
        <f t="shared" si="0"/>
        <v>5478.8164857637657</v>
      </c>
      <c r="E30" s="2">
        <f t="shared" si="1"/>
        <v>2.6481772137786033</v>
      </c>
      <c r="F30" s="2">
        <f t="shared" si="3"/>
        <v>-0.23444637852444083</v>
      </c>
      <c r="G30" s="1">
        <f t="shared" si="2"/>
        <v>-485.04634697559419</v>
      </c>
    </row>
    <row r="31" spans="1:7">
      <c r="B31" s="5" t="s">
        <v>33</v>
      </c>
      <c r="C31" s="1">
        <v>7513504.5</v>
      </c>
      <c r="D31" s="1">
        <f t="shared" si="0"/>
        <v>22878.397905371683</v>
      </c>
      <c r="E31" s="2">
        <f t="shared" si="1"/>
        <v>3.0449702805623775</v>
      </c>
      <c r="F31" s="2">
        <f t="shared" si="3"/>
        <v>0.1623466882593334</v>
      </c>
      <c r="G31" s="1">
        <f t="shared" si="2"/>
        <v>1219.7925727965987</v>
      </c>
    </row>
    <row r="32" spans="1:7">
      <c r="B32" s="5" t="s">
        <v>34</v>
      </c>
      <c r="C32" s="1">
        <v>4992766.5</v>
      </c>
      <c r="D32" s="1">
        <f t="shared" si="0"/>
        <v>13702.759924030357</v>
      </c>
      <c r="E32" s="2">
        <f t="shared" si="1"/>
        <v>2.7445224854858239</v>
      </c>
      <c r="F32" s="2">
        <f t="shared" si="3"/>
        <v>-0.13810110681722021</v>
      </c>
      <c r="G32" s="1">
        <f t="shared" si="2"/>
        <v>-689.50657972993861</v>
      </c>
    </row>
    <row r="33" spans="1:14">
      <c r="B33" s="5" t="s">
        <v>35</v>
      </c>
      <c r="C33" s="1">
        <v>1096314.5</v>
      </c>
      <c r="D33" s="1">
        <f t="shared" si="0"/>
        <v>2972.1786356079856</v>
      </c>
      <c r="E33" s="2">
        <f t="shared" si="1"/>
        <v>2.7110638741054558</v>
      </c>
      <c r="F33" s="2">
        <f t="shared" si="3"/>
        <v>-0.17155971819758831</v>
      </c>
      <c r="G33" s="1">
        <f t="shared" si="2"/>
        <v>-188.08340667592992</v>
      </c>
    </row>
    <row r="34" spans="1:14">
      <c r="B34" s="5" t="s">
        <v>36</v>
      </c>
      <c r="C34" s="1">
        <v>2740521</v>
      </c>
      <c r="D34" s="1">
        <f t="shared" si="0"/>
        <v>8188.9888686512886</v>
      </c>
      <c r="E34" s="2">
        <f t="shared" si="1"/>
        <v>2.9881138909905411</v>
      </c>
      <c r="F34" s="2">
        <f t="shared" si="3"/>
        <v>0.10549029868749704</v>
      </c>
      <c r="G34" s="1">
        <f t="shared" si="2"/>
        <v>289.09837884935808</v>
      </c>
    </row>
    <row r="35" spans="1:14">
      <c r="B35" s="5" t="s">
        <v>37</v>
      </c>
      <c r="C35" s="1">
        <v>6445718</v>
      </c>
      <c r="D35" s="1">
        <f t="shared" si="0"/>
        <v>18893.150951981399</v>
      </c>
      <c r="E35" s="2">
        <f t="shared" si="1"/>
        <v>2.9311165880948251</v>
      </c>
      <c r="F35" s="2">
        <f t="shared" si="3"/>
        <v>4.8492995791781013E-2</v>
      </c>
      <c r="G35" s="1">
        <f t="shared" si="2"/>
        <v>312.57217584900712</v>
      </c>
    </row>
    <row r="36" spans="1:14">
      <c r="B36" s="5" t="s">
        <v>38</v>
      </c>
      <c r="C36" s="1">
        <v>1467053</v>
      </c>
      <c r="D36" s="1">
        <f t="shared" si="0"/>
        <v>3827.8054588533614</v>
      </c>
      <c r="E36" s="2">
        <f t="shared" si="1"/>
        <v>2.6091800765571258</v>
      </c>
      <c r="F36" s="2">
        <f t="shared" si="3"/>
        <v>-0.2734435157459183</v>
      </c>
      <c r="G36" s="1">
        <f t="shared" si="2"/>
        <v>-401.15613010559667</v>
      </c>
    </row>
    <row r="37" spans="1:14">
      <c r="B37" s="5" t="s">
        <v>39</v>
      </c>
      <c r="C37" s="1">
        <v>640633</v>
      </c>
      <c r="D37" s="1">
        <f t="shared" si="0"/>
        <v>1935.5734071426987</v>
      </c>
      <c r="E37" s="2">
        <f t="shared" si="1"/>
        <v>3.0213451494735657</v>
      </c>
      <c r="F37" s="2">
        <f t="shared" si="3"/>
        <v>0.13872155717052159</v>
      </c>
      <c r="G37" s="1">
        <f t="shared" si="2"/>
        <v>88.86960733482276</v>
      </c>
    </row>
    <row r="38" spans="1:14">
      <c r="B38" s="5" t="s">
        <v>40</v>
      </c>
      <c r="C38" s="1">
        <v>2189121</v>
      </c>
      <c r="D38" s="1">
        <f t="shared" si="0"/>
        <v>7362.4068369238685</v>
      </c>
      <c r="E38" s="2">
        <f t="shared" si="1"/>
        <v>3.3631794847904106</v>
      </c>
      <c r="F38" s="2">
        <f t="shared" si="3"/>
        <v>0.48055589248736652</v>
      </c>
      <c r="G38" s="1">
        <f t="shared" si="2"/>
        <v>1051.9949959178361</v>
      </c>
    </row>
    <row r="39" spans="1:14">
      <c r="B39" s="6" t="s">
        <v>41</v>
      </c>
      <c r="C39" s="28">
        <v>318027.5</v>
      </c>
      <c r="D39" s="28">
        <f t="shared" si="0"/>
        <v>907.2439319838744</v>
      </c>
      <c r="E39" s="64">
        <f t="shared" si="1"/>
        <v>2.8527216419456631</v>
      </c>
      <c r="F39" s="64">
        <f t="shared" si="3"/>
        <v>-2.9901950357380969E-2</v>
      </c>
      <c r="G39" s="28">
        <f t="shared" si="2"/>
        <v>-9.5096425172819767</v>
      </c>
    </row>
    <row r="40" spans="1:14">
      <c r="B40" s="6" t="s">
        <v>42</v>
      </c>
      <c r="C40" s="28">
        <v>169659.5</v>
      </c>
      <c r="D40" s="28">
        <f t="shared" si="0"/>
        <v>523.03110817237678</v>
      </c>
      <c r="E40" s="64">
        <f t="shared" si="1"/>
        <v>3.0828283012290898</v>
      </c>
      <c r="F40" s="64">
        <f t="shared" si="3"/>
        <v>0.20020470892604569</v>
      </c>
      <c r="G40" s="28">
        <f t="shared" si="2"/>
        <v>33.966630814038453</v>
      </c>
    </row>
    <row r="41" spans="1:14" ht="13.5" thickBot="1">
      <c r="A41" s="9"/>
      <c r="B41" s="65" t="s">
        <v>43</v>
      </c>
      <c r="C41" s="66">
        <v>46697861.5</v>
      </c>
      <c r="D41" s="67">
        <f>SUM(D23:D40)</f>
        <v>134612.35727000001</v>
      </c>
      <c r="E41" s="68">
        <f t="shared" si="1"/>
        <v>2.8826235923030441</v>
      </c>
      <c r="F41" s="69">
        <f t="shared" si="3"/>
        <v>0</v>
      </c>
      <c r="G41" s="66">
        <f t="shared" si="2"/>
        <v>0</v>
      </c>
    </row>
    <row r="42" spans="1:14">
      <c r="E42" s="1"/>
    </row>
    <row r="45" spans="1:14">
      <c r="B45" s="71" t="s">
        <v>236</v>
      </c>
    </row>
    <row r="47" spans="1:14" ht="39" thickBot="1">
      <c r="B47" s="162" t="s">
        <v>207</v>
      </c>
      <c r="C47" s="163" t="s">
        <v>159</v>
      </c>
      <c r="D47" s="163" t="s">
        <v>160</v>
      </c>
      <c r="E47" s="163" t="s">
        <v>161</v>
      </c>
      <c r="F47" s="163" t="s">
        <v>171</v>
      </c>
      <c r="G47" s="163" t="s">
        <v>172</v>
      </c>
      <c r="H47" s="163" t="s">
        <v>173</v>
      </c>
      <c r="I47" s="163" t="s">
        <v>174</v>
      </c>
      <c r="J47" s="163" t="s">
        <v>175</v>
      </c>
      <c r="K47" s="163" t="s">
        <v>237</v>
      </c>
      <c r="L47" s="163" t="s">
        <v>164</v>
      </c>
      <c r="M47" s="130" t="s">
        <v>165</v>
      </c>
      <c r="N47" s="120" t="s">
        <v>208</v>
      </c>
    </row>
    <row r="48" spans="1:14">
      <c r="B48" s="5" t="s">
        <v>25</v>
      </c>
      <c r="C48" s="124">
        <v>0</v>
      </c>
      <c r="D48" s="124">
        <v>2377.8221100000001</v>
      </c>
      <c r="E48" s="124">
        <v>0</v>
      </c>
      <c r="F48" s="125">
        <v>5.2871199999999998</v>
      </c>
      <c r="G48" s="125">
        <v>16.512990000000002</v>
      </c>
      <c r="H48" s="125">
        <v>6.9677299999999995</v>
      </c>
      <c r="I48" s="125">
        <v>203.34993</v>
      </c>
      <c r="J48" s="125">
        <v>831.46835999999996</v>
      </c>
      <c r="K48" s="125">
        <v>0</v>
      </c>
      <c r="L48" s="124">
        <v>0</v>
      </c>
      <c r="M48" s="21">
        <f>SUM(C48:L48)</f>
        <v>3441.4082399999998</v>
      </c>
    </row>
    <row r="49" spans="2:16">
      <c r="B49" s="5" t="s">
        <v>26</v>
      </c>
      <c r="C49" s="124">
        <v>0</v>
      </c>
      <c r="D49" s="124">
        <v>731.19945999999993</v>
      </c>
      <c r="E49" s="124">
        <v>0</v>
      </c>
      <c r="F49" s="125">
        <v>0</v>
      </c>
      <c r="G49" s="125">
        <v>0</v>
      </c>
      <c r="H49" s="125">
        <v>11.473379999999999</v>
      </c>
      <c r="I49" s="125">
        <v>10.45162</v>
      </c>
      <c r="J49" s="125">
        <v>89.347259999999991</v>
      </c>
      <c r="K49" s="125">
        <v>0</v>
      </c>
      <c r="L49" s="124">
        <v>0</v>
      </c>
      <c r="M49" s="21">
        <f t="shared" ref="M49:M65" si="4">SUM(C49:L49)</f>
        <v>842.47172</v>
      </c>
    </row>
    <row r="50" spans="2:16">
      <c r="B50" s="5" t="s">
        <v>27</v>
      </c>
      <c r="C50" s="124">
        <v>0</v>
      </c>
      <c r="D50" s="124">
        <v>327.40897999999999</v>
      </c>
      <c r="E50" s="124">
        <v>0</v>
      </c>
      <c r="F50" s="125">
        <v>0</v>
      </c>
      <c r="G50" s="125">
        <v>7.9111599999999997</v>
      </c>
      <c r="H50" s="125">
        <v>0</v>
      </c>
      <c r="I50" s="125">
        <v>0</v>
      </c>
      <c r="J50" s="125">
        <v>53.394919999999999</v>
      </c>
      <c r="K50" s="125">
        <v>0</v>
      </c>
      <c r="L50" s="124">
        <v>0</v>
      </c>
      <c r="M50" s="21">
        <f t="shared" si="4"/>
        <v>388.71505999999999</v>
      </c>
    </row>
    <row r="51" spans="2:16">
      <c r="B51" s="5" t="s">
        <v>28</v>
      </c>
      <c r="C51" s="124">
        <v>0</v>
      </c>
      <c r="D51" s="124">
        <v>109.87592000000001</v>
      </c>
      <c r="E51" s="124">
        <v>0</v>
      </c>
      <c r="F51" s="125">
        <v>0</v>
      </c>
      <c r="G51" s="125">
        <v>0</v>
      </c>
      <c r="H51" s="125">
        <v>1.44085</v>
      </c>
      <c r="I51" s="125">
        <v>1.3414900000000001</v>
      </c>
      <c r="J51" s="125">
        <v>0</v>
      </c>
      <c r="K51" s="125">
        <v>0</v>
      </c>
      <c r="L51" s="124">
        <v>0</v>
      </c>
      <c r="M51" s="21">
        <f t="shared" si="4"/>
        <v>112.65826</v>
      </c>
    </row>
    <row r="52" spans="2:16">
      <c r="B52" s="5" t="s">
        <v>29</v>
      </c>
      <c r="C52" s="124">
        <v>0</v>
      </c>
      <c r="D52" s="124">
        <v>404.65556999999995</v>
      </c>
      <c r="E52" s="124">
        <v>0</v>
      </c>
      <c r="F52" s="125">
        <v>0</v>
      </c>
      <c r="G52" s="125">
        <v>41.973109999999998</v>
      </c>
      <c r="H52" s="125">
        <v>23.772449999999999</v>
      </c>
      <c r="I52" s="125">
        <v>28.31</v>
      </c>
      <c r="J52" s="125">
        <v>0</v>
      </c>
      <c r="K52" s="125">
        <v>0</v>
      </c>
      <c r="L52" s="124">
        <v>0</v>
      </c>
      <c r="M52" s="21">
        <f t="shared" si="4"/>
        <v>498.71112999999997</v>
      </c>
    </row>
    <row r="53" spans="2:16">
      <c r="B53" s="5" t="s">
        <v>30</v>
      </c>
      <c r="C53" s="124">
        <v>0.26</v>
      </c>
      <c r="D53" s="124">
        <v>388.45080000000002</v>
      </c>
      <c r="E53" s="124">
        <v>0</v>
      </c>
      <c r="F53" s="125">
        <v>0</v>
      </c>
      <c r="G53" s="125">
        <v>0.94180999999999993</v>
      </c>
      <c r="H53" s="125">
        <v>0</v>
      </c>
      <c r="I53" s="125">
        <v>7.8226499999999994</v>
      </c>
      <c r="J53" s="125">
        <v>66.604330000000004</v>
      </c>
      <c r="K53" s="125">
        <v>0</v>
      </c>
      <c r="L53" s="124">
        <v>0</v>
      </c>
      <c r="M53" s="21">
        <f t="shared" si="4"/>
        <v>464.07959</v>
      </c>
    </row>
    <row r="54" spans="2:16">
      <c r="B54" s="5" t="s">
        <v>31</v>
      </c>
      <c r="C54" s="124">
        <v>0</v>
      </c>
      <c r="D54" s="124">
        <v>1259.98498</v>
      </c>
      <c r="E54" s="124">
        <v>0</v>
      </c>
      <c r="F54" s="125">
        <v>0</v>
      </c>
      <c r="G54" s="125">
        <v>0</v>
      </c>
      <c r="H54" s="125">
        <v>7.3705600000000002</v>
      </c>
      <c r="I54" s="125">
        <v>38.223309999999998</v>
      </c>
      <c r="J54" s="125">
        <v>287.55973</v>
      </c>
      <c r="K54" s="125">
        <v>0</v>
      </c>
      <c r="L54" s="124">
        <v>0</v>
      </c>
      <c r="M54" s="21">
        <f t="shared" si="4"/>
        <v>1593.13858</v>
      </c>
    </row>
    <row r="55" spans="2:16">
      <c r="B55" s="5" t="s">
        <v>32</v>
      </c>
      <c r="C55" s="124">
        <v>0</v>
      </c>
      <c r="D55" s="124">
        <v>891.88309000000004</v>
      </c>
      <c r="E55" s="124">
        <v>0</v>
      </c>
      <c r="F55" s="125">
        <v>0</v>
      </c>
      <c r="G55" s="125">
        <v>0</v>
      </c>
      <c r="H55" s="125">
        <v>10.288780000000001</v>
      </c>
      <c r="I55" s="125">
        <v>0</v>
      </c>
      <c r="J55" s="125">
        <v>61.807870000000001</v>
      </c>
      <c r="K55" s="125">
        <v>0</v>
      </c>
      <c r="L55" s="124">
        <v>0</v>
      </c>
      <c r="M55" s="21">
        <f t="shared" si="4"/>
        <v>963.97973999999999</v>
      </c>
      <c r="P55" s="1"/>
    </row>
    <row r="56" spans="2:16">
      <c r="B56" s="5" t="s">
        <v>33</v>
      </c>
      <c r="C56" s="124">
        <v>25.87088</v>
      </c>
      <c r="D56" s="124">
        <v>1102.87318</v>
      </c>
      <c r="E56" s="124">
        <v>0</v>
      </c>
      <c r="F56" s="125">
        <v>0</v>
      </c>
      <c r="G56" s="125">
        <v>38.26867</v>
      </c>
      <c r="H56" s="125">
        <v>11.180069999999999</v>
      </c>
      <c r="I56" s="125">
        <v>199.98868999999999</v>
      </c>
      <c r="J56" s="125">
        <v>217.33198999999999</v>
      </c>
      <c r="K56" s="125">
        <v>0</v>
      </c>
      <c r="L56" s="124">
        <v>0</v>
      </c>
      <c r="M56" s="21">
        <f t="shared" si="4"/>
        <v>1595.5134799999996</v>
      </c>
    </row>
    <row r="57" spans="2:16">
      <c r="B57" s="5" t="s">
        <v>34</v>
      </c>
      <c r="C57" s="124">
        <v>0</v>
      </c>
      <c r="D57" s="124">
        <v>1284.9055599999997</v>
      </c>
      <c r="E57" s="124">
        <v>0</v>
      </c>
      <c r="F57" s="125">
        <v>0</v>
      </c>
      <c r="G57" s="125">
        <v>32.994570000000003</v>
      </c>
      <c r="H57" s="125">
        <v>27.001759999999997</v>
      </c>
      <c r="I57" s="125">
        <v>77.415329999999997</v>
      </c>
      <c r="J57" s="125">
        <v>71.199749999999995</v>
      </c>
      <c r="K57" s="125">
        <v>0</v>
      </c>
      <c r="L57" s="124">
        <v>0</v>
      </c>
      <c r="M57" s="21">
        <f t="shared" si="4"/>
        <v>1493.5169699999999</v>
      </c>
    </row>
    <row r="58" spans="2:16">
      <c r="B58" s="5" t="s">
        <v>35</v>
      </c>
      <c r="C58" s="124">
        <v>0</v>
      </c>
      <c r="D58" s="124">
        <v>521.36154999999997</v>
      </c>
      <c r="E58" s="124">
        <v>0</v>
      </c>
      <c r="F58" s="125">
        <v>0</v>
      </c>
      <c r="G58" s="125">
        <v>0</v>
      </c>
      <c r="H58" s="125">
        <v>1.1010499999999999</v>
      </c>
      <c r="I58" s="125">
        <v>0</v>
      </c>
      <c r="J58" s="125">
        <v>56.212209999999999</v>
      </c>
      <c r="K58" s="125">
        <v>0</v>
      </c>
      <c r="L58" s="124">
        <v>0</v>
      </c>
      <c r="M58" s="21">
        <f t="shared" si="4"/>
        <v>578.67480999999998</v>
      </c>
    </row>
    <row r="59" spans="2:16">
      <c r="B59" s="5" t="s">
        <v>36</v>
      </c>
      <c r="C59" s="124">
        <v>0</v>
      </c>
      <c r="D59" s="124">
        <v>774.47419000000002</v>
      </c>
      <c r="E59" s="124">
        <v>0</v>
      </c>
      <c r="F59" s="125">
        <v>45.239640000000001</v>
      </c>
      <c r="G59" s="125">
        <v>154.01651999999999</v>
      </c>
      <c r="H59" s="125">
        <v>3.4024999999999999</v>
      </c>
      <c r="I59" s="125">
        <v>4.5701700000000001</v>
      </c>
      <c r="J59" s="125">
        <v>40.654000000000003</v>
      </c>
      <c r="K59" s="125">
        <v>0</v>
      </c>
      <c r="L59" s="124">
        <v>0</v>
      </c>
      <c r="M59" s="21">
        <f t="shared" si="4"/>
        <v>1022.35702</v>
      </c>
    </row>
    <row r="60" spans="2:16">
      <c r="B60" s="5" t="s">
        <v>37</v>
      </c>
      <c r="C60" s="124">
        <v>59.657170000000001</v>
      </c>
      <c r="D60" s="124">
        <v>3448.0283300000001</v>
      </c>
      <c r="E60" s="124">
        <v>0</v>
      </c>
      <c r="F60" s="125">
        <v>876.54696000000001</v>
      </c>
      <c r="G60" s="125">
        <v>29.817310000000003</v>
      </c>
      <c r="H60" s="125">
        <v>39.233400000000003</v>
      </c>
      <c r="I60" s="125">
        <v>347.53762999999998</v>
      </c>
      <c r="J60" s="125">
        <v>590.86089000000004</v>
      </c>
      <c r="K60" s="125">
        <v>0</v>
      </c>
      <c r="L60" s="124">
        <v>0</v>
      </c>
      <c r="M60" s="21">
        <f t="shared" si="4"/>
        <v>5391.6816900000003</v>
      </c>
    </row>
    <row r="61" spans="2:16">
      <c r="B61" s="5" t="s">
        <v>38</v>
      </c>
      <c r="C61" s="124">
        <v>0</v>
      </c>
      <c r="D61" s="124">
        <v>581.32172000000014</v>
      </c>
      <c r="E61" s="124">
        <v>0</v>
      </c>
      <c r="F61" s="125">
        <v>0</v>
      </c>
      <c r="G61" s="125">
        <v>2.0719699999999999</v>
      </c>
      <c r="H61" s="125">
        <v>0</v>
      </c>
      <c r="I61" s="125">
        <v>3.8277100000000002</v>
      </c>
      <c r="J61" s="125">
        <v>0.3</v>
      </c>
      <c r="K61" s="125">
        <v>0</v>
      </c>
      <c r="L61" s="124">
        <v>0</v>
      </c>
      <c r="M61" s="21">
        <f t="shared" si="4"/>
        <v>587.52140000000009</v>
      </c>
    </row>
    <row r="62" spans="2:16">
      <c r="B62" s="5" t="s">
        <v>39</v>
      </c>
      <c r="C62" s="124">
        <v>0</v>
      </c>
      <c r="D62" s="124">
        <v>411.31627999999995</v>
      </c>
      <c r="E62" s="124">
        <v>0</v>
      </c>
      <c r="F62" s="125">
        <v>0</v>
      </c>
      <c r="G62" s="125">
        <v>3.3591100000000003</v>
      </c>
      <c r="H62" s="125">
        <v>0</v>
      </c>
      <c r="I62" s="125">
        <v>4.7698199999999993</v>
      </c>
      <c r="J62" s="125">
        <v>4.8706100000000001</v>
      </c>
      <c r="K62" s="125">
        <v>0</v>
      </c>
      <c r="L62" s="124">
        <v>0</v>
      </c>
      <c r="M62" s="21">
        <f t="shared" si="4"/>
        <v>424.31581999999992</v>
      </c>
    </row>
    <row r="63" spans="2:16">
      <c r="B63" s="5" t="s">
        <v>40</v>
      </c>
      <c r="C63" s="124">
        <v>0</v>
      </c>
      <c r="D63" s="124">
        <v>739.34847000000002</v>
      </c>
      <c r="E63" s="124">
        <v>0</v>
      </c>
      <c r="F63" s="125">
        <v>75.48518</v>
      </c>
      <c r="G63" s="125">
        <v>133.98743999999999</v>
      </c>
      <c r="H63" s="125">
        <v>0</v>
      </c>
      <c r="I63" s="125">
        <v>266.27663000000001</v>
      </c>
      <c r="J63" s="125">
        <v>581.00487999999996</v>
      </c>
      <c r="K63" s="125">
        <v>0</v>
      </c>
      <c r="L63" s="124">
        <v>0</v>
      </c>
      <c r="M63" s="21">
        <f t="shared" si="4"/>
        <v>1796.1025999999999</v>
      </c>
    </row>
    <row r="64" spans="2:16">
      <c r="B64" s="5" t="s">
        <v>41</v>
      </c>
      <c r="C64" s="124">
        <v>0</v>
      </c>
      <c r="D64" s="124">
        <v>365.93999000000002</v>
      </c>
      <c r="E64" s="124">
        <v>0</v>
      </c>
      <c r="F64" s="125">
        <v>0</v>
      </c>
      <c r="G64" s="125">
        <v>0.72204999999999997</v>
      </c>
      <c r="H64" s="125">
        <v>0</v>
      </c>
      <c r="I64" s="125">
        <v>0</v>
      </c>
      <c r="J64" s="125">
        <v>0</v>
      </c>
      <c r="K64" s="125">
        <v>0</v>
      </c>
      <c r="L64" s="124">
        <v>0</v>
      </c>
      <c r="M64" s="21">
        <f t="shared" si="4"/>
        <v>366.66204000000005</v>
      </c>
    </row>
    <row r="65" spans="2:14">
      <c r="B65" s="5" t="s">
        <v>42</v>
      </c>
      <c r="C65" s="124">
        <v>5.7839999999999998</v>
      </c>
      <c r="D65" s="124">
        <v>409.90273999999999</v>
      </c>
      <c r="E65" s="124">
        <v>0</v>
      </c>
      <c r="F65" s="125">
        <v>0</v>
      </c>
      <c r="G65" s="125">
        <v>0</v>
      </c>
      <c r="H65" s="125">
        <v>17.64</v>
      </c>
      <c r="I65" s="125">
        <v>43.473640000000003</v>
      </c>
      <c r="J65" s="125">
        <v>0</v>
      </c>
      <c r="K65" s="125">
        <v>0</v>
      </c>
      <c r="L65" s="124">
        <v>0</v>
      </c>
      <c r="M65" s="21">
        <f t="shared" si="4"/>
        <v>476.80037999999996</v>
      </c>
    </row>
    <row r="66" spans="2:14" s="8" customFormat="1" ht="13.5">
      <c r="B66" s="50" t="s">
        <v>165</v>
      </c>
      <c r="C66" s="128">
        <f>SUM(C48:C65)</f>
        <v>91.572050000000004</v>
      </c>
      <c r="D66" s="128">
        <f t="shared" ref="D66:L66" si="5">SUM(D48:D65)</f>
        <v>16130.752919999999</v>
      </c>
      <c r="E66" s="128">
        <f t="shared" si="5"/>
        <v>0</v>
      </c>
      <c r="F66" s="129">
        <f t="shared" si="5"/>
        <v>1002.5589</v>
      </c>
      <c r="G66" s="129">
        <f t="shared" si="5"/>
        <v>462.57671000000005</v>
      </c>
      <c r="H66" s="129">
        <f t="shared" si="5"/>
        <v>160.87252999999998</v>
      </c>
      <c r="I66" s="129">
        <f t="shared" si="5"/>
        <v>1237.35862</v>
      </c>
      <c r="J66" s="129">
        <f t="shared" si="5"/>
        <v>2952.6167999999998</v>
      </c>
      <c r="K66" s="129">
        <f t="shared" si="5"/>
        <v>0</v>
      </c>
      <c r="L66" s="128">
        <f t="shared" si="5"/>
        <v>0</v>
      </c>
      <c r="M66" s="126">
        <f>SUM(M48:M65)</f>
        <v>22038.308530000002</v>
      </c>
    </row>
    <row r="67" spans="2:14">
      <c r="B67" s="33" t="s">
        <v>166</v>
      </c>
      <c r="C67" s="124">
        <v>32083.376489999995</v>
      </c>
      <c r="D67" s="124">
        <v>11093.15238</v>
      </c>
      <c r="E67" s="124">
        <v>0</v>
      </c>
      <c r="F67" s="125">
        <v>0</v>
      </c>
      <c r="G67" s="125">
        <v>285.49250000000001</v>
      </c>
      <c r="H67" s="125">
        <v>1838.39339</v>
      </c>
      <c r="I67" s="125">
        <v>2772.7032400000003</v>
      </c>
      <c r="J67" s="125">
        <v>60.079949999999997</v>
      </c>
      <c r="K67" s="125">
        <v>0</v>
      </c>
      <c r="L67" s="124">
        <v>0</v>
      </c>
      <c r="M67" s="21">
        <f>SUM(C67:L67)</f>
        <v>48133.197949999994</v>
      </c>
      <c r="N67" s="49"/>
    </row>
    <row r="68" spans="2:14">
      <c r="B68" s="33" t="s">
        <v>102</v>
      </c>
      <c r="C68" s="124">
        <v>0</v>
      </c>
      <c r="D68" s="124">
        <v>0</v>
      </c>
      <c r="E68" s="124">
        <v>0</v>
      </c>
      <c r="F68" s="125">
        <v>0</v>
      </c>
      <c r="G68" s="125">
        <v>0</v>
      </c>
      <c r="H68" s="125">
        <v>0</v>
      </c>
      <c r="I68" s="125">
        <v>0</v>
      </c>
      <c r="J68" s="125">
        <v>0</v>
      </c>
      <c r="K68" s="125">
        <v>0</v>
      </c>
      <c r="L68" s="124">
        <v>0</v>
      </c>
      <c r="M68" s="21">
        <f t="shared" ref="M68:M70" si="6">SUM(C68:L68)</f>
        <v>0</v>
      </c>
      <c r="N68" s="1"/>
    </row>
    <row r="69" spans="2:14">
      <c r="B69" s="33" t="s">
        <v>167</v>
      </c>
      <c r="C69" s="124">
        <v>20494.244740000002</v>
      </c>
      <c r="D69" s="124">
        <v>3612.8467499999997</v>
      </c>
      <c r="E69" s="124">
        <v>0</v>
      </c>
      <c r="F69" s="125">
        <v>0</v>
      </c>
      <c r="G69" s="125">
        <v>0</v>
      </c>
      <c r="H69" s="125">
        <v>7.1763699999999995</v>
      </c>
      <c r="I69" s="125">
        <v>92.314399999999992</v>
      </c>
      <c r="J69" s="125">
        <v>0</v>
      </c>
      <c r="K69" s="125">
        <v>0</v>
      </c>
      <c r="L69" s="124">
        <v>0</v>
      </c>
      <c r="M69" s="21">
        <f t="shared" si="6"/>
        <v>24206.582260000003</v>
      </c>
    </row>
    <row r="70" spans="2:14">
      <c r="B70" s="33" t="s">
        <v>168</v>
      </c>
      <c r="C70" s="124">
        <v>9343.6841400000012</v>
      </c>
      <c r="D70" s="124">
        <v>20050.85311</v>
      </c>
      <c r="E70" s="124">
        <v>0</v>
      </c>
      <c r="F70" s="125">
        <v>2424.3320800000001</v>
      </c>
      <c r="G70" s="125">
        <v>8148.9958499999993</v>
      </c>
      <c r="H70" s="125">
        <v>0</v>
      </c>
      <c r="I70" s="125">
        <v>0</v>
      </c>
      <c r="J70" s="125">
        <v>0</v>
      </c>
      <c r="K70" s="125">
        <v>266.40334999999999</v>
      </c>
      <c r="L70" s="124">
        <v>0</v>
      </c>
      <c r="M70" s="21">
        <f t="shared" si="6"/>
        <v>40234.268530000001</v>
      </c>
    </row>
    <row r="71" spans="2:14" s="8" customFormat="1" ht="13.5">
      <c r="B71" s="50" t="s">
        <v>169</v>
      </c>
      <c r="C71" s="126">
        <f>SUM(C67:C70)</f>
        <v>61921.305370000002</v>
      </c>
      <c r="D71" s="126">
        <f t="shared" ref="D71:L71" si="7">SUM(D67:D70)</f>
        <v>34756.85224</v>
      </c>
      <c r="E71" s="126">
        <f t="shared" si="7"/>
        <v>0</v>
      </c>
      <c r="F71" s="126">
        <f t="shared" si="7"/>
        <v>2424.3320800000001</v>
      </c>
      <c r="G71" s="126">
        <f t="shared" si="7"/>
        <v>8434.4883499999996</v>
      </c>
      <c r="H71" s="126">
        <f t="shared" si="7"/>
        <v>1845.5697599999999</v>
      </c>
      <c r="I71" s="126">
        <f t="shared" si="7"/>
        <v>2865.0176400000005</v>
      </c>
      <c r="J71" s="126">
        <f t="shared" si="7"/>
        <v>60.079949999999997</v>
      </c>
      <c r="K71" s="126">
        <f t="shared" si="7"/>
        <v>266.40334999999999</v>
      </c>
      <c r="L71" s="127">
        <f t="shared" si="7"/>
        <v>0</v>
      </c>
      <c r="M71" s="126">
        <f>SUM(M67:M70)</f>
        <v>112574.04874</v>
      </c>
    </row>
    <row r="72" spans="2:14" s="8" customFormat="1" ht="14.25" thickBot="1">
      <c r="B72" s="131" t="s">
        <v>99</v>
      </c>
      <c r="C72" s="132">
        <f>C66+C71</f>
        <v>62012.877420000004</v>
      </c>
      <c r="D72" s="132">
        <f t="shared" ref="D72:L72" si="8">D66+D71</f>
        <v>50887.605159999999</v>
      </c>
      <c r="E72" s="132">
        <f t="shared" si="8"/>
        <v>0</v>
      </c>
      <c r="F72" s="132">
        <f t="shared" si="8"/>
        <v>3426.8909800000001</v>
      </c>
      <c r="G72" s="132">
        <f t="shared" si="8"/>
        <v>8897.065059999999</v>
      </c>
      <c r="H72" s="132">
        <f t="shared" si="8"/>
        <v>2006.44229</v>
      </c>
      <c r="I72" s="132">
        <f t="shared" si="8"/>
        <v>4102.3762600000009</v>
      </c>
      <c r="J72" s="132">
        <f t="shared" si="8"/>
        <v>3012.6967499999996</v>
      </c>
      <c r="K72" s="132">
        <f t="shared" si="8"/>
        <v>266.40334999999999</v>
      </c>
      <c r="L72" s="132">
        <f t="shared" si="8"/>
        <v>0</v>
      </c>
      <c r="M72" s="132">
        <f>M66+M71</f>
        <v>134612.35727000001</v>
      </c>
    </row>
    <row r="73" spans="2:14" ht="13.5">
      <c r="B73" s="50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>
        <f>SUM(C73:L73)</f>
        <v>0</v>
      </c>
    </row>
    <row r="74" spans="2:14" ht="13.5">
      <c r="B74" s="50" t="s">
        <v>209</v>
      </c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</row>
    <row r="75" spans="2:14">
      <c r="C75" s="21"/>
    </row>
    <row r="76" spans="2:14" s="14" customFormat="1" ht="26.25" thickBot="1">
      <c r="B76" s="84"/>
      <c r="C76" s="210" t="s">
        <v>202</v>
      </c>
    </row>
    <row r="77" spans="2:14">
      <c r="B77" s="5" t="s">
        <v>25</v>
      </c>
      <c r="C77" s="81">
        <v>0</v>
      </c>
    </row>
    <row r="78" spans="2:14">
      <c r="B78" s="5" t="s">
        <v>26</v>
      </c>
      <c r="C78" s="81">
        <v>0</v>
      </c>
    </row>
    <row r="79" spans="2:14">
      <c r="B79" s="5" t="s">
        <v>27</v>
      </c>
      <c r="C79" s="81">
        <v>0</v>
      </c>
    </row>
    <row r="80" spans="2:14">
      <c r="B80" s="5" t="s">
        <v>28</v>
      </c>
      <c r="C80" s="81">
        <v>0</v>
      </c>
    </row>
    <row r="81" spans="2:3">
      <c r="B81" s="5" t="s">
        <v>29</v>
      </c>
      <c r="C81" s="81">
        <v>0</v>
      </c>
    </row>
    <row r="82" spans="2:3">
      <c r="B82" s="5" t="s">
        <v>30</v>
      </c>
      <c r="C82" s="81">
        <v>0</v>
      </c>
    </row>
    <row r="83" spans="2:3">
      <c r="B83" s="5" t="s">
        <v>31</v>
      </c>
      <c r="C83" s="81">
        <v>0</v>
      </c>
    </row>
    <row r="84" spans="2:3">
      <c r="B84" s="5" t="s">
        <v>32</v>
      </c>
      <c r="C84" s="81">
        <v>0</v>
      </c>
    </row>
    <row r="85" spans="2:3">
      <c r="B85" s="5" t="s">
        <v>33</v>
      </c>
      <c r="C85" s="81">
        <v>0</v>
      </c>
    </row>
    <row r="86" spans="2:3">
      <c r="B86" s="5" t="s">
        <v>34</v>
      </c>
      <c r="C86" s="81">
        <v>0</v>
      </c>
    </row>
    <row r="87" spans="2:3">
      <c r="B87" s="5" t="s">
        <v>35</v>
      </c>
      <c r="C87" s="81">
        <v>0</v>
      </c>
    </row>
    <row r="88" spans="2:3">
      <c r="B88" s="5" t="s">
        <v>36</v>
      </c>
      <c r="C88" s="81">
        <v>0</v>
      </c>
    </row>
    <row r="89" spans="2:3">
      <c r="B89" s="5" t="s">
        <v>37</v>
      </c>
      <c r="C89" s="81">
        <v>0</v>
      </c>
    </row>
    <row r="90" spans="2:3">
      <c r="B90" s="5" t="s">
        <v>38</v>
      </c>
      <c r="C90" s="81">
        <v>0</v>
      </c>
    </row>
    <row r="91" spans="2:3">
      <c r="B91" s="5" t="s">
        <v>39</v>
      </c>
      <c r="C91" s="81">
        <v>0</v>
      </c>
    </row>
    <row r="92" spans="2:3">
      <c r="B92" s="5" t="s">
        <v>40</v>
      </c>
      <c r="C92" s="81">
        <v>0</v>
      </c>
    </row>
    <row r="93" spans="2:3">
      <c r="B93" s="5" t="s">
        <v>41</v>
      </c>
      <c r="C93" s="81">
        <v>0</v>
      </c>
    </row>
    <row r="94" spans="2:3">
      <c r="B94" s="6" t="s">
        <v>42</v>
      </c>
      <c r="C94" s="82">
        <v>0</v>
      </c>
    </row>
    <row r="95" spans="2:3" ht="13.5" thickBot="1">
      <c r="B95" s="65" t="s">
        <v>43</v>
      </c>
      <c r="C95" s="209">
        <f>SUM(C77:C94)</f>
        <v>0</v>
      </c>
    </row>
    <row r="98" spans="2:5">
      <c r="B98" s="211" t="s">
        <v>108</v>
      </c>
      <c r="C98" s="212"/>
      <c r="D98" s="213">
        <f>+F72+G72+J72</f>
        <v>15336.652789999998</v>
      </c>
      <c r="E98" s="5" t="s">
        <v>266</v>
      </c>
    </row>
    <row r="99" spans="2:5">
      <c r="B99" s="211" t="s">
        <v>107</v>
      </c>
      <c r="C99" s="212"/>
      <c r="D99" s="213">
        <f>B6-C95-D98</f>
        <v>119275.70447999999</v>
      </c>
    </row>
    <row r="103" spans="2:5">
      <c r="B103" s="71" t="s">
        <v>12</v>
      </c>
    </row>
    <row r="105" spans="2:5" s="27" customFormat="1" ht="26.25" thickBot="1">
      <c r="B105" s="78"/>
      <c r="C105" s="133" t="s">
        <v>229</v>
      </c>
      <c r="D105" s="208" t="s">
        <v>239</v>
      </c>
    </row>
    <row r="106" spans="2:5">
      <c r="B106" s="5" t="s">
        <v>25</v>
      </c>
      <c r="C106" s="17">
        <f t="shared" ref="C106:C123" si="9">C23/C$41</f>
        <v>0.17989419065795978</v>
      </c>
      <c r="D106" s="1">
        <f>C106*D$126</f>
        <v>2758.9747410591904</v>
      </c>
    </row>
    <row r="107" spans="2:5">
      <c r="B107" s="5" t="s">
        <v>26</v>
      </c>
      <c r="C107" s="17">
        <f t="shared" si="9"/>
        <v>2.8301424466728526E-2</v>
      </c>
      <c r="D107" s="1">
        <f t="shared" ref="D107:D123" si="10">C107*D$126</f>
        <v>434.04912050862629</v>
      </c>
    </row>
    <row r="108" spans="2:5">
      <c r="B108" s="5" t="s">
        <v>27</v>
      </c>
      <c r="C108" s="17">
        <f t="shared" si="9"/>
        <v>2.262400174363445E-2</v>
      </c>
      <c r="D108" s="1">
        <f t="shared" si="10"/>
        <v>346.9764594624761</v>
      </c>
    </row>
    <row r="109" spans="2:5">
      <c r="B109" s="5" t="s">
        <v>28</v>
      </c>
      <c r="C109" s="17">
        <f t="shared" si="9"/>
        <v>2.3640493687275166E-2</v>
      </c>
      <c r="D109" s="1">
        <f t="shared" si="10"/>
        <v>362.56604346592604</v>
      </c>
    </row>
    <row r="110" spans="2:5">
      <c r="B110" s="5" t="s">
        <v>29</v>
      </c>
      <c r="C110" s="17">
        <f t="shared" si="9"/>
        <v>4.5024770566849191E-2</v>
      </c>
      <c r="D110" s="1">
        <f t="shared" si="10"/>
        <v>690.52927313317741</v>
      </c>
    </row>
    <row r="111" spans="2:5">
      <c r="B111" s="5" t="s">
        <v>30</v>
      </c>
      <c r="C111" s="17">
        <f t="shared" si="9"/>
        <v>1.2568402088391136E-2</v>
      </c>
      <c r="D111" s="1">
        <f t="shared" si="10"/>
        <v>192.7572189547657</v>
      </c>
    </row>
    <row r="112" spans="2:5">
      <c r="B112" s="5" t="s">
        <v>31</v>
      </c>
      <c r="C112" s="17">
        <f t="shared" si="9"/>
        <v>5.3180615133735835E-2</v>
      </c>
      <c r="D112" s="1">
        <f t="shared" si="10"/>
        <v>815.61262946472584</v>
      </c>
    </row>
    <row r="113" spans="2:4">
      <c r="B113" s="5" t="s">
        <v>32</v>
      </c>
      <c r="C113" s="17">
        <f t="shared" si="9"/>
        <v>4.4303977388771863E-2</v>
      </c>
      <c r="D113" s="1">
        <f t="shared" si="10"/>
        <v>679.47471842760478</v>
      </c>
    </row>
    <row r="114" spans="2:4">
      <c r="B114" s="5" t="s">
        <v>33</v>
      </c>
      <c r="C114" s="17">
        <f t="shared" si="9"/>
        <v>0.16089611512510055</v>
      </c>
      <c r="D114" s="1">
        <f t="shared" si="10"/>
        <v>2467.6078529335341</v>
      </c>
    </row>
    <row r="115" spans="2:4">
      <c r="B115" s="5" t="s">
        <v>34</v>
      </c>
      <c r="C115" s="17">
        <f t="shared" si="9"/>
        <v>0.10691638416889819</v>
      </c>
      <c r="D115" s="1">
        <f t="shared" si="10"/>
        <v>1639.739461560644</v>
      </c>
    </row>
    <row r="116" spans="2:4">
      <c r="B116" s="5" t="s">
        <v>35</v>
      </c>
      <c r="C116" s="17">
        <f t="shared" si="9"/>
        <v>2.3476760279483033E-2</v>
      </c>
      <c r="D116" s="1">
        <f t="shared" si="10"/>
        <v>360.05492104049461</v>
      </c>
    </row>
    <row r="117" spans="2:4">
      <c r="B117" s="5" t="s">
        <v>36</v>
      </c>
      <c r="C117" s="17">
        <f t="shared" si="9"/>
        <v>5.8686220567080997E-2</v>
      </c>
      <c r="D117" s="1">
        <f t="shared" si="10"/>
        <v>900.05018839467812</v>
      </c>
    </row>
    <row r="118" spans="2:4">
      <c r="B118" s="5" t="s">
        <v>37</v>
      </c>
      <c r="C118" s="17">
        <f t="shared" si="9"/>
        <v>0.13803026076472474</v>
      </c>
      <c r="D118" s="1">
        <f t="shared" si="10"/>
        <v>2116.9221838617432</v>
      </c>
    </row>
    <row r="119" spans="2:4">
      <c r="B119" s="5" t="s">
        <v>38</v>
      </c>
      <c r="C119" s="17">
        <f t="shared" si="9"/>
        <v>3.1415849738643815E-2</v>
      </c>
      <c r="D119" s="1">
        <f t="shared" si="10"/>
        <v>481.8139795443924</v>
      </c>
    </row>
    <row r="120" spans="2:4">
      <c r="B120" s="5" t="s">
        <v>39</v>
      </c>
      <c r="C120" s="17">
        <f t="shared" si="9"/>
        <v>1.3718679601634434E-2</v>
      </c>
      <c r="D120" s="1">
        <f t="shared" si="10"/>
        <v>210.3986257875228</v>
      </c>
    </row>
    <row r="121" spans="2:4">
      <c r="B121" s="5" t="s">
        <v>40</v>
      </c>
      <c r="C121" s="17">
        <f t="shared" si="9"/>
        <v>4.6878399345974334E-2</v>
      </c>
      <c r="D121" s="1">
        <f t="shared" si="10"/>
        <v>718.95773412017138</v>
      </c>
    </row>
    <row r="122" spans="2:4">
      <c r="B122" s="5" t="s">
        <v>41</v>
      </c>
      <c r="C122" s="17">
        <f t="shared" si="9"/>
        <v>6.8103225669124056E-3</v>
      </c>
      <c r="D122" s="1">
        <f t="shared" si="10"/>
        <v>104.4475525966371</v>
      </c>
    </row>
    <row r="123" spans="2:4">
      <c r="B123" s="6" t="s">
        <v>42</v>
      </c>
      <c r="C123" s="72">
        <f t="shared" si="9"/>
        <v>3.6331321082015717E-3</v>
      </c>
      <c r="D123" s="28">
        <f t="shared" si="10"/>
        <v>55.720085683688211</v>
      </c>
    </row>
    <row r="124" spans="2:4" ht="13.5" thickBot="1">
      <c r="B124" s="65" t="s">
        <v>43</v>
      </c>
      <c r="C124" s="74">
        <f>SUM(C106:C123)</f>
        <v>0.99999999999999989</v>
      </c>
      <c r="D124" s="66">
        <f>SUM(D106:D123)</f>
        <v>15336.652789999998</v>
      </c>
    </row>
    <row r="125" spans="2:4">
      <c r="B125" s="9"/>
    </row>
    <row r="126" spans="2:4">
      <c r="B126" s="5" t="s">
        <v>238</v>
      </c>
      <c r="D126" s="1">
        <f>D98</f>
        <v>15336.652789999998</v>
      </c>
    </row>
    <row r="128" spans="2:4">
      <c r="B128" s="71" t="s">
        <v>13</v>
      </c>
    </row>
    <row r="129" spans="2:11">
      <c r="B129" s="168" t="s">
        <v>301</v>
      </c>
    </row>
    <row r="132" spans="2:11">
      <c r="C132" s="59" t="s">
        <v>291</v>
      </c>
      <c r="D132" s="59" t="s">
        <v>289</v>
      </c>
      <c r="E132" s="59" t="s">
        <v>290</v>
      </c>
    </row>
    <row r="133" spans="2:11" s="11" customFormat="1" ht="39" thickBot="1">
      <c r="B133" s="79"/>
      <c r="C133" s="252" t="s">
        <v>195</v>
      </c>
      <c r="D133" s="252" t="s">
        <v>196</v>
      </c>
      <c r="E133" s="252" t="s">
        <v>197</v>
      </c>
      <c r="F133" s="79" t="s">
        <v>99</v>
      </c>
      <c r="G133" s="79" t="s">
        <v>44</v>
      </c>
      <c r="H133" s="53"/>
    </row>
    <row r="134" spans="2:11">
      <c r="B134" s="5" t="s">
        <v>25</v>
      </c>
      <c r="C134" s="81">
        <v>16593787.190715346</v>
      </c>
      <c r="D134" s="81">
        <v>6682602.0469212998</v>
      </c>
      <c r="E134" s="81">
        <v>96863.210773865634</v>
      </c>
      <c r="F134" s="1">
        <f>C134+D134+E134</f>
        <v>23373252.448410515</v>
      </c>
      <c r="G134" s="17">
        <f>F134/F$152</f>
        <v>0.15346742691255427</v>
      </c>
      <c r="I134" s="248"/>
      <c r="J134" s="248"/>
      <c r="K134" s="248"/>
    </row>
    <row r="135" spans="2:11">
      <c r="B135" s="5" t="s">
        <v>26</v>
      </c>
      <c r="C135" s="81">
        <v>3736027.3127906257</v>
      </c>
      <c r="D135" s="81">
        <v>997541.20582063193</v>
      </c>
      <c r="E135" s="81">
        <v>16856.863206510592</v>
      </c>
      <c r="F135" s="1">
        <f t="shared" ref="F135:F151" si="11">C135+D135+E135</f>
        <v>4750425.3818177683</v>
      </c>
      <c r="G135" s="17">
        <f t="shared" ref="G135:G151" si="12">F135/F$152</f>
        <v>3.1191018951974687E-2</v>
      </c>
      <c r="I135" s="248"/>
      <c r="J135" s="248"/>
      <c r="K135" s="248"/>
    </row>
    <row r="136" spans="2:11">
      <c r="B136" s="5" t="s">
        <v>27</v>
      </c>
      <c r="C136" s="81">
        <v>4418014.4223969104</v>
      </c>
      <c r="D136" s="81">
        <v>802649.97889966925</v>
      </c>
      <c r="E136" s="81">
        <v>13115.878859511717</v>
      </c>
      <c r="F136" s="1">
        <f t="shared" si="11"/>
        <v>5233780.2801560909</v>
      </c>
      <c r="G136" s="17">
        <f t="shared" si="12"/>
        <v>3.4364699324327237E-2</v>
      </c>
      <c r="I136" s="248"/>
      <c r="J136" s="248"/>
      <c r="K136" s="248"/>
    </row>
    <row r="137" spans="2:11">
      <c r="B137" s="5" t="s">
        <v>28</v>
      </c>
      <c r="C137" s="81">
        <v>2065785.9833950312</v>
      </c>
      <c r="D137" s="81">
        <v>923244.66022132337</v>
      </c>
      <c r="E137" s="81">
        <v>14172.61050410843</v>
      </c>
      <c r="F137" s="1">
        <f t="shared" si="11"/>
        <v>3003203.254120463</v>
      </c>
      <c r="G137" s="17">
        <f t="shared" si="12"/>
        <v>1.9718859278252485E-2</v>
      </c>
      <c r="I137" s="248"/>
      <c r="J137" s="248"/>
      <c r="K137" s="248"/>
    </row>
    <row r="138" spans="2:11">
      <c r="B138" s="5" t="s">
        <v>29</v>
      </c>
      <c r="C138" s="81">
        <v>3451587.6240714025</v>
      </c>
      <c r="D138" s="81">
        <v>1614967.2799928861</v>
      </c>
      <c r="E138" s="81">
        <v>28399.657005208413</v>
      </c>
      <c r="F138" s="1">
        <f t="shared" si="11"/>
        <v>5094954.5610694969</v>
      </c>
      <c r="G138" s="17">
        <f t="shared" si="12"/>
        <v>3.3453177663209273E-2</v>
      </c>
      <c r="I138" s="248"/>
      <c r="J138" s="248"/>
      <c r="K138" s="248"/>
    </row>
    <row r="139" spans="2:11">
      <c r="B139" s="5" t="s">
        <v>30</v>
      </c>
      <c r="C139" s="81">
        <v>1791604.1630277068</v>
      </c>
      <c r="D139" s="81">
        <v>442790.79895728407</v>
      </c>
      <c r="E139" s="81">
        <v>7903.9558886892237</v>
      </c>
      <c r="F139" s="1">
        <f t="shared" si="11"/>
        <v>2242298.9178736801</v>
      </c>
      <c r="G139" s="17">
        <f t="shared" si="12"/>
        <v>1.4722805311516679E-2</v>
      </c>
      <c r="I139" s="248"/>
      <c r="J139" s="248"/>
      <c r="K139" s="248"/>
    </row>
    <row r="140" spans="2:11">
      <c r="B140" s="5" t="s">
        <v>31</v>
      </c>
      <c r="C140" s="81">
        <v>7104507.9566034563</v>
      </c>
      <c r="D140" s="81">
        <v>1666794.5671820315</v>
      </c>
      <c r="E140" s="81">
        <v>33059.144839485016</v>
      </c>
      <c r="F140" s="1">
        <f t="shared" si="11"/>
        <v>8804361.6686249711</v>
      </c>
      <c r="G140" s="17">
        <f t="shared" si="12"/>
        <v>5.7808930694336617E-2</v>
      </c>
      <c r="I140" s="248"/>
      <c r="J140" s="248"/>
      <c r="K140" s="248"/>
    </row>
    <row r="141" spans="2:11">
      <c r="B141" s="5" t="s">
        <v>32</v>
      </c>
      <c r="C141" s="81">
        <v>3952188.9351012087</v>
      </c>
      <c r="D141" s="81">
        <v>1531941.7471424111</v>
      </c>
      <c r="E141" s="81">
        <v>24717.803945378746</v>
      </c>
      <c r="F141" s="1">
        <f t="shared" si="11"/>
        <v>5508848.4861889984</v>
      </c>
      <c r="G141" s="17">
        <f t="shared" si="12"/>
        <v>3.6170781293385565E-2</v>
      </c>
      <c r="I141" s="248"/>
      <c r="J141" s="248"/>
      <c r="K141" s="248"/>
    </row>
    <row r="142" spans="2:11">
      <c r="B142" s="5" t="s">
        <v>33</v>
      </c>
      <c r="C142" s="81">
        <v>21520726.800006758</v>
      </c>
      <c r="D142" s="81">
        <v>6039572.6550817015</v>
      </c>
      <c r="E142" s="81">
        <v>59413.786628233793</v>
      </c>
      <c r="F142" s="1">
        <f t="shared" si="11"/>
        <v>27619713.241716694</v>
      </c>
      <c r="G142" s="17">
        <f t="shared" si="12"/>
        <v>0.18134944345570173</v>
      </c>
      <c r="I142" s="248"/>
      <c r="J142" s="248"/>
      <c r="K142" s="248"/>
    </row>
    <row r="143" spans="2:11">
      <c r="B143" s="5" t="s">
        <v>34</v>
      </c>
      <c r="C143" s="81">
        <v>10596129.837504871</v>
      </c>
      <c r="D143" s="81">
        <v>3871533.401262776</v>
      </c>
      <c r="E143" s="81">
        <v>54978.03421781888</v>
      </c>
      <c r="F143" s="1">
        <f t="shared" si="11"/>
        <v>14522641.272985466</v>
      </c>
      <c r="G143" s="17">
        <f t="shared" si="12"/>
        <v>9.5354824625218396E-2</v>
      </c>
      <c r="I143" s="248"/>
      <c r="J143" s="248"/>
      <c r="K143" s="248"/>
    </row>
    <row r="144" spans="2:11">
      <c r="B144" s="5" t="s">
        <v>35</v>
      </c>
      <c r="C144" s="81">
        <v>2142975.662224615</v>
      </c>
      <c r="D144" s="81">
        <v>937941.10826915468</v>
      </c>
      <c r="E144" s="81">
        <v>14297.970149444616</v>
      </c>
      <c r="F144" s="1">
        <f t="shared" si="11"/>
        <v>3095214.740643214</v>
      </c>
      <c r="G144" s="17">
        <f t="shared" si="12"/>
        <v>2.032300138959164E-2</v>
      </c>
      <c r="I144" s="248"/>
      <c r="J144" s="248"/>
      <c r="K144" s="248"/>
    </row>
    <row r="145" spans="2:11">
      <c r="B145" s="5" t="s">
        <v>36</v>
      </c>
      <c r="C145" s="81">
        <v>7629364.6713521434</v>
      </c>
      <c r="D145" s="81">
        <v>2014562.2863215609</v>
      </c>
      <c r="E145" s="81">
        <v>32336.235691738606</v>
      </c>
      <c r="F145" s="1">
        <f t="shared" si="11"/>
        <v>9676263.1933654435</v>
      </c>
      <c r="G145" s="17">
        <f t="shared" si="12"/>
        <v>6.35337857960558E-2</v>
      </c>
      <c r="I145" s="248"/>
      <c r="J145" s="248"/>
      <c r="K145" s="248"/>
    </row>
    <row r="146" spans="2:11">
      <c r="B146" s="5" t="s">
        <v>37</v>
      </c>
      <c r="C146" s="81">
        <v>16080972.209155034</v>
      </c>
      <c r="D146" s="81">
        <v>5664673.4478762774</v>
      </c>
      <c r="E146" s="81">
        <v>74745.864302949456</v>
      </c>
      <c r="F146" s="1">
        <f t="shared" si="11"/>
        <v>21820391.521334261</v>
      </c>
      <c r="G146" s="17">
        <f t="shared" si="12"/>
        <v>0.14327143166724374</v>
      </c>
      <c r="I146" s="248"/>
      <c r="J146" s="248"/>
      <c r="K146" s="248"/>
    </row>
    <row r="147" spans="2:11">
      <c r="B147" s="5" t="s">
        <v>38</v>
      </c>
      <c r="C147" s="81">
        <v>2676729.4547621482</v>
      </c>
      <c r="D147" s="81">
        <v>1066544.5256585362</v>
      </c>
      <c r="E147" s="81">
        <v>16934.854369549841</v>
      </c>
      <c r="F147" s="1">
        <f t="shared" si="11"/>
        <v>3760208.8347902345</v>
      </c>
      <c r="G147" s="17">
        <f t="shared" si="12"/>
        <v>2.4689314240832344E-2</v>
      </c>
      <c r="I147" s="248"/>
      <c r="J147" s="248"/>
      <c r="K147" s="248"/>
    </row>
    <row r="148" spans="2:11">
      <c r="B148" s="5" t="s">
        <v>39</v>
      </c>
      <c r="C148" s="81">
        <v>1798506.8641247121</v>
      </c>
      <c r="D148" s="81">
        <v>511388.1088050835</v>
      </c>
      <c r="E148" s="81">
        <v>6426.6302114541504</v>
      </c>
      <c r="F148" s="1">
        <f t="shared" si="11"/>
        <v>2316321.6031412501</v>
      </c>
      <c r="G148" s="17">
        <f t="shared" si="12"/>
        <v>1.520883399178896E-2</v>
      </c>
      <c r="I148" s="248"/>
      <c r="J148" s="248"/>
      <c r="K148" s="248"/>
    </row>
    <row r="149" spans="2:11">
      <c r="B149" s="6" t="s">
        <v>40</v>
      </c>
      <c r="C149" s="81">
        <v>8204843.0133936871</v>
      </c>
      <c r="D149" s="82">
        <v>1601399.4427451985</v>
      </c>
      <c r="E149" s="82">
        <v>19935.735954223623</v>
      </c>
      <c r="F149" s="28">
        <f t="shared" si="11"/>
        <v>9826178.1920931097</v>
      </c>
      <c r="G149" s="72">
        <f t="shared" si="12"/>
        <v>6.4518119027432777E-2</v>
      </c>
      <c r="I149" s="248"/>
      <c r="J149" s="248"/>
      <c r="K149" s="248"/>
    </row>
    <row r="150" spans="2:11">
      <c r="B150" s="6" t="s">
        <v>41</v>
      </c>
      <c r="C150" s="81">
        <v>778949.20615462586</v>
      </c>
      <c r="D150" s="82">
        <v>229401.65896639103</v>
      </c>
      <c r="E150" s="82">
        <v>4583.1168441387181</v>
      </c>
      <c r="F150" s="28">
        <f t="shared" si="11"/>
        <v>1012933.9819651556</v>
      </c>
      <c r="G150" s="72">
        <f t="shared" si="12"/>
        <v>6.6508660781204858E-3</v>
      </c>
      <c r="I150" s="248"/>
      <c r="J150" s="248"/>
      <c r="K150" s="248"/>
    </row>
    <row r="151" spans="2:11">
      <c r="B151" s="6" t="s">
        <v>42</v>
      </c>
      <c r="C151" s="81">
        <v>472228.57010971138</v>
      </c>
      <c r="D151" s="82">
        <v>157555.77398273558</v>
      </c>
      <c r="E151" s="82">
        <v>10288.338117690566</v>
      </c>
      <c r="F151" s="28">
        <f t="shared" si="11"/>
        <v>640072.68221013749</v>
      </c>
      <c r="G151" s="72">
        <f t="shared" si="12"/>
        <v>4.2026802984574344E-3</v>
      </c>
      <c r="I151" s="248"/>
      <c r="J151" s="248"/>
      <c r="K151" s="248"/>
    </row>
    <row r="152" spans="2:11" ht="13.5" thickBot="1">
      <c r="B152" s="65" t="s">
        <v>43</v>
      </c>
      <c r="C152" s="83">
        <v>115014929.87689</v>
      </c>
      <c r="D152" s="83">
        <v>36757104.694106959</v>
      </c>
      <c r="E152" s="83">
        <v>529029.69151000003</v>
      </c>
      <c r="F152" s="66">
        <f>SUM(F134:F151)</f>
        <v>152301064.26250693</v>
      </c>
      <c r="G152" s="74">
        <f>SUM(G134:G151)</f>
        <v>1.0000000000000002</v>
      </c>
      <c r="I152" s="248"/>
      <c r="J152" s="248"/>
      <c r="K152" s="248"/>
    </row>
    <row r="155" spans="2:11">
      <c r="B155" s="71" t="s">
        <v>14</v>
      </c>
    </row>
    <row r="157" spans="2:11" s="87" customFormat="1" ht="26.25" thickBot="1">
      <c r="B157" s="86"/>
      <c r="C157" s="120" t="s">
        <v>240</v>
      </c>
      <c r="D157" s="120" t="s">
        <v>241</v>
      </c>
      <c r="E157" s="120" t="s">
        <v>242</v>
      </c>
      <c r="F157" s="202" t="s">
        <v>243</v>
      </c>
    </row>
    <row r="158" spans="2:11">
      <c r="B158" s="5" t="s">
        <v>25</v>
      </c>
      <c r="C158" s="17">
        <f t="shared" ref="C158:C176" si="13">G134</f>
        <v>0.15346742691255427</v>
      </c>
      <c r="D158" s="17">
        <f t="shared" ref="D158:D176" si="14">C106</f>
        <v>0.17989419065795978</v>
      </c>
      <c r="E158" s="17">
        <f>(C158+D158)/2</f>
        <v>0.16668080878525704</v>
      </c>
      <c r="F158" s="1">
        <f>E158*F$178</f>
        <v>19880.970891157704</v>
      </c>
    </row>
    <row r="159" spans="2:11">
      <c r="B159" s="5" t="s">
        <v>26</v>
      </c>
      <c r="C159" s="17">
        <f t="shared" si="13"/>
        <v>3.1191018951974687E-2</v>
      </c>
      <c r="D159" s="17">
        <f t="shared" si="14"/>
        <v>2.8301424466728526E-2</v>
      </c>
      <c r="E159" s="17">
        <f t="shared" ref="E159:E176" si="15">(C159+D159)/2</f>
        <v>2.9746221709351608E-2</v>
      </c>
      <c r="F159" s="1">
        <f t="shared" ref="F159:F175" si="16">E159*F$178</f>
        <v>3548.0015500011823</v>
      </c>
    </row>
    <row r="160" spans="2:11">
      <c r="B160" s="5" t="s">
        <v>27</v>
      </c>
      <c r="C160" s="17">
        <f t="shared" si="13"/>
        <v>3.4364699324327237E-2</v>
      </c>
      <c r="D160" s="17">
        <f t="shared" si="14"/>
        <v>2.262400174363445E-2</v>
      </c>
      <c r="E160" s="17">
        <f t="shared" si="15"/>
        <v>2.8494350533980844E-2</v>
      </c>
      <c r="F160" s="1">
        <f t="shared" si="16"/>
        <v>3398.6837336406288</v>
      </c>
    </row>
    <row r="161" spans="2:6">
      <c r="B161" s="5" t="s">
        <v>28</v>
      </c>
      <c r="C161" s="17">
        <f t="shared" si="13"/>
        <v>1.9718859278252485E-2</v>
      </c>
      <c r="D161" s="17">
        <f t="shared" si="14"/>
        <v>2.3640493687275166E-2</v>
      </c>
      <c r="E161" s="17">
        <f t="shared" si="15"/>
        <v>2.1679676482763824E-2</v>
      </c>
      <c r="F161" s="1">
        <f t="shared" si="16"/>
        <v>2585.8586853801435</v>
      </c>
    </row>
    <row r="162" spans="2:6">
      <c r="B162" s="5" t="s">
        <v>29</v>
      </c>
      <c r="C162" s="17">
        <f t="shared" si="13"/>
        <v>3.3453177663209273E-2</v>
      </c>
      <c r="D162" s="17">
        <f t="shared" si="14"/>
        <v>4.5024770566849191E-2</v>
      </c>
      <c r="E162" s="17">
        <f t="shared" si="15"/>
        <v>3.9238974115029232E-2</v>
      </c>
      <c r="F162" s="1">
        <f t="shared" si="16"/>
        <v>4680.2562806425958</v>
      </c>
    </row>
    <row r="163" spans="2:6">
      <c r="B163" s="5" t="s">
        <v>30</v>
      </c>
      <c r="C163" s="17">
        <f t="shared" si="13"/>
        <v>1.4722805311516679E-2</v>
      </c>
      <c r="D163" s="17">
        <f t="shared" si="14"/>
        <v>1.2568402088391136E-2</v>
      </c>
      <c r="E163" s="17">
        <f t="shared" si="15"/>
        <v>1.3645603699953907E-2</v>
      </c>
      <c r="F163" s="1">
        <f t="shared" si="16"/>
        <v>1627.5889943668965</v>
      </c>
    </row>
    <row r="164" spans="2:6">
      <c r="B164" s="5" t="s">
        <v>31</v>
      </c>
      <c r="C164" s="17">
        <f t="shared" si="13"/>
        <v>5.7808930694336617E-2</v>
      </c>
      <c r="D164" s="17">
        <f t="shared" si="14"/>
        <v>5.3180615133735835E-2</v>
      </c>
      <c r="E164" s="17">
        <f t="shared" si="15"/>
        <v>5.5494772914036226E-2</v>
      </c>
      <c r="F164" s="1">
        <f t="shared" si="16"/>
        <v>6619.1781342792929</v>
      </c>
    </row>
    <row r="165" spans="2:6">
      <c r="B165" s="5" t="s">
        <v>32</v>
      </c>
      <c r="C165" s="17">
        <f t="shared" si="13"/>
        <v>3.6170781293385565E-2</v>
      </c>
      <c r="D165" s="17">
        <f t="shared" si="14"/>
        <v>4.4303977388771863E-2</v>
      </c>
      <c r="E165" s="17">
        <f t="shared" si="15"/>
        <v>4.0237379341078711E-2</v>
      </c>
      <c r="F165" s="1">
        <f t="shared" si="16"/>
        <v>4799.341767336161</v>
      </c>
    </row>
    <row r="166" spans="2:6">
      <c r="B166" s="5" t="s">
        <v>33</v>
      </c>
      <c r="C166" s="17">
        <f t="shared" si="13"/>
        <v>0.18134944345570173</v>
      </c>
      <c r="D166" s="17">
        <f t="shared" si="14"/>
        <v>0.16089611512510055</v>
      </c>
      <c r="E166" s="17">
        <f t="shared" si="15"/>
        <v>0.17112277929040115</v>
      </c>
      <c r="F166" s="1">
        <f t="shared" si="16"/>
        <v>20410.790052438148</v>
      </c>
    </row>
    <row r="167" spans="2:6">
      <c r="B167" s="5" t="s">
        <v>34</v>
      </c>
      <c r="C167" s="17">
        <f t="shared" si="13"/>
        <v>9.5354824625218396E-2</v>
      </c>
      <c r="D167" s="17">
        <f t="shared" si="14"/>
        <v>0.10691638416889819</v>
      </c>
      <c r="E167" s="17">
        <f t="shared" si="15"/>
        <v>0.10113560439705829</v>
      </c>
      <c r="F167" s="1">
        <f t="shared" si="16"/>
        <v>12063.020462469713</v>
      </c>
    </row>
    <row r="168" spans="2:6">
      <c r="B168" s="5" t="s">
        <v>35</v>
      </c>
      <c r="C168" s="17">
        <f t="shared" si="13"/>
        <v>2.032300138959164E-2</v>
      </c>
      <c r="D168" s="17">
        <f t="shared" si="14"/>
        <v>2.3476760279483033E-2</v>
      </c>
      <c r="E168" s="17">
        <f t="shared" si="15"/>
        <v>2.1899880834537339E-2</v>
      </c>
      <c r="F168" s="1">
        <f t="shared" si="16"/>
        <v>2612.1237145674909</v>
      </c>
    </row>
    <row r="169" spans="2:6">
      <c r="B169" s="5" t="s">
        <v>36</v>
      </c>
      <c r="C169" s="17">
        <f t="shared" si="13"/>
        <v>6.35337857960558E-2</v>
      </c>
      <c r="D169" s="17">
        <f t="shared" si="14"/>
        <v>5.8686220567080997E-2</v>
      </c>
      <c r="E169" s="17">
        <f t="shared" si="15"/>
        <v>6.1110003181568395E-2</v>
      </c>
      <c r="F169" s="1">
        <f t="shared" si="16"/>
        <v>7288.9386802566105</v>
      </c>
    </row>
    <row r="170" spans="2:6">
      <c r="B170" s="5" t="s">
        <v>37</v>
      </c>
      <c r="C170" s="17">
        <f t="shared" si="13"/>
        <v>0.14327143166724374</v>
      </c>
      <c r="D170" s="17">
        <f t="shared" si="14"/>
        <v>0.13803026076472474</v>
      </c>
      <c r="E170" s="17">
        <f t="shared" si="15"/>
        <v>0.14065084621598423</v>
      </c>
      <c r="F170" s="1">
        <f t="shared" si="16"/>
        <v>16776.228768119658</v>
      </c>
    </row>
    <row r="171" spans="2:6">
      <c r="B171" s="5" t="s">
        <v>38</v>
      </c>
      <c r="C171" s="17">
        <f t="shared" si="13"/>
        <v>2.4689314240832344E-2</v>
      </c>
      <c r="D171" s="17">
        <f t="shared" si="14"/>
        <v>3.1415849738643815E-2</v>
      </c>
      <c r="E171" s="17">
        <f t="shared" si="15"/>
        <v>2.805258198973808E-2</v>
      </c>
      <c r="F171" s="1">
        <f t="shared" si="16"/>
        <v>3345.9914793089692</v>
      </c>
    </row>
    <row r="172" spans="2:6">
      <c r="B172" s="6" t="s">
        <v>39</v>
      </c>
      <c r="C172" s="72">
        <f t="shared" si="13"/>
        <v>1.520883399178896E-2</v>
      </c>
      <c r="D172" s="72">
        <f t="shared" si="14"/>
        <v>1.3718679601634434E-2</v>
      </c>
      <c r="E172" s="72">
        <f t="shared" si="15"/>
        <v>1.4463756796711698E-2</v>
      </c>
      <c r="F172" s="28">
        <f t="shared" si="16"/>
        <v>1725.1747813551758</v>
      </c>
    </row>
    <row r="173" spans="2:6">
      <c r="B173" s="6" t="s">
        <v>40</v>
      </c>
      <c r="C173" s="72">
        <f t="shared" si="13"/>
        <v>6.4518119027432777E-2</v>
      </c>
      <c r="D173" s="72">
        <f t="shared" si="14"/>
        <v>4.6878399345974334E-2</v>
      </c>
      <c r="E173" s="72">
        <f t="shared" si="15"/>
        <v>5.5698259186703555E-2</v>
      </c>
      <c r="F173" s="28">
        <f t="shared" si="16"/>
        <v>6643.4491028036973</v>
      </c>
    </row>
    <row r="174" spans="2:6">
      <c r="B174" s="6" t="s">
        <v>41</v>
      </c>
      <c r="C174" s="72">
        <f t="shared" si="13"/>
        <v>6.6508660781204858E-3</v>
      </c>
      <c r="D174" s="72">
        <f t="shared" si="14"/>
        <v>6.8103225669124056E-3</v>
      </c>
      <c r="E174" s="72">
        <f t="shared" si="15"/>
        <v>6.7305943225164453E-3</v>
      </c>
      <c r="F174" s="28">
        <f t="shared" si="16"/>
        <v>802.79637938723727</v>
      </c>
    </row>
    <row r="175" spans="2:6">
      <c r="B175" s="6" t="s">
        <v>42</v>
      </c>
      <c r="C175" s="72">
        <f t="shared" si="13"/>
        <v>4.2026802984574344E-3</v>
      </c>
      <c r="D175" s="72">
        <f t="shared" si="14"/>
        <v>3.6331321082015717E-3</v>
      </c>
      <c r="E175" s="72">
        <f t="shared" si="15"/>
        <v>3.9179062033295031E-3</v>
      </c>
      <c r="F175" s="28">
        <f t="shared" si="16"/>
        <v>467.31102248868854</v>
      </c>
    </row>
    <row r="176" spans="2:6" ht="13.5" thickBot="1">
      <c r="B176" s="65" t="s">
        <v>43</v>
      </c>
      <c r="C176" s="74">
        <f t="shared" si="13"/>
        <v>1.0000000000000002</v>
      </c>
      <c r="D176" s="74">
        <f t="shared" si="14"/>
        <v>0.99999999999999989</v>
      </c>
      <c r="E176" s="74">
        <f t="shared" si="15"/>
        <v>1</v>
      </c>
      <c r="F176" s="66">
        <f>SUM(F158:F175)</f>
        <v>119275.70448</v>
      </c>
    </row>
    <row r="178" spans="2:6">
      <c r="B178" s="5" t="s">
        <v>244</v>
      </c>
      <c r="F178" s="1">
        <f>D99</f>
        <v>119275.70447999999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33CC"/>
  </sheetPr>
  <dimension ref="A2:M104"/>
  <sheetViews>
    <sheetView topLeftCell="A94" zoomScaleNormal="100" workbookViewId="0">
      <selection activeCell="G18" sqref="G18"/>
    </sheetView>
  </sheetViews>
  <sheetFormatPr baseColWidth="10" defaultColWidth="11" defaultRowHeight="12.75"/>
  <cols>
    <col min="1" max="1" width="6.625" style="5" customWidth="1"/>
    <col min="2" max="2" width="19.5" style="5" customWidth="1"/>
    <col min="3" max="3" width="17.625" style="5" customWidth="1"/>
    <col min="4" max="4" width="24.625" style="5" customWidth="1"/>
    <col min="5" max="5" width="18.5" style="5" customWidth="1"/>
    <col min="6" max="7" width="18.125" style="5" customWidth="1"/>
    <col min="8" max="8" width="17.625" style="5" customWidth="1"/>
    <col min="9" max="9" width="18" style="5" customWidth="1"/>
    <col min="10" max="11" width="22" style="5" customWidth="1"/>
    <col min="12" max="16384" width="11" style="5"/>
  </cols>
  <sheetData>
    <row r="2" spans="2:4">
      <c r="B2" s="9" t="s">
        <v>73</v>
      </c>
    </row>
    <row r="3" spans="2:4">
      <c r="B3" s="18" t="s">
        <v>59</v>
      </c>
      <c r="C3" s="19"/>
    </row>
    <row r="5" spans="2:4">
      <c r="B5" s="9" t="s">
        <v>62</v>
      </c>
    </row>
    <row r="6" spans="2:4">
      <c r="B6" s="88">
        <f>+F50</f>
        <v>435507.83883999992</v>
      </c>
      <c r="D6" s="184">
        <f>+B6-D41</f>
        <v>0</v>
      </c>
    </row>
    <row r="8" spans="2:4">
      <c r="B8" s="9" t="s">
        <v>63</v>
      </c>
    </row>
    <row r="9" spans="2:4">
      <c r="B9" s="5" t="s">
        <v>16</v>
      </c>
    </row>
    <row r="10" spans="2:4">
      <c r="B10" s="5" t="s">
        <v>17</v>
      </c>
    </row>
    <row r="12" spans="2:4">
      <c r="B12" s="9" t="s">
        <v>201</v>
      </c>
    </row>
    <row r="13" spans="2:4">
      <c r="B13" s="5" t="s">
        <v>56</v>
      </c>
      <c r="C13" s="5" t="s">
        <v>146</v>
      </c>
    </row>
    <row r="14" spans="2:4">
      <c r="B14" s="5" t="s">
        <v>267</v>
      </c>
    </row>
    <row r="15" spans="2:4">
      <c r="B15" s="5" t="s">
        <v>268</v>
      </c>
    </row>
    <row r="19" spans="1:7">
      <c r="B19" s="5" t="s">
        <v>75</v>
      </c>
    </row>
    <row r="20" spans="1:7">
      <c r="D20" s="61" t="s">
        <v>206</v>
      </c>
    </row>
    <row r="21" spans="1:7">
      <c r="C21" s="158" t="s">
        <v>115</v>
      </c>
    </row>
    <row r="22" spans="1:7" ht="27.75" thickBot="1">
      <c r="A22" s="10"/>
      <c r="B22" s="62"/>
      <c r="C22" s="134" t="s">
        <v>265</v>
      </c>
      <c r="D22" s="134" t="s">
        <v>246</v>
      </c>
      <c r="E22" s="134" t="s">
        <v>247</v>
      </c>
      <c r="F22" s="134" t="s">
        <v>248</v>
      </c>
      <c r="G22" s="134" t="s">
        <v>249</v>
      </c>
    </row>
    <row r="23" spans="1:7">
      <c r="B23" s="5" t="s">
        <v>25</v>
      </c>
      <c r="C23" s="1">
        <v>8400674</v>
      </c>
      <c r="D23" s="1">
        <f>F83</f>
        <v>67076.214766037359</v>
      </c>
      <c r="E23" s="2">
        <f t="shared" ref="E23:E41" si="0">D23*1000/C23</f>
        <v>7.9846229916834481</v>
      </c>
      <c r="F23" s="2">
        <f>E23-E$41</f>
        <v>-1.3414537246989457</v>
      </c>
      <c r="G23" s="1">
        <f t="shared" ref="G23:G41" si="1">F23*C23/1000</f>
        <v>-11269.115427281593</v>
      </c>
    </row>
    <row r="24" spans="1:7">
      <c r="B24" s="5" t="s">
        <v>26</v>
      </c>
      <c r="C24" s="1">
        <v>1321616</v>
      </c>
      <c r="D24" s="1">
        <f t="shared" ref="D24:D40" si="2">F84</f>
        <v>13640.221156898771</v>
      </c>
      <c r="E24" s="2">
        <f t="shared" si="0"/>
        <v>10.320865634873345</v>
      </c>
      <c r="F24" s="2">
        <f t="shared" ref="F24:F41" si="3">E24-E$41</f>
        <v>0.99478891849095064</v>
      </c>
      <c r="G24" s="1">
        <f t="shared" si="1"/>
        <v>1314.7289513003363</v>
      </c>
    </row>
    <row r="25" spans="1:7">
      <c r="B25" s="5" t="s">
        <v>27</v>
      </c>
      <c r="C25" s="1">
        <v>1056492.5</v>
      </c>
      <c r="D25" s="1">
        <f t="shared" si="2"/>
        <v>13880.7290738256</v>
      </c>
      <c r="E25" s="2">
        <f t="shared" si="0"/>
        <v>13.138502236244554</v>
      </c>
      <c r="F25" s="2">
        <f t="shared" si="3"/>
        <v>3.8124255198621597</v>
      </c>
      <c r="G25" s="1">
        <f t="shared" si="1"/>
        <v>4027.7989685429725</v>
      </c>
    </row>
    <row r="26" spans="1:7">
      <c r="B26" s="5" t="s">
        <v>28</v>
      </c>
      <c r="C26" s="1">
        <v>1103960.5</v>
      </c>
      <c r="D26" s="1">
        <f t="shared" si="2"/>
        <v>8880.3746630419755</v>
      </c>
      <c r="E26" s="2">
        <f t="shared" si="0"/>
        <v>8.0441054394989457</v>
      </c>
      <c r="F26" s="2">
        <f t="shared" si="3"/>
        <v>-1.2819712768834481</v>
      </c>
      <c r="G26" s="1">
        <f t="shared" si="1"/>
        <v>-1415.2456518138899</v>
      </c>
    </row>
    <row r="27" spans="1:7">
      <c r="B27" s="5" t="s">
        <v>29</v>
      </c>
      <c r="C27" s="1">
        <v>2102560.5</v>
      </c>
      <c r="D27" s="1">
        <f t="shared" si="2"/>
        <v>15068.229568513516</v>
      </c>
      <c r="E27" s="2">
        <f t="shared" si="0"/>
        <v>7.1666092692759689</v>
      </c>
      <c r="F27" s="2">
        <f t="shared" si="3"/>
        <v>-2.159467447106425</v>
      </c>
      <c r="G27" s="1">
        <f t="shared" si="1"/>
        <v>-4540.4109553218086</v>
      </c>
    </row>
    <row r="28" spans="1:7">
      <c r="B28" s="5" t="s">
        <v>30</v>
      </c>
      <c r="C28" s="1">
        <v>586917.5</v>
      </c>
      <c r="D28" s="1">
        <f t="shared" si="2"/>
        <v>6194.4352464808517</v>
      </c>
      <c r="E28" s="2">
        <f t="shared" si="0"/>
        <v>10.554183929565657</v>
      </c>
      <c r="F28" s="2">
        <f t="shared" si="3"/>
        <v>1.2281072131832627</v>
      </c>
      <c r="G28" s="1">
        <f t="shared" si="1"/>
        <v>720.79761529348752</v>
      </c>
    </row>
    <row r="29" spans="1:7">
      <c r="B29" s="5" t="s">
        <v>31</v>
      </c>
      <c r="C29" s="1">
        <v>2483421</v>
      </c>
      <c r="D29" s="1">
        <f t="shared" si="2"/>
        <v>25405.509621500954</v>
      </c>
      <c r="E29" s="2">
        <f t="shared" si="0"/>
        <v>10.230045417793018</v>
      </c>
      <c r="F29" s="2">
        <f t="shared" si="3"/>
        <v>0.90396870141062458</v>
      </c>
      <c r="G29" s="1">
        <f t="shared" si="1"/>
        <v>2244.9348564258748</v>
      </c>
    </row>
    <row r="30" spans="1:7">
      <c r="B30" s="5" t="s">
        <v>32</v>
      </c>
      <c r="C30" s="1">
        <v>2068901</v>
      </c>
      <c r="D30" s="1">
        <f t="shared" si="2"/>
        <v>16893.695081191472</v>
      </c>
      <c r="E30" s="2">
        <f t="shared" si="0"/>
        <v>8.1655405846831108</v>
      </c>
      <c r="F30" s="2">
        <f t="shared" si="3"/>
        <v>-1.160536131699283</v>
      </c>
      <c r="G30" s="1">
        <f t="shared" si="1"/>
        <v>-2401.0343634087785</v>
      </c>
    </row>
    <row r="31" spans="1:7">
      <c r="B31" s="5" t="s">
        <v>33</v>
      </c>
      <c r="C31" s="1">
        <v>7513504.5</v>
      </c>
      <c r="D31" s="1">
        <f t="shared" si="2"/>
        <v>77364.112070785573</v>
      </c>
      <c r="E31" s="2">
        <f t="shared" si="0"/>
        <v>10.29667475021617</v>
      </c>
      <c r="F31" s="2">
        <f t="shared" si="3"/>
        <v>0.97059803383377563</v>
      </c>
      <c r="G31" s="1">
        <f t="shared" si="1"/>
        <v>7292.5926949012255</v>
      </c>
    </row>
    <row r="32" spans="1:7">
      <c r="B32" s="5" t="s">
        <v>34</v>
      </c>
      <c r="C32" s="1">
        <v>4992766.5</v>
      </c>
      <c r="D32" s="1">
        <f t="shared" si="2"/>
        <v>42595.189646495339</v>
      </c>
      <c r="E32" s="2">
        <f t="shared" si="0"/>
        <v>8.531380277146015</v>
      </c>
      <c r="F32" s="2">
        <f t="shared" si="3"/>
        <v>-0.79469643923637889</v>
      </c>
      <c r="G32" s="1">
        <f t="shared" si="1"/>
        <v>-3967.7337594886781</v>
      </c>
    </row>
    <row r="33" spans="1:7">
      <c r="B33" s="5" t="s">
        <v>35</v>
      </c>
      <c r="C33" s="1">
        <v>1096314.5</v>
      </c>
      <c r="D33" s="1">
        <f t="shared" si="2"/>
        <v>9036.913398646484</v>
      </c>
      <c r="E33" s="2">
        <f t="shared" si="0"/>
        <v>8.2429935923008255</v>
      </c>
      <c r="F33" s="2">
        <f t="shared" si="3"/>
        <v>-1.0830831240815684</v>
      </c>
      <c r="G33" s="1">
        <f t="shared" si="1"/>
        <v>-1187.3997336359228</v>
      </c>
    </row>
    <row r="34" spans="1:7">
      <c r="B34" s="5" t="s">
        <v>36</v>
      </c>
      <c r="C34" s="1">
        <v>2740521</v>
      </c>
      <c r="D34" s="1">
        <f t="shared" si="2"/>
        <v>27836.399764292484</v>
      </c>
      <c r="E34" s="2">
        <f t="shared" si="0"/>
        <v>10.157338609809042</v>
      </c>
      <c r="F34" s="2">
        <f t="shared" si="3"/>
        <v>0.8312618934266478</v>
      </c>
      <c r="G34" s="1">
        <f t="shared" si="1"/>
        <v>2278.0906754354905</v>
      </c>
    </row>
    <row r="35" spans="1:7">
      <c r="B35" s="5" t="s">
        <v>37</v>
      </c>
      <c r="C35" s="1">
        <v>6445718</v>
      </c>
      <c r="D35" s="1">
        <f t="shared" si="2"/>
        <v>62387.140517975749</v>
      </c>
      <c r="E35" s="2">
        <f t="shared" si="0"/>
        <v>9.6788504427242632</v>
      </c>
      <c r="F35" s="2">
        <f t="shared" si="3"/>
        <v>0.35277372634186932</v>
      </c>
      <c r="G35" s="1">
        <f t="shared" si="1"/>
        <v>2273.879957808861</v>
      </c>
    </row>
    <row r="36" spans="1:7">
      <c r="B36" s="5" t="s">
        <v>38</v>
      </c>
      <c r="C36" s="1">
        <v>1467053</v>
      </c>
      <c r="D36" s="1">
        <f t="shared" si="2"/>
        <v>11342.52430739523</v>
      </c>
      <c r="E36" s="2">
        <f t="shared" si="0"/>
        <v>7.7315027523853805</v>
      </c>
      <c r="F36" s="2">
        <f t="shared" si="3"/>
        <v>-1.5945739639970133</v>
      </c>
      <c r="G36" s="1">
        <f t="shared" si="1"/>
        <v>-2339.3245176037103</v>
      </c>
    </row>
    <row r="37" spans="1:7">
      <c r="B37" s="5" t="s">
        <v>39</v>
      </c>
      <c r="C37" s="1">
        <v>640633</v>
      </c>
      <c r="D37" s="1">
        <f t="shared" si="2"/>
        <v>6688.58288147039</v>
      </c>
      <c r="E37" s="2">
        <f t="shared" si="0"/>
        <v>10.440584361827113</v>
      </c>
      <c r="F37" s="2">
        <f t="shared" si="3"/>
        <v>1.1145076454447196</v>
      </c>
      <c r="G37" s="1">
        <f t="shared" si="1"/>
        <v>713.99037642418705</v>
      </c>
    </row>
    <row r="38" spans="1:7">
      <c r="B38" s="5" t="s">
        <v>40</v>
      </c>
      <c r="C38" s="1">
        <v>2189121</v>
      </c>
      <c r="D38" s="1">
        <f t="shared" si="2"/>
        <v>27097.947335091783</v>
      </c>
      <c r="E38" s="2">
        <f t="shared" si="0"/>
        <v>12.378460274736657</v>
      </c>
      <c r="F38" s="2">
        <f t="shared" si="3"/>
        <v>3.0523835583542631</v>
      </c>
      <c r="G38" s="1">
        <f t="shared" si="1"/>
        <v>6682.0369476480428</v>
      </c>
    </row>
    <row r="39" spans="1:7">
      <c r="B39" s="6" t="s">
        <v>41</v>
      </c>
      <c r="C39" s="28">
        <v>318027.5</v>
      </c>
      <c r="D39" s="28">
        <f t="shared" si="2"/>
        <v>2982.8599147490741</v>
      </c>
      <c r="E39" s="64">
        <f t="shared" si="0"/>
        <v>9.3792515262015836</v>
      </c>
      <c r="F39" s="64">
        <f t="shared" si="3"/>
        <v>5.3174809819189761E-2</v>
      </c>
      <c r="G39" s="28">
        <f t="shared" si="1"/>
        <v>16.911051829772372</v>
      </c>
    </row>
    <row r="40" spans="1:7">
      <c r="B40" s="6" t="s">
        <v>42</v>
      </c>
      <c r="C40" s="28">
        <v>169659.5</v>
      </c>
      <c r="D40" s="28">
        <f t="shared" si="2"/>
        <v>1136.7598256073052</v>
      </c>
      <c r="E40" s="64">
        <f t="shared" si="0"/>
        <v>6.7002426955596661</v>
      </c>
      <c r="F40" s="64">
        <f t="shared" si="3"/>
        <v>-2.6258340208227278</v>
      </c>
      <c r="G40" s="28">
        <f t="shared" si="1"/>
        <v>-445.49768705577355</v>
      </c>
    </row>
    <row r="41" spans="1:7" ht="13.5" thickBot="1">
      <c r="A41" s="9"/>
      <c r="B41" s="65" t="s">
        <v>43</v>
      </c>
      <c r="C41" s="66">
        <v>46697861.5</v>
      </c>
      <c r="D41" s="67">
        <f>SUM(D23:D40)</f>
        <v>435507.83883999981</v>
      </c>
      <c r="E41" s="68">
        <f t="shared" si="0"/>
        <v>9.3260767163823939</v>
      </c>
      <c r="F41" s="69">
        <f t="shared" si="3"/>
        <v>0</v>
      </c>
      <c r="G41" s="66">
        <f t="shared" si="1"/>
        <v>0</v>
      </c>
    </row>
    <row r="44" spans="1:7">
      <c r="B44" s="71" t="s">
        <v>322</v>
      </c>
    </row>
    <row r="45" spans="1:7">
      <c r="B45" s="5" t="s">
        <v>299</v>
      </c>
    </row>
    <row r="46" spans="1:7">
      <c r="B46" s="6" t="s">
        <v>300</v>
      </c>
      <c r="C46" s="6"/>
      <c r="D46" s="6"/>
      <c r="E46" s="6"/>
    </row>
    <row r="47" spans="1:7">
      <c r="B47" s="6"/>
      <c r="C47" s="6"/>
      <c r="D47" s="6"/>
      <c r="E47" s="6"/>
    </row>
    <row r="48" spans="1:7">
      <c r="B48" s="6"/>
      <c r="C48" s="164" t="s">
        <v>101</v>
      </c>
      <c r="D48" s="164" t="s">
        <v>101</v>
      </c>
      <c r="E48" s="164" t="s">
        <v>211</v>
      </c>
    </row>
    <row r="49" spans="2:13" ht="13.5" thickBot="1">
      <c r="B49" s="197"/>
      <c r="C49" s="236" t="s">
        <v>212</v>
      </c>
      <c r="D49" s="236" t="s">
        <v>213</v>
      </c>
      <c r="E49" s="236" t="s">
        <v>212</v>
      </c>
      <c r="F49" s="91"/>
    </row>
    <row r="50" spans="2:13" ht="13.5" thickBot="1">
      <c r="B50" s="189" t="s">
        <v>315</v>
      </c>
      <c r="C50" s="83">
        <v>277687.10517</v>
      </c>
      <c r="D50" s="83">
        <v>154737.00304999997</v>
      </c>
      <c r="E50" s="83">
        <v>3083.7306200000003</v>
      </c>
      <c r="F50" s="171">
        <f>C50+D50+E50</f>
        <v>435507.83883999992</v>
      </c>
    </row>
    <row r="51" spans="2:13">
      <c r="G51" s="1"/>
    </row>
    <row r="53" spans="2:13">
      <c r="B53" s="71" t="s">
        <v>8</v>
      </c>
    </row>
    <row r="56" spans="2:13" ht="30" customHeight="1">
      <c r="C56" s="198" t="s">
        <v>186</v>
      </c>
      <c r="D56" s="198" t="s">
        <v>276</v>
      </c>
      <c r="E56" s="198" t="s">
        <v>187</v>
      </c>
      <c r="F56" s="198" t="s">
        <v>188</v>
      </c>
      <c r="G56" s="199" t="s">
        <v>189</v>
      </c>
      <c r="H56" s="198" t="s">
        <v>190</v>
      </c>
      <c r="I56" s="198" t="s">
        <v>191</v>
      </c>
      <c r="J56" s="198" t="s">
        <v>277</v>
      </c>
    </row>
    <row r="57" spans="2:13" s="11" customFormat="1" ht="24.75" customHeight="1">
      <c r="B57" s="53"/>
      <c r="C57" s="200" t="s">
        <v>269</v>
      </c>
      <c r="D57" s="200" t="s">
        <v>270</v>
      </c>
      <c r="E57" s="200" t="s">
        <v>298</v>
      </c>
      <c r="F57" s="201" t="s">
        <v>271</v>
      </c>
      <c r="G57" s="200" t="s">
        <v>272</v>
      </c>
      <c r="H57" s="200" t="s">
        <v>273</v>
      </c>
      <c r="I57" s="200" t="s">
        <v>274</v>
      </c>
      <c r="J57" s="200" t="s">
        <v>275</v>
      </c>
    </row>
    <row r="58" spans="2:13" s="14" customFormat="1" ht="51.75" thickBot="1">
      <c r="B58" s="84"/>
      <c r="C58" s="196" t="s">
        <v>179</v>
      </c>
      <c r="D58" s="196" t="s">
        <v>180</v>
      </c>
      <c r="E58" s="196" t="s">
        <v>135</v>
      </c>
      <c r="F58" s="196" t="s">
        <v>181</v>
      </c>
      <c r="G58" s="196" t="s">
        <v>182</v>
      </c>
      <c r="H58" s="196" t="s">
        <v>183</v>
      </c>
      <c r="I58" s="196" t="s">
        <v>184</v>
      </c>
      <c r="J58" s="196" t="s">
        <v>185</v>
      </c>
      <c r="K58" s="165" t="s">
        <v>192</v>
      </c>
    </row>
    <row r="59" spans="2:13">
      <c r="B59" s="5" t="s">
        <v>25</v>
      </c>
      <c r="C59" s="81">
        <v>16244521.961714759</v>
      </c>
      <c r="D59" s="81">
        <v>644806.55292774912</v>
      </c>
      <c r="E59" s="81">
        <v>442968.94433814415</v>
      </c>
      <c r="F59" s="81">
        <v>2517784.3531102776</v>
      </c>
      <c r="G59" s="81">
        <v>229947.6325944362</v>
      </c>
      <c r="H59" s="81">
        <v>63987.972868752091</v>
      </c>
      <c r="I59" s="81">
        <v>3389.1168811644848</v>
      </c>
      <c r="J59" s="81">
        <v>818907.92575178912</v>
      </c>
      <c r="K59" s="21">
        <f t="shared" ref="K59:K76" si="4">SUM(C59:J59)</f>
        <v>20966314.46018707</v>
      </c>
      <c r="M59" s="248"/>
    </row>
    <row r="60" spans="2:13">
      <c r="B60" s="5" t="s">
        <v>26</v>
      </c>
      <c r="C60" s="81">
        <v>3727408.8889175858</v>
      </c>
      <c r="D60" s="81">
        <v>116049.89586929599</v>
      </c>
      <c r="E60" s="81">
        <v>124312.26993952383</v>
      </c>
      <c r="F60" s="81">
        <v>512311.37275231746</v>
      </c>
      <c r="G60" s="81">
        <v>72508.426704475452</v>
      </c>
      <c r="H60" s="81">
        <v>12295.811378058115</v>
      </c>
      <c r="I60" s="81">
        <v>1268.7260997782637</v>
      </c>
      <c r="J60" s="81">
        <v>95471.872487022672</v>
      </c>
      <c r="K60" s="21">
        <f t="shared" si="4"/>
        <v>4661627.2641480574</v>
      </c>
      <c r="M60" s="248"/>
    </row>
    <row r="61" spans="2:13">
      <c r="B61" s="5" t="s">
        <v>27</v>
      </c>
      <c r="C61" s="81">
        <v>4306787.3474669531</v>
      </c>
      <c r="D61" s="81">
        <v>113674.15094471672</v>
      </c>
      <c r="E61" s="81">
        <v>86478.96001553403</v>
      </c>
      <c r="F61" s="81">
        <v>386472.12966536626</v>
      </c>
      <c r="G61" s="81">
        <v>42865.621035178847</v>
      </c>
      <c r="H61" s="81">
        <v>12696.161101919462</v>
      </c>
      <c r="I61" s="81">
        <v>668.96654253946156</v>
      </c>
      <c r="J61" s="81">
        <v>91068.743028017925</v>
      </c>
      <c r="K61" s="21">
        <f t="shared" si="4"/>
        <v>5040712.0798002258</v>
      </c>
      <c r="M61" s="248"/>
    </row>
    <row r="62" spans="2:13">
      <c r="B62" s="5" t="s">
        <v>28</v>
      </c>
      <c r="C62" s="81">
        <v>2002647.151204665</v>
      </c>
      <c r="D62" s="81">
        <v>80487.124305360368</v>
      </c>
      <c r="E62" s="81">
        <v>107738.93227105416</v>
      </c>
      <c r="F62" s="81">
        <v>476780.09218446969</v>
      </c>
      <c r="G62" s="81">
        <v>38954.145529023299</v>
      </c>
      <c r="H62" s="81">
        <v>6485.2478011502599</v>
      </c>
      <c r="I62" s="81">
        <v>565.86195968337063</v>
      </c>
      <c r="J62" s="81">
        <v>70585.546098122475</v>
      </c>
      <c r="K62" s="21">
        <f t="shared" si="4"/>
        <v>2784244.101353528</v>
      </c>
      <c r="M62" s="248"/>
    </row>
    <row r="63" spans="2:13">
      <c r="B63" s="5" t="s">
        <v>29</v>
      </c>
      <c r="C63" s="81">
        <v>3236616.8597779297</v>
      </c>
      <c r="D63" s="81">
        <v>145941.92958535609</v>
      </c>
      <c r="E63" s="81">
        <v>139007.22078504885</v>
      </c>
      <c r="F63" s="81">
        <v>706098.75048430532</v>
      </c>
      <c r="G63" s="81">
        <v>89283.909495618136</v>
      </c>
      <c r="H63" s="81">
        <v>12315.173067364853</v>
      </c>
      <c r="I63" s="81">
        <v>871.46286824788615</v>
      </c>
      <c r="J63" s="81">
        <v>158084.05137207749</v>
      </c>
      <c r="K63" s="21">
        <f t="shared" si="4"/>
        <v>4488219.3574359482</v>
      </c>
      <c r="M63" s="248"/>
    </row>
    <row r="64" spans="2:13">
      <c r="B64" s="5" t="s">
        <v>30</v>
      </c>
      <c r="C64" s="81">
        <v>1725151.3134124319</v>
      </c>
      <c r="D64" s="81">
        <v>55608.054031301508</v>
      </c>
      <c r="E64" s="81">
        <v>58543.312448209464</v>
      </c>
      <c r="F64" s="81">
        <v>219301.86283733</v>
      </c>
      <c r="G64" s="81">
        <v>22774.710165748991</v>
      </c>
      <c r="H64" s="81">
        <v>4770.147712371745</v>
      </c>
      <c r="I64" s="81">
        <v>185.63176129251698</v>
      </c>
      <c r="J64" s="81">
        <v>44307.761458003253</v>
      </c>
      <c r="K64" s="21">
        <f t="shared" si="4"/>
        <v>2130642.7938266895</v>
      </c>
      <c r="M64" s="248"/>
    </row>
    <row r="65" spans="2:13">
      <c r="B65" s="5" t="s">
        <v>31</v>
      </c>
      <c r="C65" s="81">
        <v>7146215.2904758733</v>
      </c>
      <c r="D65" s="81">
        <v>182390.59034741952</v>
      </c>
      <c r="E65" s="81">
        <v>179668.51904391948</v>
      </c>
      <c r="F65" s="81">
        <v>843457.47583901347</v>
      </c>
      <c r="G65" s="81">
        <v>94234.333703820812</v>
      </c>
      <c r="H65" s="81">
        <v>27330.885376646347</v>
      </c>
      <c r="I65" s="81">
        <v>1385.9026671864538</v>
      </c>
      <c r="J65" s="81">
        <v>185307.53399325476</v>
      </c>
      <c r="K65" s="21">
        <f t="shared" si="4"/>
        <v>8659990.5314471368</v>
      </c>
      <c r="M65" s="248"/>
    </row>
    <row r="66" spans="2:13">
      <c r="B66" s="5" t="s">
        <v>32</v>
      </c>
      <c r="C66" s="81">
        <v>4048017.7112181243</v>
      </c>
      <c r="D66" s="81">
        <v>132285.36908313411</v>
      </c>
      <c r="E66" s="81">
        <v>158859.50591133203</v>
      </c>
      <c r="F66" s="81">
        <v>735648.67681205843</v>
      </c>
      <c r="G66" s="81">
        <v>83318.259743323928</v>
      </c>
      <c r="H66" s="81">
        <v>16376.463806648002</v>
      </c>
      <c r="I66" s="81">
        <v>770.64968499433257</v>
      </c>
      <c r="J66" s="81">
        <v>153514.89593933814</v>
      </c>
      <c r="K66" s="21">
        <f t="shared" si="4"/>
        <v>5328791.5321989525</v>
      </c>
      <c r="M66" s="248"/>
    </row>
    <row r="67" spans="2:13">
      <c r="B67" s="5" t="s">
        <v>33</v>
      </c>
      <c r="C67" s="81">
        <v>20876602.309113782</v>
      </c>
      <c r="D67" s="81">
        <v>725136.90783632791</v>
      </c>
      <c r="E67" s="81">
        <v>717404.21073287493</v>
      </c>
      <c r="F67" s="81">
        <v>2970924.2406865801</v>
      </c>
      <c r="G67" s="81">
        <v>553218.32020040066</v>
      </c>
      <c r="H67" s="81">
        <v>46246.316328877932</v>
      </c>
      <c r="I67" s="81">
        <v>4539.4565328892604</v>
      </c>
      <c r="J67" s="81">
        <v>527449.3190503607</v>
      </c>
      <c r="K67" s="21">
        <f t="shared" si="4"/>
        <v>26421521.080482095</v>
      </c>
      <c r="M67" s="248"/>
    </row>
    <row r="68" spans="2:13">
      <c r="B68" s="5" t="s">
        <v>34</v>
      </c>
      <c r="C68" s="81">
        <v>10548657.315551957</v>
      </c>
      <c r="D68" s="81">
        <v>349754.55345770612</v>
      </c>
      <c r="E68" s="81">
        <v>360964.95664248883</v>
      </c>
      <c r="F68" s="81">
        <v>1717081.3969505965</v>
      </c>
      <c r="G68" s="81">
        <v>295197.2476246304</v>
      </c>
      <c r="H68" s="81">
        <v>31275.456951592958</v>
      </c>
      <c r="I68" s="81">
        <v>2479.4197070596156</v>
      </c>
      <c r="J68" s="81">
        <v>360677.81196952501</v>
      </c>
      <c r="K68" s="21">
        <f t="shared" si="4"/>
        <v>13666088.158855554</v>
      </c>
      <c r="M68" s="248"/>
    </row>
    <row r="69" spans="2:13">
      <c r="B69" s="5" t="s">
        <v>35</v>
      </c>
      <c r="C69" s="81">
        <v>2218503.0812357855</v>
      </c>
      <c r="D69" s="81">
        <v>87730.592544231899</v>
      </c>
      <c r="E69" s="81">
        <v>54101.926272459765</v>
      </c>
      <c r="F69" s="81">
        <v>327582.39387068641</v>
      </c>
      <c r="G69" s="81">
        <v>27342.736768591985</v>
      </c>
      <c r="H69" s="81">
        <v>8477.5921058053682</v>
      </c>
      <c r="I69" s="81">
        <v>504.97355124004758</v>
      </c>
      <c r="J69" s="81">
        <v>136981.46674655253</v>
      </c>
      <c r="K69" s="21">
        <f t="shared" si="4"/>
        <v>2861224.7630953537</v>
      </c>
      <c r="M69" s="248"/>
    </row>
    <row r="70" spans="2:13">
      <c r="B70" s="5" t="s">
        <v>36</v>
      </c>
      <c r="C70" s="81">
        <v>7668508.9789524535</v>
      </c>
      <c r="D70" s="81">
        <v>270483.20095198549</v>
      </c>
      <c r="E70" s="81">
        <v>218448.43346732936</v>
      </c>
      <c r="F70" s="81">
        <v>946193.32408362697</v>
      </c>
      <c r="G70" s="81">
        <v>115649.65158048835</v>
      </c>
      <c r="H70" s="81">
        <v>26452.819714573096</v>
      </c>
      <c r="I70" s="81">
        <v>1403.374280359548</v>
      </c>
      <c r="J70" s="81">
        <v>221420.75117618125</v>
      </c>
      <c r="K70" s="21">
        <f t="shared" si="4"/>
        <v>9468560.5342069976</v>
      </c>
      <c r="M70" s="248"/>
    </row>
    <row r="71" spans="2:13">
      <c r="B71" s="5" t="s">
        <v>37</v>
      </c>
      <c r="C71" s="81">
        <v>15388751.691909786</v>
      </c>
      <c r="D71" s="81">
        <v>656305.25396743487</v>
      </c>
      <c r="E71" s="81">
        <v>1227276.9673847589</v>
      </c>
      <c r="F71" s="81">
        <v>2735544.7299714964</v>
      </c>
      <c r="G71" s="81">
        <v>309938.86847567488</v>
      </c>
      <c r="H71" s="81">
        <v>37128.544411961375</v>
      </c>
      <c r="I71" s="81">
        <v>4024.1293650531366</v>
      </c>
      <c r="J71" s="81">
        <v>549483.9729579899</v>
      </c>
      <c r="K71" s="21">
        <f t="shared" si="4"/>
        <v>20908454.158444159</v>
      </c>
      <c r="M71" s="248"/>
    </row>
    <row r="72" spans="2:13">
      <c r="B72" s="5" t="s">
        <v>38</v>
      </c>
      <c r="C72" s="81">
        <v>2543548.2896266896</v>
      </c>
      <c r="D72" s="81">
        <v>139856.37366964109</v>
      </c>
      <c r="E72" s="81">
        <v>117779.57968358746</v>
      </c>
      <c r="F72" s="81">
        <v>499597.31694067433</v>
      </c>
      <c r="G72" s="81">
        <v>76876.663964056206</v>
      </c>
      <c r="H72" s="81">
        <v>8746.1654384450212</v>
      </c>
      <c r="I72" s="81">
        <v>465.12233038333892</v>
      </c>
      <c r="J72" s="81">
        <v>110642.74631152768</v>
      </c>
      <c r="K72" s="21">
        <f t="shared" si="4"/>
        <v>3497512.2579650045</v>
      </c>
      <c r="M72" s="248"/>
    </row>
    <row r="73" spans="2:13">
      <c r="B73" s="5" t="s">
        <v>39</v>
      </c>
      <c r="C73" s="81">
        <v>1771812.5749852215</v>
      </c>
      <c r="D73" s="81">
        <v>74117.538580717272</v>
      </c>
      <c r="E73" s="81">
        <v>71529.928568776304</v>
      </c>
      <c r="F73" s="81">
        <v>269670.29045107821</v>
      </c>
      <c r="G73" s="81">
        <v>44997.074784773213</v>
      </c>
      <c r="H73" s="81">
        <v>4350.8867410724797</v>
      </c>
      <c r="I73" s="81">
        <v>395.58088851768673</v>
      </c>
      <c r="J73" s="81">
        <v>56638.565787721498</v>
      </c>
      <c r="K73" s="21">
        <f t="shared" si="4"/>
        <v>2293512.4407878779</v>
      </c>
      <c r="M73" s="248"/>
    </row>
    <row r="74" spans="2:13">
      <c r="B74" s="5" t="s">
        <v>40</v>
      </c>
      <c r="C74" s="81">
        <v>7898370.6182791423</v>
      </c>
      <c r="D74" s="81">
        <v>349374.4610776144</v>
      </c>
      <c r="E74" s="81">
        <v>242422.13246460623</v>
      </c>
      <c r="F74" s="81">
        <v>865122.53264331736</v>
      </c>
      <c r="G74" s="81">
        <v>198870.53567662099</v>
      </c>
      <c r="H74" s="81">
        <v>18821.188459204946</v>
      </c>
      <c r="I74" s="81">
        <v>1407.5837488363991</v>
      </c>
      <c r="J74" s="81">
        <v>135731.59283606667</v>
      </c>
      <c r="K74" s="21">
        <f t="shared" si="4"/>
        <v>9710120.6451854091</v>
      </c>
      <c r="M74" s="248"/>
    </row>
    <row r="75" spans="2:13">
      <c r="B75" s="6" t="s">
        <v>41</v>
      </c>
      <c r="C75" s="82">
        <v>779759.66881073208</v>
      </c>
      <c r="D75" s="82">
        <v>20551.161973060858</v>
      </c>
      <c r="E75" s="82">
        <v>24012.06747341236</v>
      </c>
      <c r="F75" s="82">
        <v>125654.96052849495</v>
      </c>
      <c r="G75" s="82">
        <v>14630.95562981241</v>
      </c>
      <c r="H75" s="82">
        <v>3638.7582326305555</v>
      </c>
      <c r="I75" s="82">
        <v>174.54570773572979</v>
      </c>
      <c r="J75" s="82">
        <v>21121.814700946259</v>
      </c>
      <c r="K75" s="89">
        <f t="shared" si="4"/>
        <v>989543.93305682507</v>
      </c>
      <c r="M75" s="248"/>
    </row>
    <row r="76" spans="2:13">
      <c r="B76" s="90" t="s">
        <v>42</v>
      </c>
      <c r="C76" s="82">
        <v>188939.65011613211</v>
      </c>
      <c r="D76" s="82">
        <v>11738.183586946199</v>
      </c>
      <c r="E76" s="82">
        <v>6449.212505809809</v>
      </c>
      <c r="F76" s="82">
        <v>31413.216877501167</v>
      </c>
      <c r="G76" s="82">
        <v>1095.4179833251392</v>
      </c>
      <c r="H76" s="82">
        <v>2139.6452529253925</v>
      </c>
      <c r="I76" s="82">
        <v>4.2984438466683574E-2</v>
      </c>
      <c r="J76" s="82">
        <v>85455.108045502086</v>
      </c>
      <c r="K76" s="89">
        <f t="shared" si="4"/>
        <v>327230.4773525804</v>
      </c>
      <c r="M76" s="248"/>
    </row>
    <row r="77" spans="2:13" ht="13.5" thickBot="1">
      <c r="B77" s="91" t="s">
        <v>43</v>
      </c>
      <c r="C77" s="83">
        <v>112320820.70276999</v>
      </c>
      <c r="D77" s="83">
        <v>4156291.8947399999</v>
      </c>
      <c r="E77" s="83">
        <v>4337967.0799488705</v>
      </c>
      <c r="F77" s="83">
        <v>16886639.116689194</v>
      </c>
      <c r="G77" s="83">
        <v>2311704.5116599998</v>
      </c>
      <c r="H77" s="83">
        <v>343535.23674999998</v>
      </c>
      <c r="I77" s="83">
        <v>24500.547561400002</v>
      </c>
      <c r="J77" s="83">
        <v>3822851.4797099987</v>
      </c>
      <c r="K77" s="92">
        <f t="shared" ref="K77" si="5">SUM(K59:K76)</f>
        <v>144204310.56982946</v>
      </c>
    </row>
    <row r="78" spans="2:13">
      <c r="C78" s="15"/>
    </row>
    <row r="79" spans="2:13">
      <c r="C79" s="15"/>
    </row>
    <row r="80" spans="2:13">
      <c r="B80" s="71" t="s">
        <v>53</v>
      </c>
      <c r="C80" s="15"/>
    </row>
    <row r="81" spans="2:6">
      <c r="C81" s="15"/>
    </row>
    <row r="82" spans="2:6" s="14" customFormat="1" ht="39" thickBot="1">
      <c r="B82" s="86"/>
      <c r="C82" s="203" t="s">
        <v>193</v>
      </c>
      <c r="D82" s="94" t="s">
        <v>229</v>
      </c>
      <c r="E82" s="94" t="s">
        <v>261</v>
      </c>
      <c r="F82" s="202" t="s">
        <v>232</v>
      </c>
    </row>
    <row r="83" spans="2:6">
      <c r="B83" s="5" t="s">
        <v>25</v>
      </c>
      <c r="C83" s="16">
        <f t="shared" ref="C83:C100" si="6">K59/K$77</f>
        <v>0.14539311881411718</v>
      </c>
      <c r="D83" s="17">
        <f t="shared" ref="D83:D100" si="7">C23/C$41</f>
        <v>0.17989419065795978</v>
      </c>
      <c r="E83" s="17">
        <f>0.75*C83+0.25*D83</f>
        <v>0.15401838677507781</v>
      </c>
      <c r="F83" s="1">
        <f>E83*F$103</f>
        <v>67076.214766037359</v>
      </c>
    </row>
    <row r="84" spans="2:6">
      <c r="B84" s="5" t="s">
        <v>26</v>
      </c>
      <c r="C84" s="16">
        <f t="shared" si="6"/>
        <v>3.2326545896772703E-2</v>
      </c>
      <c r="D84" s="17">
        <f t="shared" si="7"/>
        <v>2.8301424466728526E-2</v>
      </c>
      <c r="E84" s="17">
        <f t="shared" ref="E84:E100" si="8">0.75*C84+0.25*D84</f>
        <v>3.1320265539261663E-2</v>
      </c>
      <c r="F84" s="1">
        <f t="shared" ref="F84:F100" si="9">E84*F$103</f>
        <v>13640.221156898771</v>
      </c>
    </row>
    <row r="85" spans="2:6">
      <c r="B85" s="5" t="s">
        <v>27</v>
      </c>
      <c r="C85" s="16">
        <f t="shared" si="6"/>
        <v>3.4955349530687657E-2</v>
      </c>
      <c r="D85" s="17">
        <f t="shared" si="7"/>
        <v>2.262400174363445E-2</v>
      </c>
      <c r="E85" s="17">
        <f t="shared" si="8"/>
        <v>3.1872512583924359E-2</v>
      </c>
      <c r="F85" s="1">
        <f t="shared" si="9"/>
        <v>13880.7290738256</v>
      </c>
    </row>
    <row r="86" spans="2:6">
      <c r="B86" s="5" t="s">
        <v>28</v>
      </c>
      <c r="C86" s="16">
        <f t="shared" si="6"/>
        <v>1.9307634358164946E-2</v>
      </c>
      <c r="D86" s="17">
        <f t="shared" si="7"/>
        <v>2.3640493687275166E-2</v>
      </c>
      <c r="E86" s="17">
        <f t="shared" si="8"/>
        <v>2.0390849190442501E-2</v>
      </c>
      <c r="F86" s="1">
        <f t="shared" si="9"/>
        <v>8880.3746630419755</v>
      </c>
    </row>
    <row r="87" spans="2:6">
      <c r="B87" s="5" t="s">
        <v>29</v>
      </c>
      <c r="C87" s="16">
        <f t="shared" si="6"/>
        <v>3.1124030479398004E-2</v>
      </c>
      <c r="D87" s="17">
        <f t="shared" si="7"/>
        <v>4.5024770566849191E-2</v>
      </c>
      <c r="E87" s="17">
        <f t="shared" si="8"/>
        <v>3.4599215501260799E-2</v>
      </c>
      <c r="F87" s="1">
        <f t="shared" si="9"/>
        <v>15068.229568513516</v>
      </c>
    </row>
    <row r="88" spans="2:6">
      <c r="B88" s="5" t="s">
        <v>30</v>
      </c>
      <c r="C88" s="16">
        <f t="shared" si="6"/>
        <v>1.4775167159756625E-2</v>
      </c>
      <c r="D88" s="17">
        <f t="shared" si="7"/>
        <v>1.2568402088391136E-2</v>
      </c>
      <c r="E88" s="17">
        <f t="shared" si="8"/>
        <v>1.4223475891915253E-2</v>
      </c>
      <c r="F88" s="1">
        <f t="shared" si="9"/>
        <v>6194.4352464808517</v>
      </c>
    </row>
    <row r="89" spans="2:6">
      <c r="B89" s="5" t="s">
        <v>31</v>
      </c>
      <c r="C89" s="17">
        <f t="shared" si="6"/>
        <v>6.0053617656967505E-2</v>
      </c>
      <c r="D89" s="17">
        <f t="shared" si="7"/>
        <v>5.3180615133735835E-2</v>
      </c>
      <c r="E89" s="17">
        <f t="shared" si="8"/>
        <v>5.8335367026159587E-2</v>
      </c>
      <c r="F89" s="1">
        <f t="shared" si="9"/>
        <v>25405.509621500954</v>
      </c>
    </row>
    <row r="90" spans="2:6">
      <c r="B90" s="5" t="s">
        <v>32</v>
      </c>
      <c r="C90" s="17">
        <f t="shared" si="6"/>
        <v>3.6953066875338232E-2</v>
      </c>
      <c r="D90" s="17">
        <f t="shared" si="7"/>
        <v>4.4303977388771863E-2</v>
      </c>
      <c r="E90" s="17">
        <f t="shared" si="8"/>
        <v>3.8790794503696643E-2</v>
      </c>
      <c r="F90" s="1">
        <f t="shared" si="9"/>
        <v>16893.695081191472</v>
      </c>
    </row>
    <row r="91" spans="2:6">
      <c r="B91" s="5" t="s">
        <v>33</v>
      </c>
      <c r="C91" s="17">
        <f t="shared" si="6"/>
        <v>0.18322282445008981</v>
      </c>
      <c r="D91" s="17">
        <f t="shared" si="7"/>
        <v>0.16089611512510055</v>
      </c>
      <c r="E91" s="17">
        <f t="shared" si="8"/>
        <v>0.17764114711884249</v>
      </c>
      <c r="F91" s="1">
        <f t="shared" si="9"/>
        <v>77364.112070785573</v>
      </c>
    </row>
    <row r="92" spans="2:6">
      <c r="B92" s="5" t="s">
        <v>34</v>
      </c>
      <c r="C92" s="17">
        <f t="shared" si="6"/>
        <v>9.4768929616967937E-2</v>
      </c>
      <c r="D92" s="17">
        <f t="shared" si="7"/>
        <v>0.10691638416889819</v>
      </c>
      <c r="E92" s="17">
        <f t="shared" si="8"/>
        <v>9.7805793254950507E-2</v>
      </c>
      <c r="F92" s="1">
        <f t="shared" si="9"/>
        <v>42595.189646495339</v>
      </c>
    </row>
    <row r="93" spans="2:6">
      <c r="B93" s="5" t="s">
        <v>35</v>
      </c>
      <c r="C93" s="17">
        <f t="shared" si="6"/>
        <v>1.9841464875696865E-2</v>
      </c>
      <c r="D93" s="17">
        <f t="shared" si="7"/>
        <v>2.3476760279483033E-2</v>
      </c>
      <c r="E93" s="17">
        <f t="shared" si="8"/>
        <v>2.0750288726643407E-2</v>
      </c>
      <c r="F93" s="1">
        <f t="shared" si="9"/>
        <v>9036.913398646484</v>
      </c>
    </row>
    <row r="94" spans="2:6">
      <c r="B94" s="5" t="s">
        <v>36</v>
      </c>
      <c r="C94" s="17">
        <f t="shared" si="6"/>
        <v>6.5660731616077064E-2</v>
      </c>
      <c r="D94" s="17">
        <f t="shared" si="7"/>
        <v>5.8686220567080997E-2</v>
      </c>
      <c r="E94" s="17">
        <f t="shared" si="8"/>
        <v>6.3917103853828053E-2</v>
      </c>
      <c r="F94" s="1">
        <f t="shared" si="9"/>
        <v>27836.399764292484</v>
      </c>
    </row>
    <row r="95" spans="2:6">
      <c r="B95" s="5" t="s">
        <v>37</v>
      </c>
      <c r="C95" s="17">
        <f t="shared" si="6"/>
        <v>0.14499188044950606</v>
      </c>
      <c r="D95" s="17">
        <f t="shared" si="7"/>
        <v>0.13803026076472474</v>
      </c>
      <c r="E95" s="17">
        <f t="shared" si="8"/>
        <v>0.14325147552831075</v>
      </c>
      <c r="F95" s="1">
        <f t="shared" si="9"/>
        <v>62387.140517975749</v>
      </c>
    </row>
    <row r="96" spans="2:6">
      <c r="B96" s="5" t="s">
        <v>38</v>
      </c>
      <c r="C96" s="17">
        <f t="shared" si="6"/>
        <v>2.4253867614251169E-2</v>
      </c>
      <c r="D96" s="17">
        <f t="shared" si="7"/>
        <v>3.1415849738643815E-2</v>
      </c>
      <c r="E96" s="17">
        <f t="shared" si="8"/>
        <v>2.6044363145349331E-2</v>
      </c>
      <c r="F96" s="1">
        <f t="shared" si="9"/>
        <v>11342.52430739523</v>
      </c>
    </row>
    <row r="97" spans="2:6">
      <c r="B97" s="5" t="s">
        <v>39</v>
      </c>
      <c r="C97" s="17">
        <f t="shared" si="6"/>
        <v>1.5904603903482261E-2</v>
      </c>
      <c r="D97" s="17">
        <f t="shared" si="7"/>
        <v>1.3718679601634434E-2</v>
      </c>
      <c r="E97" s="17">
        <f t="shared" si="8"/>
        <v>1.5358122828020303E-2</v>
      </c>
      <c r="F97" s="1">
        <f t="shared" si="9"/>
        <v>6688.58288147039</v>
      </c>
    </row>
    <row r="98" spans="2:6">
      <c r="B98" s="5" t="s">
        <v>40</v>
      </c>
      <c r="C98" s="17">
        <f t="shared" si="6"/>
        <v>6.7335855681535828E-2</v>
      </c>
      <c r="D98" s="17">
        <f t="shared" si="7"/>
        <v>4.6878399345974334E-2</v>
      </c>
      <c r="E98" s="17">
        <f t="shared" si="8"/>
        <v>6.2221491597645451E-2</v>
      </c>
      <c r="F98" s="1">
        <f t="shared" si="9"/>
        <v>27097.947335091783</v>
      </c>
    </row>
    <row r="99" spans="2:6">
      <c r="B99" s="6" t="s">
        <v>41</v>
      </c>
      <c r="C99" s="72">
        <f t="shared" si="6"/>
        <v>6.8620967649760268E-3</v>
      </c>
      <c r="D99" s="72">
        <f t="shared" si="7"/>
        <v>6.8103225669124056E-3</v>
      </c>
      <c r="E99" s="72">
        <f t="shared" si="8"/>
        <v>6.8491532154601222E-3</v>
      </c>
      <c r="F99" s="28">
        <f t="shared" si="9"/>
        <v>2982.8599147490741</v>
      </c>
    </row>
    <row r="100" spans="2:6">
      <c r="B100" s="6" t="s">
        <v>42</v>
      </c>
      <c r="C100" s="72">
        <f t="shared" si="6"/>
        <v>2.2692142562140845E-3</v>
      </c>
      <c r="D100" s="72">
        <f t="shared" si="7"/>
        <v>3.6331321082015717E-3</v>
      </c>
      <c r="E100" s="72">
        <f t="shared" si="8"/>
        <v>2.6101937192109562E-3</v>
      </c>
      <c r="F100" s="28">
        <f t="shared" si="9"/>
        <v>1136.7598256073052</v>
      </c>
    </row>
    <row r="101" spans="2:6" ht="13.5" thickBot="1">
      <c r="B101" s="65" t="s">
        <v>43</v>
      </c>
      <c r="C101" s="74">
        <f>SUM(C83:C100)</f>
        <v>1</v>
      </c>
      <c r="D101" s="74">
        <f>SUM(D83:D100)</f>
        <v>0.99999999999999989</v>
      </c>
      <c r="E101" s="74">
        <f>SUM(E83:E100)</f>
        <v>1</v>
      </c>
      <c r="F101" s="66">
        <f>SUM(F83:F100)</f>
        <v>435507.83883999981</v>
      </c>
    </row>
    <row r="103" spans="2:6">
      <c r="B103" s="5" t="s">
        <v>55</v>
      </c>
      <c r="F103" s="1">
        <f>B6</f>
        <v>435507.83883999992</v>
      </c>
    </row>
    <row r="104" spans="2:6">
      <c r="B104" s="5" t="s">
        <v>69</v>
      </c>
      <c r="C104" s="76">
        <v>0.75</v>
      </c>
      <c r="D104" s="76">
        <v>0.25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33CC"/>
  </sheetPr>
  <dimension ref="A2:AA120"/>
  <sheetViews>
    <sheetView zoomScaleNormal="100" workbookViewId="0">
      <selection activeCell="B55" sqref="B55"/>
    </sheetView>
  </sheetViews>
  <sheetFormatPr baseColWidth="10" defaultColWidth="11" defaultRowHeight="12.75"/>
  <cols>
    <col min="1" max="1" width="6.375" style="5" customWidth="1"/>
    <col min="2" max="2" width="27.875" style="5" customWidth="1"/>
    <col min="3" max="3" width="18.5" style="5" customWidth="1"/>
    <col min="4" max="4" width="20" style="5" customWidth="1"/>
    <col min="5" max="6" width="13.125" style="5" customWidth="1"/>
    <col min="7" max="7" width="11" style="5"/>
    <col min="8" max="8" width="16.75" style="5" bestFit="1" customWidth="1"/>
    <col min="9" max="9" width="17.5" style="5" customWidth="1"/>
    <col min="10" max="10" width="14.875" style="5" customWidth="1"/>
    <col min="11" max="16384" width="11" style="5"/>
  </cols>
  <sheetData>
    <row r="2" spans="2:4">
      <c r="B2" s="9" t="s">
        <v>73</v>
      </c>
    </row>
    <row r="3" spans="2:4">
      <c r="B3" s="18" t="s">
        <v>309</v>
      </c>
      <c r="C3" s="19"/>
    </row>
    <row r="5" spans="2:4">
      <c r="B5" s="9" t="s">
        <v>62</v>
      </c>
    </row>
    <row r="6" spans="2:4">
      <c r="B6" s="1">
        <f>+C50</f>
        <v>99471.058279999997</v>
      </c>
      <c r="D6" s="44">
        <f>+B6-D41</f>
        <v>0</v>
      </c>
    </row>
    <row r="8" spans="2:4">
      <c r="B8" s="9" t="s">
        <v>63</v>
      </c>
    </row>
    <row r="9" spans="2:4">
      <c r="B9" s="5" t="s">
        <v>64</v>
      </c>
    </row>
    <row r="10" spans="2:4">
      <c r="B10" s="5" t="s">
        <v>65</v>
      </c>
    </row>
    <row r="12" spans="2:4">
      <c r="B12" s="9" t="s">
        <v>138</v>
      </c>
    </row>
    <row r="13" spans="2:4">
      <c r="B13" s="5" t="s">
        <v>136</v>
      </c>
      <c r="C13" s="5" t="s">
        <v>215</v>
      </c>
      <c r="D13" s="5" t="s">
        <v>214</v>
      </c>
    </row>
    <row r="14" spans="2:4">
      <c r="B14" s="168" t="s">
        <v>278</v>
      </c>
    </row>
    <row r="19" spans="1:7">
      <c r="B19" s="5" t="s">
        <v>75</v>
      </c>
    </row>
    <row r="20" spans="1:7">
      <c r="D20" s="61" t="s">
        <v>206</v>
      </c>
    </row>
    <row r="21" spans="1:7">
      <c r="C21" s="158" t="s">
        <v>115</v>
      </c>
    </row>
    <row r="22" spans="1:7" ht="27.75" thickBot="1">
      <c r="A22" s="10"/>
      <c r="B22" s="62"/>
      <c r="C22" s="62" t="s">
        <v>265</v>
      </c>
      <c r="D22" s="62" t="s">
        <v>246</v>
      </c>
      <c r="E22" s="62" t="s">
        <v>247</v>
      </c>
      <c r="F22" s="62" t="s">
        <v>248</v>
      </c>
      <c r="G22" s="62" t="s">
        <v>249</v>
      </c>
    </row>
    <row r="23" spans="1:7">
      <c r="B23" s="5" t="s">
        <v>25</v>
      </c>
      <c r="C23" s="1">
        <v>8400674</v>
      </c>
      <c r="D23" s="1">
        <f>D90</f>
        <v>15504.400863546161</v>
      </c>
      <c r="E23" s="2">
        <f t="shared" ref="E23:E41" si="0">D23*1000/C23</f>
        <v>1.8456139190196121</v>
      </c>
      <c r="F23" s="2">
        <f>E23-E$41</f>
        <v>-0.28448487105024922</v>
      </c>
      <c r="G23" s="1">
        <f t="shared" ref="G23:G41" si="1">F23*C23/1000</f>
        <v>-2389.8646596251815</v>
      </c>
    </row>
    <row r="24" spans="1:7">
      <c r="B24" s="5" t="s">
        <v>26</v>
      </c>
      <c r="C24" s="1">
        <v>1321616</v>
      </c>
      <c r="D24" s="1">
        <f t="shared" ref="D24:D40" si="2">D91</f>
        <v>3103.1823642439567</v>
      </c>
      <c r="E24" s="2">
        <f t="shared" si="0"/>
        <v>2.3480211833421785</v>
      </c>
      <c r="F24" s="2">
        <f t="shared" ref="F24:F41" si="3">E24-E$41</f>
        <v>0.21792239327231711</v>
      </c>
      <c r="G24" s="1">
        <f t="shared" si="1"/>
        <v>288.00972170698668</v>
      </c>
    </row>
    <row r="25" spans="1:7">
      <c r="B25" s="5" t="s">
        <v>27</v>
      </c>
      <c r="C25" s="1">
        <v>1056492.5</v>
      </c>
      <c r="D25" s="1">
        <f t="shared" si="2"/>
        <v>3490.7058289509041</v>
      </c>
      <c r="E25" s="2">
        <f t="shared" si="0"/>
        <v>3.3040516889148805</v>
      </c>
      <c r="F25" s="2">
        <f t="shared" si="3"/>
        <v>1.1739528988450192</v>
      </c>
      <c r="G25" s="1">
        <f t="shared" si="1"/>
        <v>1240.2724329830214</v>
      </c>
    </row>
    <row r="26" spans="1:7">
      <c r="B26" s="5" t="s">
        <v>28</v>
      </c>
      <c r="C26" s="1">
        <v>1103960.5</v>
      </c>
      <c r="D26" s="1">
        <f t="shared" si="2"/>
        <v>1931.0011336122977</v>
      </c>
      <c r="E26" s="2">
        <f t="shared" si="0"/>
        <v>1.7491578128133187</v>
      </c>
      <c r="F26" s="2">
        <f t="shared" si="3"/>
        <v>-0.38094097725654263</v>
      </c>
      <c r="G26" s="1">
        <f t="shared" si="1"/>
        <v>-420.54379172262139</v>
      </c>
    </row>
    <row r="27" spans="1:7">
      <c r="B27" s="5" t="s">
        <v>29</v>
      </c>
      <c r="C27" s="1">
        <v>2102560.5</v>
      </c>
      <c r="D27" s="1">
        <f t="shared" si="2"/>
        <v>3315.5059878968682</v>
      </c>
      <c r="E27" s="2">
        <f t="shared" si="0"/>
        <v>1.576889696109514</v>
      </c>
      <c r="F27" s="2">
        <f t="shared" si="3"/>
        <v>-0.55320909396034734</v>
      </c>
      <c r="G27" s="1">
        <f t="shared" si="1"/>
        <v>-1163.155589201815</v>
      </c>
    </row>
    <row r="28" spans="1:7">
      <c r="B28" s="5" t="s">
        <v>30</v>
      </c>
      <c r="C28" s="1">
        <v>586917.5</v>
      </c>
      <c r="D28" s="1">
        <f t="shared" si="2"/>
        <v>1472.4487546013459</v>
      </c>
      <c r="E28" s="2">
        <f t="shared" si="0"/>
        <v>2.5087831843510302</v>
      </c>
      <c r="F28" s="2">
        <f t="shared" si="3"/>
        <v>0.37868439428116885</v>
      </c>
      <c r="G28" s="1">
        <f t="shared" si="1"/>
        <v>222.25649798051791</v>
      </c>
    </row>
    <row r="29" spans="1:7">
      <c r="B29" s="5" t="s">
        <v>31</v>
      </c>
      <c r="C29" s="1">
        <v>2483421</v>
      </c>
      <c r="D29" s="1">
        <f t="shared" si="2"/>
        <v>5840.2242455846181</v>
      </c>
      <c r="E29" s="2">
        <f t="shared" si="0"/>
        <v>2.3516851333642657</v>
      </c>
      <c r="F29" s="2">
        <f t="shared" si="3"/>
        <v>0.2215863432944043</v>
      </c>
      <c r="G29" s="1">
        <f t="shared" si="1"/>
        <v>550.29217825053286</v>
      </c>
    </row>
    <row r="30" spans="1:7">
      <c r="B30" s="5" t="s">
        <v>32</v>
      </c>
      <c r="C30" s="1">
        <v>2068901</v>
      </c>
      <c r="D30" s="1">
        <f t="shared" si="2"/>
        <v>3603.6917120939274</v>
      </c>
      <c r="E30" s="2">
        <f t="shared" si="0"/>
        <v>1.741838643847109</v>
      </c>
      <c r="F30" s="2">
        <f t="shared" si="3"/>
        <v>-0.3882601462227524</v>
      </c>
      <c r="G30" s="1">
        <f t="shared" si="1"/>
        <v>-803.27180478039861</v>
      </c>
    </row>
    <row r="31" spans="1:7">
      <c r="B31" s="5" t="s">
        <v>33</v>
      </c>
      <c r="C31" s="1">
        <v>7513504.5</v>
      </c>
      <c r="D31" s="1">
        <f t="shared" si="2"/>
        <v>18025.213090103687</v>
      </c>
      <c r="E31" s="2">
        <f t="shared" si="0"/>
        <v>2.3990420302674584</v>
      </c>
      <c r="F31" s="2">
        <f t="shared" si="3"/>
        <v>0.26894324019759708</v>
      </c>
      <c r="G31" s="1">
        <f t="shared" si="1"/>
        <v>2020.7062454692266</v>
      </c>
    </row>
    <row r="32" spans="1:7">
      <c r="B32" s="5" t="s">
        <v>34</v>
      </c>
      <c r="C32" s="1">
        <v>4992766.5</v>
      </c>
      <c r="D32" s="1">
        <f t="shared" si="2"/>
        <v>9387.7968954850694</v>
      </c>
      <c r="E32" s="2">
        <f t="shared" si="0"/>
        <v>1.8802795795647702</v>
      </c>
      <c r="F32" s="2">
        <f t="shared" si="3"/>
        <v>-0.24981921050509115</v>
      </c>
      <c r="G32" s="1">
        <f t="shared" si="1"/>
        <v>-1247.288985266267</v>
      </c>
    </row>
    <row r="33" spans="1:7">
      <c r="B33" s="5" t="s">
        <v>35</v>
      </c>
      <c r="C33" s="1">
        <v>1096314.5</v>
      </c>
      <c r="D33" s="1">
        <f t="shared" si="2"/>
        <v>2056.8078294747411</v>
      </c>
      <c r="E33" s="2">
        <f t="shared" si="0"/>
        <v>1.8761111245675772</v>
      </c>
      <c r="F33" s="2">
        <f t="shared" si="3"/>
        <v>-0.25398766550228413</v>
      </c>
      <c r="G33" s="1">
        <f t="shared" si="1"/>
        <v>-278.45036051130387</v>
      </c>
    </row>
    <row r="34" spans="1:7">
      <c r="B34" s="5" t="s">
        <v>36</v>
      </c>
      <c r="C34" s="1">
        <v>2740521</v>
      </c>
      <c r="D34" s="1">
        <f t="shared" si="2"/>
        <v>6372.1697380143733</v>
      </c>
      <c r="E34" s="2">
        <f t="shared" si="0"/>
        <v>2.3251672722137045</v>
      </c>
      <c r="F34" s="2">
        <f t="shared" si="3"/>
        <v>0.19506848214384309</v>
      </c>
      <c r="G34" s="1">
        <f t="shared" si="1"/>
        <v>534.58927175332701</v>
      </c>
    </row>
    <row r="35" spans="1:7">
      <c r="B35" s="5" t="s">
        <v>37</v>
      </c>
      <c r="C35" s="1">
        <v>6445718</v>
      </c>
      <c r="D35" s="1">
        <f t="shared" si="2"/>
        <v>13836.982896229962</v>
      </c>
      <c r="E35" s="2">
        <f t="shared" si="0"/>
        <v>2.1466938045117647</v>
      </c>
      <c r="F35" s="2">
        <f t="shared" si="3"/>
        <v>1.6595014441903366E-2</v>
      </c>
      <c r="G35" s="1">
        <f t="shared" si="1"/>
        <v>106.96678329843648</v>
      </c>
    </row>
    <row r="36" spans="1:7">
      <c r="B36" s="5" t="s">
        <v>38</v>
      </c>
      <c r="C36" s="1">
        <v>1467053</v>
      </c>
      <c r="D36" s="1">
        <f t="shared" si="2"/>
        <v>2426.2603552708056</v>
      </c>
      <c r="E36" s="2">
        <f t="shared" si="0"/>
        <v>1.6538327894566902</v>
      </c>
      <c r="F36" s="2">
        <f t="shared" si="3"/>
        <v>-0.47626600061317115</v>
      </c>
      <c r="G36" s="1">
        <f t="shared" si="1"/>
        <v>-698.70746499755455</v>
      </c>
    </row>
    <row r="37" spans="1:7">
      <c r="B37" s="6" t="s">
        <v>39</v>
      </c>
      <c r="C37" s="28">
        <v>640633</v>
      </c>
      <c r="D37" s="28">
        <f t="shared" si="2"/>
        <v>1515.2223266780466</v>
      </c>
      <c r="E37" s="64">
        <f t="shared" si="0"/>
        <v>2.3651955592016747</v>
      </c>
      <c r="F37" s="64">
        <f t="shared" si="3"/>
        <v>0.23509676913181332</v>
      </c>
      <c r="G37" s="28">
        <f t="shared" si="1"/>
        <v>150.61074849922096</v>
      </c>
    </row>
    <row r="38" spans="1:7">
      <c r="B38" s="6" t="s">
        <v>40</v>
      </c>
      <c r="C38" s="28">
        <v>2189121</v>
      </c>
      <c r="D38" s="28">
        <f t="shared" si="2"/>
        <v>6496.3318778919838</v>
      </c>
      <c r="E38" s="64">
        <f t="shared" si="0"/>
        <v>2.9675526742888967</v>
      </c>
      <c r="F38" s="64">
        <f t="shared" si="3"/>
        <v>0.83745388421903533</v>
      </c>
      <c r="G38" s="28">
        <f t="shared" si="1"/>
        <v>1833.2878844754589</v>
      </c>
    </row>
    <row r="39" spans="1:7">
      <c r="B39" s="6" t="s">
        <v>41</v>
      </c>
      <c r="C39" s="28">
        <v>318027.5</v>
      </c>
      <c r="D39" s="28">
        <f t="shared" si="2"/>
        <v>664.18833124902574</v>
      </c>
      <c r="E39" s="64">
        <f t="shared" si="0"/>
        <v>2.0884619451117459</v>
      </c>
      <c r="F39" s="64">
        <f t="shared" si="3"/>
        <v>-4.1636844958115482E-2</v>
      </c>
      <c r="G39" s="28">
        <f t="shared" si="1"/>
        <v>-13.241661709917071</v>
      </c>
    </row>
    <row r="40" spans="1:7" ht="12" customHeight="1">
      <c r="B40" s="6" t="s">
        <v>42</v>
      </c>
      <c r="C40" s="28">
        <v>169659.5</v>
      </c>
      <c r="D40" s="28">
        <f t="shared" si="2"/>
        <v>428.92404907220413</v>
      </c>
      <c r="E40" s="64">
        <f t="shared" si="0"/>
        <v>2.5281463700659503</v>
      </c>
      <c r="F40" s="64">
        <f t="shared" si="3"/>
        <v>0.39804757999608897</v>
      </c>
      <c r="G40" s="28">
        <f t="shared" si="1"/>
        <v>67.532553398346451</v>
      </c>
    </row>
    <row r="41" spans="1:7" s="166" customFormat="1" ht="14.25" thickBot="1">
      <c r="A41" s="255"/>
      <c r="B41" s="175" t="s">
        <v>43</v>
      </c>
      <c r="C41" s="171">
        <v>46697861.5</v>
      </c>
      <c r="D41" s="256">
        <f>SUM(D23:D40)</f>
        <v>99471.058279999968</v>
      </c>
      <c r="E41" s="190">
        <f t="shared" si="0"/>
        <v>2.1300987900698614</v>
      </c>
      <c r="F41" s="257">
        <f t="shared" si="3"/>
        <v>0</v>
      </c>
      <c r="G41" s="171">
        <f t="shared" si="1"/>
        <v>0</v>
      </c>
    </row>
    <row r="44" spans="1:7" s="8" customFormat="1">
      <c r="B44" s="71" t="s">
        <v>137</v>
      </c>
    </row>
    <row r="45" spans="1:7">
      <c r="B45" s="5" t="s">
        <v>302</v>
      </c>
      <c r="F45" s="1"/>
    </row>
    <row r="46" spans="1:7">
      <c r="F46" s="1"/>
    </row>
    <row r="47" spans="1:7">
      <c r="F47" s="1"/>
    </row>
    <row r="48" spans="1:7">
      <c r="B48" s="6"/>
      <c r="C48" s="164" t="s">
        <v>101</v>
      </c>
      <c r="F48" s="1"/>
    </row>
    <row r="49" spans="2:27" ht="13.5" thickBot="1">
      <c r="B49" s="197"/>
      <c r="C49" s="236" t="s">
        <v>214</v>
      </c>
      <c r="F49" s="1"/>
    </row>
    <row r="50" spans="2:27" ht="13.5" thickBot="1">
      <c r="B50" s="189" t="s">
        <v>323</v>
      </c>
      <c r="C50" s="237">
        <v>99471.058279999997</v>
      </c>
      <c r="F50" s="1"/>
    </row>
    <row r="51" spans="2:27">
      <c r="F51" s="1"/>
    </row>
    <row r="52" spans="2:27">
      <c r="C52" s="1"/>
    </row>
    <row r="53" spans="2:27">
      <c r="B53" s="5" t="s">
        <v>141</v>
      </c>
    </row>
    <row r="54" spans="2:27">
      <c r="B54" s="204" t="s">
        <v>98</v>
      </c>
      <c r="C54" s="81">
        <v>19673.424640000001</v>
      </c>
      <c r="D54" s="5" t="s">
        <v>304</v>
      </c>
    </row>
    <row r="55" spans="2:27">
      <c r="B55" s="5" t="s">
        <v>99</v>
      </c>
      <c r="C55" s="1">
        <f>SUM(C54:C54)</f>
        <v>19673.424640000001</v>
      </c>
      <c r="D55" s="5" t="s">
        <v>139</v>
      </c>
      <c r="I55" s="8"/>
    </row>
    <row r="56" spans="2:27" ht="12" customHeight="1">
      <c r="D56" s="5" t="s">
        <v>140</v>
      </c>
    </row>
    <row r="57" spans="2:27" ht="12" customHeight="1"/>
    <row r="58" spans="2:27" ht="12" customHeight="1"/>
    <row r="59" spans="2:27" s="8" customFormat="1" ht="12" customHeight="1">
      <c r="B59" s="71" t="s">
        <v>18</v>
      </c>
    </row>
    <row r="60" spans="2:27">
      <c r="B60" s="5" t="s">
        <v>54</v>
      </c>
    </row>
    <row r="63" spans="2:27" s="14" customFormat="1" ht="22.5">
      <c r="B63" s="15"/>
      <c r="C63" s="59" t="s">
        <v>291</v>
      </c>
      <c r="D63" s="59" t="s">
        <v>292</v>
      </c>
      <c r="E63" s="215"/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2:27" ht="13.5" thickBot="1">
      <c r="B64" s="96"/>
      <c r="C64" s="210" t="s">
        <v>262</v>
      </c>
      <c r="D64" s="210" t="s">
        <v>198</v>
      </c>
      <c r="E64" s="85" t="s">
        <v>99</v>
      </c>
      <c r="F64" s="85" t="s">
        <v>263</v>
      </c>
      <c r="G64" s="20"/>
      <c r="H64" s="13"/>
      <c r="I64" s="13"/>
      <c r="J64" s="1"/>
      <c r="K64" s="1"/>
      <c r="AA64" s="8"/>
    </row>
    <row r="65" spans="2:27">
      <c r="B65" s="5" t="s">
        <v>25</v>
      </c>
      <c r="C65" s="81">
        <v>16593787.190715346</v>
      </c>
      <c r="D65" s="81">
        <v>5837874.3829435855</v>
      </c>
      <c r="E65" s="1">
        <f t="shared" ref="E65:E83" si="4">C65+D65</f>
        <v>22431661.573658932</v>
      </c>
      <c r="F65" s="17">
        <f>E65/E$83</f>
        <v>0.15586846195908555</v>
      </c>
      <c r="G65" s="1"/>
      <c r="H65" s="22"/>
      <c r="I65" s="248"/>
      <c r="J65" s="248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>
      <c r="B66" s="5" t="s">
        <v>26</v>
      </c>
      <c r="C66" s="81">
        <v>3736027.3127906257</v>
      </c>
      <c r="D66" s="81">
        <v>753635.79697407957</v>
      </c>
      <c r="E66" s="1">
        <f t="shared" si="4"/>
        <v>4489663.1097647054</v>
      </c>
      <c r="F66" s="17">
        <f t="shared" ref="F66:F82" si="5">E66/E$83</f>
        <v>3.1196836727210065E-2</v>
      </c>
      <c r="G66" s="1"/>
      <c r="H66" s="1"/>
      <c r="I66" s="248"/>
      <c r="J66" s="248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>
      <c r="B67" s="5" t="s">
        <v>27</v>
      </c>
      <c r="C67" s="81">
        <v>4418014.4223969104</v>
      </c>
      <c r="D67" s="81">
        <v>632314.99680232676</v>
      </c>
      <c r="E67" s="1">
        <f t="shared" si="4"/>
        <v>5050329.4191992376</v>
      </c>
      <c r="F67" s="17">
        <f t="shared" si="5"/>
        <v>3.5092678104669948E-2</v>
      </c>
      <c r="G67" s="1"/>
      <c r="H67" s="1"/>
      <c r="I67" s="248"/>
      <c r="J67" s="248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>
      <c r="B68" s="5" t="s">
        <v>28</v>
      </c>
      <c r="C68" s="81">
        <v>2065785.9833950312</v>
      </c>
      <c r="D68" s="81">
        <v>727973.30525868724</v>
      </c>
      <c r="E68" s="1">
        <f t="shared" si="4"/>
        <v>2793759.2886537183</v>
      </c>
      <c r="F68" s="17">
        <f t="shared" si="5"/>
        <v>1.9412693169270842E-2</v>
      </c>
      <c r="G68" s="1"/>
      <c r="H68" s="1"/>
      <c r="I68" s="248"/>
      <c r="J68" s="248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>
      <c r="B69" s="5" t="s">
        <v>29</v>
      </c>
      <c r="C69" s="81">
        <v>3451587.6240714025</v>
      </c>
      <c r="D69" s="81">
        <v>1345263.8583232462</v>
      </c>
      <c r="E69" s="1">
        <f t="shared" si="4"/>
        <v>4796851.4823946487</v>
      </c>
      <c r="F69" s="17">
        <f t="shared" si="5"/>
        <v>3.3331363365654426E-2</v>
      </c>
      <c r="G69" s="1"/>
      <c r="H69" s="1"/>
      <c r="I69" s="248"/>
      <c r="J69" s="248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>
      <c r="B70" s="5" t="s">
        <v>30</v>
      </c>
      <c r="C70" s="81">
        <v>1791604.1630277068</v>
      </c>
      <c r="D70" s="81">
        <v>338724.66673259845</v>
      </c>
      <c r="E70" s="1">
        <f t="shared" si="4"/>
        <v>2130328.8297603051</v>
      </c>
      <c r="F70" s="17">
        <f t="shared" si="5"/>
        <v>1.4802785655065273E-2</v>
      </c>
      <c r="G70" s="1"/>
      <c r="H70" s="1"/>
      <c r="I70" s="248"/>
      <c r="J70" s="248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>
      <c r="B71" s="5" t="s">
        <v>31</v>
      </c>
      <c r="C71" s="81">
        <v>7104507.9566034563</v>
      </c>
      <c r="D71" s="81">
        <v>1345088.7059320142</v>
      </c>
      <c r="E71" s="1">
        <f t="shared" si="4"/>
        <v>8449596.66253547</v>
      </c>
      <c r="F71" s="17">
        <f t="shared" si="5"/>
        <v>5.8712798944443062E-2</v>
      </c>
      <c r="G71" s="1"/>
      <c r="H71" s="1"/>
      <c r="I71" s="248"/>
      <c r="J71" s="248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>
      <c r="B72" s="5" t="s">
        <v>32</v>
      </c>
      <c r="C72" s="81">
        <v>3952188.9351012087</v>
      </c>
      <c r="D72" s="81">
        <v>1261607.6903171535</v>
      </c>
      <c r="E72" s="1">
        <f t="shared" si="4"/>
        <v>5213796.6254183622</v>
      </c>
      <c r="F72" s="17">
        <f t="shared" si="5"/>
        <v>3.6228545010046388E-2</v>
      </c>
      <c r="G72" s="1"/>
      <c r="H72" s="1"/>
      <c r="I72" s="248"/>
      <c r="J72" s="248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>
      <c r="B73" s="5" t="s">
        <v>33</v>
      </c>
      <c r="C73" s="81">
        <v>21520726.800006758</v>
      </c>
      <c r="D73" s="81">
        <v>4558028.7345565679</v>
      </c>
      <c r="E73" s="1">
        <f t="shared" si="4"/>
        <v>26078755.534563325</v>
      </c>
      <c r="F73" s="17">
        <f t="shared" si="5"/>
        <v>0.18121062952165154</v>
      </c>
      <c r="G73" s="1"/>
      <c r="H73" s="1"/>
      <c r="I73" s="248"/>
      <c r="J73" s="248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>
      <c r="B74" s="5" t="s">
        <v>34</v>
      </c>
      <c r="C74" s="81">
        <v>10596129.837504871</v>
      </c>
      <c r="D74" s="81">
        <v>2986070.7734771622</v>
      </c>
      <c r="E74" s="1">
        <f t="shared" si="4"/>
        <v>13582200.610982034</v>
      </c>
      <c r="F74" s="17">
        <f t="shared" si="5"/>
        <v>9.4377169176781683E-2</v>
      </c>
      <c r="G74" s="1"/>
      <c r="H74" s="1"/>
      <c r="I74" s="248"/>
      <c r="J74" s="248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>
      <c r="B75" s="5" t="s">
        <v>35</v>
      </c>
      <c r="C75" s="81">
        <v>2142975.662224615</v>
      </c>
      <c r="D75" s="81">
        <v>832799.89717206103</v>
      </c>
      <c r="E75" s="1">
        <f t="shared" si="4"/>
        <v>2975775.5593966758</v>
      </c>
      <c r="F75" s="17">
        <f t="shared" si="5"/>
        <v>2.067744995418723E-2</v>
      </c>
      <c r="G75" s="1"/>
      <c r="H75" s="1"/>
      <c r="I75" s="248"/>
      <c r="J75" s="24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>
      <c r="B76" s="5" t="s">
        <v>36</v>
      </c>
      <c r="C76" s="81">
        <v>7629364.6713521434</v>
      </c>
      <c r="D76" s="81">
        <v>1589847.106713074</v>
      </c>
      <c r="E76" s="1">
        <f t="shared" si="4"/>
        <v>9219211.7780652177</v>
      </c>
      <c r="F76" s="17">
        <f t="shared" si="5"/>
        <v>6.4060540303868305E-2</v>
      </c>
      <c r="G76" s="1"/>
      <c r="H76" s="1"/>
      <c r="I76" s="248"/>
      <c r="J76" s="24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>
      <c r="B77" s="5" t="s">
        <v>37</v>
      </c>
      <c r="C77" s="81">
        <v>16080972.209155034</v>
      </c>
      <c r="D77" s="81">
        <v>3938280.4056632584</v>
      </c>
      <c r="E77" s="1">
        <f t="shared" si="4"/>
        <v>20019252.614818294</v>
      </c>
      <c r="F77" s="17">
        <f t="shared" si="5"/>
        <v>0.13910561660337814</v>
      </c>
      <c r="G77" s="1"/>
      <c r="H77" s="1"/>
      <c r="I77" s="248"/>
      <c r="J77" s="248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>
      <c r="B78" s="5" t="s">
        <v>38</v>
      </c>
      <c r="C78" s="81">
        <v>2676729.4547621482</v>
      </c>
      <c r="D78" s="81">
        <v>833567.50272841787</v>
      </c>
      <c r="E78" s="1">
        <f t="shared" si="4"/>
        <v>3510296.9574905662</v>
      </c>
      <c r="F78" s="17">
        <f t="shared" si="5"/>
        <v>2.4391621012427069E-2</v>
      </c>
      <c r="G78" s="1"/>
      <c r="H78" s="1"/>
      <c r="I78" s="248"/>
      <c r="J78" s="248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>
      <c r="B79" s="5" t="s">
        <v>39</v>
      </c>
      <c r="C79" s="81">
        <v>1798506.8641247121</v>
      </c>
      <c r="D79" s="81">
        <v>393706.47839848127</v>
      </c>
      <c r="E79" s="1">
        <f t="shared" si="4"/>
        <v>2192213.3425231935</v>
      </c>
      <c r="F79" s="17">
        <f t="shared" si="5"/>
        <v>1.5232795879308569E-2</v>
      </c>
      <c r="G79" s="1"/>
      <c r="H79" s="1"/>
      <c r="I79" s="248"/>
      <c r="J79" s="24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>
      <c r="B80" s="5" t="s">
        <v>40</v>
      </c>
      <c r="C80" s="81">
        <v>8204843.0133936871</v>
      </c>
      <c r="D80" s="81">
        <v>1194005.7030162015</v>
      </c>
      <c r="E80" s="1">
        <f t="shared" si="4"/>
        <v>9398848.7164098881</v>
      </c>
      <c r="F80" s="17">
        <f t="shared" si="5"/>
        <v>6.5308764078949783E-2</v>
      </c>
      <c r="G80" s="1"/>
      <c r="H80" s="1"/>
      <c r="I80" s="248"/>
      <c r="J80" s="24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>
      <c r="B81" s="5" t="s">
        <v>41</v>
      </c>
      <c r="C81" s="81">
        <v>778949.20615462586</v>
      </c>
      <c r="D81" s="81">
        <v>181993.94791342242</v>
      </c>
      <c r="E81" s="1">
        <f t="shared" si="4"/>
        <v>960943.15406804834</v>
      </c>
      <c r="F81" s="17">
        <f t="shared" si="5"/>
        <v>6.6772018186376306E-3</v>
      </c>
      <c r="G81" s="1"/>
      <c r="H81" s="1"/>
      <c r="I81" s="248"/>
      <c r="J81" s="24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2" customHeight="1">
      <c r="B82" s="6" t="s">
        <v>42</v>
      </c>
      <c r="C82" s="82">
        <v>472228.57010971138</v>
      </c>
      <c r="D82" s="82">
        <v>148335.82281779053</v>
      </c>
      <c r="E82" s="28">
        <f t="shared" si="4"/>
        <v>620564.39292750193</v>
      </c>
      <c r="F82" s="72">
        <f t="shared" si="5"/>
        <v>4.3120487153643274E-3</v>
      </c>
      <c r="G82" s="1"/>
      <c r="H82" s="1"/>
      <c r="I82" s="248"/>
      <c r="J82" s="24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s="166" customFormat="1" ht="12" customHeight="1" thickBot="1">
      <c r="B83" s="175" t="s">
        <v>43</v>
      </c>
      <c r="C83" s="237">
        <v>115014929.87689</v>
      </c>
      <c r="D83" s="237">
        <v>28899119.775740132</v>
      </c>
      <c r="E83" s="171">
        <f t="shared" si="4"/>
        <v>143914049.65263015</v>
      </c>
      <c r="F83" s="253">
        <f>SUM(F65:F82)</f>
        <v>0.99999999999999989</v>
      </c>
      <c r="G83" s="167"/>
      <c r="H83" s="167"/>
      <c r="I83" s="254"/>
      <c r="J83" s="254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</row>
    <row r="84" spans="2:27">
      <c r="H84" s="23"/>
      <c r="I84" s="23"/>
      <c r="J84" s="24"/>
      <c r="K84" s="24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7" spans="2:27">
      <c r="B87" s="71" t="s">
        <v>19</v>
      </c>
    </row>
    <row r="88" spans="2:27" s="14" customFormat="1">
      <c r="B88" s="5"/>
      <c r="C88" s="5"/>
      <c r="D88" s="5"/>
    </row>
    <row r="89" spans="2:27" ht="26.25" thickBot="1">
      <c r="B89" s="86"/>
      <c r="C89" s="94" t="s">
        <v>194</v>
      </c>
      <c r="D89" s="202" t="s">
        <v>70</v>
      </c>
    </row>
    <row r="90" spans="2:27">
      <c r="B90" s="5" t="s">
        <v>25</v>
      </c>
      <c r="C90" s="17">
        <f>F65</f>
        <v>0.15586846195908555</v>
      </c>
      <c r="D90" s="1">
        <f t="shared" ref="D90:D107" si="6">C90*D$110</f>
        <v>15504.400863546161</v>
      </c>
    </row>
    <row r="91" spans="2:27">
      <c r="B91" s="5" t="s">
        <v>26</v>
      </c>
      <c r="C91" s="17">
        <f t="shared" ref="C91:C108" si="7">F66</f>
        <v>3.1196836727210065E-2</v>
      </c>
      <c r="D91" s="1">
        <f t="shared" si="6"/>
        <v>3103.1823642439567</v>
      </c>
    </row>
    <row r="92" spans="2:27">
      <c r="B92" s="5" t="s">
        <v>27</v>
      </c>
      <c r="C92" s="17">
        <f t="shared" si="7"/>
        <v>3.5092678104669948E-2</v>
      </c>
      <c r="D92" s="1">
        <f t="shared" si="6"/>
        <v>3490.7058289509041</v>
      </c>
    </row>
    <row r="93" spans="2:27">
      <c r="B93" s="5" t="s">
        <v>28</v>
      </c>
      <c r="C93" s="17">
        <f t="shared" si="7"/>
        <v>1.9412693169270842E-2</v>
      </c>
      <c r="D93" s="1">
        <f t="shared" si="6"/>
        <v>1931.0011336122977</v>
      </c>
    </row>
    <row r="94" spans="2:27">
      <c r="B94" s="5" t="s">
        <v>29</v>
      </c>
      <c r="C94" s="17">
        <f t="shared" si="7"/>
        <v>3.3331363365654426E-2</v>
      </c>
      <c r="D94" s="1">
        <f t="shared" si="6"/>
        <v>3315.5059878968682</v>
      </c>
    </row>
    <row r="95" spans="2:27">
      <c r="B95" s="5" t="s">
        <v>30</v>
      </c>
      <c r="C95" s="17">
        <f t="shared" si="7"/>
        <v>1.4802785655065273E-2</v>
      </c>
      <c r="D95" s="1">
        <f t="shared" si="6"/>
        <v>1472.4487546013459</v>
      </c>
    </row>
    <row r="96" spans="2:27">
      <c r="B96" s="5" t="s">
        <v>31</v>
      </c>
      <c r="C96" s="17">
        <f t="shared" si="7"/>
        <v>5.8712798944443062E-2</v>
      </c>
      <c r="D96" s="1">
        <f t="shared" si="6"/>
        <v>5840.2242455846181</v>
      </c>
    </row>
    <row r="97" spans="2:6">
      <c r="B97" s="5" t="s">
        <v>32</v>
      </c>
      <c r="C97" s="17">
        <f t="shared" si="7"/>
        <v>3.6228545010046388E-2</v>
      </c>
      <c r="D97" s="1">
        <f t="shared" si="6"/>
        <v>3603.6917120939274</v>
      </c>
    </row>
    <row r="98" spans="2:6">
      <c r="B98" s="5" t="s">
        <v>33</v>
      </c>
      <c r="C98" s="17">
        <f t="shared" si="7"/>
        <v>0.18121062952165154</v>
      </c>
      <c r="D98" s="1">
        <f t="shared" si="6"/>
        <v>18025.213090103687</v>
      </c>
    </row>
    <row r="99" spans="2:6">
      <c r="B99" s="5" t="s">
        <v>34</v>
      </c>
      <c r="C99" s="17">
        <f t="shared" si="7"/>
        <v>9.4377169176781683E-2</v>
      </c>
      <c r="D99" s="1">
        <f t="shared" si="6"/>
        <v>9387.7968954850694</v>
      </c>
    </row>
    <row r="100" spans="2:6">
      <c r="B100" s="5" t="s">
        <v>35</v>
      </c>
      <c r="C100" s="17">
        <f t="shared" si="7"/>
        <v>2.067744995418723E-2</v>
      </c>
      <c r="D100" s="1">
        <f t="shared" si="6"/>
        <v>2056.8078294747411</v>
      </c>
    </row>
    <row r="101" spans="2:6">
      <c r="B101" s="5" t="s">
        <v>36</v>
      </c>
      <c r="C101" s="17">
        <f t="shared" si="7"/>
        <v>6.4060540303868305E-2</v>
      </c>
      <c r="D101" s="1">
        <f t="shared" si="6"/>
        <v>6372.1697380143733</v>
      </c>
    </row>
    <row r="102" spans="2:6">
      <c r="B102" s="6" t="s">
        <v>37</v>
      </c>
      <c r="C102" s="72">
        <f t="shared" si="7"/>
        <v>0.13910561660337814</v>
      </c>
      <c r="D102" s="28">
        <f t="shared" si="6"/>
        <v>13836.982896229962</v>
      </c>
    </row>
    <row r="103" spans="2:6">
      <c r="B103" s="6" t="s">
        <v>38</v>
      </c>
      <c r="C103" s="72">
        <f t="shared" si="7"/>
        <v>2.4391621012427069E-2</v>
      </c>
      <c r="D103" s="28">
        <f t="shared" si="6"/>
        <v>2426.2603552708056</v>
      </c>
    </row>
    <row r="104" spans="2:6">
      <c r="B104" s="6" t="s">
        <v>39</v>
      </c>
      <c r="C104" s="72">
        <f t="shared" si="7"/>
        <v>1.5232795879308569E-2</v>
      </c>
      <c r="D104" s="28">
        <f t="shared" si="6"/>
        <v>1515.2223266780466</v>
      </c>
    </row>
    <row r="105" spans="2:6">
      <c r="B105" s="6" t="s">
        <v>40</v>
      </c>
      <c r="C105" s="72">
        <f t="shared" si="7"/>
        <v>6.5308764078949783E-2</v>
      </c>
      <c r="D105" s="28">
        <f t="shared" si="6"/>
        <v>6496.3318778919838</v>
      </c>
    </row>
    <row r="106" spans="2:6" ht="12" customHeight="1">
      <c r="B106" s="6" t="s">
        <v>41</v>
      </c>
      <c r="C106" s="72">
        <f t="shared" si="7"/>
        <v>6.6772018186376306E-3</v>
      </c>
      <c r="D106" s="28">
        <f t="shared" si="6"/>
        <v>664.18833124902574</v>
      </c>
    </row>
    <row r="107" spans="2:6">
      <c r="B107" s="6" t="s">
        <v>42</v>
      </c>
      <c r="C107" s="72">
        <f t="shared" si="7"/>
        <v>4.3120487153643274E-3</v>
      </c>
      <c r="D107" s="28">
        <f t="shared" si="6"/>
        <v>428.92404907220413</v>
      </c>
    </row>
    <row r="108" spans="2:6" ht="13.5" thickBot="1">
      <c r="B108" s="65" t="s">
        <v>43</v>
      </c>
      <c r="C108" s="74">
        <f t="shared" si="7"/>
        <v>0.99999999999999989</v>
      </c>
      <c r="D108" s="66">
        <f>SUM(D90:D107)</f>
        <v>99471.058279999968</v>
      </c>
    </row>
    <row r="110" spans="2:6">
      <c r="B110" s="5" t="s">
        <v>55</v>
      </c>
      <c r="D110" s="1">
        <f>C50</f>
        <v>99471.058279999997</v>
      </c>
    </row>
    <row r="111" spans="2:6">
      <c r="F111" s="1"/>
    </row>
    <row r="112" spans="2:6">
      <c r="F112" s="1"/>
    </row>
    <row r="113" spans="3:6">
      <c r="F113" s="1"/>
    </row>
    <row r="114" spans="3:6">
      <c r="F114" s="1"/>
    </row>
    <row r="115" spans="3:6">
      <c r="C115" s="1"/>
    </row>
    <row r="116" spans="3:6">
      <c r="C116" s="1"/>
    </row>
    <row r="117" spans="3:6">
      <c r="C117" s="1"/>
    </row>
    <row r="118" spans="3:6">
      <c r="C118" s="1"/>
    </row>
    <row r="119" spans="3:6">
      <c r="C119" s="1"/>
    </row>
    <row r="120" spans="3:6">
      <c r="C120" s="1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33CC"/>
  </sheetPr>
  <dimension ref="A2:G110"/>
  <sheetViews>
    <sheetView topLeftCell="A34" zoomScaleNormal="100" workbookViewId="0">
      <selection activeCell="I100" sqref="I100"/>
    </sheetView>
  </sheetViews>
  <sheetFormatPr baseColWidth="10" defaultColWidth="11" defaultRowHeight="12" customHeight="1"/>
  <cols>
    <col min="1" max="1" width="6.625" style="5" customWidth="1"/>
    <col min="2" max="2" width="21.25" style="5" customWidth="1"/>
    <col min="3" max="3" width="25.125" style="5" customWidth="1"/>
    <col min="4" max="4" width="14.25" style="5" customWidth="1"/>
    <col min="5" max="16384" width="11" style="5"/>
  </cols>
  <sheetData>
    <row r="2" spans="2:7" ht="12" customHeight="1">
      <c r="B2" s="9" t="s">
        <v>73</v>
      </c>
    </row>
    <row r="3" spans="2:7" ht="12" customHeight="1">
      <c r="B3" s="18" t="s">
        <v>310</v>
      </c>
      <c r="C3" s="19"/>
    </row>
    <row r="5" spans="2:7" ht="12" customHeight="1">
      <c r="B5" s="9" t="s">
        <v>72</v>
      </c>
    </row>
    <row r="6" spans="2:7" ht="12" customHeight="1">
      <c r="B6" s="88">
        <f>+C57</f>
        <v>8844.86348</v>
      </c>
      <c r="D6" s="44">
        <f>+B6-D41</f>
        <v>0</v>
      </c>
    </row>
    <row r="7" spans="2:7" ht="12" customHeight="1">
      <c r="B7" s="26"/>
      <c r="C7" s="1"/>
    </row>
    <row r="8" spans="2:7" ht="12" customHeight="1">
      <c r="B8" s="9" t="s">
        <v>63</v>
      </c>
    </row>
    <row r="9" spans="2:7" ht="12" customHeight="1">
      <c r="B9" s="5" t="s">
        <v>21</v>
      </c>
    </row>
    <row r="10" spans="2:7" ht="12" customHeight="1">
      <c r="B10" s="5" t="s">
        <v>3</v>
      </c>
    </row>
    <row r="12" spans="2:7" ht="12" customHeight="1">
      <c r="B12" s="9" t="s">
        <v>74</v>
      </c>
      <c r="E12" s="1"/>
    </row>
    <row r="13" spans="2:7" ht="12" customHeight="1">
      <c r="B13" s="5" t="s">
        <v>0</v>
      </c>
      <c r="C13" s="5" t="s">
        <v>101</v>
      </c>
      <c r="D13" s="5" t="s">
        <v>216</v>
      </c>
      <c r="G13" s="176" t="s">
        <v>279</v>
      </c>
    </row>
    <row r="14" spans="2:7" ht="12" customHeight="1">
      <c r="B14" s="5" t="s">
        <v>10</v>
      </c>
      <c r="C14" s="5" t="s">
        <v>9</v>
      </c>
      <c r="D14" s="5" t="s">
        <v>216</v>
      </c>
    </row>
    <row r="15" spans="2:7" ht="12" customHeight="1">
      <c r="B15" s="168"/>
    </row>
    <row r="16" spans="2:7" ht="12" customHeight="1">
      <c r="B16" s="168"/>
    </row>
    <row r="19" spans="1:7" ht="12" customHeight="1">
      <c r="B19" s="5" t="s">
        <v>75</v>
      </c>
    </row>
    <row r="20" spans="1:7" ht="12" customHeight="1">
      <c r="D20" s="61" t="s">
        <v>206</v>
      </c>
    </row>
    <row r="21" spans="1:7" ht="12" customHeight="1">
      <c r="C21" s="158" t="s">
        <v>115</v>
      </c>
    </row>
    <row r="22" spans="1:7" ht="42.75" customHeight="1" thickBot="1">
      <c r="A22" s="10"/>
      <c r="B22" s="62"/>
      <c r="C22" s="134" t="s">
        <v>265</v>
      </c>
      <c r="D22" s="134" t="s">
        <v>246</v>
      </c>
      <c r="E22" s="134" t="s">
        <v>247</v>
      </c>
      <c r="F22" s="134" t="s">
        <v>248</v>
      </c>
      <c r="G22" s="134" t="s">
        <v>249</v>
      </c>
    </row>
    <row r="23" spans="1:7" ht="12" customHeight="1">
      <c r="B23" s="5" t="s">
        <v>25</v>
      </c>
      <c r="C23" s="1">
        <v>8400674</v>
      </c>
      <c r="D23" s="1">
        <f>D63</f>
        <v>1309.0255359093417</v>
      </c>
      <c r="E23" s="2">
        <f t="shared" ref="E23:E41" si="0">D23*1000/C23</f>
        <v>0.15582387031199421</v>
      </c>
      <c r="F23" s="2">
        <f>E23-E$41</f>
        <v>-3.358230795593356E-2</v>
      </c>
      <c r="G23" s="1">
        <f t="shared" ref="G23:G41" si="1">F23*C23/1000</f>
        <v>-282.11402130540421</v>
      </c>
    </row>
    <row r="24" spans="1:7" ht="12" customHeight="1">
      <c r="B24" s="5" t="s">
        <v>26</v>
      </c>
      <c r="C24" s="1">
        <v>1321616</v>
      </c>
      <c r="D24" s="1">
        <f t="shared" ref="D24:D40" si="2">D64</f>
        <v>286.89679280395882</v>
      </c>
      <c r="E24" s="2">
        <f t="shared" si="0"/>
        <v>0.21708029624638231</v>
      </c>
      <c r="F24" s="2">
        <f t="shared" ref="F24:F41" si="3">E24-E$41</f>
        <v>2.7674117978454538E-2</v>
      </c>
      <c r="G24" s="1">
        <f t="shared" si="1"/>
        <v>36.57455710621317</v>
      </c>
    </row>
    <row r="25" spans="1:7" ht="12" customHeight="1">
      <c r="B25" s="5" t="s">
        <v>27</v>
      </c>
      <c r="C25" s="1">
        <v>1056492.5</v>
      </c>
      <c r="D25" s="1">
        <f t="shared" si="2"/>
        <v>329.530669367916</v>
      </c>
      <c r="E25" s="2">
        <f t="shared" si="0"/>
        <v>0.31191008868299208</v>
      </c>
      <c r="F25" s="2">
        <f t="shared" si="3"/>
        <v>0.12250391041506431</v>
      </c>
      <c r="G25" s="1">
        <f t="shared" si="1"/>
        <v>129.42446257418734</v>
      </c>
    </row>
    <row r="26" spans="1:7" ht="12" customHeight="1">
      <c r="B26" s="5" t="s">
        <v>28</v>
      </c>
      <c r="C26" s="1">
        <v>1103960.5</v>
      </c>
      <c r="D26" s="1">
        <f t="shared" si="2"/>
        <v>157.5005199194558</v>
      </c>
      <c r="E26" s="2">
        <f t="shared" si="0"/>
        <v>0.14266861895824698</v>
      </c>
      <c r="F26" s="2">
        <f t="shared" si="3"/>
        <v>-4.6737559309680793E-2</v>
      </c>
      <c r="G26" s="1">
        <f t="shared" si="1"/>
        <v>-51.596419344294858</v>
      </c>
    </row>
    <row r="27" spans="1:7" ht="12" customHeight="1">
      <c r="B27" s="5" t="s">
        <v>29</v>
      </c>
      <c r="C27" s="1">
        <v>2102560.5</v>
      </c>
      <c r="D27" s="1">
        <f t="shared" si="2"/>
        <v>270.81662700632319</v>
      </c>
      <c r="E27" s="2">
        <f t="shared" si="0"/>
        <v>0.12880325061101605</v>
      </c>
      <c r="F27" s="2">
        <f t="shared" si="3"/>
        <v>-6.060292765691172E-2</v>
      </c>
      <c r="G27" s="1">
        <f t="shared" si="1"/>
        <v>-127.42132187578014</v>
      </c>
    </row>
    <row r="28" spans="1:7" ht="12" customHeight="1">
      <c r="B28" s="5" t="s">
        <v>30</v>
      </c>
      <c r="C28" s="1">
        <v>586917.5</v>
      </c>
      <c r="D28" s="1">
        <f t="shared" si="2"/>
        <v>134.97181591011756</v>
      </c>
      <c r="E28" s="2">
        <f t="shared" si="0"/>
        <v>0.22996727122656516</v>
      </c>
      <c r="F28" s="2">
        <f t="shared" si="3"/>
        <v>4.0561092958637385E-2</v>
      </c>
      <c r="G28" s="1">
        <f t="shared" si="1"/>
        <v>23.806015276551058</v>
      </c>
    </row>
    <row r="29" spans="1:7" ht="12" customHeight="1">
      <c r="B29" s="5" t="s">
        <v>31</v>
      </c>
      <c r="C29" s="1">
        <v>2483421</v>
      </c>
      <c r="D29" s="1">
        <f t="shared" si="2"/>
        <v>555.566741853905</v>
      </c>
      <c r="E29" s="2">
        <f t="shared" si="0"/>
        <v>0.22371025365973188</v>
      </c>
      <c r="F29" s="2">
        <f t="shared" si="3"/>
        <v>3.4304075391804106E-2</v>
      </c>
      <c r="G29" s="1">
        <f t="shared" si="1"/>
        <v>85.191461213589548</v>
      </c>
    </row>
    <row r="30" spans="1:7" ht="12" customHeight="1">
      <c r="B30" s="5" t="s">
        <v>32</v>
      </c>
      <c r="C30" s="1">
        <v>2068901</v>
      </c>
      <c r="D30" s="1">
        <f t="shared" si="2"/>
        <v>321.46308577360395</v>
      </c>
      <c r="E30" s="2">
        <f t="shared" si="0"/>
        <v>0.15537867001543521</v>
      </c>
      <c r="F30" s="2">
        <f t="shared" si="3"/>
        <v>-3.4027508252492566E-2</v>
      </c>
      <c r="G30" s="1">
        <f t="shared" si="1"/>
        <v>-70.399545851090124</v>
      </c>
    </row>
    <row r="31" spans="1:7" ht="12" customHeight="1">
      <c r="B31" s="5" t="s">
        <v>33</v>
      </c>
      <c r="C31" s="1">
        <v>7513504.5</v>
      </c>
      <c r="D31" s="1">
        <f t="shared" si="2"/>
        <v>1617.1288314915839</v>
      </c>
      <c r="E31" s="2">
        <f t="shared" si="0"/>
        <v>0.21522963505133774</v>
      </c>
      <c r="F31" s="2">
        <f t="shared" si="3"/>
        <v>2.582345678340997E-2</v>
      </c>
      <c r="G31" s="1">
        <f t="shared" si="1"/>
        <v>194.02465874770633</v>
      </c>
    </row>
    <row r="32" spans="1:7" ht="12" customHeight="1">
      <c r="B32" s="5" t="s">
        <v>34</v>
      </c>
      <c r="C32" s="1">
        <v>4992766.5</v>
      </c>
      <c r="D32" s="1">
        <f t="shared" si="2"/>
        <v>826.03616496186578</v>
      </c>
      <c r="E32" s="2">
        <f t="shared" si="0"/>
        <v>0.16544658456626515</v>
      </c>
      <c r="F32" s="2">
        <f t="shared" si="3"/>
        <v>-2.3959593701662618E-2</v>
      </c>
      <c r="G32" s="1">
        <f t="shared" si="1"/>
        <v>-119.62465678727212</v>
      </c>
    </row>
    <row r="33" spans="1:7" ht="12" customHeight="1">
      <c r="B33" s="5" t="s">
        <v>35</v>
      </c>
      <c r="C33" s="1">
        <v>1096314.5</v>
      </c>
      <c r="D33" s="1">
        <f t="shared" si="2"/>
        <v>179.89927068419132</v>
      </c>
      <c r="E33" s="2">
        <f t="shared" si="0"/>
        <v>0.16409458297248766</v>
      </c>
      <c r="F33" s="2">
        <f t="shared" si="3"/>
        <v>-2.5311595295440109E-2</v>
      </c>
      <c r="G33" s="1">
        <f t="shared" si="1"/>
        <v>-27.749468940522778</v>
      </c>
    </row>
    <row r="34" spans="1:7" ht="12" customHeight="1">
      <c r="B34" s="5" t="s">
        <v>36</v>
      </c>
      <c r="C34" s="1">
        <v>2740521</v>
      </c>
      <c r="D34" s="1">
        <f t="shared" si="2"/>
        <v>606.24613728341944</v>
      </c>
      <c r="E34" s="2">
        <f t="shared" si="0"/>
        <v>0.22121565106905566</v>
      </c>
      <c r="F34" s="2">
        <f t="shared" si="3"/>
        <v>3.1809472801127892E-2</v>
      </c>
      <c r="G34" s="1">
        <f t="shared" si="1"/>
        <v>87.174528210419808</v>
      </c>
    </row>
    <row r="35" spans="1:7" ht="12" customHeight="1">
      <c r="B35" s="5" t="s">
        <v>37</v>
      </c>
      <c r="C35" s="1">
        <v>6445718</v>
      </c>
      <c r="D35" s="1">
        <f t="shared" si="2"/>
        <v>1201.3337216857321</v>
      </c>
      <c r="E35" s="2">
        <f t="shared" si="0"/>
        <v>0.18637702140952059</v>
      </c>
      <c r="F35" s="2">
        <f t="shared" si="3"/>
        <v>-3.0291568584071837E-3</v>
      </c>
      <c r="G35" s="1">
        <f t="shared" si="1"/>
        <v>-19.525090887058635</v>
      </c>
    </row>
    <row r="36" spans="1:7" ht="12" customHeight="1">
      <c r="B36" s="6" t="s">
        <v>38</v>
      </c>
      <c r="C36" s="28">
        <v>1467053</v>
      </c>
      <c r="D36" s="28">
        <f t="shared" si="2"/>
        <v>209.64213628635414</v>
      </c>
      <c r="E36" s="64">
        <f t="shared" si="0"/>
        <v>0.14290017898900323</v>
      </c>
      <c r="F36" s="64">
        <f t="shared" si="3"/>
        <v>-4.6505999278924542E-2</v>
      </c>
      <c r="G36" s="28">
        <f t="shared" si="1"/>
        <v>-68.22676576014409</v>
      </c>
    </row>
    <row r="37" spans="1:7" ht="12" customHeight="1">
      <c r="B37" s="6" t="s">
        <v>39</v>
      </c>
      <c r="C37" s="28">
        <v>640633</v>
      </c>
      <c r="D37" s="28">
        <f t="shared" si="2"/>
        <v>136.26929668645852</v>
      </c>
      <c r="E37" s="64">
        <f t="shared" si="0"/>
        <v>0.21271039220030583</v>
      </c>
      <c r="F37" s="64">
        <f t="shared" si="3"/>
        <v>2.3304213932378054E-2</v>
      </c>
      <c r="G37" s="28">
        <f t="shared" si="1"/>
        <v>14.929448484141151</v>
      </c>
    </row>
    <row r="38" spans="1:7" ht="12" customHeight="1">
      <c r="B38" s="6" t="s">
        <v>40</v>
      </c>
      <c r="C38" s="28">
        <v>2189121</v>
      </c>
      <c r="D38" s="28">
        <f t="shared" si="2"/>
        <v>607.01940227031707</v>
      </c>
      <c r="E38" s="64">
        <f t="shared" si="0"/>
        <v>0.27728910474583957</v>
      </c>
      <c r="F38" s="64">
        <f t="shared" si="3"/>
        <v>8.7882926477911794E-2</v>
      </c>
      <c r="G38" s="28">
        <f t="shared" si="1"/>
        <v>192.38635989425273</v>
      </c>
    </row>
    <row r="39" spans="1:7" ht="12" customHeight="1">
      <c r="B39" s="6" t="s">
        <v>41</v>
      </c>
      <c r="C39" s="28">
        <v>318027.5</v>
      </c>
      <c r="D39" s="28">
        <f t="shared" si="2"/>
        <v>60.441789469067864</v>
      </c>
      <c r="E39" s="64">
        <f t="shared" si="0"/>
        <v>0.19005208502116283</v>
      </c>
      <c r="F39" s="64">
        <f t="shared" si="3"/>
        <v>6.4590675323505931E-4</v>
      </c>
      <c r="G39" s="28">
        <f t="shared" si="1"/>
        <v>0.20541610996446283</v>
      </c>
    </row>
    <row r="40" spans="1:7" ht="12" customHeight="1">
      <c r="B40" s="6" t="s">
        <v>42</v>
      </c>
      <c r="C40" s="28">
        <v>169659.5</v>
      </c>
      <c r="D40" s="28">
        <f t="shared" si="2"/>
        <v>35.074940636388305</v>
      </c>
      <c r="E40" s="64">
        <f t="shared" si="0"/>
        <v>0.20673726279040255</v>
      </c>
      <c r="F40" s="64">
        <f t="shared" si="3"/>
        <v>1.7331084522474782E-2</v>
      </c>
      <c r="G40" s="28">
        <f t="shared" si="1"/>
        <v>2.9403831345408102</v>
      </c>
    </row>
    <row r="41" spans="1:7" s="166" customFormat="1" ht="12" customHeight="1" thickBot="1">
      <c r="A41" s="255"/>
      <c r="B41" s="175" t="s">
        <v>43</v>
      </c>
      <c r="C41" s="171">
        <v>46697861.5</v>
      </c>
      <c r="D41" s="256">
        <f>SUM(D23:D40)</f>
        <v>8844.86348</v>
      </c>
      <c r="E41" s="190">
        <f t="shared" si="0"/>
        <v>0.18940617826792777</v>
      </c>
      <c r="F41" s="257">
        <f t="shared" si="3"/>
        <v>0</v>
      </c>
      <c r="G41" s="171">
        <f t="shared" si="1"/>
        <v>0</v>
      </c>
    </row>
    <row r="42" spans="1:7" ht="12" customHeight="1">
      <c r="A42" s="9"/>
      <c r="B42" s="9"/>
      <c r="C42" s="1"/>
      <c r="D42" s="3"/>
      <c r="E42" s="2"/>
      <c r="F42" s="4"/>
      <c r="G42" s="1"/>
    </row>
    <row r="44" spans="1:7" ht="12" customHeight="1">
      <c r="B44" s="71" t="s">
        <v>137</v>
      </c>
    </row>
    <row r="45" spans="1:7" ht="12" customHeight="1">
      <c r="B45" s="5" t="s">
        <v>302</v>
      </c>
    </row>
    <row r="46" spans="1:7" ht="12" customHeight="1">
      <c r="B46" s="5" t="s">
        <v>303</v>
      </c>
    </row>
    <row r="49" spans="2:6" ht="12" customHeight="1">
      <c r="C49" s="164" t="s">
        <v>101</v>
      </c>
      <c r="D49" s="164" t="s">
        <v>9</v>
      </c>
    </row>
    <row r="50" spans="2:6" ht="12" customHeight="1" thickBot="1">
      <c r="B50" s="91"/>
      <c r="C50" s="236" t="s">
        <v>216</v>
      </c>
      <c r="D50" s="236" t="s">
        <v>324</v>
      </c>
    </row>
    <row r="51" spans="2:6" ht="12" customHeight="1">
      <c r="B51" s="15" t="s">
        <v>280</v>
      </c>
      <c r="C51" s="81">
        <v>8844.86348</v>
      </c>
      <c r="D51" s="81">
        <v>624868.2825600002</v>
      </c>
    </row>
    <row r="52" spans="2:6" ht="12" customHeight="1" thickBot="1">
      <c r="B52" s="216" t="s">
        <v>150</v>
      </c>
      <c r="C52" s="217">
        <v>0.45689999999999997</v>
      </c>
      <c r="D52" s="83">
        <v>723176.06264999998</v>
      </c>
      <c r="E52" s="5" t="s">
        <v>306</v>
      </c>
    </row>
    <row r="53" spans="2:6" ht="12" customHeight="1">
      <c r="F53" s="168"/>
    </row>
    <row r="54" spans="2:6" ht="12" customHeight="1">
      <c r="B54" s="54" t="s">
        <v>325</v>
      </c>
      <c r="E54" s="169"/>
    </row>
    <row r="55" spans="2:6" ht="12" customHeight="1">
      <c r="E55" s="15"/>
      <c r="F55" s="168"/>
    </row>
    <row r="56" spans="2:6" ht="12" customHeight="1">
      <c r="E56" s="21"/>
    </row>
    <row r="57" spans="2:6" ht="22.5" customHeight="1">
      <c r="B57" s="14" t="s">
        <v>305</v>
      </c>
      <c r="C57" s="1">
        <f>+C51</f>
        <v>8844.86348</v>
      </c>
    </row>
    <row r="59" spans="2:6" ht="12" customHeight="1">
      <c r="B59" s="71" t="s">
        <v>148</v>
      </c>
    </row>
    <row r="60" spans="2:6" ht="12" customHeight="1">
      <c r="B60" s="5" t="s">
        <v>307</v>
      </c>
    </row>
    <row r="61" spans="2:6" ht="20.25">
      <c r="C61" s="205"/>
    </row>
    <row r="62" spans="2:6" ht="12" customHeight="1" thickBot="1">
      <c r="B62" s="97"/>
      <c r="C62" s="145" t="s">
        <v>250</v>
      </c>
      <c r="D62" s="202" t="s">
        <v>232</v>
      </c>
    </row>
    <row r="63" spans="2:6" ht="12" customHeight="1">
      <c r="B63" s="5" t="s">
        <v>25</v>
      </c>
      <c r="C63" s="16">
        <f>+'SS44'!C81</f>
        <v>0.14799838786311506</v>
      </c>
      <c r="D63" s="1">
        <f>C63*D$83</f>
        <v>1309.0255359093417</v>
      </c>
    </row>
    <row r="64" spans="2:6" ht="12" customHeight="1">
      <c r="B64" s="5" t="s">
        <v>26</v>
      </c>
      <c r="C64" s="16">
        <f>+'SS44'!C82</f>
        <v>3.2436542797148839E-2</v>
      </c>
      <c r="D64" s="1">
        <f t="shared" ref="D64:D80" si="4">C64*D$83</f>
        <v>286.89679280395882</v>
      </c>
    </row>
    <row r="65" spans="2:4" ht="12" customHeight="1">
      <c r="B65" s="5" t="s">
        <v>27</v>
      </c>
      <c r="C65" s="16">
        <f>+'SS44'!C83</f>
        <v>3.7256727603885639E-2</v>
      </c>
      <c r="D65" s="1">
        <f t="shared" si="4"/>
        <v>329.530669367916</v>
      </c>
    </row>
    <row r="66" spans="2:4" ht="12" customHeight="1">
      <c r="B66" s="5" t="s">
        <v>28</v>
      </c>
      <c r="C66" s="16">
        <f>+'SS44'!C84</f>
        <v>1.7807004062368615E-2</v>
      </c>
      <c r="D66" s="1">
        <f t="shared" si="4"/>
        <v>157.5005199194558</v>
      </c>
    </row>
    <row r="67" spans="2:4" ht="12" customHeight="1">
      <c r="B67" s="5" t="s">
        <v>29</v>
      </c>
      <c r="C67" s="16">
        <f>+'SS44'!C85</f>
        <v>3.0618519733932988E-2</v>
      </c>
      <c r="D67" s="1">
        <f t="shared" si="4"/>
        <v>270.81662700632319</v>
      </c>
    </row>
    <row r="68" spans="2:4" ht="12" customHeight="1">
      <c r="B68" s="5" t="s">
        <v>30</v>
      </c>
      <c r="C68" s="16">
        <f>+'SS44'!C86</f>
        <v>1.5259909462177201E-2</v>
      </c>
      <c r="D68" s="1">
        <f t="shared" si="4"/>
        <v>134.97181591011756</v>
      </c>
    </row>
    <row r="69" spans="2:4" ht="12" customHeight="1">
      <c r="B69" s="5" t="s">
        <v>31</v>
      </c>
      <c r="C69" s="16">
        <f>+'SS44'!C87</f>
        <v>6.2812359185662067E-2</v>
      </c>
      <c r="D69" s="1">
        <f t="shared" si="4"/>
        <v>555.566741853905</v>
      </c>
    </row>
    <row r="70" spans="2:4" ht="12" customHeight="1">
      <c r="B70" s="5" t="s">
        <v>32</v>
      </c>
      <c r="C70" s="16">
        <f>+'SS44'!C88</f>
        <v>3.6344606844469232E-2</v>
      </c>
      <c r="D70" s="1">
        <f t="shared" si="4"/>
        <v>321.46308577360395</v>
      </c>
    </row>
    <row r="71" spans="2:4" ht="12" customHeight="1">
      <c r="B71" s="5" t="s">
        <v>33</v>
      </c>
      <c r="C71" s="16">
        <f>+'SS44'!C89</f>
        <v>0.18283253722889389</v>
      </c>
      <c r="D71" s="1">
        <f t="shared" si="4"/>
        <v>1617.1288314915839</v>
      </c>
    </row>
    <row r="72" spans="2:4" ht="12" customHeight="1">
      <c r="B72" s="5" t="s">
        <v>34</v>
      </c>
      <c r="C72" s="16">
        <f>+'SS44'!C90</f>
        <v>9.3391624057250655E-2</v>
      </c>
      <c r="D72" s="1">
        <f t="shared" si="4"/>
        <v>826.03616496186578</v>
      </c>
    </row>
    <row r="73" spans="2:4" ht="12" customHeight="1">
      <c r="B73" s="5" t="s">
        <v>35</v>
      </c>
      <c r="C73" s="16">
        <f>+'SS44'!C91</f>
        <v>2.0339406152619477E-2</v>
      </c>
      <c r="D73" s="1">
        <f t="shared" si="4"/>
        <v>179.89927068419132</v>
      </c>
    </row>
    <row r="74" spans="2:4" ht="12" customHeight="1">
      <c r="B74" s="5" t="s">
        <v>36</v>
      </c>
      <c r="C74" s="16">
        <f>+'SS44'!C92</f>
        <v>6.8542170114243461E-2</v>
      </c>
      <c r="D74" s="1">
        <f t="shared" si="4"/>
        <v>606.24613728341944</v>
      </c>
    </row>
    <row r="75" spans="2:4" ht="12" customHeight="1">
      <c r="B75" s="5" t="s">
        <v>37</v>
      </c>
      <c r="C75" s="16">
        <f>+'SS44'!C93</f>
        <v>0.13582275457413076</v>
      </c>
      <c r="D75" s="1">
        <f t="shared" si="4"/>
        <v>1201.3337216857321</v>
      </c>
    </row>
    <row r="76" spans="2:4" ht="12" customHeight="1">
      <c r="B76" s="5" t="s">
        <v>38</v>
      </c>
      <c r="C76" s="16">
        <f>+'SS44'!C94</f>
        <v>2.3702133646313118E-2</v>
      </c>
      <c r="D76" s="1">
        <f t="shared" si="4"/>
        <v>209.64213628635414</v>
      </c>
    </row>
    <row r="77" spans="2:4" ht="12" customHeight="1">
      <c r="B77" s="5" t="s">
        <v>39</v>
      </c>
      <c r="C77" s="16">
        <f>+'SS44'!C95</f>
        <v>1.5406602599869468E-2</v>
      </c>
      <c r="D77" s="1">
        <f t="shared" si="4"/>
        <v>136.26929668645852</v>
      </c>
    </row>
    <row r="78" spans="2:4" ht="12" customHeight="1">
      <c r="B78" s="6" t="s">
        <v>40</v>
      </c>
      <c r="C78" s="73">
        <f>+'SS44'!C96</f>
        <v>6.8629595430490131E-2</v>
      </c>
      <c r="D78" s="28">
        <f t="shared" si="4"/>
        <v>607.01940227031707</v>
      </c>
    </row>
    <row r="79" spans="2:4" ht="12" customHeight="1">
      <c r="B79" s="6" t="s">
        <v>41</v>
      </c>
      <c r="C79" s="73">
        <f>+'SS44'!C97</f>
        <v>6.8335469061494057E-3</v>
      </c>
      <c r="D79" s="28">
        <f t="shared" si="4"/>
        <v>60.441789469067864</v>
      </c>
    </row>
    <row r="80" spans="2:4" ht="12" customHeight="1">
      <c r="B80" s="6" t="s">
        <v>42</v>
      </c>
      <c r="C80" s="73">
        <f>+'SS44'!C98</f>
        <v>3.9655717372800315E-3</v>
      </c>
      <c r="D80" s="28">
        <f t="shared" si="4"/>
        <v>35.074940636388305</v>
      </c>
    </row>
    <row r="81" spans="2:5" s="166" customFormat="1" ht="12" customHeight="1" thickBot="1">
      <c r="B81" s="175" t="s">
        <v>43</v>
      </c>
      <c r="C81" s="258">
        <f>SUM(C63:C80)</f>
        <v>1.0000000000000002</v>
      </c>
      <c r="D81" s="171">
        <f>SUM(D63:D80)</f>
        <v>8844.86348</v>
      </c>
    </row>
    <row r="82" spans="2:5" ht="12" customHeight="1">
      <c r="C82" s="15"/>
    </row>
    <row r="83" spans="2:5" ht="12" customHeight="1">
      <c r="B83" s="5" t="s">
        <v>5</v>
      </c>
      <c r="C83" s="15"/>
      <c r="D83" s="1">
        <f>B6</f>
        <v>8844.86348</v>
      </c>
    </row>
    <row r="84" spans="2:5" ht="12" customHeight="1">
      <c r="C84" s="15"/>
    </row>
    <row r="85" spans="2:5" ht="12" customHeight="1">
      <c r="C85" s="15"/>
    </row>
    <row r="86" spans="2:5" ht="12" customHeight="1">
      <c r="B86" s="8"/>
    </row>
    <row r="87" spans="2:5" ht="12" customHeight="1">
      <c r="E87" s="15"/>
    </row>
    <row r="88" spans="2:5" ht="12" customHeight="1">
      <c r="C88" s="40"/>
    </row>
    <row r="90" spans="2:5" ht="12" customHeight="1">
      <c r="C90" s="16"/>
      <c r="D90" s="1"/>
    </row>
    <row r="91" spans="2:5" ht="12" customHeight="1">
      <c r="C91" s="16"/>
      <c r="D91" s="1"/>
    </row>
    <row r="92" spans="2:5" ht="12" customHeight="1">
      <c r="C92" s="16"/>
      <c r="D92" s="1"/>
    </row>
    <row r="93" spans="2:5" ht="12" customHeight="1">
      <c r="C93" s="16"/>
      <c r="D93" s="1"/>
    </row>
    <row r="94" spans="2:5" ht="12" customHeight="1">
      <c r="C94" s="16"/>
      <c r="D94" s="1"/>
    </row>
    <row r="95" spans="2:5" ht="12" customHeight="1">
      <c r="C95" s="16"/>
      <c r="D95" s="1"/>
    </row>
    <row r="96" spans="2:5" ht="12" customHeight="1">
      <c r="C96" s="16"/>
      <c r="D96" s="1"/>
    </row>
    <row r="97" spans="2:4" ht="12" customHeight="1">
      <c r="C97" s="16"/>
      <c r="D97" s="1"/>
    </row>
    <row r="98" spans="2:4" ht="12" customHeight="1">
      <c r="C98" s="16"/>
      <c r="D98" s="1"/>
    </row>
    <row r="99" spans="2:4" ht="12" customHeight="1">
      <c r="C99" s="16"/>
      <c r="D99" s="1"/>
    </row>
    <row r="100" spans="2:4" ht="12" customHeight="1">
      <c r="C100" s="16"/>
      <c r="D100" s="1"/>
    </row>
    <row r="101" spans="2:4" ht="12" customHeight="1">
      <c r="C101" s="16"/>
      <c r="D101" s="1"/>
    </row>
    <row r="102" spans="2:4" ht="12" customHeight="1">
      <c r="C102" s="16"/>
      <c r="D102" s="1"/>
    </row>
    <row r="103" spans="2:4" ht="12" customHeight="1">
      <c r="C103" s="16"/>
      <c r="D103" s="1"/>
    </row>
    <row r="104" spans="2:4" ht="12" customHeight="1">
      <c r="C104" s="16"/>
      <c r="D104" s="1"/>
    </row>
    <row r="105" spans="2:4" ht="12" customHeight="1">
      <c r="C105" s="16"/>
      <c r="D105" s="1"/>
    </row>
    <row r="106" spans="2:4" ht="12" customHeight="1">
      <c r="C106" s="16"/>
      <c r="D106" s="1"/>
    </row>
    <row r="107" spans="2:4" ht="12" customHeight="1">
      <c r="C107" s="16"/>
      <c r="D107" s="1"/>
    </row>
    <row r="108" spans="2:4" ht="12" customHeight="1">
      <c r="B108" s="9"/>
      <c r="C108" s="16"/>
      <c r="D108" s="1"/>
    </row>
    <row r="109" spans="2:4" ht="12" customHeight="1">
      <c r="C109" s="15"/>
    </row>
    <row r="110" spans="2:4" ht="12" customHeight="1">
      <c r="C110" s="15"/>
      <c r="D110" s="1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33CC"/>
  </sheetPr>
  <dimension ref="A2:L101"/>
  <sheetViews>
    <sheetView topLeftCell="A37" zoomScaleNormal="100" workbookViewId="0">
      <selection activeCell="H72" sqref="H72"/>
    </sheetView>
  </sheetViews>
  <sheetFormatPr baseColWidth="10" defaultColWidth="11" defaultRowHeight="12" customHeight="1"/>
  <cols>
    <col min="1" max="1" width="6.625" style="5" customWidth="1"/>
    <col min="2" max="2" width="11" style="33"/>
    <col min="3" max="3" width="24.125" style="33" customWidth="1"/>
    <col min="4" max="4" width="17.75" style="33" customWidth="1"/>
    <col min="5" max="5" width="16.875" style="33" customWidth="1"/>
    <col min="6" max="6" width="22.375" style="33" customWidth="1"/>
    <col min="7" max="7" width="15.75" style="33" customWidth="1"/>
    <col min="8" max="8" width="16.125" style="33" customWidth="1"/>
    <col min="9" max="9" width="15.625" style="33" customWidth="1"/>
    <col min="10" max="10" width="11.125" style="33" bestFit="1" customWidth="1"/>
    <col min="11" max="11" width="12.375" style="33" bestFit="1" customWidth="1"/>
    <col min="12" max="16384" width="11" style="33"/>
  </cols>
  <sheetData>
    <row r="2" spans="2:4" ht="12" customHeight="1">
      <c r="B2" s="32" t="s">
        <v>73</v>
      </c>
    </row>
    <row r="3" spans="2:4" ht="12" customHeight="1">
      <c r="B3" s="29" t="s">
        <v>20</v>
      </c>
      <c r="C3" s="38"/>
    </row>
    <row r="5" spans="2:4" ht="12" customHeight="1">
      <c r="B5" s="32" t="s">
        <v>62</v>
      </c>
    </row>
    <row r="6" spans="2:4" ht="12" customHeight="1">
      <c r="B6" s="108">
        <f>I49</f>
        <v>235457.06434000004</v>
      </c>
      <c r="D6" s="187">
        <f>+B6-D41</f>
        <v>0</v>
      </c>
    </row>
    <row r="8" spans="2:4" ht="12" customHeight="1">
      <c r="B8" s="32" t="s">
        <v>63</v>
      </c>
    </row>
    <row r="9" spans="2:4" ht="12" customHeight="1">
      <c r="B9" s="33" t="s">
        <v>21</v>
      </c>
    </row>
    <row r="10" spans="2:4" ht="12" customHeight="1">
      <c r="B10" s="33" t="s">
        <v>3</v>
      </c>
    </row>
    <row r="12" spans="2:4" ht="12" customHeight="1">
      <c r="B12" s="32" t="s">
        <v>74</v>
      </c>
    </row>
    <row r="13" spans="2:4" ht="12" customHeight="1">
      <c r="B13" s="33" t="s">
        <v>0</v>
      </c>
      <c r="C13" s="33" t="s">
        <v>101</v>
      </c>
    </row>
    <row r="19" spans="1:7" ht="12" customHeight="1">
      <c r="B19" s="33" t="s">
        <v>75</v>
      </c>
    </row>
    <row r="20" spans="1:7" ht="12" customHeight="1">
      <c r="B20" s="99"/>
      <c r="C20" s="99"/>
      <c r="D20" s="61" t="s">
        <v>206</v>
      </c>
      <c r="E20" s="99"/>
      <c r="F20" s="99"/>
      <c r="G20" s="99"/>
    </row>
    <row r="21" spans="1:7" ht="12" customHeight="1">
      <c r="B21" s="99"/>
      <c r="C21" s="159" t="s">
        <v>115</v>
      </c>
      <c r="D21" s="99"/>
      <c r="E21" s="99"/>
      <c r="F21" s="99"/>
      <c r="G21" s="99"/>
    </row>
    <row r="22" spans="1:7" ht="47.25" customHeight="1" thickBot="1">
      <c r="A22" s="10"/>
      <c r="B22" s="107"/>
      <c r="C22" s="135" t="s">
        <v>265</v>
      </c>
      <c r="D22" s="135" t="s">
        <v>246</v>
      </c>
      <c r="E22" s="135" t="s">
        <v>247</v>
      </c>
      <c r="F22" s="135" t="s">
        <v>248</v>
      </c>
      <c r="G22" s="135" t="s">
        <v>249</v>
      </c>
    </row>
    <row r="23" spans="1:7" ht="12" customHeight="1">
      <c r="B23" s="33" t="s">
        <v>25</v>
      </c>
      <c r="C23" s="30">
        <v>8400674</v>
      </c>
      <c r="D23" s="30">
        <f>D81</f>
        <v>34847.265933301765</v>
      </c>
      <c r="E23" s="31">
        <f t="shared" ref="E23:E41" si="0">D23*1000/C23</f>
        <v>4.1481511999277396</v>
      </c>
      <c r="F23" s="31">
        <f>E23-E$41</f>
        <v>-0.89398685044101178</v>
      </c>
      <c r="G23" s="30">
        <f t="shared" ref="G23:G41" si="1">F23*C23/1000</f>
        <v>-7510.0920908416965</v>
      </c>
    </row>
    <row r="24" spans="1:7" ht="12" customHeight="1">
      <c r="B24" s="33" t="s">
        <v>26</v>
      </c>
      <c r="C24" s="30">
        <v>1321616</v>
      </c>
      <c r="D24" s="30">
        <f t="shared" ref="D24:D40" si="2">D82</f>
        <v>7637.4131443554388</v>
      </c>
      <c r="E24" s="31">
        <f t="shared" si="0"/>
        <v>5.7788443423471252</v>
      </c>
      <c r="F24" s="31">
        <f t="shared" ref="F24:F41" si="3">E24-E$41</f>
        <v>0.73670629197837378</v>
      </c>
      <c r="G24" s="30">
        <f t="shared" si="1"/>
        <v>973.64282277929044</v>
      </c>
    </row>
    <row r="25" spans="1:7" ht="12" customHeight="1">
      <c r="B25" s="33" t="s">
        <v>27</v>
      </c>
      <c r="C25" s="30">
        <v>1056492.5</v>
      </c>
      <c r="D25" s="30">
        <f t="shared" si="2"/>
        <v>8772.3597085259571</v>
      </c>
      <c r="E25" s="31">
        <f t="shared" si="0"/>
        <v>8.30328630683697</v>
      </c>
      <c r="F25" s="31">
        <f t="shared" si="3"/>
        <v>3.2611482564682186</v>
      </c>
      <c r="G25" s="30">
        <f t="shared" si="1"/>
        <v>3445.378674346749</v>
      </c>
    </row>
    <row r="26" spans="1:7" ht="12" customHeight="1">
      <c r="B26" s="33" t="s">
        <v>28</v>
      </c>
      <c r="C26" s="30">
        <v>1103960.5</v>
      </c>
      <c r="D26" s="30">
        <f t="shared" si="2"/>
        <v>4192.7849012157694</v>
      </c>
      <c r="E26" s="31">
        <f t="shared" si="0"/>
        <v>3.7979482972586149</v>
      </c>
      <c r="F26" s="31">
        <f t="shared" si="3"/>
        <v>-1.2441897531101365</v>
      </c>
      <c r="G26" s="30">
        <f t="shared" si="1"/>
        <v>-1373.536341938343</v>
      </c>
    </row>
    <row r="27" spans="1:7" ht="12" customHeight="1">
      <c r="B27" s="33" t="s">
        <v>29</v>
      </c>
      <c r="C27" s="30">
        <v>2102560.5</v>
      </c>
      <c r="D27" s="30">
        <f t="shared" si="2"/>
        <v>7209.3467709882207</v>
      </c>
      <c r="E27" s="31">
        <f t="shared" si="0"/>
        <v>3.4288415343997096</v>
      </c>
      <c r="F27" s="31">
        <f t="shared" si="3"/>
        <v>-1.6132965159690418</v>
      </c>
      <c r="G27" s="30">
        <f t="shared" si="1"/>
        <v>-3392.0535292641266</v>
      </c>
    </row>
    <row r="28" spans="1:7" ht="12" customHeight="1">
      <c r="B28" s="33" t="s">
        <v>30</v>
      </c>
      <c r="C28" s="30">
        <v>586917.5</v>
      </c>
      <c r="D28" s="30">
        <f t="shared" si="2"/>
        <v>3593.0534840584328</v>
      </c>
      <c r="E28" s="31">
        <f t="shared" si="0"/>
        <v>6.1219055217444236</v>
      </c>
      <c r="F28" s="31">
        <f t="shared" si="3"/>
        <v>1.0797674713756722</v>
      </c>
      <c r="G28" s="30">
        <f t="shared" si="1"/>
        <v>633.73442488113108</v>
      </c>
    </row>
    <row r="29" spans="1:7" ht="12" customHeight="1">
      <c r="B29" s="33" t="s">
        <v>31</v>
      </c>
      <c r="C29" s="30">
        <v>2483421</v>
      </c>
      <c r="D29" s="30">
        <f t="shared" si="2"/>
        <v>14789.613698125626</v>
      </c>
      <c r="E29" s="31">
        <f t="shared" si="0"/>
        <v>5.9553389047308629</v>
      </c>
      <c r="F29" s="31">
        <f t="shared" si="3"/>
        <v>0.91320085436211151</v>
      </c>
      <c r="G29" s="30">
        <f t="shared" si="1"/>
        <v>2267.8621789408094</v>
      </c>
    </row>
    <row r="30" spans="1:7" ht="12" customHeight="1">
      <c r="B30" s="33" t="s">
        <v>32</v>
      </c>
      <c r="C30" s="30">
        <v>2068901</v>
      </c>
      <c r="D30" s="30">
        <f t="shared" si="2"/>
        <v>8557.594432190197</v>
      </c>
      <c r="E30" s="31">
        <f t="shared" si="0"/>
        <v>4.1362996258352602</v>
      </c>
      <c r="F30" s="31">
        <f t="shared" si="3"/>
        <v>-0.90583842453349117</v>
      </c>
      <c r="G30" s="30">
        <f t="shared" si="1"/>
        <v>-1874.0900223557644</v>
      </c>
    </row>
    <row r="31" spans="1:7" ht="12" customHeight="1">
      <c r="B31" s="33" t="s">
        <v>33</v>
      </c>
      <c r="C31" s="30">
        <v>7513504.5</v>
      </c>
      <c r="D31" s="30">
        <f t="shared" si="2"/>
        <v>43049.21248174912</v>
      </c>
      <c r="E31" s="31">
        <f t="shared" si="0"/>
        <v>5.7295783188456353</v>
      </c>
      <c r="F31" s="31">
        <f t="shared" si="3"/>
        <v>0.68744026847688389</v>
      </c>
      <c r="G31" s="30">
        <f t="shared" si="1"/>
        <v>5165.0855506822754</v>
      </c>
    </row>
    <row r="32" spans="1:7" ht="12" customHeight="1">
      <c r="B32" s="33" t="s">
        <v>34</v>
      </c>
      <c r="C32" s="30">
        <v>4992766.5</v>
      </c>
      <c r="D32" s="30">
        <f t="shared" si="2"/>
        <v>21989.717634465163</v>
      </c>
      <c r="E32" s="31">
        <f t="shared" si="0"/>
        <v>4.404315249764867</v>
      </c>
      <c r="F32" s="31">
        <f t="shared" si="3"/>
        <v>-0.63782280060388441</v>
      </c>
      <c r="G32" s="30">
        <f t="shared" si="1"/>
        <v>-3184.5003117912538</v>
      </c>
    </row>
    <row r="33" spans="1:12" ht="12" customHeight="1">
      <c r="B33" s="33" t="s">
        <v>35</v>
      </c>
      <c r="C33" s="30">
        <v>1096314.5</v>
      </c>
      <c r="D33" s="30">
        <f t="shared" si="2"/>
        <v>4789.0568631147171</v>
      </c>
      <c r="E33" s="31">
        <f t="shared" si="0"/>
        <v>4.3683239281380635</v>
      </c>
      <c r="F33" s="31">
        <f t="shared" si="3"/>
        <v>-0.67381412223068793</v>
      </c>
      <c r="G33" s="30">
        <f t="shared" si="1"/>
        <v>-738.71219250627553</v>
      </c>
    </row>
    <row r="34" spans="1:12" ht="12" customHeight="1">
      <c r="B34" s="33" t="s">
        <v>36</v>
      </c>
      <c r="C34" s="30">
        <v>2740521</v>
      </c>
      <c r="D34" s="30">
        <f t="shared" si="2"/>
        <v>16138.738158592651</v>
      </c>
      <c r="E34" s="31">
        <f t="shared" si="0"/>
        <v>5.8889306663195251</v>
      </c>
      <c r="F34" s="31">
        <f t="shared" si="3"/>
        <v>0.84679261595077371</v>
      </c>
      <c r="G34" s="30">
        <f t="shared" si="1"/>
        <v>2320.65294665803</v>
      </c>
    </row>
    <row r="35" spans="1:12" ht="12" customHeight="1">
      <c r="B35" s="33" t="s">
        <v>37</v>
      </c>
      <c r="C35" s="30">
        <v>6445718</v>
      </c>
      <c r="D35" s="30">
        <f t="shared" si="2"/>
        <v>31980.42706259714</v>
      </c>
      <c r="E35" s="31">
        <f t="shared" si="0"/>
        <v>4.9614995664714376</v>
      </c>
      <c r="F35" s="31">
        <f t="shared" si="3"/>
        <v>-8.0638483897313762E-2</v>
      </c>
      <c r="G35" s="30">
        <f t="shared" si="1"/>
        <v>-519.7729271496255</v>
      </c>
    </row>
    <row r="36" spans="1:12" ht="12" customHeight="1">
      <c r="B36" s="33" t="s">
        <v>38</v>
      </c>
      <c r="C36" s="30">
        <v>1467053</v>
      </c>
      <c r="D36" s="30">
        <f t="shared" si="2"/>
        <v>5580.8348069552276</v>
      </c>
      <c r="E36" s="31">
        <f t="shared" si="0"/>
        <v>3.8041126032632957</v>
      </c>
      <c r="F36" s="31">
        <f t="shared" si="3"/>
        <v>-1.2380254471054557</v>
      </c>
      <c r="G36" s="30">
        <f t="shared" si="1"/>
        <v>-1816.2489462523999</v>
      </c>
    </row>
    <row r="37" spans="1:12" ht="12" customHeight="1">
      <c r="B37" s="33" t="s">
        <v>39</v>
      </c>
      <c r="C37" s="30">
        <v>640633</v>
      </c>
      <c r="D37" s="30">
        <f t="shared" si="2"/>
        <v>3627.5934196182775</v>
      </c>
      <c r="E37" s="31">
        <f t="shared" si="0"/>
        <v>5.6625141377641759</v>
      </c>
      <c r="F37" s="31">
        <f t="shared" si="3"/>
        <v>0.62037608739542449</v>
      </c>
      <c r="G37" s="30">
        <f t="shared" si="1"/>
        <v>397.43339399639297</v>
      </c>
    </row>
    <row r="38" spans="1:12" ht="12" customHeight="1">
      <c r="B38" s="33" t="s">
        <v>40</v>
      </c>
      <c r="C38" s="30">
        <v>2189121</v>
      </c>
      <c r="D38" s="30">
        <f t="shared" si="2"/>
        <v>16159.323066905088</v>
      </c>
      <c r="E38" s="31">
        <f t="shared" si="0"/>
        <v>7.3816491034095826</v>
      </c>
      <c r="F38" s="31">
        <f t="shared" si="3"/>
        <v>2.3395110530408312</v>
      </c>
      <c r="G38" s="30">
        <f t="shared" si="1"/>
        <v>5121.4727759437974</v>
      </c>
    </row>
    <row r="39" spans="1:12" ht="12" customHeight="1">
      <c r="B39" s="33" t="s">
        <v>41</v>
      </c>
      <c r="C39" s="30">
        <v>318027.5</v>
      </c>
      <c r="D39" s="30">
        <f t="shared" si="2"/>
        <v>1609.0068935516288</v>
      </c>
      <c r="E39" s="31">
        <f t="shared" si="0"/>
        <v>5.0593325846086543</v>
      </c>
      <c r="F39" s="31">
        <f t="shared" si="3"/>
        <v>1.7194534239902914E-2</v>
      </c>
      <c r="G39" s="30">
        <f t="shared" si="1"/>
        <v>5.4683347379807241</v>
      </c>
    </row>
    <row r="40" spans="1:12" ht="12" customHeight="1">
      <c r="B40" s="99" t="s">
        <v>42</v>
      </c>
      <c r="C40" s="101">
        <v>169659.5</v>
      </c>
      <c r="D40" s="101">
        <f t="shared" si="2"/>
        <v>933.7218796896301</v>
      </c>
      <c r="E40" s="102">
        <f t="shared" si="0"/>
        <v>5.5035048416954551</v>
      </c>
      <c r="F40" s="102">
        <f t="shared" si="3"/>
        <v>0.46136679132670366</v>
      </c>
      <c r="G40" s="101">
        <f t="shared" si="1"/>
        <v>78.275259133092888</v>
      </c>
    </row>
    <row r="41" spans="1:12" s="263" customFormat="1" ht="12" customHeight="1" thickBot="1">
      <c r="A41" s="255"/>
      <c r="B41" s="264" t="s">
        <v>43</v>
      </c>
      <c r="C41" s="265">
        <v>46697861.5</v>
      </c>
      <c r="D41" s="266">
        <f>SUM(D23:D40)</f>
        <v>235457.06433999998</v>
      </c>
      <c r="E41" s="267">
        <f t="shared" si="0"/>
        <v>5.0421380503687514</v>
      </c>
      <c r="F41" s="268">
        <f t="shared" si="3"/>
        <v>0</v>
      </c>
      <c r="G41" s="265">
        <f t="shared" si="1"/>
        <v>0</v>
      </c>
    </row>
    <row r="42" spans="1:12" ht="12" customHeight="1">
      <c r="A42" s="9"/>
    </row>
    <row r="44" spans="1:12" ht="12" customHeight="1">
      <c r="B44" s="100" t="s">
        <v>142</v>
      </c>
    </row>
    <row r="45" spans="1:12" ht="12" customHeight="1">
      <c r="B45" s="5" t="s">
        <v>302</v>
      </c>
      <c r="J45" s="218"/>
      <c r="K45" s="6"/>
      <c r="L45" s="99"/>
    </row>
    <row r="46" spans="1:12" ht="12" customHeight="1">
      <c r="B46" s="5"/>
    </row>
    <row r="47" spans="1:12" ht="12" customHeight="1">
      <c r="B47" s="5"/>
      <c r="C47" s="239" t="s">
        <v>101</v>
      </c>
      <c r="D47" s="239" t="s">
        <v>101</v>
      </c>
      <c r="E47" s="239" t="s">
        <v>101</v>
      </c>
      <c r="F47" s="239" t="s">
        <v>101</v>
      </c>
      <c r="G47" s="239" t="s">
        <v>101</v>
      </c>
      <c r="H47" s="239" t="s">
        <v>101</v>
      </c>
    </row>
    <row r="48" spans="1:12" ht="12" customHeight="1" thickBot="1">
      <c r="B48" s="91"/>
      <c r="C48" s="240" t="s">
        <v>326</v>
      </c>
      <c r="D48" s="240" t="s">
        <v>327</v>
      </c>
      <c r="E48" s="240" t="s">
        <v>328</v>
      </c>
      <c r="F48" s="240" t="s">
        <v>329</v>
      </c>
      <c r="G48" s="240" t="s">
        <v>330</v>
      </c>
      <c r="H48" s="240" t="s">
        <v>331</v>
      </c>
      <c r="I48" s="104"/>
    </row>
    <row r="49" spans="2:11" ht="12" customHeight="1" thickBot="1">
      <c r="B49" s="189" t="s">
        <v>315</v>
      </c>
      <c r="C49" s="110">
        <v>122616.90999</v>
      </c>
      <c r="D49" s="110">
        <v>28639.078110000002</v>
      </c>
      <c r="E49" s="110">
        <v>5847.8715499999998</v>
      </c>
      <c r="F49" s="110">
        <v>6665.5996299999997</v>
      </c>
      <c r="G49" s="110">
        <v>31161.146030000004</v>
      </c>
      <c r="H49" s="110">
        <v>40526.459029999998</v>
      </c>
      <c r="I49" s="238">
        <f>SUM(C49:H49)</f>
        <v>235457.06434000004</v>
      </c>
    </row>
    <row r="50" spans="2:11" ht="12" customHeight="1">
      <c r="I50" s="30"/>
    </row>
    <row r="51" spans="2:11" ht="12" customHeight="1">
      <c r="F51" s="30"/>
    </row>
    <row r="52" spans="2:11" ht="12" customHeight="1">
      <c r="B52" s="100" t="s">
        <v>1</v>
      </c>
    </row>
    <row r="53" spans="2:11" ht="12" customHeight="1">
      <c r="B53" s="33" t="s">
        <v>308</v>
      </c>
    </row>
    <row r="55" spans="2:11" ht="23.25">
      <c r="C55" s="60" t="s">
        <v>293</v>
      </c>
      <c r="D55" s="60" t="s">
        <v>295</v>
      </c>
      <c r="E55" s="60" t="s">
        <v>294</v>
      </c>
      <c r="F55" s="60" t="s">
        <v>291</v>
      </c>
      <c r="G55" s="219"/>
    </row>
    <row r="56" spans="2:11" ht="21" customHeight="1" thickBot="1">
      <c r="B56" s="105"/>
      <c r="C56" s="249" t="s">
        <v>97</v>
      </c>
      <c r="D56" s="249" t="s">
        <v>67</v>
      </c>
      <c r="E56" s="249" t="s">
        <v>68</v>
      </c>
      <c r="F56" s="249" t="s">
        <v>99</v>
      </c>
    </row>
    <row r="57" spans="2:11" ht="12" customHeight="1">
      <c r="B57" s="33" t="s">
        <v>25</v>
      </c>
      <c r="C57" s="106">
        <v>17313329.49093755</v>
      </c>
      <c r="D57" s="106">
        <v>817049.59200100717</v>
      </c>
      <c r="E57" s="106">
        <v>560.58720142017694</v>
      </c>
      <c r="F57" s="106">
        <v>18130939.670139976</v>
      </c>
      <c r="G57" s="30"/>
      <c r="H57" s="248"/>
      <c r="I57" s="248"/>
      <c r="J57" s="248"/>
      <c r="K57" s="248"/>
    </row>
    <row r="58" spans="2:11" ht="12" customHeight="1">
      <c r="B58" s="33" t="s">
        <v>26</v>
      </c>
      <c r="C58" s="106">
        <v>3900342.9561268785</v>
      </c>
      <c r="D58" s="106">
        <v>73136.721955553454</v>
      </c>
      <c r="E58" s="106">
        <v>246.04322043958481</v>
      </c>
      <c r="F58" s="106">
        <v>3973725.7213028716</v>
      </c>
      <c r="G58" s="30"/>
      <c r="H58" s="248"/>
      <c r="I58" s="248"/>
      <c r="J58" s="248"/>
      <c r="K58" s="248"/>
    </row>
    <row r="59" spans="2:11" ht="12" customHeight="1">
      <c r="B59" s="33" t="s">
        <v>27</v>
      </c>
      <c r="C59" s="106">
        <v>4485321.8529170398</v>
      </c>
      <c r="D59" s="106">
        <v>78701.257205441652</v>
      </c>
      <c r="E59" s="106">
        <v>212.2862634877543</v>
      </c>
      <c r="F59" s="106">
        <v>4564235.3963859687</v>
      </c>
      <c r="G59" s="30"/>
      <c r="H59" s="248"/>
      <c r="I59" s="248"/>
      <c r="J59" s="248"/>
      <c r="K59" s="248"/>
    </row>
    <row r="60" spans="2:11" ht="12" customHeight="1">
      <c r="B60" s="33" t="s">
        <v>28</v>
      </c>
      <c r="C60" s="106">
        <v>2118696.0375415804</v>
      </c>
      <c r="D60" s="106">
        <v>62621.913079832317</v>
      </c>
      <c r="E60" s="106">
        <v>176.86849348625952</v>
      </c>
      <c r="F60" s="106">
        <v>2181494.8191148988</v>
      </c>
      <c r="G60" s="30"/>
      <c r="H60" s="248"/>
      <c r="I60" s="248"/>
      <c r="J60" s="248"/>
      <c r="K60" s="248"/>
    </row>
    <row r="61" spans="2:11" ht="12" customHeight="1">
      <c r="B61" s="33" t="s">
        <v>29</v>
      </c>
      <c r="C61" s="106">
        <v>3496986.4595560571</v>
      </c>
      <c r="D61" s="106">
        <v>253882.71061806305</v>
      </c>
      <c r="E61" s="106">
        <v>134.75696585169175</v>
      </c>
      <c r="F61" s="106">
        <v>3751003.9271399719</v>
      </c>
      <c r="G61" s="30"/>
      <c r="H61" s="248"/>
      <c r="I61" s="248"/>
      <c r="J61" s="248"/>
      <c r="K61" s="248"/>
    </row>
    <row r="62" spans="2:11" ht="12" customHeight="1">
      <c r="B62" s="33" t="s">
        <v>30</v>
      </c>
      <c r="C62" s="106">
        <v>1814492.2085804078</v>
      </c>
      <c r="D62" s="106">
        <v>54856.363514608114</v>
      </c>
      <c r="E62" s="106">
        <v>107.58770068018808</v>
      </c>
      <c r="F62" s="106">
        <v>1869456.1597956959</v>
      </c>
      <c r="G62" s="30"/>
      <c r="H62" s="248"/>
      <c r="I62" s="248"/>
      <c r="J62" s="248"/>
      <c r="K62" s="248"/>
    </row>
    <row r="63" spans="2:11" ht="12" customHeight="1">
      <c r="B63" s="33" t="s">
        <v>31</v>
      </c>
      <c r="C63" s="106">
        <v>7466944.5605663247</v>
      </c>
      <c r="D63" s="106">
        <v>227570.1629692865</v>
      </c>
      <c r="E63" s="106">
        <v>481.90026363316895</v>
      </c>
      <c r="F63" s="106">
        <v>7694996.6237992449</v>
      </c>
      <c r="G63" s="30"/>
      <c r="H63" s="248"/>
      <c r="I63" s="248"/>
      <c r="J63" s="248"/>
      <c r="K63" s="248"/>
    </row>
    <row r="64" spans="2:11" ht="12" customHeight="1">
      <c r="B64" s="33" t="s">
        <v>32</v>
      </c>
      <c r="C64" s="106">
        <v>4274396.0108210649</v>
      </c>
      <c r="D64" s="106">
        <v>177741.15640008467</v>
      </c>
      <c r="E64" s="106">
        <v>356.42778684101552</v>
      </c>
      <c r="F64" s="106">
        <v>4452493.5950079905</v>
      </c>
      <c r="G64" s="30"/>
      <c r="H64" s="248"/>
      <c r="I64" s="248"/>
      <c r="J64" s="248"/>
      <c r="K64" s="248"/>
    </row>
    <row r="65" spans="1:11" ht="12" customHeight="1">
      <c r="B65" s="33" t="s">
        <v>33</v>
      </c>
      <c r="C65" s="106">
        <v>21885980.483778611</v>
      </c>
      <c r="D65" s="106">
        <v>511870.42819568992</v>
      </c>
      <c r="E65" s="106">
        <v>539.70631877771507</v>
      </c>
      <c r="F65" s="106">
        <v>22398390.618293077</v>
      </c>
      <c r="G65" s="30"/>
      <c r="H65" s="248"/>
      <c r="I65" s="248"/>
      <c r="J65" s="248"/>
      <c r="K65" s="248"/>
    </row>
    <row r="66" spans="1:11" ht="12" customHeight="1">
      <c r="B66" s="33" t="s">
        <v>34</v>
      </c>
      <c r="C66" s="106">
        <v>11122905.368323665</v>
      </c>
      <c r="D66" s="106">
        <v>317940.784027735</v>
      </c>
      <c r="E66" s="106">
        <v>345.37633289718218</v>
      </c>
      <c r="F66" s="106">
        <v>11441191.528684298</v>
      </c>
      <c r="G66" s="30"/>
      <c r="H66" s="248"/>
      <c r="I66" s="248"/>
      <c r="J66" s="248"/>
      <c r="K66" s="248"/>
    </row>
    <row r="67" spans="1:11" ht="12" customHeight="1">
      <c r="B67" s="33" t="s">
        <v>35</v>
      </c>
      <c r="C67" s="106">
        <v>2371613.7529030745</v>
      </c>
      <c r="D67" s="106">
        <v>119921.76696270902</v>
      </c>
      <c r="E67" s="106">
        <v>198.01320957963952</v>
      </c>
      <c r="F67" s="106">
        <v>2491733.5330753629</v>
      </c>
      <c r="G67" s="30"/>
      <c r="H67" s="248"/>
      <c r="I67" s="248"/>
      <c r="J67" s="248"/>
      <c r="K67" s="248"/>
    </row>
    <row r="68" spans="1:11" ht="12" customHeight="1">
      <c r="B68" s="33" t="s">
        <v>36</v>
      </c>
      <c r="C68" s="106">
        <v>8094148.5291339457</v>
      </c>
      <c r="D68" s="106">
        <v>302571.87901675946</v>
      </c>
      <c r="E68" s="106">
        <v>222.07983932966832</v>
      </c>
      <c r="F68" s="106">
        <v>8396942.4879900347</v>
      </c>
      <c r="G68" s="30"/>
      <c r="H68" s="248"/>
      <c r="I68" s="248"/>
      <c r="J68" s="248"/>
      <c r="K68" s="248"/>
    </row>
    <row r="69" spans="1:11" ht="12" customHeight="1">
      <c r="B69" s="33" t="s">
        <v>37</v>
      </c>
      <c r="C69" s="106">
        <v>16276501.471621903</v>
      </c>
      <c r="D69" s="106">
        <v>361747.69445566426</v>
      </c>
      <c r="E69" s="106">
        <v>1081.873754214736</v>
      </c>
      <c r="F69" s="106">
        <v>16639331.039831782</v>
      </c>
      <c r="G69" s="30"/>
      <c r="H69" s="248"/>
      <c r="I69" s="248"/>
      <c r="J69" s="248"/>
      <c r="K69" s="248"/>
    </row>
    <row r="70" spans="1:11" ht="12" customHeight="1">
      <c r="B70" s="33" t="s">
        <v>38</v>
      </c>
      <c r="C70" s="106">
        <v>2765527.5938440477</v>
      </c>
      <c r="D70" s="106">
        <v>137933.92073735615</v>
      </c>
      <c r="E70" s="106">
        <v>231.97424477156807</v>
      </c>
      <c r="F70" s="106">
        <v>2903693.4888261752</v>
      </c>
      <c r="G70" s="30"/>
      <c r="H70" s="248"/>
      <c r="I70" s="248"/>
      <c r="J70" s="248"/>
      <c r="K70" s="248"/>
    </row>
    <row r="71" spans="1:11" ht="12" customHeight="1">
      <c r="B71" s="33" t="s">
        <v>39</v>
      </c>
      <c r="C71" s="106">
        <v>1871880.8085701894</v>
      </c>
      <c r="D71" s="106">
        <v>15500.136937397314</v>
      </c>
      <c r="E71" s="106">
        <v>46.2507833310585</v>
      </c>
      <c r="F71" s="106">
        <v>1887427.1962909177</v>
      </c>
      <c r="G71" s="30"/>
      <c r="H71" s="248"/>
      <c r="I71" s="248"/>
      <c r="J71" s="248"/>
      <c r="K71" s="248"/>
    </row>
    <row r="72" spans="1:11" ht="12" customHeight="1">
      <c r="B72" s="33" t="s">
        <v>40</v>
      </c>
      <c r="C72" s="106">
        <v>8344572.8951830883</v>
      </c>
      <c r="D72" s="106">
        <v>62906.48113394549</v>
      </c>
      <c r="E72" s="106">
        <v>173.38465230781438</v>
      </c>
      <c r="F72" s="106">
        <v>8407652.7609693408</v>
      </c>
      <c r="G72" s="30"/>
      <c r="H72" s="248"/>
      <c r="I72" s="248"/>
      <c r="J72" s="248"/>
      <c r="K72" s="248"/>
    </row>
    <row r="73" spans="1:11" ht="12" customHeight="1">
      <c r="B73" s="99" t="s">
        <v>41</v>
      </c>
      <c r="C73" s="109">
        <v>814471.47179055284</v>
      </c>
      <c r="D73" s="109">
        <v>22632.620478218763</v>
      </c>
      <c r="E73" s="109">
        <v>57.90981372030771</v>
      </c>
      <c r="F73" s="109">
        <v>837162.00208249188</v>
      </c>
      <c r="G73" s="30"/>
      <c r="H73" s="248"/>
      <c r="I73" s="248"/>
      <c r="J73" s="248"/>
      <c r="K73" s="248"/>
    </row>
    <row r="74" spans="1:11" ht="12" customHeight="1">
      <c r="B74" s="99" t="s">
        <v>42</v>
      </c>
      <c r="C74" s="109">
        <v>215051.34087402132</v>
      </c>
      <c r="D74" s="109">
        <v>56245.784970647917</v>
      </c>
      <c r="E74" s="109">
        <v>214515.88174523044</v>
      </c>
      <c r="F74" s="109">
        <v>485813.0075898997</v>
      </c>
      <c r="G74" s="30"/>
      <c r="H74" s="248"/>
      <c r="I74" s="248"/>
      <c r="J74" s="248"/>
      <c r="K74" s="248"/>
    </row>
    <row r="75" spans="1:11" s="263" customFormat="1" ht="12" customHeight="1" thickBot="1">
      <c r="A75" s="166"/>
      <c r="B75" s="260" t="s">
        <v>43</v>
      </c>
      <c r="C75" s="261">
        <v>118633163.29306999</v>
      </c>
      <c r="D75" s="261">
        <v>3654831.3746600002</v>
      </c>
      <c r="E75" s="261">
        <v>219688.90858999998</v>
      </c>
      <c r="F75" s="261">
        <v>122507683.57631999</v>
      </c>
      <c r="G75" s="262"/>
      <c r="H75" s="254"/>
      <c r="I75" s="254"/>
      <c r="J75" s="254"/>
      <c r="K75" s="254"/>
    </row>
    <row r="76" spans="1:11" ht="12" customHeight="1">
      <c r="C76" s="34"/>
    </row>
    <row r="77" spans="1:11" ht="12" customHeight="1">
      <c r="C77" s="34"/>
    </row>
    <row r="78" spans="1:11" ht="12" customHeight="1">
      <c r="B78" s="100" t="s">
        <v>2</v>
      </c>
      <c r="C78" s="34"/>
    </row>
    <row r="79" spans="1:11" ht="12" customHeight="1">
      <c r="C79" s="34"/>
    </row>
    <row r="80" spans="1:11" s="35" customFormat="1" ht="12" customHeight="1" thickBot="1">
      <c r="A80" s="5"/>
      <c r="B80" s="111"/>
      <c r="C80" s="144" t="s">
        <v>250</v>
      </c>
      <c r="D80" s="220" t="s">
        <v>251</v>
      </c>
    </row>
    <row r="81" spans="2:4" ht="12" customHeight="1">
      <c r="B81" s="33" t="s">
        <v>25</v>
      </c>
      <c r="C81" s="36">
        <f>F57/F$75</f>
        <v>0.14799838786311506</v>
      </c>
      <c r="D81" s="30">
        <f>C81*D$101</f>
        <v>34847.265933301765</v>
      </c>
    </row>
    <row r="82" spans="2:4" ht="12" customHeight="1">
      <c r="B82" s="33" t="s">
        <v>26</v>
      </c>
      <c r="C82" s="36">
        <f t="shared" ref="C82:C98" si="4">F58/F$75</f>
        <v>3.2436542797148839E-2</v>
      </c>
      <c r="D82" s="30">
        <f t="shared" ref="D82:D98" si="5">C82*D$101</f>
        <v>7637.4131443554388</v>
      </c>
    </row>
    <row r="83" spans="2:4" ht="12" customHeight="1">
      <c r="B83" s="33" t="s">
        <v>27</v>
      </c>
      <c r="C83" s="36">
        <f t="shared" si="4"/>
        <v>3.7256727603885639E-2</v>
      </c>
      <c r="D83" s="30">
        <f t="shared" si="5"/>
        <v>8772.3597085259571</v>
      </c>
    </row>
    <row r="84" spans="2:4" ht="12" customHeight="1">
      <c r="B84" s="33" t="s">
        <v>28</v>
      </c>
      <c r="C84" s="36">
        <f t="shared" si="4"/>
        <v>1.7807004062368615E-2</v>
      </c>
      <c r="D84" s="30">
        <f t="shared" si="5"/>
        <v>4192.7849012157694</v>
      </c>
    </row>
    <row r="85" spans="2:4" ht="12" customHeight="1">
      <c r="B85" s="33" t="s">
        <v>29</v>
      </c>
      <c r="C85" s="37">
        <f t="shared" si="4"/>
        <v>3.0618519733932988E-2</v>
      </c>
      <c r="D85" s="30">
        <f t="shared" si="5"/>
        <v>7209.3467709882207</v>
      </c>
    </row>
    <row r="86" spans="2:4" ht="12" customHeight="1">
      <c r="B86" s="33" t="s">
        <v>30</v>
      </c>
      <c r="C86" s="37">
        <f t="shared" si="4"/>
        <v>1.5259909462177201E-2</v>
      </c>
      <c r="D86" s="30">
        <f t="shared" si="5"/>
        <v>3593.0534840584328</v>
      </c>
    </row>
    <row r="87" spans="2:4" ht="12" customHeight="1">
      <c r="B87" s="33" t="s">
        <v>31</v>
      </c>
      <c r="C87" s="37">
        <f t="shared" si="4"/>
        <v>6.2812359185662067E-2</v>
      </c>
      <c r="D87" s="30">
        <f t="shared" si="5"/>
        <v>14789.613698125626</v>
      </c>
    </row>
    <row r="88" spans="2:4" ht="12" customHeight="1">
      <c r="B88" s="33" t="s">
        <v>32</v>
      </c>
      <c r="C88" s="37">
        <f t="shared" si="4"/>
        <v>3.6344606844469232E-2</v>
      </c>
      <c r="D88" s="30">
        <f t="shared" si="5"/>
        <v>8557.594432190197</v>
      </c>
    </row>
    <row r="89" spans="2:4" ht="12" customHeight="1">
      <c r="B89" s="33" t="s">
        <v>33</v>
      </c>
      <c r="C89" s="37">
        <f t="shared" si="4"/>
        <v>0.18283253722889389</v>
      </c>
      <c r="D89" s="30">
        <f t="shared" si="5"/>
        <v>43049.21248174912</v>
      </c>
    </row>
    <row r="90" spans="2:4" ht="12" customHeight="1">
      <c r="B90" s="33" t="s">
        <v>34</v>
      </c>
      <c r="C90" s="37">
        <f t="shared" si="4"/>
        <v>9.3391624057250655E-2</v>
      </c>
      <c r="D90" s="30">
        <f t="shared" si="5"/>
        <v>21989.717634465163</v>
      </c>
    </row>
    <row r="91" spans="2:4" ht="12" customHeight="1">
      <c r="B91" s="33" t="s">
        <v>35</v>
      </c>
      <c r="C91" s="37">
        <f t="shared" si="4"/>
        <v>2.0339406152619477E-2</v>
      </c>
      <c r="D91" s="30">
        <f t="shared" si="5"/>
        <v>4789.0568631147171</v>
      </c>
    </row>
    <row r="92" spans="2:4" ht="12" customHeight="1">
      <c r="B92" s="33" t="s">
        <v>36</v>
      </c>
      <c r="C92" s="37">
        <f t="shared" si="4"/>
        <v>6.8542170114243461E-2</v>
      </c>
      <c r="D92" s="30">
        <f t="shared" si="5"/>
        <v>16138.738158592651</v>
      </c>
    </row>
    <row r="93" spans="2:4" ht="12" customHeight="1">
      <c r="B93" s="33" t="s">
        <v>37</v>
      </c>
      <c r="C93" s="37">
        <f t="shared" si="4"/>
        <v>0.13582275457413076</v>
      </c>
      <c r="D93" s="30">
        <f t="shared" si="5"/>
        <v>31980.42706259714</v>
      </c>
    </row>
    <row r="94" spans="2:4" ht="12" customHeight="1">
      <c r="B94" s="33" t="s">
        <v>38</v>
      </c>
      <c r="C94" s="37">
        <f t="shared" si="4"/>
        <v>2.3702133646313118E-2</v>
      </c>
      <c r="D94" s="30">
        <f t="shared" si="5"/>
        <v>5580.8348069552276</v>
      </c>
    </row>
    <row r="95" spans="2:4" ht="12" customHeight="1">
      <c r="B95" s="33" t="s">
        <v>39</v>
      </c>
      <c r="C95" s="37">
        <f t="shared" si="4"/>
        <v>1.5406602599869468E-2</v>
      </c>
      <c r="D95" s="30">
        <f t="shared" si="5"/>
        <v>3627.5934196182775</v>
      </c>
    </row>
    <row r="96" spans="2:4" ht="12" customHeight="1">
      <c r="B96" s="33" t="s">
        <v>40</v>
      </c>
      <c r="C96" s="37">
        <f t="shared" si="4"/>
        <v>6.8629595430490131E-2</v>
      </c>
      <c r="D96" s="30">
        <f t="shared" si="5"/>
        <v>16159.323066905088</v>
      </c>
    </row>
    <row r="97" spans="2:4" ht="12" customHeight="1">
      <c r="B97" s="99" t="s">
        <v>41</v>
      </c>
      <c r="C97" s="112">
        <f t="shared" si="4"/>
        <v>6.8335469061494057E-3</v>
      </c>
      <c r="D97" s="101">
        <f t="shared" si="5"/>
        <v>1609.0068935516288</v>
      </c>
    </row>
    <row r="98" spans="2:4" ht="12" customHeight="1">
      <c r="B98" s="99" t="s">
        <v>42</v>
      </c>
      <c r="C98" s="112">
        <f t="shared" si="4"/>
        <v>3.9655717372800315E-3</v>
      </c>
      <c r="D98" s="101">
        <f t="shared" si="5"/>
        <v>933.7218796896301</v>
      </c>
    </row>
    <row r="99" spans="2:4" ht="12" customHeight="1" thickBot="1">
      <c r="B99" s="104" t="s">
        <v>43</v>
      </c>
      <c r="C99" s="113">
        <f>SUM(C81:C98)</f>
        <v>1.0000000000000002</v>
      </c>
      <c r="D99" s="103">
        <f>SUM(D81:D98)</f>
        <v>235457.06433999998</v>
      </c>
    </row>
    <row r="101" spans="2:4" ht="12" customHeight="1">
      <c r="B101" s="33" t="s">
        <v>55</v>
      </c>
      <c r="D101" s="30">
        <f>B6</f>
        <v>235457.06434000004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33CC"/>
  </sheetPr>
  <dimension ref="A2:I107"/>
  <sheetViews>
    <sheetView topLeftCell="A25" zoomScaleNormal="100" workbookViewId="0">
      <selection activeCell="C24" sqref="C24"/>
    </sheetView>
  </sheetViews>
  <sheetFormatPr baseColWidth="10" defaultColWidth="11" defaultRowHeight="12" customHeight="1"/>
  <cols>
    <col min="1" max="1" width="5.75" style="5" customWidth="1"/>
    <col min="2" max="2" width="27.125" style="5" customWidth="1"/>
    <col min="3" max="3" width="19.375" style="5" customWidth="1"/>
    <col min="4" max="4" width="13.125" style="5" customWidth="1"/>
    <col min="5" max="5" width="13.375" style="5" customWidth="1"/>
    <col min="6" max="16384" width="11" style="5"/>
  </cols>
  <sheetData>
    <row r="2" spans="2:4" ht="12" customHeight="1">
      <c r="B2" s="9" t="s">
        <v>73</v>
      </c>
    </row>
    <row r="3" spans="2:4" ht="12" customHeight="1">
      <c r="B3" s="18" t="s">
        <v>311</v>
      </c>
      <c r="C3" s="19"/>
    </row>
    <row r="5" spans="2:4" ht="12" customHeight="1">
      <c r="B5" s="9" t="s">
        <v>62</v>
      </c>
    </row>
    <row r="6" spans="2:4" ht="12" customHeight="1">
      <c r="B6" s="48">
        <f>+F52</f>
        <v>228976.86654999998</v>
      </c>
      <c r="D6" s="185">
        <f>+B6-D41</f>
        <v>0</v>
      </c>
    </row>
    <row r="8" spans="2:4" ht="12" customHeight="1">
      <c r="B8" s="9" t="s">
        <v>63</v>
      </c>
    </row>
    <row r="9" spans="2:4" ht="12" customHeight="1">
      <c r="B9" s="5" t="s">
        <v>283</v>
      </c>
    </row>
    <row r="12" spans="2:4" ht="12" customHeight="1">
      <c r="B12" s="9" t="s">
        <v>74</v>
      </c>
    </row>
    <row r="13" spans="2:4" ht="12" customHeight="1">
      <c r="B13" s="5" t="s">
        <v>10</v>
      </c>
    </row>
    <row r="14" spans="2:4" ht="12" customHeight="1">
      <c r="B14" s="168" t="s">
        <v>278</v>
      </c>
    </row>
    <row r="15" spans="2:4" ht="12" customHeight="1">
      <c r="B15" s="168" t="s">
        <v>281</v>
      </c>
    </row>
    <row r="16" spans="2:4" ht="12" customHeight="1">
      <c r="B16" s="168"/>
    </row>
    <row r="17" spans="1:7" ht="12" customHeight="1">
      <c r="B17" s="168"/>
    </row>
    <row r="19" spans="1:7" ht="15.75" customHeight="1">
      <c r="A19" s="10"/>
      <c r="B19" s="5" t="s">
        <v>75</v>
      </c>
    </row>
    <row r="20" spans="1:7" ht="12" customHeight="1">
      <c r="D20" s="61" t="s">
        <v>206</v>
      </c>
    </row>
    <row r="21" spans="1:7" ht="12" customHeight="1">
      <c r="C21" s="158" t="s">
        <v>115</v>
      </c>
    </row>
    <row r="22" spans="1:7" ht="41.25" thickBot="1">
      <c r="B22" s="62"/>
      <c r="C22" s="134" t="s">
        <v>265</v>
      </c>
      <c r="D22" s="134" t="s">
        <v>246</v>
      </c>
      <c r="E22" s="134" t="s">
        <v>247</v>
      </c>
      <c r="F22" s="134" t="s">
        <v>248</v>
      </c>
      <c r="G22" s="134" t="s">
        <v>249</v>
      </c>
    </row>
    <row r="23" spans="1:7" ht="12" customHeight="1">
      <c r="B23" s="5" t="s">
        <v>25</v>
      </c>
      <c r="C23" s="1">
        <v>8400674</v>
      </c>
      <c r="D23" s="1">
        <f t="shared" ref="D23:D40" si="0">F59+D87</f>
        <v>39323.110086714769</v>
      </c>
      <c r="E23" s="2">
        <f t="shared" ref="E23:E41" si="1">D23*1000/C23</f>
        <v>4.6809470390964778</v>
      </c>
      <c r="F23" s="2">
        <f>E23-E$41</f>
        <v>-0.22242239142873022</v>
      </c>
      <c r="G23" s="1">
        <f t="shared" ref="G23:G41" si="2">F23*C23/1000</f>
        <v>-1868.4980006931569</v>
      </c>
    </row>
    <row r="24" spans="1:7" ht="12" customHeight="1">
      <c r="B24" s="5" t="s">
        <v>26</v>
      </c>
      <c r="C24" s="1">
        <v>1321616</v>
      </c>
      <c r="D24" s="1">
        <f t="shared" si="0"/>
        <v>7639.5299061487749</v>
      </c>
      <c r="E24" s="2">
        <f t="shared" si="1"/>
        <v>5.7804459889625841</v>
      </c>
      <c r="F24" s="2">
        <f t="shared" ref="F24:F41" si="3">E24-E$41</f>
        <v>0.87707655843737609</v>
      </c>
      <c r="G24" s="1">
        <f t="shared" si="2"/>
        <v>1159.1584128557711</v>
      </c>
    </row>
    <row r="25" spans="1:7" ht="12" customHeight="1">
      <c r="B25" s="5" t="s">
        <v>27</v>
      </c>
      <c r="C25" s="1">
        <v>1056492.5</v>
      </c>
      <c r="D25" s="1">
        <f t="shared" si="0"/>
        <v>7494.856302012804</v>
      </c>
      <c r="E25" s="2">
        <f t="shared" si="1"/>
        <v>7.0940932396707064</v>
      </c>
      <c r="F25" s="2">
        <f t="shared" si="3"/>
        <v>2.1907238091454984</v>
      </c>
      <c r="G25" s="1">
        <f t="shared" si="2"/>
        <v>2314.4832739336503</v>
      </c>
    </row>
    <row r="26" spans="1:7" ht="12" customHeight="1">
      <c r="B26" s="5" t="s">
        <v>28</v>
      </c>
      <c r="C26" s="1">
        <v>1103960.5</v>
      </c>
      <c r="D26" s="1">
        <f t="shared" si="0"/>
        <v>5467.9698169440117</v>
      </c>
      <c r="E26" s="2">
        <f t="shared" si="1"/>
        <v>4.9530484260478627</v>
      </c>
      <c r="F26" s="2">
        <f t="shared" si="3"/>
        <v>4.9678995522654645E-2</v>
      </c>
      <c r="G26" s="1">
        <f t="shared" si="2"/>
        <v>54.843648736687584</v>
      </c>
    </row>
    <row r="27" spans="1:7" ht="12" customHeight="1">
      <c r="B27" s="5" t="s">
        <v>29</v>
      </c>
      <c r="C27" s="1">
        <v>2102560.5</v>
      </c>
      <c r="D27" s="1">
        <f t="shared" si="0"/>
        <v>8995.8522798134818</v>
      </c>
      <c r="E27" s="2">
        <f t="shared" si="1"/>
        <v>4.2785224395747381</v>
      </c>
      <c r="F27" s="2">
        <f t="shared" si="3"/>
        <v>-0.62484699095046992</v>
      </c>
      <c r="G27" s="1">
        <f t="shared" si="2"/>
        <v>-1313.7786017163155</v>
      </c>
    </row>
    <row r="28" spans="1:7" ht="12" customHeight="1">
      <c r="B28" s="5" t="s">
        <v>30</v>
      </c>
      <c r="C28" s="1">
        <v>586917.5</v>
      </c>
      <c r="D28" s="1">
        <f t="shared" si="0"/>
        <v>4173.9056068259897</v>
      </c>
      <c r="E28" s="2">
        <f t="shared" si="1"/>
        <v>7.1115712290500621</v>
      </c>
      <c r="F28" s="2">
        <f t="shared" si="3"/>
        <v>2.2082017985248541</v>
      </c>
      <c r="G28" s="1">
        <f t="shared" si="2"/>
        <v>1296.032279085711</v>
      </c>
    </row>
    <row r="29" spans="1:7" ht="12" customHeight="1">
      <c r="B29" s="5" t="s">
        <v>31</v>
      </c>
      <c r="C29" s="1">
        <v>2483421</v>
      </c>
      <c r="D29" s="1">
        <f t="shared" si="0"/>
        <v>13643.324094881713</v>
      </c>
      <c r="E29" s="2">
        <f t="shared" si="1"/>
        <v>5.4937620704994092</v>
      </c>
      <c r="F29" s="2">
        <f t="shared" si="3"/>
        <v>0.59039263997420122</v>
      </c>
      <c r="G29" s="1">
        <f t="shared" si="2"/>
        <v>1466.1934803573708</v>
      </c>
    </row>
    <row r="30" spans="1:7" ht="12" customHeight="1">
      <c r="B30" s="5" t="s">
        <v>32</v>
      </c>
      <c r="C30" s="1">
        <v>2068901</v>
      </c>
      <c r="D30" s="1">
        <f t="shared" si="0"/>
        <v>8388.3977551015068</v>
      </c>
      <c r="E30" s="2">
        <f t="shared" si="1"/>
        <v>4.054518681706619</v>
      </c>
      <c r="F30" s="2">
        <f t="shared" si="3"/>
        <v>-0.84885074881858902</v>
      </c>
      <c r="G30" s="1">
        <f t="shared" si="2"/>
        <v>-1756.1881630815276</v>
      </c>
    </row>
    <row r="31" spans="1:7" ht="12" customHeight="1">
      <c r="B31" s="5" t="s">
        <v>33</v>
      </c>
      <c r="C31" s="1">
        <v>7513504.5</v>
      </c>
      <c r="D31" s="1">
        <f t="shared" si="0"/>
        <v>32779.559497621369</v>
      </c>
      <c r="E31" s="2">
        <f t="shared" si="1"/>
        <v>4.3627523611147589</v>
      </c>
      <c r="F31" s="2">
        <f t="shared" si="3"/>
        <v>-0.54061706941044907</v>
      </c>
      <c r="G31" s="1">
        <f t="shared" si="2"/>
        <v>-4061.9287837922216</v>
      </c>
    </row>
    <row r="32" spans="1:7" ht="12" customHeight="1">
      <c r="B32" s="5" t="s">
        <v>34</v>
      </c>
      <c r="C32" s="1">
        <v>4992766.5</v>
      </c>
      <c r="D32" s="1">
        <f t="shared" si="0"/>
        <v>22811.285481225579</v>
      </c>
      <c r="E32" s="2">
        <f t="shared" si="1"/>
        <v>4.5688668759545594</v>
      </c>
      <c r="F32" s="2">
        <f t="shared" si="3"/>
        <v>-0.33450255457064859</v>
      </c>
      <c r="G32" s="1">
        <f t="shared" si="2"/>
        <v>-1670.0931486247562</v>
      </c>
    </row>
    <row r="33" spans="1:7" ht="12" customHeight="1">
      <c r="B33" s="5" t="s">
        <v>35</v>
      </c>
      <c r="C33" s="1">
        <v>1096314.5</v>
      </c>
      <c r="D33" s="1">
        <f t="shared" si="0"/>
        <v>5202.0100214973836</v>
      </c>
      <c r="E33" s="2">
        <f t="shared" si="1"/>
        <v>4.7449979193902694</v>
      </c>
      <c r="F33" s="2">
        <f t="shared" si="3"/>
        <v>-0.15837151113493864</v>
      </c>
      <c r="G33" s="1">
        <f t="shared" si="2"/>
        <v>-173.6249840441447</v>
      </c>
    </row>
    <row r="34" spans="1:7" ht="12" customHeight="1">
      <c r="B34" s="5" t="s">
        <v>36</v>
      </c>
      <c r="C34" s="1">
        <v>2740521</v>
      </c>
      <c r="D34" s="1">
        <f t="shared" si="0"/>
        <v>22129.687863214702</v>
      </c>
      <c r="E34" s="2">
        <f t="shared" si="1"/>
        <v>8.0749929897325003</v>
      </c>
      <c r="F34" s="2">
        <f t="shared" si="3"/>
        <v>3.1716235592072923</v>
      </c>
      <c r="G34" s="1">
        <f t="shared" si="2"/>
        <v>8691.900968102329</v>
      </c>
    </row>
    <row r="35" spans="1:7" ht="12" customHeight="1">
      <c r="B35" s="5" t="s">
        <v>37</v>
      </c>
      <c r="C35" s="1">
        <v>6445718</v>
      </c>
      <c r="D35" s="1">
        <f t="shared" si="0"/>
        <v>22772.309408392342</v>
      </c>
      <c r="E35" s="2">
        <f t="shared" si="1"/>
        <v>3.5329360372874432</v>
      </c>
      <c r="F35" s="2">
        <f t="shared" si="3"/>
        <v>-1.3704333932377648</v>
      </c>
      <c r="G35" s="1">
        <f t="shared" si="2"/>
        <v>-8833.4271905937385</v>
      </c>
    </row>
    <row r="36" spans="1:7" ht="12" customHeight="1">
      <c r="B36" s="5" t="s">
        <v>38</v>
      </c>
      <c r="C36" s="1">
        <v>1467053</v>
      </c>
      <c r="D36" s="1">
        <f t="shared" si="0"/>
        <v>5598.251947407105</v>
      </c>
      <c r="E36" s="2">
        <f t="shared" si="1"/>
        <v>3.8159847990543661</v>
      </c>
      <c r="F36" s="2">
        <f t="shared" si="3"/>
        <v>-1.087384631470842</v>
      </c>
      <c r="G36" s="1">
        <f t="shared" si="2"/>
        <v>-1595.2508857531932</v>
      </c>
    </row>
    <row r="37" spans="1:7" ht="12" customHeight="1">
      <c r="B37" s="5" t="s">
        <v>39</v>
      </c>
      <c r="C37" s="1">
        <v>640633</v>
      </c>
      <c r="D37" s="1">
        <f t="shared" si="0"/>
        <v>2681.5527628966715</v>
      </c>
      <c r="E37" s="2">
        <f t="shared" si="1"/>
        <v>4.1857861878746041</v>
      </c>
      <c r="F37" s="2">
        <f t="shared" si="3"/>
        <v>-0.71758324265060391</v>
      </c>
      <c r="G37" s="1">
        <f t="shared" si="2"/>
        <v>-459.70750548898434</v>
      </c>
    </row>
    <row r="38" spans="1:7" ht="12" customHeight="1">
      <c r="A38" s="9"/>
      <c r="B38" s="5" t="s">
        <v>40</v>
      </c>
      <c r="C38" s="1">
        <v>2189121</v>
      </c>
      <c r="D38" s="1">
        <f t="shared" si="0"/>
        <v>15931.796685116733</v>
      </c>
      <c r="E38" s="2">
        <f t="shared" si="1"/>
        <v>7.2777140619987346</v>
      </c>
      <c r="F38" s="2">
        <f t="shared" si="3"/>
        <v>2.3743446314735266</v>
      </c>
      <c r="G38" s="1">
        <f t="shared" si="2"/>
        <v>5197.7276939959584</v>
      </c>
    </row>
    <row r="39" spans="1:7" ht="12" customHeight="1">
      <c r="B39" s="6" t="s">
        <v>41</v>
      </c>
      <c r="C39" s="28">
        <v>318027.5</v>
      </c>
      <c r="D39" s="28">
        <f t="shared" si="0"/>
        <v>1452.7808588741348</v>
      </c>
      <c r="E39" s="64">
        <f t="shared" si="1"/>
        <v>4.5680982269587842</v>
      </c>
      <c r="F39" s="64">
        <f t="shared" si="3"/>
        <v>-0.33527120356642381</v>
      </c>
      <c r="G39" s="28">
        <f t="shared" si="2"/>
        <v>-106.62546269222085</v>
      </c>
    </row>
    <row r="40" spans="1:7" ht="12" customHeight="1">
      <c r="B40" s="6" t="s">
        <v>42</v>
      </c>
      <c r="C40" s="28">
        <v>169659.5</v>
      </c>
      <c r="D40" s="28">
        <f t="shared" si="0"/>
        <v>2490.686175310921</v>
      </c>
      <c r="E40" s="64">
        <f t="shared" si="1"/>
        <v>14.680499325477918</v>
      </c>
      <c r="F40" s="64">
        <f t="shared" si="3"/>
        <v>9.7771298949527097</v>
      </c>
      <c r="G40" s="28">
        <f t="shared" si="2"/>
        <v>1658.7829694127292</v>
      </c>
    </row>
    <row r="41" spans="1:7" ht="12" customHeight="1" thickBot="1">
      <c r="B41" s="65" t="s">
        <v>43</v>
      </c>
      <c r="C41" s="66">
        <v>46697861.5</v>
      </c>
      <c r="D41" s="67">
        <f>SUM(D23:D40)</f>
        <v>228976.86655000004</v>
      </c>
      <c r="E41" s="68">
        <f t="shared" si="1"/>
        <v>4.903369430525208</v>
      </c>
      <c r="F41" s="69">
        <f t="shared" si="3"/>
        <v>0</v>
      </c>
      <c r="G41" s="66">
        <f t="shared" si="2"/>
        <v>0</v>
      </c>
    </row>
    <row r="44" spans="1:7" ht="12" customHeight="1">
      <c r="B44" s="71" t="s">
        <v>322</v>
      </c>
    </row>
    <row r="45" spans="1:7" ht="12" customHeight="1">
      <c r="B45" s="168" t="s">
        <v>313</v>
      </c>
    </row>
    <row r="46" spans="1:7" ht="12" customHeight="1">
      <c r="B46" s="5" t="s">
        <v>314</v>
      </c>
    </row>
    <row r="48" spans="1:7" ht="12" customHeight="1">
      <c r="C48" s="164" t="s">
        <v>101</v>
      </c>
      <c r="D48" s="164" t="s">
        <v>101</v>
      </c>
      <c r="E48" s="164" t="s">
        <v>211</v>
      </c>
    </row>
    <row r="49" spans="2:9" ht="12" customHeight="1" thickBot="1">
      <c r="B49" s="189"/>
      <c r="C49" s="241" t="s">
        <v>217</v>
      </c>
      <c r="D49" s="241" t="s">
        <v>223</v>
      </c>
      <c r="E49" s="241" t="s">
        <v>217</v>
      </c>
      <c r="F49" s="91"/>
    </row>
    <row r="50" spans="2:9" ht="12" customHeight="1">
      <c r="B50" s="15" t="s">
        <v>315</v>
      </c>
      <c r="C50" s="228">
        <v>176650.27378000005</v>
      </c>
      <c r="D50" s="228">
        <v>12162.004239999998</v>
      </c>
      <c r="E50" s="228">
        <v>43242.368289999999</v>
      </c>
    </row>
    <row r="51" spans="2:9" ht="12" customHeight="1">
      <c r="B51" s="242" t="s">
        <v>282</v>
      </c>
      <c r="C51" s="229">
        <v>2660.2756500000833</v>
      </c>
      <c r="D51" s="229">
        <v>0</v>
      </c>
      <c r="E51" s="229">
        <v>417.5041099999944</v>
      </c>
      <c r="F51" s="167">
        <f>+C51+D51+E51</f>
        <v>3077.7797600000777</v>
      </c>
      <c r="I51" s="182"/>
    </row>
    <row r="52" spans="2:9" ht="27.75" customHeight="1" thickBot="1">
      <c r="B52" s="221" t="s">
        <v>316</v>
      </c>
      <c r="C52" s="230">
        <f>C50-C51</f>
        <v>173989.99812999996</v>
      </c>
      <c r="D52" s="230">
        <f>+D50-D51</f>
        <v>12162.004239999998</v>
      </c>
      <c r="E52" s="230">
        <f>+E50-E51</f>
        <v>42824.864180000004</v>
      </c>
      <c r="F52" s="171">
        <f>+C52+D52+E52</f>
        <v>228976.86654999998</v>
      </c>
    </row>
    <row r="53" spans="2:9" ht="12" customHeight="1">
      <c r="D53" s="168"/>
    </row>
    <row r="54" spans="2:9" ht="12" customHeight="1">
      <c r="B54" s="5" t="s">
        <v>284</v>
      </c>
      <c r="C54" s="167">
        <f>F51</f>
        <v>3077.7797600000777</v>
      </c>
      <c r="D54" s="5" t="s">
        <v>285</v>
      </c>
    </row>
    <row r="55" spans="2:9" ht="12.75"/>
    <row r="56" spans="2:9" ht="12" customHeight="1">
      <c r="B56" s="170" t="s">
        <v>52</v>
      </c>
    </row>
    <row r="58" spans="2:9" ht="64.5" thickBot="1">
      <c r="B58" s="91"/>
      <c r="C58" s="227" t="s">
        <v>317</v>
      </c>
      <c r="D58" s="227" t="s">
        <v>318</v>
      </c>
      <c r="E58" s="227" t="s">
        <v>319</v>
      </c>
      <c r="F58" s="274" t="s">
        <v>99</v>
      </c>
    </row>
    <row r="59" spans="2:9" ht="12" customHeight="1">
      <c r="B59" s="5" t="s">
        <v>25</v>
      </c>
      <c r="C59" s="81">
        <v>25113.454580000001</v>
      </c>
      <c r="D59" s="81">
        <v>781.76331999999991</v>
      </c>
      <c r="E59" s="222">
        <v>5810.0920400000005</v>
      </c>
      <c r="F59" s="1">
        <f t="shared" ref="F59:F77" si="4">SUM(C59:E59)</f>
        <v>31705.309939999999</v>
      </c>
    </row>
    <row r="60" spans="2:9" ht="12" customHeight="1">
      <c r="B60" s="5" t="s">
        <v>26</v>
      </c>
      <c r="C60" s="81">
        <v>5559.0004600000002</v>
      </c>
      <c r="D60" s="81">
        <v>410.94977</v>
      </c>
      <c r="E60" s="222">
        <v>0</v>
      </c>
      <c r="F60" s="1">
        <f t="shared" si="4"/>
        <v>5969.9502300000004</v>
      </c>
    </row>
    <row r="61" spans="2:9" ht="12" customHeight="1">
      <c r="B61" s="5" t="s">
        <v>27</v>
      </c>
      <c r="C61" s="81">
        <v>3851.0101800000002</v>
      </c>
      <c r="D61" s="81">
        <v>176.52981</v>
      </c>
      <c r="E61" s="222">
        <v>1549.6311999999998</v>
      </c>
      <c r="F61" s="1">
        <f t="shared" si="4"/>
        <v>5577.17119</v>
      </c>
    </row>
    <row r="62" spans="2:9" ht="12" customHeight="1">
      <c r="B62" s="5" t="s">
        <v>28</v>
      </c>
      <c r="C62" s="81">
        <v>3540.9196299999999</v>
      </c>
      <c r="D62" s="81">
        <v>65.70729</v>
      </c>
      <c r="E62" s="222">
        <v>944.77751999999998</v>
      </c>
      <c r="F62" s="1">
        <f t="shared" si="4"/>
        <v>4551.4044399999993</v>
      </c>
    </row>
    <row r="63" spans="2:9" ht="12" customHeight="1">
      <c r="B63" s="5" t="s">
        <v>29</v>
      </c>
      <c r="C63" s="81">
        <v>4912.2463799999996</v>
      </c>
      <c r="D63" s="81">
        <v>273.68491</v>
      </c>
      <c r="E63" s="222">
        <v>2233.9189300000003</v>
      </c>
      <c r="F63" s="1">
        <f t="shared" si="4"/>
        <v>7419.8502200000003</v>
      </c>
    </row>
    <row r="64" spans="2:9" ht="12" customHeight="1">
      <c r="B64" s="5" t="s">
        <v>30</v>
      </c>
      <c r="C64" s="81">
        <v>1657.0074300000001</v>
      </c>
      <c r="D64" s="81">
        <v>74.679880000000011</v>
      </c>
      <c r="E64" s="222">
        <v>1656.7574399999999</v>
      </c>
      <c r="F64" s="1">
        <f t="shared" si="4"/>
        <v>3388.4447499999997</v>
      </c>
    </row>
    <row r="65" spans="2:6" ht="12" customHeight="1">
      <c r="B65" s="5" t="s">
        <v>31</v>
      </c>
      <c r="C65" s="81">
        <v>9649.3236699999998</v>
      </c>
      <c r="D65" s="81">
        <v>760.91116</v>
      </c>
      <c r="E65" s="222">
        <v>0</v>
      </c>
      <c r="F65" s="1">
        <f t="shared" si="4"/>
        <v>10410.234829999999</v>
      </c>
    </row>
    <row r="66" spans="2:6" ht="12" customHeight="1">
      <c r="B66" s="5" t="s">
        <v>32</v>
      </c>
      <c r="C66" s="81">
        <v>5991.1303999999991</v>
      </c>
      <c r="D66" s="81">
        <v>526.53108999999995</v>
      </c>
      <c r="E66" s="222">
        <v>0</v>
      </c>
      <c r="F66" s="1">
        <f t="shared" si="4"/>
        <v>6517.6614899999986</v>
      </c>
    </row>
    <row r="67" spans="2:6" ht="12" customHeight="1">
      <c r="B67" s="5" t="s">
        <v>33</v>
      </c>
      <c r="C67" s="81">
        <v>19477.358499999995</v>
      </c>
      <c r="D67" s="81">
        <v>1774.86625</v>
      </c>
      <c r="E67" s="222">
        <v>2116.5448799999999</v>
      </c>
      <c r="F67" s="1">
        <f t="shared" si="4"/>
        <v>23368.769629999995</v>
      </c>
    </row>
    <row r="68" spans="2:6" ht="12" customHeight="1">
      <c r="B68" s="5" t="s">
        <v>34</v>
      </c>
      <c r="C68" s="81">
        <v>14233.64581</v>
      </c>
      <c r="D68" s="81">
        <v>698.75288999999998</v>
      </c>
      <c r="E68" s="222">
        <v>3071.8159900000001</v>
      </c>
      <c r="F68" s="1">
        <f t="shared" si="4"/>
        <v>18004.214690000001</v>
      </c>
    </row>
    <row r="69" spans="2:6" ht="12" customHeight="1">
      <c r="B69" s="5" t="s">
        <v>35</v>
      </c>
      <c r="C69" s="81">
        <v>3997.2899300000004</v>
      </c>
      <c r="D69" s="81">
        <v>157.80645000000001</v>
      </c>
      <c r="E69" s="222">
        <v>0</v>
      </c>
      <c r="F69" s="1">
        <f t="shared" si="4"/>
        <v>4155.09638</v>
      </c>
    </row>
    <row r="70" spans="2:6" ht="12" customHeight="1">
      <c r="B70" s="5" t="s">
        <v>36</v>
      </c>
      <c r="C70" s="81">
        <v>8984.5418599999994</v>
      </c>
      <c r="D70" s="81">
        <v>624.43373999999994</v>
      </c>
      <c r="E70" s="222">
        <v>8992.6971200000007</v>
      </c>
      <c r="F70" s="1">
        <f t="shared" si="4"/>
        <v>18601.672720000002</v>
      </c>
    </row>
    <row r="71" spans="2:6" ht="12" customHeight="1">
      <c r="B71" s="5" t="s">
        <v>37</v>
      </c>
      <c r="C71" s="81">
        <v>15019.28081</v>
      </c>
      <c r="D71" s="81">
        <v>302.17414000000002</v>
      </c>
      <c r="E71" s="222">
        <v>459.76074</v>
      </c>
      <c r="F71" s="1">
        <f t="shared" si="4"/>
        <v>15781.215689999999</v>
      </c>
    </row>
    <row r="72" spans="2:6" ht="12" customHeight="1">
      <c r="B72" s="5" t="s">
        <v>38</v>
      </c>
      <c r="C72" s="81">
        <v>3326.9098899999999</v>
      </c>
      <c r="D72" s="81">
        <v>210.7826</v>
      </c>
      <c r="E72" s="222">
        <v>840.55889000000002</v>
      </c>
      <c r="F72" s="1">
        <f t="shared" si="4"/>
        <v>4378.2513799999997</v>
      </c>
    </row>
    <row r="73" spans="2:6" ht="12" customHeight="1">
      <c r="B73" s="5" t="s">
        <v>39</v>
      </c>
      <c r="C73" s="81">
        <v>1888.5218099999997</v>
      </c>
      <c r="D73" s="81">
        <v>1.9480000000000001E-2</v>
      </c>
      <c r="E73" s="222">
        <v>0</v>
      </c>
      <c r="F73" s="1">
        <f t="shared" si="4"/>
        <v>1888.5412899999997</v>
      </c>
    </row>
    <row r="74" spans="2:6" ht="12" customHeight="1">
      <c r="B74" s="5" t="s">
        <v>40</v>
      </c>
      <c r="C74" s="81">
        <v>8951.3635099999992</v>
      </c>
      <c r="D74" s="81">
        <v>833.86560999999995</v>
      </c>
      <c r="E74" s="222">
        <v>2614.0524499999997</v>
      </c>
      <c r="F74" s="1">
        <f t="shared" si="4"/>
        <v>12399.281569999999</v>
      </c>
    </row>
    <row r="75" spans="2:6" ht="12" customHeight="1">
      <c r="B75" s="5" t="s">
        <v>41</v>
      </c>
      <c r="C75" s="81">
        <v>934.49391000000003</v>
      </c>
      <c r="D75" s="81">
        <v>166.54936999999998</v>
      </c>
      <c r="E75" s="222">
        <v>0</v>
      </c>
      <c r="F75" s="1">
        <f t="shared" si="4"/>
        <v>1101.0432800000001</v>
      </c>
    </row>
    <row r="76" spans="2:6" ht="12" customHeight="1">
      <c r="B76" s="6" t="s">
        <v>42</v>
      </c>
      <c r="C76" s="82">
        <v>1378.9215699999997</v>
      </c>
      <c r="D76" s="82">
        <v>59.269379999999998</v>
      </c>
      <c r="E76" s="223">
        <v>848.3785899999998</v>
      </c>
      <c r="F76" s="28">
        <f t="shared" si="4"/>
        <v>2286.5695399999995</v>
      </c>
    </row>
    <row r="77" spans="2:6" ht="12" customHeight="1">
      <c r="B77" s="114" t="s">
        <v>144</v>
      </c>
      <c r="C77" s="224">
        <f>SUM(C59:C76)</f>
        <v>138466.42032999996</v>
      </c>
      <c r="D77" s="224">
        <f>SUM(D59:D76)</f>
        <v>7899.2771399999992</v>
      </c>
      <c r="E77" s="224">
        <f>SUM(E59:E76)</f>
        <v>31138.985790000002</v>
      </c>
      <c r="F77" s="115">
        <f t="shared" si="4"/>
        <v>177504.68325999996</v>
      </c>
    </row>
    <row r="78" spans="2:6" ht="12" customHeight="1">
      <c r="B78" s="6" t="s">
        <v>102</v>
      </c>
      <c r="C78" s="82">
        <v>35523.577799999999</v>
      </c>
      <c r="D78" s="82">
        <v>4262.7271000000001</v>
      </c>
      <c r="E78" s="82">
        <v>11685.878389999998</v>
      </c>
      <c r="F78" s="28">
        <f>SUM(C78:E78)</f>
        <v>51472.183290000001</v>
      </c>
    </row>
    <row r="79" spans="2:6" ht="12" customHeight="1" thickBot="1">
      <c r="B79" s="97" t="s">
        <v>99</v>
      </c>
      <c r="C79" s="225">
        <f>SUM(C77:C78)</f>
        <v>173989.99812999996</v>
      </c>
      <c r="D79" s="225">
        <f>SUM(D77:D78)</f>
        <v>12162.004239999998</v>
      </c>
      <c r="E79" s="226">
        <f>SUM(E77:E78)</f>
        <v>42824.864180000004</v>
      </c>
      <c r="F79" s="63">
        <f>SUM(C79:E79)</f>
        <v>228976.86654999998</v>
      </c>
    </row>
    <row r="80" spans="2:6" ht="12" customHeight="1">
      <c r="C80" s="39"/>
    </row>
    <row r="81" spans="2:8" ht="12" customHeight="1">
      <c r="C81" s="39"/>
    </row>
    <row r="82" spans="2:8" ht="12" customHeight="1">
      <c r="C82" s="15"/>
    </row>
    <row r="83" spans="2:8" ht="12" customHeight="1">
      <c r="B83" s="71" t="s">
        <v>100</v>
      </c>
      <c r="C83" s="15"/>
    </row>
    <row r="84" spans="2:8" s="14" customFormat="1" ht="12" customHeight="1">
      <c r="B84" s="5" t="s">
        <v>307</v>
      </c>
      <c r="C84" s="5"/>
      <c r="D84" s="5"/>
      <c r="E84" s="5"/>
      <c r="F84" s="5"/>
      <c r="G84" s="5"/>
      <c r="H84" s="5"/>
    </row>
    <row r="85" spans="2:8" ht="20.25" customHeight="1">
      <c r="C85" s="205"/>
    </row>
    <row r="86" spans="2:8" ht="12" customHeight="1" thickBot="1">
      <c r="B86" s="86"/>
      <c r="C86" s="94" t="s">
        <v>151</v>
      </c>
      <c r="D86" s="274" t="s">
        <v>145</v>
      </c>
      <c r="E86" s="14"/>
      <c r="F86" s="14"/>
      <c r="G86" s="14"/>
      <c r="H86" s="14"/>
    </row>
    <row r="87" spans="2:8" ht="12" customHeight="1">
      <c r="B87" s="5" t="s">
        <v>25</v>
      </c>
      <c r="C87" s="17">
        <f>+'SS44'!C81</f>
        <v>0.14799838786311506</v>
      </c>
      <c r="D87" s="1">
        <f t="shared" ref="D87:D104" si="5">C87*D$107</f>
        <v>7617.8001467147697</v>
      </c>
    </row>
    <row r="88" spans="2:8" ht="12" customHeight="1">
      <c r="B88" s="5" t="s">
        <v>26</v>
      </c>
      <c r="C88" s="17">
        <f>+'SS44'!C82</f>
        <v>3.2436542797148839E-2</v>
      </c>
      <c r="D88" s="1">
        <f t="shared" si="5"/>
        <v>1669.5796761487743</v>
      </c>
    </row>
    <row r="89" spans="2:8" ht="12" customHeight="1">
      <c r="B89" s="5" t="s">
        <v>27</v>
      </c>
      <c r="C89" s="17">
        <f>+'SS44'!C83</f>
        <v>3.7256727603885639E-2</v>
      </c>
      <c r="D89" s="1">
        <f t="shared" si="5"/>
        <v>1917.6851120128042</v>
      </c>
    </row>
    <row r="90" spans="2:8" ht="12" customHeight="1">
      <c r="B90" s="5" t="s">
        <v>28</v>
      </c>
      <c r="C90" s="17">
        <f>+'SS44'!C84</f>
        <v>1.7807004062368615E-2</v>
      </c>
      <c r="D90" s="1">
        <f t="shared" si="5"/>
        <v>916.56537694401197</v>
      </c>
    </row>
    <row r="91" spans="2:8" ht="12" customHeight="1">
      <c r="B91" s="5" t="s">
        <v>29</v>
      </c>
      <c r="C91" s="17">
        <f>+'SS44'!C85</f>
        <v>3.0618519733932988E-2</v>
      </c>
      <c r="D91" s="1">
        <f t="shared" si="5"/>
        <v>1576.0020598134809</v>
      </c>
    </row>
    <row r="92" spans="2:8" ht="12" customHeight="1">
      <c r="B92" s="5" t="s">
        <v>30</v>
      </c>
      <c r="C92" s="17">
        <f>+'SS44'!C86</f>
        <v>1.5259909462177201E-2</v>
      </c>
      <c r="D92" s="1">
        <f t="shared" si="5"/>
        <v>785.46085682599028</v>
      </c>
    </row>
    <row r="93" spans="2:8" ht="12" customHeight="1">
      <c r="B93" s="5" t="s">
        <v>31</v>
      </c>
      <c r="C93" s="17">
        <f>+'SS44'!C87</f>
        <v>6.2812359185662067E-2</v>
      </c>
      <c r="D93" s="1">
        <f t="shared" si="5"/>
        <v>3233.089264881713</v>
      </c>
    </row>
    <row r="94" spans="2:8" ht="12" customHeight="1">
      <c r="B94" s="5" t="s">
        <v>32</v>
      </c>
      <c r="C94" s="17">
        <f>+'SS44'!C88</f>
        <v>3.6344606844469232E-2</v>
      </c>
      <c r="D94" s="1">
        <f t="shared" si="5"/>
        <v>1870.7362651015089</v>
      </c>
    </row>
    <row r="95" spans="2:8" ht="12" customHeight="1">
      <c r="B95" s="5" t="s">
        <v>33</v>
      </c>
      <c r="C95" s="17">
        <f>+'SS44'!C89</f>
        <v>0.18283253722889389</v>
      </c>
      <c r="D95" s="1">
        <f t="shared" si="5"/>
        <v>9410.7898676213754</v>
      </c>
    </row>
    <row r="96" spans="2:8" ht="12" customHeight="1">
      <c r="B96" s="5" t="s">
        <v>34</v>
      </c>
      <c r="C96" s="17">
        <f>+'SS44'!C90</f>
        <v>9.3391624057250655E-2</v>
      </c>
      <c r="D96" s="1">
        <f t="shared" si="5"/>
        <v>4807.0707912255793</v>
      </c>
    </row>
    <row r="97" spans="2:4" ht="12" customHeight="1">
      <c r="B97" s="5" t="s">
        <v>35</v>
      </c>
      <c r="C97" s="17">
        <f>+'SS44'!C91</f>
        <v>2.0339406152619477E-2</v>
      </c>
      <c r="D97" s="1">
        <f t="shared" si="5"/>
        <v>1046.9136414973834</v>
      </c>
    </row>
    <row r="98" spans="2:4" ht="12" customHeight="1">
      <c r="B98" s="5" t="s">
        <v>36</v>
      </c>
      <c r="C98" s="17">
        <f>+'SS44'!C92</f>
        <v>6.8542170114243461E-2</v>
      </c>
      <c r="D98" s="1">
        <f t="shared" si="5"/>
        <v>3528.0151432146999</v>
      </c>
    </row>
    <row r="99" spans="2:4" ht="12" customHeight="1">
      <c r="B99" s="5" t="s">
        <v>37</v>
      </c>
      <c r="C99" s="17">
        <f>+'SS44'!C93</f>
        <v>0.13582275457413076</v>
      </c>
      <c r="D99" s="1">
        <f t="shared" si="5"/>
        <v>6991.0937183923443</v>
      </c>
    </row>
    <row r="100" spans="2:4" ht="12" customHeight="1">
      <c r="B100" s="5" t="s">
        <v>38</v>
      </c>
      <c r="C100" s="17">
        <f>+'SS44'!C94</f>
        <v>2.3702133646313118E-2</v>
      </c>
      <c r="D100" s="1">
        <f t="shared" si="5"/>
        <v>1220.0005674071049</v>
      </c>
    </row>
    <row r="101" spans="2:4" ht="12" customHeight="1">
      <c r="B101" s="5" t="s">
        <v>39</v>
      </c>
      <c r="C101" s="17">
        <f>+'SS44'!C95</f>
        <v>1.5406602599869468E-2</v>
      </c>
      <c r="D101" s="1">
        <f t="shared" si="5"/>
        <v>793.01147289667188</v>
      </c>
    </row>
    <row r="102" spans="2:4" ht="12" customHeight="1">
      <c r="B102" s="5" t="s">
        <v>40</v>
      </c>
      <c r="C102" s="17">
        <f>+'SS44'!C96</f>
        <v>6.8629595430490131E-2</v>
      </c>
      <c r="D102" s="1">
        <f t="shared" si="5"/>
        <v>3532.5151151167347</v>
      </c>
    </row>
    <row r="103" spans="2:4" ht="12" customHeight="1">
      <c r="B103" s="5" t="s">
        <v>41</v>
      </c>
      <c r="C103" s="17">
        <f>+'SS44'!C97</f>
        <v>6.8335469061494057E-3</v>
      </c>
      <c r="D103" s="1">
        <f t="shared" si="5"/>
        <v>351.73757887413467</v>
      </c>
    </row>
    <row r="104" spans="2:4" ht="12" customHeight="1">
      <c r="B104" s="6" t="s">
        <v>42</v>
      </c>
      <c r="C104" s="72">
        <f>+'SS44'!C98</f>
        <v>3.9655717372800315E-3</v>
      </c>
      <c r="D104" s="28">
        <f t="shared" si="5"/>
        <v>204.11663531092151</v>
      </c>
    </row>
    <row r="105" spans="2:4" ht="12" customHeight="1" thickBot="1">
      <c r="B105" s="65" t="s">
        <v>144</v>
      </c>
      <c r="C105" s="74">
        <f>SUM(C87:C104)</f>
        <v>1.0000000000000002</v>
      </c>
      <c r="D105" s="66">
        <f>SUM(D87:D104)</f>
        <v>51472.183290000015</v>
      </c>
    </row>
    <row r="107" spans="2:4" ht="12" customHeight="1">
      <c r="B107" s="5" t="s">
        <v>143</v>
      </c>
      <c r="D107" s="1">
        <f>F78</f>
        <v>51472.183290000001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33CC"/>
  </sheetPr>
  <dimension ref="A2:R101"/>
  <sheetViews>
    <sheetView topLeftCell="A58" zoomScaleNormal="100" workbookViewId="0">
      <selection activeCell="E102" sqref="E102"/>
    </sheetView>
  </sheetViews>
  <sheetFormatPr baseColWidth="10" defaultColWidth="11" defaultRowHeight="12" customHeight="1"/>
  <cols>
    <col min="1" max="1" width="6.375" style="5" customWidth="1"/>
    <col min="2" max="2" width="11" style="5"/>
    <col min="3" max="3" width="21.25" style="5" customWidth="1"/>
    <col min="4" max="4" width="17.75" style="5" customWidth="1"/>
    <col min="5" max="5" width="18.625" style="5" customWidth="1"/>
    <col min="6" max="6" width="11" style="5"/>
    <col min="7" max="7" width="12.375" style="5" customWidth="1"/>
    <col min="8" max="10" width="11" style="5"/>
    <col min="11" max="11" width="12.375" style="5" customWidth="1"/>
    <col min="12" max="12" width="17.625" style="5" customWidth="1"/>
    <col min="13" max="15" width="11" style="5"/>
    <col min="16" max="16" width="14.375" style="5" bestFit="1" customWidth="1"/>
    <col min="17" max="16384" width="11" style="5"/>
  </cols>
  <sheetData>
    <row r="2" spans="2:11" ht="12" customHeight="1">
      <c r="B2" s="9" t="s">
        <v>73</v>
      </c>
    </row>
    <row r="3" spans="2:11" ht="12" customHeight="1">
      <c r="B3" s="18" t="s">
        <v>312</v>
      </c>
      <c r="C3" s="19"/>
    </row>
    <row r="5" spans="2:11" ht="12" customHeight="1">
      <c r="B5" s="9" t="s">
        <v>62</v>
      </c>
    </row>
    <row r="6" spans="2:11" ht="12" customHeight="1">
      <c r="B6" s="88">
        <f>+E14</f>
        <v>578974.84071210097</v>
      </c>
      <c r="D6" s="188">
        <f>+B6-D41</f>
        <v>0</v>
      </c>
    </row>
    <row r="8" spans="2:11" ht="12" customHeight="1">
      <c r="B8" s="9" t="s">
        <v>63</v>
      </c>
    </row>
    <row r="9" spans="2:11" ht="12" customHeight="1">
      <c r="B9" s="5" t="s">
        <v>113</v>
      </c>
    </row>
    <row r="10" spans="2:11" ht="12" customHeight="1">
      <c r="B10" s="5" t="s">
        <v>114</v>
      </c>
    </row>
    <row r="12" spans="2:11" ht="12" customHeight="1">
      <c r="B12" s="9" t="s">
        <v>74</v>
      </c>
    </row>
    <row r="13" spans="2:11" ht="12" customHeight="1">
      <c r="B13" s="5" t="s">
        <v>225</v>
      </c>
    </row>
    <row r="14" spans="2:11" ht="17.25" customHeight="1">
      <c r="C14" s="5" t="s">
        <v>9</v>
      </c>
      <c r="D14" s="5" t="s">
        <v>217</v>
      </c>
      <c r="E14" s="81">
        <v>578974.84071210097</v>
      </c>
      <c r="F14" s="168"/>
      <c r="K14" s="231"/>
    </row>
    <row r="19" spans="1:7" ht="12" customHeight="1">
      <c r="B19" s="5" t="s">
        <v>75</v>
      </c>
    </row>
    <row r="20" spans="1:7" ht="12" customHeight="1">
      <c r="D20" s="61" t="s">
        <v>206</v>
      </c>
    </row>
    <row r="21" spans="1:7" ht="12" customHeight="1">
      <c r="C21" s="158" t="s">
        <v>115</v>
      </c>
    </row>
    <row r="22" spans="1:7" ht="41.25" thickBot="1">
      <c r="A22" s="10"/>
      <c r="B22" s="62"/>
      <c r="C22" s="134" t="s">
        <v>265</v>
      </c>
      <c r="D22" s="134" t="s">
        <v>246</v>
      </c>
      <c r="E22" s="134" t="s">
        <v>247</v>
      </c>
      <c r="F22" s="134" t="s">
        <v>248</v>
      </c>
      <c r="G22" s="134" t="s">
        <v>249</v>
      </c>
    </row>
    <row r="23" spans="1:7" ht="12" customHeight="1">
      <c r="B23" s="5" t="s">
        <v>25</v>
      </c>
      <c r="C23" s="1">
        <v>8400674</v>
      </c>
      <c r="D23" s="1">
        <f t="shared" ref="D23:D40" si="0">E81+K49</f>
        <v>71815.040845656913</v>
      </c>
      <c r="E23" s="2">
        <f t="shared" ref="E23:E41" si="1">D23*1000/C23</f>
        <v>8.548723691177269</v>
      </c>
      <c r="F23" s="2">
        <f>E23-E$41</f>
        <v>-3.8495922512369489</v>
      </c>
      <c r="G23" s="1">
        <f t="shared" ref="G23:G41" si="2">F23*C23/1000</f>
        <v>-32339.169535567704</v>
      </c>
    </row>
    <row r="24" spans="1:7" ht="12" customHeight="1">
      <c r="B24" s="5" t="s">
        <v>26</v>
      </c>
      <c r="C24" s="1">
        <v>1321616</v>
      </c>
      <c r="D24" s="1">
        <f t="shared" si="0"/>
        <v>17088.859552442718</v>
      </c>
      <c r="E24" s="2">
        <f t="shared" si="1"/>
        <v>12.93027592919783</v>
      </c>
      <c r="F24" s="2">
        <f t="shared" ref="F24:F41" si="3">E24-E$41</f>
        <v>0.53195998678361178</v>
      </c>
      <c r="G24" s="1">
        <f t="shared" si="2"/>
        <v>703.04682989300989</v>
      </c>
    </row>
    <row r="25" spans="1:7" ht="12" customHeight="1">
      <c r="B25" s="5" t="s">
        <v>27</v>
      </c>
      <c r="C25" s="1">
        <v>1056492.5</v>
      </c>
      <c r="D25" s="1">
        <f t="shared" si="0"/>
        <v>13167.126941811723</v>
      </c>
      <c r="E25" s="2">
        <f t="shared" si="1"/>
        <v>12.463057657117037</v>
      </c>
      <c r="F25" s="2">
        <f t="shared" si="3"/>
        <v>6.4741714702819309E-2</v>
      </c>
      <c r="G25" s="1">
        <f t="shared" si="2"/>
        <v>68.399136020668337</v>
      </c>
    </row>
    <row r="26" spans="1:7" ht="12" customHeight="1">
      <c r="B26" s="5" t="s">
        <v>28</v>
      </c>
      <c r="C26" s="1">
        <v>1103960.5</v>
      </c>
      <c r="D26" s="1">
        <f t="shared" si="0"/>
        <v>15863.959174077272</v>
      </c>
      <c r="E26" s="2">
        <f t="shared" si="1"/>
        <v>14.370042382926991</v>
      </c>
      <c r="F26" s="2">
        <f t="shared" si="3"/>
        <v>1.9717264405127732</v>
      </c>
      <c r="G26" s="1">
        <f t="shared" si="2"/>
        <v>2176.7081071317016</v>
      </c>
    </row>
    <row r="27" spans="1:7" ht="12" customHeight="1">
      <c r="B27" s="5" t="s">
        <v>29</v>
      </c>
      <c r="C27" s="1">
        <v>2102560.5</v>
      </c>
      <c r="D27" s="1">
        <f t="shared" si="0"/>
        <v>22796.714825324088</v>
      </c>
      <c r="E27" s="2">
        <f t="shared" si="1"/>
        <v>10.84235855535386</v>
      </c>
      <c r="F27" s="2">
        <f t="shared" si="3"/>
        <v>-1.5559573870603582</v>
      </c>
      <c r="G27" s="1">
        <f t="shared" si="2"/>
        <v>-3271.4945417163203</v>
      </c>
    </row>
    <row r="28" spans="1:7" ht="12" customHeight="1">
      <c r="B28" s="5" t="s">
        <v>30</v>
      </c>
      <c r="C28" s="1">
        <v>586917.5</v>
      </c>
      <c r="D28" s="1">
        <f t="shared" si="0"/>
        <v>6772.1697763053489</v>
      </c>
      <c r="E28" s="2">
        <f t="shared" si="1"/>
        <v>11.538537829090712</v>
      </c>
      <c r="F28" s="2">
        <f t="shared" si="3"/>
        <v>-0.85977811332350562</v>
      </c>
      <c r="G28" s="1">
        <f t="shared" si="2"/>
        <v>-504.61882082654864</v>
      </c>
    </row>
    <row r="29" spans="1:7" ht="12" customHeight="1">
      <c r="B29" s="5" t="s">
        <v>31</v>
      </c>
      <c r="C29" s="1">
        <v>2483421</v>
      </c>
      <c r="D29" s="1">
        <f t="shared" si="0"/>
        <v>28575.620552524426</v>
      </c>
      <c r="E29" s="2">
        <f t="shared" si="1"/>
        <v>11.50655509175626</v>
      </c>
      <c r="F29" s="2">
        <f t="shared" si="3"/>
        <v>-0.89176085065795796</v>
      </c>
      <c r="G29" s="1">
        <f t="shared" si="2"/>
        <v>-2214.617623501837</v>
      </c>
    </row>
    <row r="30" spans="1:7" ht="12" customHeight="1">
      <c r="B30" s="5" t="s">
        <v>32</v>
      </c>
      <c r="C30" s="1">
        <v>2068901</v>
      </c>
      <c r="D30" s="1">
        <f t="shared" si="0"/>
        <v>23191.134361929726</v>
      </c>
      <c r="E30" s="2">
        <f t="shared" si="1"/>
        <v>11.20939782132143</v>
      </c>
      <c r="F30" s="2">
        <f t="shared" si="3"/>
        <v>-1.1889181210927884</v>
      </c>
      <c r="G30" s="1">
        <f t="shared" si="2"/>
        <v>-2459.753889646991</v>
      </c>
    </row>
    <row r="31" spans="1:7" ht="12" customHeight="1">
      <c r="B31" s="5" t="s">
        <v>33</v>
      </c>
      <c r="C31" s="1">
        <v>7513504.5</v>
      </c>
      <c r="D31" s="1">
        <f t="shared" si="0"/>
        <v>96250.257239281636</v>
      </c>
      <c r="E31" s="2">
        <f t="shared" si="1"/>
        <v>12.81030140319762</v>
      </c>
      <c r="F31" s="2">
        <f t="shared" si="3"/>
        <v>0.41198546078340215</v>
      </c>
      <c r="G31" s="1">
        <f t="shared" si="2"/>
        <v>3095.4546135306655</v>
      </c>
    </row>
    <row r="32" spans="1:7" ht="12" customHeight="1">
      <c r="B32" s="5" t="s">
        <v>34</v>
      </c>
      <c r="C32" s="1">
        <v>4992766.5</v>
      </c>
      <c r="D32" s="1">
        <f t="shared" si="0"/>
        <v>73050.114830565144</v>
      </c>
      <c r="E32" s="2">
        <f t="shared" si="1"/>
        <v>14.631189908553733</v>
      </c>
      <c r="F32" s="2">
        <f t="shared" si="3"/>
        <v>2.2328739661395147</v>
      </c>
      <c r="G32" s="1">
        <f t="shared" si="2"/>
        <v>11148.218336863503</v>
      </c>
    </row>
    <row r="33" spans="1:11" ht="12" customHeight="1">
      <c r="B33" s="5" t="s">
        <v>35</v>
      </c>
      <c r="C33" s="1">
        <v>1096314.5</v>
      </c>
      <c r="D33" s="1">
        <f t="shared" si="0"/>
        <v>9296.8868338522461</v>
      </c>
      <c r="E33" s="2">
        <f t="shared" si="1"/>
        <v>8.4801275855169713</v>
      </c>
      <c r="F33" s="2">
        <f t="shared" si="3"/>
        <v>-3.9181883568972466</v>
      </c>
      <c r="G33" s="1">
        <f t="shared" si="2"/>
        <v>-4295.5667093976263</v>
      </c>
    </row>
    <row r="34" spans="1:11" ht="12" customHeight="1">
      <c r="B34" s="5" t="s">
        <v>36</v>
      </c>
      <c r="C34" s="1">
        <v>2740521</v>
      </c>
      <c r="D34" s="1">
        <f t="shared" si="0"/>
        <v>35262.215935021093</v>
      </c>
      <c r="E34" s="2">
        <f t="shared" si="1"/>
        <v>12.866975270403364</v>
      </c>
      <c r="F34" s="2">
        <f t="shared" si="3"/>
        <v>0.46865932798914578</v>
      </c>
      <c r="G34" s="1">
        <f t="shared" si="2"/>
        <v>1284.3707302001417</v>
      </c>
    </row>
    <row r="35" spans="1:11" ht="12" customHeight="1">
      <c r="B35" s="5" t="s">
        <v>37</v>
      </c>
      <c r="C35" s="1">
        <v>6445718</v>
      </c>
      <c r="D35" s="1">
        <f t="shared" si="0"/>
        <v>104867.54963925807</v>
      </c>
      <c r="E35" s="2">
        <f t="shared" si="1"/>
        <v>16.269335648760631</v>
      </c>
      <c r="F35" s="2">
        <f t="shared" si="3"/>
        <v>3.8710197063464129</v>
      </c>
      <c r="G35" s="1">
        <f t="shared" si="2"/>
        <v>24951.501399551787</v>
      </c>
    </row>
    <row r="36" spans="1:11" ht="12" customHeight="1">
      <c r="B36" s="5" t="s">
        <v>38</v>
      </c>
      <c r="C36" s="1">
        <v>1467053</v>
      </c>
      <c r="D36" s="1">
        <f t="shared" si="0"/>
        <v>17038.848251680403</v>
      </c>
      <c r="E36" s="2">
        <f t="shared" si="1"/>
        <v>11.61433721322979</v>
      </c>
      <c r="F36" s="2">
        <f t="shared" si="3"/>
        <v>-0.78397872918442779</v>
      </c>
      <c r="G36" s="1">
        <f t="shared" si="2"/>
        <v>-1150.1383465862023</v>
      </c>
    </row>
    <row r="37" spans="1:11" ht="12" customHeight="1">
      <c r="B37" s="5" t="s">
        <v>39</v>
      </c>
      <c r="C37" s="1">
        <v>640633</v>
      </c>
      <c r="D37" s="1">
        <f t="shared" si="0"/>
        <v>8549.5140479870424</v>
      </c>
      <c r="E37" s="2">
        <f t="shared" si="1"/>
        <v>13.345416249220758</v>
      </c>
      <c r="F37" s="2">
        <f t="shared" si="3"/>
        <v>0.94710030680654</v>
      </c>
      <c r="G37" s="1">
        <f t="shared" si="2"/>
        <v>606.74371085039411</v>
      </c>
    </row>
    <row r="38" spans="1:11" ht="12" customHeight="1">
      <c r="B38" s="6" t="s">
        <v>40</v>
      </c>
      <c r="C38" s="28">
        <v>2189121</v>
      </c>
      <c r="D38" s="28">
        <f t="shared" si="0"/>
        <v>29457.638217270247</v>
      </c>
      <c r="E38" s="64">
        <f t="shared" si="1"/>
        <v>13.456377339247236</v>
      </c>
      <c r="F38" s="64">
        <f t="shared" si="3"/>
        <v>1.0580613968330184</v>
      </c>
      <c r="G38" s="28">
        <f t="shared" si="2"/>
        <v>2316.2244230964939</v>
      </c>
    </row>
    <row r="39" spans="1:11" ht="12" customHeight="1">
      <c r="B39" s="6" t="s">
        <v>41</v>
      </c>
      <c r="C39" s="28">
        <v>318027.5</v>
      </c>
      <c r="D39" s="28">
        <f t="shared" si="0"/>
        <v>4183.1037898824179</v>
      </c>
      <c r="E39" s="64">
        <f t="shared" si="1"/>
        <v>13.153276964672608</v>
      </c>
      <c r="F39" s="64">
        <f t="shared" si="3"/>
        <v>0.75496102225839046</v>
      </c>
      <c r="G39" s="28">
        <f t="shared" si="2"/>
        <v>240.09836650628026</v>
      </c>
    </row>
    <row r="40" spans="1:11" ht="12" customHeight="1">
      <c r="B40" s="6" t="s">
        <v>42</v>
      </c>
      <c r="C40" s="28">
        <v>169659.5</v>
      </c>
      <c r="D40" s="28">
        <f t="shared" si="0"/>
        <v>1748.0858972304725</v>
      </c>
      <c r="E40" s="64">
        <f t="shared" si="1"/>
        <v>10.303495514430212</v>
      </c>
      <c r="F40" s="64">
        <f t="shared" si="3"/>
        <v>-2.0948204279840059</v>
      </c>
      <c r="G40" s="28">
        <f t="shared" si="2"/>
        <v>-355.40618640155247</v>
      </c>
    </row>
    <row r="41" spans="1:11" ht="12" customHeight="1" thickBot="1">
      <c r="A41" s="9"/>
      <c r="B41" s="65" t="s">
        <v>43</v>
      </c>
      <c r="C41" s="66">
        <v>46697861.5</v>
      </c>
      <c r="D41" s="67">
        <f>SUM(D23:D40)</f>
        <v>578974.84071210108</v>
      </c>
      <c r="E41" s="68">
        <f t="shared" si="1"/>
        <v>12.398315942414218</v>
      </c>
      <c r="F41" s="69">
        <f t="shared" si="3"/>
        <v>0</v>
      </c>
      <c r="G41" s="66">
        <f t="shared" si="2"/>
        <v>0</v>
      </c>
    </row>
    <row r="45" spans="1:11" ht="12" customHeight="1">
      <c r="B45" s="71" t="s">
        <v>51</v>
      </c>
    </row>
    <row r="46" spans="1:11" ht="12" customHeight="1">
      <c r="B46" s="168" t="s">
        <v>334</v>
      </c>
    </row>
    <row r="47" spans="1:11" ht="12" customHeight="1">
      <c r="B47" s="168"/>
    </row>
    <row r="48" spans="1:11" s="14" customFormat="1" ht="33.950000000000003" customHeight="1" thickBot="1">
      <c r="A48" s="5"/>
      <c r="B48" s="174" t="s">
        <v>224</v>
      </c>
      <c r="C48" s="172" t="s">
        <v>152</v>
      </c>
      <c r="D48" s="172" t="s">
        <v>153</v>
      </c>
      <c r="E48" s="172" t="s">
        <v>154</v>
      </c>
      <c r="F48" s="172" t="s">
        <v>155</v>
      </c>
      <c r="G48" s="172" t="s">
        <v>156</v>
      </c>
      <c r="H48" s="172" t="s">
        <v>149</v>
      </c>
      <c r="I48" s="172" t="s">
        <v>99</v>
      </c>
      <c r="J48" s="94" t="s">
        <v>104</v>
      </c>
      <c r="K48" s="202" t="s">
        <v>157</v>
      </c>
    </row>
    <row r="49" spans="2:18" ht="12" customHeight="1">
      <c r="B49" s="15" t="s">
        <v>25</v>
      </c>
      <c r="C49" s="81">
        <v>25829.244899999998</v>
      </c>
      <c r="D49" s="81">
        <v>19465.617679999996</v>
      </c>
      <c r="E49" s="81">
        <v>21.567189999999997</v>
      </c>
      <c r="F49" s="81">
        <v>2908.0186599999997</v>
      </c>
      <c r="G49" s="81">
        <v>868.90115999999989</v>
      </c>
      <c r="H49" s="81">
        <v>0</v>
      </c>
      <c r="I49" s="21">
        <f>SUM(C49:H49)</f>
        <v>49093.349589999998</v>
      </c>
      <c r="J49" s="21">
        <f t="shared" ref="J49:J67" si="4">+I49/C23*1000</f>
        <v>5.8439774701410858</v>
      </c>
      <c r="K49" s="21">
        <f>+I49</f>
        <v>49093.349589999998</v>
      </c>
    </row>
    <row r="50" spans="2:18" ht="12" customHeight="1">
      <c r="B50" s="246" t="s">
        <v>26</v>
      </c>
      <c r="C50" s="81">
        <v>8854.6179599999978</v>
      </c>
      <c r="D50" s="81">
        <v>8989.07258</v>
      </c>
      <c r="E50" s="81">
        <v>66.775390000000002</v>
      </c>
      <c r="F50" s="81">
        <v>985.64627000000007</v>
      </c>
      <c r="G50" s="81">
        <v>481.27233999999999</v>
      </c>
      <c r="H50" s="81">
        <v>0</v>
      </c>
      <c r="I50" s="21">
        <f t="shared" ref="I50:I66" si="5">SUM(C50:H50)</f>
        <v>19377.384539999995</v>
      </c>
      <c r="J50" s="21">
        <f t="shared" si="4"/>
        <v>14.661887068558489</v>
      </c>
      <c r="K50" s="41">
        <f>+$E$71*C24/1000</f>
        <v>10305.686345017113</v>
      </c>
    </row>
    <row r="51" spans="2:18" ht="12" customHeight="1">
      <c r="B51" s="15" t="s">
        <v>27</v>
      </c>
      <c r="C51" s="81">
        <v>4517.2812710000007</v>
      </c>
      <c r="D51" s="81">
        <v>3617.2914399999986</v>
      </c>
      <c r="E51" s="81">
        <v>4.3063700000000003</v>
      </c>
      <c r="F51" s="81">
        <v>503.08992000000001</v>
      </c>
      <c r="G51" s="81">
        <v>111.88705999999972</v>
      </c>
      <c r="H51" s="81">
        <v>0</v>
      </c>
      <c r="I51" s="21">
        <f t="shared" si="5"/>
        <v>8753.8560609999986</v>
      </c>
      <c r="J51" s="21">
        <f t="shared" si="4"/>
        <v>8.2857720816759208</v>
      </c>
      <c r="K51" s="21">
        <f t="shared" ref="K51:K66" si="6">+I51</f>
        <v>8753.8560609999986</v>
      </c>
    </row>
    <row r="52" spans="2:18" ht="12" customHeight="1">
      <c r="B52" s="15" t="s">
        <v>28</v>
      </c>
      <c r="C52" s="81">
        <v>5971.1186500000022</v>
      </c>
      <c r="D52" s="81">
        <v>4201.876949999998</v>
      </c>
      <c r="E52" s="81">
        <v>5.6557300000000703</v>
      </c>
      <c r="F52" s="81">
        <v>180.68705</v>
      </c>
      <c r="G52" s="81">
        <v>114.37523999999998</v>
      </c>
      <c r="H52" s="81">
        <v>0</v>
      </c>
      <c r="I52" s="21">
        <f t="shared" si="5"/>
        <v>10473.71362</v>
      </c>
      <c r="J52" s="21">
        <f t="shared" si="4"/>
        <v>9.4873988879131108</v>
      </c>
      <c r="K52" s="21">
        <f t="shared" si="6"/>
        <v>10473.71362</v>
      </c>
    </row>
    <row r="53" spans="2:18" ht="12" customHeight="1">
      <c r="B53" s="15" t="s">
        <v>29</v>
      </c>
      <c r="C53" s="81">
        <v>8789.6547340000016</v>
      </c>
      <c r="D53" s="81">
        <v>6342.5326699999987</v>
      </c>
      <c r="E53" s="81">
        <v>38.785780000000003</v>
      </c>
      <c r="F53" s="81">
        <v>422.08873</v>
      </c>
      <c r="G53" s="81">
        <v>62.525379999999998</v>
      </c>
      <c r="H53" s="81">
        <v>0</v>
      </c>
      <c r="I53" s="21">
        <f t="shared" si="5"/>
        <v>15655.587293999999</v>
      </c>
      <c r="J53" s="21">
        <f t="shared" si="4"/>
        <v>7.4459628124850621</v>
      </c>
      <c r="K53" s="21">
        <f t="shared" si="6"/>
        <v>15655.587293999999</v>
      </c>
    </row>
    <row r="54" spans="2:18" ht="12" customHeight="1">
      <c r="B54" s="15" t="s">
        <v>30</v>
      </c>
      <c r="C54" s="81">
        <v>1521.2487609999998</v>
      </c>
      <c r="D54" s="81">
        <v>1434.5875900000001</v>
      </c>
      <c r="E54" s="81">
        <v>6.1030699999999998</v>
      </c>
      <c r="F54" s="81">
        <v>561.77823000000001</v>
      </c>
      <c r="G54" s="81">
        <v>314.89838000000009</v>
      </c>
      <c r="H54" s="81">
        <v>0</v>
      </c>
      <c r="I54" s="21">
        <f t="shared" si="5"/>
        <v>3838.616031</v>
      </c>
      <c r="J54" s="21">
        <f t="shared" si="4"/>
        <v>6.5402991578884597</v>
      </c>
      <c r="K54" s="21">
        <f t="shared" si="6"/>
        <v>3838.616031</v>
      </c>
    </row>
    <row r="55" spans="2:18" ht="12" customHeight="1">
      <c r="B55" s="15" t="s">
        <v>31</v>
      </c>
      <c r="C55" s="81">
        <v>10299.781412999999</v>
      </c>
      <c r="D55" s="81">
        <v>7475.8143999999993</v>
      </c>
      <c r="E55" s="81">
        <v>4.7539300000000004</v>
      </c>
      <c r="F55" s="81">
        <v>1776.1932099999997</v>
      </c>
      <c r="G55" s="81">
        <v>129.63365000000002</v>
      </c>
      <c r="H55" s="81">
        <v>0</v>
      </c>
      <c r="I55" s="21">
        <f t="shared" si="5"/>
        <v>19686.176603</v>
      </c>
      <c r="J55" s="21">
        <f t="shared" si="4"/>
        <v>7.927039596991408</v>
      </c>
      <c r="K55" s="21">
        <f t="shared" si="6"/>
        <v>19686.176603</v>
      </c>
    </row>
    <row r="56" spans="2:18" ht="12" customHeight="1">
      <c r="B56" s="15" t="s">
        <v>32</v>
      </c>
      <c r="C56" s="81">
        <v>8396.7871300000006</v>
      </c>
      <c r="D56" s="81">
        <v>5439.07899</v>
      </c>
      <c r="E56" s="81">
        <v>8.78172</v>
      </c>
      <c r="F56" s="81">
        <v>935.80438999999978</v>
      </c>
      <c r="G56" s="81">
        <v>598.73591999999996</v>
      </c>
      <c r="H56" s="81">
        <v>0</v>
      </c>
      <c r="I56" s="21">
        <f t="shared" si="5"/>
        <v>15379.18815</v>
      </c>
      <c r="J56" s="21">
        <f t="shared" si="4"/>
        <v>7.4335060739977408</v>
      </c>
      <c r="K56" s="21">
        <f t="shared" si="6"/>
        <v>15379.18815</v>
      </c>
      <c r="L56" s="40"/>
    </row>
    <row r="57" spans="2:18" ht="12" customHeight="1">
      <c r="B57" s="246" t="s">
        <v>33</v>
      </c>
      <c r="C57" s="81">
        <v>49576.484712100988</v>
      </c>
      <c r="D57" s="81">
        <v>37794.158999999985</v>
      </c>
      <c r="E57" s="81">
        <v>171.81849999999997</v>
      </c>
      <c r="F57" s="81">
        <v>7720.2718400000003</v>
      </c>
      <c r="G57" s="81">
        <v>2634.2107700000001</v>
      </c>
      <c r="H57" s="81">
        <v>0</v>
      </c>
      <c r="I57" s="21">
        <f t="shared" si="5"/>
        <v>97896.944822100981</v>
      </c>
      <c r="J57" s="21">
        <f t="shared" si="4"/>
        <v>13.02946512138257</v>
      </c>
      <c r="K57" s="41">
        <f>+$E$71*C31/1000</f>
        <v>58588.743423864893</v>
      </c>
      <c r="R57" s="1"/>
    </row>
    <row r="58" spans="2:18" ht="12" customHeight="1">
      <c r="B58" s="15" t="s">
        <v>34</v>
      </c>
      <c r="C58" s="81">
        <v>23860.575800000002</v>
      </c>
      <c r="D58" s="81">
        <v>16497.161340000002</v>
      </c>
      <c r="E58" s="81">
        <v>7.9751200000000004</v>
      </c>
      <c r="F58" s="81">
        <v>11353.41963</v>
      </c>
      <c r="G58" s="81">
        <v>2165.2692900000002</v>
      </c>
      <c r="H58" s="81">
        <v>0</v>
      </c>
      <c r="I58" s="21">
        <f t="shared" si="5"/>
        <v>53884.401180000001</v>
      </c>
      <c r="J58" s="21">
        <f t="shared" si="4"/>
        <v>10.792493736688868</v>
      </c>
      <c r="K58" s="21">
        <f t="shared" si="6"/>
        <v>53884.401180000001</v>
      </c>
    </row>
    <row r="59" spans="2:18" ht="12" customHeight="1">
      <c r="B59" s="15" t="s">
        <v>35</v>
      </c>
      <c r="C59" s="81">
        <v>3355.3266600000006</v>
      </c>
      <c r="D59" s="81">
        <v>2266.9541799999997</v>
      </c>
      <c r="E59" s="81">
        <v>1.3450300000000002</v>
      </c>
      <c r="F59" s="81">
        <v>899.67109000000005</v>
      </c>
      <c r="G59" s="81">
        <v>37.98216</v>
      </c>
      <c r="H59" s="81">
        <v>0</v>
      </c>
      <c r="I59" s="21">
        <f t="shared" si="5"/>
        <v>6561.2791200000001</v>
      </c>
      <c r="J59" s="21">
        <f t="shared" si="4"/>
        <v>5.9848511718124682</v>
      </c>
      <c r="K59" s="21">
        <f t="shared" si="6"/>
        <v>6561.2791200000001</v>
      </c>
    </row>
    <row r="60" spans="2:18" ht="12" customHeight="1">
      <c r="B60" s="15" t="s">
        <v>36</v>
      </c>
      <c r="C60" s="81">
        <v>12294.844680999995</v>
      </c>
      <c r="D60" s="81">
        <v>9927.3567599999988</v>
      </c>
      <c r="E60" s="81">
        <v>3.2351900000000002</v>
      </c>
      <c r="F60" s="81">
        <v>1286.9553699999999</v>
      </c>
      <c r="G60" s="81">
        <v>592.80291999999997</v>
      </c>
      <c r="H60" s="81">
        <v>0</v>
      </c>
      <c r="I60" s="21">
        <f t="shared" si="5"/>
        <v>24105.194920999991</v>
      </c>
      <c r="J60" s="21">
        <f t="shared" si="4"/>
        <v>8.7958439001197171</v>
      </c>
      <c r="K60" s="21">
        <f t="shared" si="6"/>
        <v>24105.194920999991</v>
      </c>
      <c r="L60" s="21"/>
    </row>
    <row r="61" spans="2:18" ht="12" customHeight="1">
      <c r="B61" s="246" t="s">
        <v>37</v>
      </c>
      <c r="C61" s="81">
        <v>57849.985839999987</v>
      </c>
      <c r="D61" s="81">
        <v>54864.637930000004</v>
      </c>
      <c r="E61" s="81">
        <v>160.95523</v>
      </c>
      <c r="F61" s="81">
        <v>12770.971370000001</v>
      </c>
      <c r="G61" s="81">
        <v>1873.2393900000004</v>
      </c>
      <c r="H61" s="81">
        <v>0</v>
      </c>
      <c r="I61" s="21">
        <f t="shared" si="5"/>
        <v>127519.78976</v>
      </c>
      <c r="J61" s="21">
        <f t="shared" si="4"/>
        <v>19.78364392609171</v>
      </c>
      <c r="K61" s="41">
        <f>+$E$71*C35/1000</f>
        <v>50262.366660536049</v>
      </c>
      <c r="L61" s="21"/>
      <c r="R61" s="1"/>
    </row>
    <row r="62" spans="2:18" ht="12" customHeight="1">
      <c r="B62" s="15" t="s">
        <v>38</v>
      </c>
      <c r="C62" s="81">
        <v>5636.9252700000006</v>
      </c>
      <c r="D62" s="81">
        <v>5021.4652699999988</v>
      </c>
      <c r="E62" s="81">
        <v>4.5982599999999989</v>
      </c>
      <c r="F62" s="81">
        <v>561.43991000000005</v>
      </c>
      <c r="G62" s="81">
        <v>17.920079999999999</v>
      </c>
      <c r="H62" s="81">
        <v>0</v>
      </c>
      <c r="I62" s="21">
        <f t="shared" si="5"/>
        <v>11242.34879</v>
      </c>
      <c r="J62" s="21">
        <f t="shared" si="4"/>
        <v>7.6632192497476233</v>
      </c>
      <c r="K62" s="21">
        <f t="shared" si="6"/>
        <v>11242.34879</v>
      </c>
      <c r="L62" s="21"/>
    </row>
    <row r="63" spans="2:18" ht="12" customHeight="1">
      <c r="B63" s="246" t="s">
        <v>39</v>
      </c>
      <c r="C63" s="81">
        <v>3276.71288</v>
      </c>
      <c r="D63" s="81">
        <v>3509.0692000000004</v>
      </c>
      <c r="E63" s="81">
        <v>2.7722500000000001</v>
      </c>
      <c r="F63" s="81">
        <v>1127.9232500000001</v>
      </c>
      <c r="G63" s="81">
        <v>98.932980000000001</v>
      </c>
      <c r="H63" s="81">
        <v>0</v>
      </c>
      <c r="I63" s="21">
        <f t="shared" si="5"/>
        <v>8015.4105600000003</v>
      </c>
      <c r="J63" s="21">
        <f t="shared" si="4"/>
        <v>12.51170414262144</v>
      </c>
      <c r="K63" s="41">
        <f>+$E$71*C37/1000</f>
        <v>4995.5227238981279</v>
      </c>
      <c r="L63" s="21"/>
    </row>
    <row r="64" spans="2:18" ht="12" customHeight="1">
      <c r="B64" s="246" t="s">
        <v>40</v>
      </c>
      <c r="C64" s="81">
        <v>13367.532549999998</v>
      </c>
      <c r="D64" s="81">
        <v>11567.464609999999</v>
      </c>
      <c r="E64" s="81">
        <v>162.06601000000001</v>
      </c>
      <c r="F64" s="81">
        <v>5470.8147300000001</v>
      </c>
      <c r="G64" s="81">
        <v>662.86148000000003</v>
      </c>
      <c r="H64" s="81">
        <v>0</v>
      </c>
      <c r="I64" s="21">
        <f t="shared" si="5"/>
        <v>31230.739379999999</v>
      </c>
      <c r="J64" s="21">
        <f t="shared" si="4"/>
        <v>14.26633766703622</v>
      </c>
      <c r="K64" s="41">
        <f>+$E$71*C38/1000</f>
        <v>17070.309679430487</v>
      </c>
      <c r="L64" s="21"/>
    </row>
    <row r="65" spans="2:12" ht="12" customHeight="1">
      <c r="B65" s="15" t="s">
        <v>41</v>
      </c>
      <c r="C65" s="81">
        <v>1444.5707799999998</v>
      </c>
      <c r="D65" s="81">
        <v>991.5811799999999</v>
      </c>
      <c r="E65" s="81">
        <v>3.5000000000000003E-2</v>
      </c>
      <c r="F65" s="81">
        <v>385.99762999999996</v>
      </c>
      <c r="G65" s="81">
        <v>5.8896800000000002</v>
      </c>
      <c r="H65" s="81">
        <v>0</v>
      </c>
      <c r="I65" s="21">
        <f t="shared" si="5"/>
        <v>2828.0742699999996</v>
      </c>
      <c r="J65" s="21">
        <f t="shared" si="4"/>
        <v>8.8925463049579037</v>
      </c>
      <c r="K65" s="21">
        <f t="shared" si="6"/>
        <v>2828.0742699999996</v>
      </c>
      <c r="L65" s="21"/>
    </row>
    <row r="66" spans="2:12" ht="12" customHeight="1">
      <c r="B66" s="15" t="s">
        <v>42</v>
      </c>
      <c r="C66" s="81">
        <v>1024.06483</v>
      </c>
      <c r="D66" s="81">
        <v>382.54131999999998</v>
      </c>
      <c r="E66" s="81">
        <v>4.7380000000000005E-2</v>
      </c>
      <c r="F66" s="81">
        <v>4.9727600000000001</v>
      </c>
      <c r="G66" s="81">
        <v>4.1585200000000002</v>
      </c>
      <c r="H66" s="81">
        <v>0</v>
      </c>
      <c r="I66" s="21">
        <f t="shared" si="5"/>
        <v>1415.7848100000001</v>
      </c>
      <c r="J66" s="21">
        <f t="shared" si="4"/>
        <v>8.3448602052935446</v>
      </c>
      <c r="K66" s="21">
        <f t="shared" si="6"/>
        <v>1415.7848100000001</v>
      </c>
      <c r="L66" s="21"/>
    </row>
    <row r="67" spans="2:12" s="166" customFormat="1" ht="12" customHeight="1">
      <c r="B67" s="164" t="s">
        <v>99</v>
      </c>
      <c r="C67" s="173">
        <f>SUM(C49:C66)</f>
        <v>245866.75882210096</v>
      </c>
      <c r="D67" s="173">
        <f t="shared" ref="D67:H67" si="7">SUM(D49:D66)</f>
        <v>199788.26308999996</v>
      </c>
      <c r="E67" s="173">
        <f t="shared" si="7"/>
        <v>671.57714999999996</v>
      </c>
      <c r="F67" s="173">
        <f t="shared" si="7"/>
        <v>49855.744039999998</v>
      </c>
      <c r="G67" s="173">
        <f t="shared" si="7"/>
        <v>10775.4964</v>
      </c>
      <c r="H67" s="173">
        <f t="shared" si="7"/>
        <v>0</v>
      </c>
      <c r="I67" s="173">
        <f>SUM(I49:I66)</f>
        <v>506957.83950210095</v>
      </c>
      <c r="J67" s="173">
        <f t="shared" si="4"/>
        <v>10.856125381717982</v>
      </c>
      <c r="K67" s="173">
        <f>SUM(K49:K66)</f>
        <v>364140.19927274663</v>
      </c>
      <c r="L67" s="173"/>
    </row>
    <row r="68" spans="2:12" ht="12" customHeight="1">
      <c r="B68" s="15" t="s">
        <v>102</v>
      </c>
      <c r="C68" s="81">
        <v>20961.304780000002</v>
      </c>
      <c r="D68" s="81">
        <v>20459.520550000001</v>
      </c>
      <c r="E68" s="81">
        <v>26.84911</v>
      </c>
      <c r="F68" s="81">
        <v>28138.26514</v>
      </c>
      <c r="G68" s="81">
        <v>2431.0616299999997</v>
      </c>
      <c r="H68" s="81">
        <v>0</v>
      </c>
      <c r="I68" s="21">
        <f>SUM(C68:H68)</f>
        <v>72017.001210000002</v>
      </c>
      <c r="J68" s="21"/>
      <c r="K68" s="21">
        <f>+I68+I61+I64+I63+I57+I50-K57-K61-K64-K63-K50</f>
        <v>214834.64143935434</v>
      </c>
      <c r="L68" s="21"/>
    </row>
    <row r="69" spans="2:12" ht="12" customHeight="1" thickBot="1">
      <c r="B69" s="175" t="s">
        <v>99</v>
      </c>
      <c r="C69" s="171">
        <f>+C68+C67</f>
        <v>266828.06360210094</v>
      </c>
      <c r="D69" s="171">
        <f t="shared" ref="D69:H69" si="8">+D68+D67</f>
        <v>220247.78363999998</v>
      </c>
      <c r="E69" s="171">
        <f t="shared" si="8"/>
        <v>698.42625999999996</v>
      </c>
      <c r="F69" s="171">
        <f t="shared" si="8"/>
        <v>77994.009179999994</v>
      </c>
      <c r="G69" s="171">
        <f t="shared" si="8"/>
        <v>13206.55803</v>
      </c>
      <c r="H69" s="171">
        <f t="shared" si="8"/>
        <v>0</v>
      </c>
      <c r="I69" s="171">
        <f t="shared" ref="I69" si="9">+I68+I67</f>
        <v>578974.84071210097</v>
      </c>
      <c r="J69" s="67"/>
      <c r="K69" s="68">
        <f>+K68+K67</f>
        <v>578974.84071210097</v>
      </c>
    </row>
    <row r="70" spans="2:12" ht="12" customHeight="1">
      <c r="B70" s="15"/>
      <c r="C70" s="21"/>
      <c r="D70" s="21"/>
      <c r="E70" s="21"/>
      <c r="F70" s="21"/>
      <c r="G70" s="21"/>
      <c r="H70" s="21"/>
      <c r="I70" s="21"/>
      <c r="J70" s="21"/>
      <c r="K70" s="1"/>
    </row>
    <row r="71" spans="2:12" ht="12" customHeight="1">
      <c r="B71" s="15" t="s">
        <v>226</v>
      </c>
      <c r="C71" s="21"/>
      <c r="D71" s="21"/>
      <c r="E71" s="42">
        <f>+(I67-I61-I57-I64-I63-I50)/(C41-C35-C31-C38-C24-C37)*1000</f>
        <v>7.7977917526854341</v>
      </c>
      <c r="F71" s="21"/>
      <c r="G71" s="21"/>
      <c r="H71" s="21"/>
      <c r="I71" s="21"/>
      <c r="J71" s="21"/>
      <c r="K71" s="1"/>
    </row>
    <row r="72" spans="2:12" ht="12" customHeight="1">
      <c r="B72" s="15"/>
      <c r="C72" s="21"/>
      <c r="D72" s="21"/>
      <c r="E72" s="21"/>
      <c r="F72" s="21"/>
      <c r="G72" s="21"/>
      <c r="H72" s="21"/>
      <c r="I72" s="21"/>
      <c r="J72" s="21"/>
      <c r="K72" s="1"/>
    </row>
    <row r="73" spans="2:12" ht="12" customHeight="1">
      <c r="B73" s="43"/>
      <c r="C73" s="245" t="s">
        <v>286</v>
      </c>
      <c r="D73" s="21"/>
      <c r="E73" s="21"/>
      <c r="F73" s="21"/>
      <c r="G73" s="21"/>
      <c r="H73" s="21"/>
      <c r="I73" s="21"/>
      <c r="J73" s="21"/>
      <c r="K73" s="1"/>
    </row>
    <row r="74" spans="2:12" ht="12" customHeight="1">
      <c r="B74" s="245"/>
      <c r="C74" s="245"/>
      <c r="D74" s="21"/>
      <c r="E74" s="21"/>
      <c r="F74" s="21"/>
      <c r="G74" s="21"/>
      <c r="H74" s="21"/>
      <c r="I74" s="21"/>
      <c r="J74" s="21"/>
      <c r="K74" s="1"/>
    </row>
    <row r="75" spans="2:12" ht="12" customHeight="1">
      <c r="C75" s="15"/>
    </row>
    <row r="76" spans="2:12" ht="12" customHeight="1">
      <c r="B76" s="71" t="s">
        <v>103</v>
      </c>
      <c r="C76" s="15"/>
    </row>
    <row r="77" spans="2:12" ht="12" customHeight="1">
      <c r="B77" s="8" t="s">
        <v>333</v>
      </c>
      <c r="C77" s="15"/>
    </row>
    <row r="78" spans="2:12" ht="12" customHeight="1">
      <c r="B78" s="8"/>
      <c r="C78" s="15"/>
    </row>
    <row r="79" spans="2:12" ht="12" customHeight="1">
      <c r="C79" s="136" t="s">
        <v>296</v>
      </c>
    </row>
    <row r="80" spans="2:12" ht="26.25" thickBot="1">
      <c r="B80" s="84"/>
      <c r="C80" s="259" t="s">
        <v>252</v>
      </c>
      <c r="D80" s="181" t="s">
        <v>253</v>
      </c>
      <c r="E80" s="247" t="s">
        <v>158</v>
      </c>
      <c r="F80" s="14"/>
    </row>
    <row r="81" spans="2:8" ht="12" customHeight="1">
      <c r="B81" s="5" t="s">
        <v>25</v>
      </c>
      <c r="C81" s="81">
        <v>586594.74177057319</v>
      </c>
      <c r="D81" s="17">
        <f>C81/C$99</f>
        <v>0.10576362873056963</v>
      </c>
      <c r="E81" s="1">
        <f>D81*E$101</f>
        <v>22721.691255656922</v>
      </c>
      <c r="H81" s="248"/>
    </row>
    <row r="82" spans="2:8" ht="12" customHeight="1">
      <c r="B82" s="5" t="s">
        <v>26</v>
      </c>
      <c r="C82" s="81">
        <v>175117.85065754142</v>
      </c>
      <c r="D82" s="17">
        <f t="shared" ref="D82:D98" si="10">C82/C$99</f>
        <v>3.1573926634827311E-2</v>
      </c>
      <c r="E82" s="1">
        <f t="shared" ref="E82:E98" si="11">D82*E$101</f>
        <v>6783.1732074256051</v>
      </c>
      <c r="H82" s="248"/>
    </row>
    <row r="83" spans="2:8" ht="12" customHeight="1">
      <c r="B83" s="5" t="s">
        <v>27</v>
      </c>
      <c r="C83" s="81">
        <v>113935.24643764448</v>
      </c>
      <c r="D83" s="17">
        <f t="shared" si="10"/>
        <v>2.0542640848066143E-2</v>
      </c>
      <c r="E83" s="1">
        <f t="shared" si="11"/>
        <v>4413.2708808117241</v>
      </c>
      <c r="H83" s="248"/>
    </row>
    <row r="84" spans="2:8" ht="12" customHeight="1">
      <c r="B84" s="5" t="s">
        <v>28</v>
      </c>
      <c r="C84" s="81">
        <v>139157.32166665787</v>
      </c>
      <c r="D84" s="17">
        <f t="shared" si="10"/>
        <v>2.5090206672273959E-2</v>
      </c>
      <c r="E84" s="1">
        <f t="shared" si="11"/>
        <v>5390.2455540772717</v>
      </c>
      <c r="H84" s="248"/>
    </row>
    <row r="85" spans="2:8" ht="12" customHeight="1">
      <c r="B85" s="5" t="s">
        <v>29</v>
      </c>
      <c r="C85" s="81">
        <v>184358.98160287176</v>
      </c>
      <c r="D85" s="17">
        <f t="shared" si="10"/>
        <v>3.3240111946005506E-2</v>
      </c>
      <c r="E85" s="1">
        <f t="shared" si="11"/>
        <v>7141.1275313240913</v>
      </c>
      <c r="H85" s="248"/>
    </row>
    <row r="86" spans="2:8" ht="12" customHeight="1">
      <c r="B86" s="5" t="s">
        <v>30</v>
      </c>
      <c r="C86" s="81">
        <v>75734.116018721412</v>
      </c>
      <c r="D86" s="17">
        <f t="shared" si="10"/>
        <v>1.3654938168495801E-2</v>
      </c>
      <c r="E86" s="1">
        <f t="shared" si="11"/>
        <v>2933.5537453053494</v>
      </c>
      <c r="H86" s="248"/>
    </row>
    <row r="87" spans="2:8" ht="12" customHeight="1">
      <c r="B87" s="5" t="s">
        <v>31</v>
      </c>
      <c r="C87" s="81">
        <v>229494.40776143954</v>
      </c>
      <c r="D87" s="17">
        <f t="shared" si="10"/>
        <v>4.1378075202242591E-2</v>
      </c>
      <c r="E87" s="1">
        <f t="shared" si="11"/>
        <v>8889.443949524426</v>
      </c>
      <c r="H87" s="248"/>
    </row>
    <row r="88" spans="2:8" ht="12" customHeight="1">
      <c r="B88" s="5" t="s">
        <v>32</v>
      </c>
      <c r="C88" s="81">
        <v>201677.17795970201</v>
      </c>
      <c r="D88" s="17">
        <f t="shared" si="10"/>
        <v>3.6362600368316123E-2</v>
      </c>
      <c r="E88" s="1">
        <f t="shared" si="11"/>
        <v>7811.9462119297277</v>
      </c>
      <c r="H88" s="248"/>
    </row>
    <row r="89" spans="2:8" ht="12" customHeight="1">
      <c r="B89" s="5" t="s">
        <v>33</v>
      </c>
      <c r="C89" s="81">
        <v>972288.80203814479</v>
      </c>
      <c r="D89" s="17">
        <f t="shared" si="10"/>
        <v>0.17530466019395763</v>
      </c>
      <c r="E89" s="1">
        <f t="shared" si="11"/>
        <v>37661.513815416743</v>
      </c>
      <c r="H89" s="248"/>
    </row>
    <row r="90" spans="2:8" ht="12" customHeight="1">
      <c r="B90" s="5" t="s">
        <v>34</v>
      </c>
      <c r="C90" s="81">
        <v>494791.8147115485</v>
      </c>
      <c r="D90" s="17">
        <f t="shared" si="10"/>
        <v>8.9211467583431764E-2</v>
      </c>
      <c r="E90" s="1">
        <f t="shared" si="11"/>
        <v>19165.713650565147</v>
      </c>
      <c r="H90" s="248"/>
    </row>
    <row r="91" spans="2:8" ht="12" customHeight="1">
      <c r="B91" s="5" t="s">
        <v>35</v>
      </c>
      <c r="C91" s="81">
        <v>70623.840559986158</v>
      </c>
      <c r="D91" s="17">
        <f t="shared" si="10"/>
        <v>1.2733550304197474E-2</v>
      </c>
      <c r="E91" s="1">
        <f t="shared" si="11"/>
        <v>2735.6077138522455</v>
      </c>
      <c r="H91" s="248"/>
    </row>
    <row r="92" spans="2:8" ht="12" customHeight="1">
      <c r="B92" s="5" t="s">
        <v>36</v>
      </c>
      <c r="C92" s="81">
        <v>288035.33095359581</v>
      </c>
      <c r="D92" s="17">
        <f t="shared" si="10"/>
        <v>5.1933063212110581E-2</v>
      </c>
      <c r="E92" s="1">
        <f t="shared" si="11"/>
        <v>11157.0210140211</v>
      </c>
      <c r="H92" s="248"/>
    </row>
    <row r="93" spans="2:8" ht="12" customHeight="1">
      <c r="B93" s="5" t="s">
        <v>37</v>
      </c>
      <c r="C93" s="81">
        <v>1409715.1857374916</v>
      </c>
      <c r="D93" s="17">
        <f t="shared" si="10"/>
        <v>0.25417308220348861</v>
      </c>
      <c r="E93" s="1">
        <f t="shared" si="11"/>
        <v>54605.182978722012</v>
      </c>
      <c r="G93" s="44"/>
      <c r="H93" s="248"/>
    </row>
    <row r="94" spans="2:8" ht="12" customHeight="1">
      <c r="B94" s="5" t="s">
        <v>38</v>
      </c>
      <c r="C94" s="81">
        <v>149645.37923871094</v>
      </c>
      <c r="D94" s="17">
        <f t="shared" si="10"/>
        <v>2.6981214122847579E-2</v>
      </c>
      <c r="E94" s="1">
        <f t="shared" si="11"/>
        <v>5796.4994616804033</v>
      </c>
      <c r="H94" s="248"/>
    </row>
    <row r="95" spans="2:8" ht="12" customHeight="1">
      <c r="B95" s="5" t="s">
        <v>39</v>
      </c>
      <c r="C95" s="81">
        <v>91751.6482180772</v>
      </c>
      <c r="D95" s="17">
        <f t="shared" si="10"/>
        <v>1.6542915519945006E-2</v>
      </c>
      <c r="E95" s="1">
        <f t="shared" si="11"/>
        <v>3553.9913240889155</v>
      </c>
      <c r="H95" s="248"/>
    </row>
    <row r="96" spans="2:8" ht="12" customHeight="1">
      <c r="B96" s="5" t="s">
        <v>40</v>
      </c>
      <c r="C96" s="81">
        <v>319797.57594286895</v>
      </c>
      <c r="D96" s="17">
        <f t="shared" si="10"/>
        <v>5.7659828297926423E-2</v>
      </c>
      <c r="E96" s="1">
        <f t="shared" si="11"/>
        <v>12387.32853783976</v>
      </c>
      <c r="H96" s="248"/>
    </row>
    <row r="97" spans="2:8" ht="12" customHeight="1">
      <c r="B97" s="5" t="s">
        <v>41</v>
      </c>
      <c r="C97" s="81">
        <v>34982.131495561087</v>
      </c>
      <c r="D97" s="17">
        <f t="shared" si="10"/>
        <v>6.3073138987453734E-3</v>
      </c>
      <c r="E97" s="1">
        <f t="shared" si="11"/>
        <v>1355.0295198824183</v>
      </c>
      <c r="H97" s="248"/>
    </row>
    <row r="98" spans="2:8" ht="12" customHeight="1">
      <c r="B98" s="6" t="s">
        <v>42</v>
      </c>
      <c r="C98" s="82">
        <v>8578.8539356862257</v>
      </c>
      <c r="D98" s="72">
        <f t="shared" si="10"/>
        <v>1.5467760925524559E-3</v>
      </c>
      <c r="E98" s="28">
        <f t="shared" si="11"/>
        <v>332.30108723047243</v>
      </c>
      <c r="H98" s="248"/>
    </row>
    <row r="99" spans="2:8" ht="12" customHeight="1" thickBot="1">
      <c r="B99" s="175" t="s">
        <v>43</v>
      </c>
      <c r="C99" s="237">
        <v>5546280.406706823</v>
      </c>
      <c r="D99" s="253">
        <f>SUM(D81:D98)</f>
        <v>0.99999999999999989</v>
      </c>
      <c r="E99" s="171">
        <f>SUM(E81:E98)</f>
        <v>214834.64143935437</v>
      </c>
      <c r="H99" s="248"/>
    </row>
    <row r="101" spans="2:8" ht="12" customHeight="1">
      <c r="B101" s="5" t="s">
        <v>143</v>
      </c>
      <c r="E101" s="167">
        <f>K68</f>
        <v>214834.64143935434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FF33CC"/>
  </sheetPr>
  <dimension ref="A2:I93"/>
  <sheetViews>
    <sheetView topLeftCell="A55" zoomScaleNormal="100" workbookViewId="0">
      <selection activeCell="D21" sqref="D21"/>
    </sheetView>
  </sheetViews>
  <sheetFormatPr baseColWidth="10" defaultColWidth="11" defaultRowHeight="12" customHeight="1"/>
  <cols>
    <col min="1" max="1" width="6.25" style="5" customWidth="1"/>
    <col min="2" max="2" width="23" style="5" customWidth="1"/>
    <col min="3" max="3" width="17.75" style="5" customWidth="1"/>
    <col min="4" max="4" width="14.5" style="5" customWidth="1"/>
    <col min="5" max="16384" width="11" style="5"/>
  </cols>
  <sheetData>
    <row r="2" spans="2:9" ht="12" customHeight="1">
      <c r="B2" s="9" t="s">
        <v>73</v>
      </c>
    </row>
    <row r="3" spans="2:9" ht="12" customHeight="1">
      <c r="B3" s="18" t="s">
        <v>60</v>
      </c>
      <c r="C3" s="19"/>
    </row>
    <row r="5" spans="2:9" ht="12" customHeight="1">
      <c r="B5" s="9" t="s">
        <v>62</v>
      </c>
    </row>
    <row r="6" spans="2:9" ht="12" customHeight="1">
      <c r="B6" s="88">
        <f>+C51</f>
        <v>73523.694799999997</v>
      </c>
      <c r="D6" s="44">
        <f>+B6-D41</f>
        <v>0</v>
      </c>
    </row>
    <row r="8" spans="2:9" ht="12" customHeight="1">
      <c r="B8" s="9" t="s">
        <v>63</v>
      </c>
    </row>
    <row r="9" spans="2:9" ht="12" customHeight="1">
      <c r="B9" s="5" t="s">
        <v>21</v>
      </c>
    </row>
    <row r="10" spans="2:9" ht="12" customHeight="1">
      <c r="B10" s="5" t="s">
        <v>3</v>
      </c>
    </row>
    <row r="12" spans="2:9" ht="12" customHeight="1">
      <c r="B12" s="9" t="s">
        <v>74</v>
      </c>
    </row>
    <row r="13" spans="2:9" ht="12" customHeight="1">
      <c r="B13" s="5" t="s">
        <v>0</v>
      </c>
      <c r="C13" s="5" t="s">
        <v>101</v>
      </c>
      <c r="D13" s="5" t="s">
        <v>218</v>
      </c>
      <c r="F13" s="168"/>
    </row>
    <row r="14" spans="2:9" ht="13.5" customHeight="1">
      <c r="I14" s="177"/>
    </row>
    <row r="19" spans="1:7" ht="12" customHeight="1">
      <c r="B19" s="5" t="s">
        <v>75</v>
      </c>
    </row>
    <row r="20" spans="1:7" ht="12" customHeight="1">
      <c r="D20" s="61" t="s">
        <v>206</v>
      </c>
    </row>
    <row r="21" spans="1:7" ht="12" customHeight="1">
      <c r="C21" s="158" t="s">
        <v>115</v>
      </c>
    </row>
    <row r="22" spans="1:7" ht="50.25" customHeight="1" thickBot="1">
      <c r="A22" s="10"/>
      <c r="B22" s="62"/>
      <c r="C22" s="134" t="s">
        <v>265</v>
      </c>
      <c r="D22" s="134" t="s">
        <v>246</v>
      </c>
      <c r="E22" s="134" t="s">
        <v>247</v>
      </c>
      <c r="F22" s="134" t="s">
        <v>248</v>
      </c>
      <c r="G22" s="134" t="s">
        <v>249</v>
      </c>
    </row>
    <row r="23" spans="1:7" ht="12" customHeight="1">
      <c r="B23" s="5" t="s">
        <v>25</v>
      </c>
      <c r="C23" s="1">
        <v>8400674</v>
      </c>
      <c r="D23" s="1">
        <f>D58</f>
        <v>10881.388300139695</v>
      </c>
      <c r="E23" s="2">
        <f t="shared" ref="E23:E41" si="0">D23*1000/C23</f>
        <v>1.2952994367046853</v>
      </c>
      <c r="F23" s="2">
        <f>E23-E$41</f>
        <v>-0.2791558475057061</v>
      </c>
      <c r="G23" s="1">
        <f t="shared" ref="G23:G41" si="1">F23*C23/1000</f>
        <v>-2345.0972700891498</v>
      </c>
    </row>
    <row r="24" spans="1:7" ht="12" customHeight="1">
      <c r="B24" s="5" t="s">
        <v>26</v>
      </c>
      <c r="C24" s="1">
        <v>1321616</v>
      </c>
      <c r="D24" s="1">
        <f t="shared" ref="D24:D40" si="2">D59</f>
        <v>2384.8544729847094</v>
      </c>
      <c r="E24" s="2">
        <f t="shared" si="0"/>
        <v>1.8044987901059835</v>
      </c>
      <c r="F24" s="2">
        <f t="shared" ref="F24:F41" si="3">E24-E$41</f>
        <v>0.23004350589559208</v>
      </c>
      <c r="G24" s="1">
        <f t="shared" si="1"/>
        <v>304.02917808770883</v>
      </c>
    </row>
    <row r="25" spans="1:7" ht="12" customHeight="1">
      <c r="B25" s="5" t="s">
        <v>27</v>
      </c>
      <c r="C25" s="1">
        <v>1056492.5</v>
      </c>
      <c r="D25" s="1">
        <f t="shared" si="2"/>
        <v>2739.2522695948228</v>
      </c>
      <c r="E25" s="2">
        <f t="shared" si="0"/>
        <v>2.5927796644035079</v>
      </c>
      <c r="F25" s="2">
        <f t="shared" si="3"/>
        <v>1.0183243801931166</v>
      </c>
      <c r="G25" s="1">
        <f t="shared" si="1"/>
        <v>1075.8520702411763</v>
      </c>
    </row>
    <row r="26" spans="1:7" ht="12" customHeight="1">
      <c r="B26" s="5" t="s">
        <v>28</v>
      </c>
      <c r="C26" s="1">
        <v>1103960.5</v>
      </c>
      <c r="D26" s="1">
        <f t="shared" si="2"/>
        <v>1309.2367319839502</v>
      </c>
      <c r="E26" s="2">
        <f t="shared" si="0"/>
        <v>1.1859452688605707</v>
      </c>
      <c r="F26" s="2">
        <f t="shared" si="3"/>
        <v>-0.38851001534982066</v>
      </c>
      <c r="G26" s="1">
        <f t="shared" si="1"/>
        <v>-428.8997108005957</v>
      </c>
    </row>
    <row r="27" spans="1:7" ht="12" customHeight="1">
      <c r="B27" s="5" t="s">
        <v>29</v>
      </c>
      <c r="C27" s="1">
        <v>2102560.5</v>
      </c>
      <c r="D27" s="1">
        <f t="shared" si="2"/>
        <v>2251.1867001454661</v>
      </c>
      <c r="E27" s="2">
        <f t="shared" si="0"/>
        <v>1.0706881919190749</v>
      </c>
      <c r="F27" s="2">
        <f t="shared" si="3"/>
        <v>-0.50376709229131644</v>
      </c>
      <c r="G27" s="1">
        <f t="shared" si="1"/>
        <v>-1059.2007894515766</v>
      </c>
    </row>
    <row r="28" spans="1:7" ht="12" customHeight="1">
      <c r="B28" s="5" t="s">
        <v>30</v>
      </c>
      <c r="C28" s="1">
        <v>586917.5</v>
      </c>
      <c r="D28" s="1">
        <f t="shared" si="2"/>
        <v>1121.9649259727487</v>
      </c>
      <c r="E28" s="2">
        <f t="shared" si="0"/>
        <v>1.9116228873270074</v>
      </c>
      <c r="F28" s="2">
        <f t="shared" si="3"/>
        <v>0.33716760311661598</v>
      </c>
      <c r="G28" s="1">
        <f t="shared" si="1"/>
        <v>197.88956670219648</v>
      </c>
    </row>
    <row r="29" spans="1:7" ht="12" customHeight="1">
      <c r="B29" s="5" t="s">
        <v>31</v>
      </c>
      <c r="C29" s="1">
        <v>2483421</v>
      </c>
      <c r="D29" s="1">
        <f t="shared" si="2"/>
        <v>4618.196726434594</v>
      </c>
      <c r="E29" s="2">
        <f t="shared" si="0"/>
        <v>1.8596108861262726</v>
      </c>
      <c r="F29" s="2">
        <f t="shared" si="3"/>
        <v>0.28515560191588118</v>
      </c>
      <c r="G29" s="1">
        <f t="shared" si="1"/>
        <v>708.16141006553949</v>
      </c>
    </row>
    <row r="30" spans="1:7" ht="12" customHeight="1">
      <c r="B30" s="5" t="s">
        <v>32</v>
      </c>
      <c r="C30" s="1">
        <v>2068901</v>
      </c>
      <c r="D30" s="1">
        <f t="shared" si="2"/>
        <v>2672.1897812587467</v>
      </c>
      <c r="E30" s="2">
        <f t="shared" si="0"/>
        <v>1.2915986706269398</v>
      </c>
      <c r="F30" s="2">
        <f t="shared" si="3"/>
        <v>-0.2828566135834516</v>
      </c>
      <c r="G30" s="1">
        <f t="shared" si="1"/>
        <v>-585.20233069941662</v>
      </c>
    </row>
    <row r="31" spans="1:7" ht="12" customHeight="1">
      <c r="B31" s="5" t="s">
        <v>33</v>
      </c>
      <c r="C31" s="1">
        <v>7513504.5</v>
      </c>
      <c r="D31" s="1">
        <f t="shared" si="2"/>
        <v>13442.523666726833</v>
      </c>
      <c r="E31" s="2">
        <f t="shared" si="0"/>
        <v>1.7891150084127632</v>
      </c>
      <c r="F31" s="2">
        <f t="shared" si="3"/>
        <v>0.21465972420237178</v>
      </c>
      <c r="G31" s="1">
        <f t="shared" si="1"/>
        <v>1612.8468037632792</v>
      </c>
    </row>
    <row r="32" spans="1:7" ht="12" customHeight="1">
      <c r="B32" s="5" t="s">
        <v>34</v>
      </c>
      <c r="C32" s="1">
        <v>4992766.5</v>
      </c>
      <c r="D32" s="1">
        <f t="shared" si="2"/>
        <v>6866.4972640616343</v>
      </c>
      <c r="E32" s="2">
        <f t="shared" si="0"/>
        <v>1.3752890835294689</v>
      </c>
      <c r="F32" s="2">
        <f t="shared" si="3"/>
        <v>-0.1991662006809225</v>
      </c>
      <c r="G32" s="1">
        <f t="shared" si="1"/>
        <v>-994.39033469198705</v>
      </c>
    </row>
    <row r="33" spans="1:7" ht="12" customHeight="1">
      <c r="B33" s="5" t="s">
        <v>35</v>
      </c>
      <c r="C33" s="1">
        <v>1096314.5</v>
      </c>
      <c r="D33" s="1">
        <f t="shared" si="2"/>
        <v>1495.4282903784365</v>
      </c>
      <c r="E33" s="2">
        <f t="shared" si="0"/>
        <v>1.3640504530209501</v>
      </c>
      <c r="F33" s="2">
        <f t="shared" si="3"/>
        <v>-0.21040483118944131</v>
      </c>
      <c r="G33" s="1">
        <f t="shared" si="1"/>
        <v>-230.66986730303677</v>
      </c>
    </row>
    <row r="34" spans="1:7" ht="12" customHeight="1">
      <c r="B34" s="5" t="s">
        <v>36</v>
      </c>
      <c r="C34" s="1">
        <v>2740521</v>
      </c>
      <c r="D34" s="1">
        <f t="shared" si="2"/>
        <v>5039.473596409317</v>
      </c>
      <c r="E34" s="2">
        <f t="shared" si="0"/>
        <v>1.8388742857322813</v>
      </c>
      <c r="F34" s="2">
        <f t="shared" si="3"/>
        <v>0.26441900152188991</v>
      </c>
      <c r="G34" s="1">
        <f t="shared" si="1"/>
        <v>724.64582646977124</v>
      </c>
    </row>
    <row r="35" spans="1:7" ht="12" customHeight="1">
      <c r="B35" s="5" t="s">
        <v>37</v>
      </c>
      <c r="C35" s="1">
        <v>6445718</v>
      </c>
      <c r="D35" s="1">
        <f t="shared" si="2"/>
        <v>9986.1907542036934</v>
      </c>
      <c r="E35" s="2">
        <f t="shared" si="0"/>
        <v>1.5492751551035422</v>
      </c>
      <c r="F35" s="2">
        <f t="shared" si="3"/>
        <v>-2.5180129106849192E-2</v>
      </c>
      <c r="G35" s="1">
        <f t="shared" si="1"/>
        <v>-162.30401142634176</v>
      </c>
    </row>
    <row r="36" spans="1:7" ht="12" customHeight="1">
      <c r="B36" s="5" t="s">
        <v>38</v>
      </c>
      <c r="C36" s="1">
        <v>1467053</v>
      </c>
      <c r="D36" s="1">
        <f t="shared" si="2"/>
        <v>1742.6684403203367</v>
      </c>
      <c r="E36" s="2">
        <f t="shared" si="0"/>
        <v>1.1878701316996296</v>
      </c>
      <c r="F36" s="2">
        <f t="shared" si="3"/>
        <v>-0.38658515251076175</v>
      </c>
      <c r="G36" s="1">
        <f t="shared" si="1"/>
        <v>-567.14090774637054</v>
      </c>
    </row>
    <row r="37" spans="1:7" ht="12" customHeight="1">
      <c r="B37" s="5" t="s">
        <v>39</v>
      </c>
      <c r="C37" s="1">
        <v>640633</v>
      </c>
      <c r="D37" s="1">
        <f t="shared" si="2"/>
        <v>1132.7503474576893</v>
      </c>
      <c r="E37" s="2">
        <f t="shared" si="0"/>
        <v>1.7681735837174939</v>
      </c>
      <c r="F37" s="2">
        <f t="shared" si="3"/>
        <v>0.19371829950710251</v>
      </c>
      <c r="G37" s="1">
        <f t="shared" si="1"/>
        <v>124.10233536813359</v>
      </c>
    </row>
    <row r="38" spans="1:7" ht="12" customHeight="1">
      <c r="B38" s="5" t="s">
        <v>40</v>
      </c>
      <c r="C38" s="1">
        <v>2189121</v>
      </c>
      <c r="D38" s="1">
        <f t="shared" si="2"/>
        <v>5045.9014286788306</v>
      </c>
      <c r="E38" s="2">
        <f t="shared" si="0"/>
        <v>2.304989732718671</v>
      </c>
      <c r="F38" s="2">
        <f t="shared" si="3"/>
        <v>0.73053444850827964</v>
      </c>
      <c r="G38" s="1">
        <f t="shared" si="1"/>
        <v>1599.2283024528938</v>
      </c>
    </row>
    <row r="39" spans="1:7" ht="12" customHeight="1">
      <c r="B39" s="6" t="s">
        <v>41</v>
      </c>
      <c r="C39" s="28">
        <v>318027.5</v>
      </c>
      <c r="D39" s="28">
        <f t="shared" si="2"/>
        <v>502.42761712921316</v>
      </c>
      <c r="E39" s="64">
        <f t="shared" si="0"/>
        <v>1.5798244401166981</v>
      </c>
      <c r="F39" s="64">
        <f t="shared" si="3"/>
        <v>5.3691559063067107E-3</v>
      </c>
      <c r="G39" s="28">
        <f t="shared" si="1"/>
        <v>1.7075392299929575</v>
      </c>
    </row>
    <row r="40" spans="1:7" ht="12" customHeight="1">
      <c r="B40" s="6" t="s">
        <v>42</v>
      </c>
      <c r="C40" s="28">
        <v>169659.5</v>
      </c>
      <c r="D40" s="28">
        <f t="shared" si="2"/>
        <v>291.5634861192828</v>
      </c>
      <c r="E40" s="64">
        <f t="shared" si="0"/>
        <v>1.7185214274431009</v>
      </c>
      <c r="F40" s="64">
        <f t="shared" si="3"/>
        <v>0.1440661432327095</v>
      </c>
      <c r="G40" s="28">
        <f t="shared" si="1"/>
        <v>24.442189827789875</v>
      </c>
    </row>
    <row r="41" spans="1:7" ht="12" customHeight="1" thickBot="1">
      <c r="A41" s="9"/>
      <c r="B41" s="65" t="s">
        <v>43</v>
      </c>
      <c r="C41" s="66">
        <v>46697861.5</v>
      </c>
      <c r="D41" s="67">
        <f>SUM(D23:D40)</f>
        <v>73523.694799999997</v>
      </c>
      <c r="E41" s="68">
        <f t="shared" si="0"/>
        <v>1.5744552842103914</v>
      </c>
      <c r="F41" s="69">
        <f t="shared" si="3"/>
        <v>0</v>
      </c>
      <c r="G41" s="66">
        <f t="shared" si="1"/>
        <v>0</v>
      </c>
    </row>
    <row r="42" spans="1:7" ht="12" customHeight="1">
      <c r="A42" s="9"/>
      <c r="B42" s="90"/>
      <c r="C42" s="28"/>
      <c r="D42" s="234"/>
      <c r="E42" s="64"/>
      <c r="F42" s="235"/>
      <c r="G42" s="28"/>
    </row>
    <row r="43" spans="1:7" ht="12" customHeight="1">
      <c r="A43" s="9"/>
      <c r="B43" s="90"/>
      <c r="C43" s="28"/>
      <c r="D43" s="234"/>
      <c r="E43" s="64"/>
      <c r="F43" s="235"/>
      <c r="G43" s="28"/>
    </row>
    <row r="45" spans="1:7" ht="12" customHeight="1">
      <c r="B45" s="168" t="s">
        <v>313</v>
      </c>
    </row>
    <row r="47" spans="1:7" ht="12" customHeight="1">
      <c r="C47" s="164" t="s">
        <v>101</v>
      </c>
    </row>
    <row r="48" spans="1:7" ht="12" customHeight="1" thickBot="1">
      <c r="B48" s="189"/>
      <c r="C48" s="241" t="s">
        <v>320</v>
      </c>
    </row>
    <row r="49" spans="2:4" ht="12" customHeight="1">
      <c r="B49" s="15" t="s">
        <v>315</v>
      </c>
      <c r="C49" s="81">
        <v>74009.799799999993</v>
      </c>
    </row>
    <row r="50" spans="2:4" ht="12" customHeight="1">
      <c r="B50" s="242" t="s">
        <v>282</v>
      </c>
      <c r="C50" s="81">
        <v>486.10499999999593</v>
      </c>
      <c r="D50" s="5" t="s">
        <v>287</v>
      </c>
    </row>
    <row r="51" spans="2:4" ht="12" customHeight="1" thickBot="1">
      <c r="B51" s="221" t="s">
        <v>316</v>
      </c>
      <c r="C51" s="92">
        <f>C49-C50</f>
        <v>73523.694799999997</v>
      </c>
    </row>
    <row r="52" spans="2:4" ht="12" customHeight="1">
      <c r="B52" s="232"/>
      <c r="C52" s="233"/>
    </row>
    <row r="53" spans="2:4" ht="12" customHeight="1">
      <c r="B53" s="232"/>
      <c r="C53" s="233"/>
    </row>
    <row r="54" spans="2:4" ht="12" customHeight="1">
      <c r="B54" s="71" t="s">
        <v>4</v>
      </c>
    </row>
    <row r="55" spans="2:4" ht="12" customHeight="1">
      <c r="B55" s="5" t="s">
        <v>321</v>
      </c>
    </row>
    <row r="56" spans="2:4" ht="23.25">
      <c r="C56" s="231"/>
    </row>
    <row r="57" spans="2:4" ht="26.25" thickBot="1">
      <c r="B57" s="97"/>
      <c r="C57" s="145" t="s">
        <v>250</v>
      </c>
      <c r="D57" s="202" t="s">
        <v>232</v>
      </c>
    </row>
    <row r="58" spans="2:4" ht="12" customHeight="1">
      <c r="B58" s="5" t="s">
        <v>25</v>
      </c>
      <c r="C58" s="16">
        <f>+'SS44'!C81</f>
        <v>0.14799838786311506</v>
      </c>
      <c r="D58" s="1">
        <f>C58*D$78</f>
        <v>10881.388300139695</v>
      </c>
    </row>
    <row r="59" spans="2:4" ht="12" customHeight="1">
      <c r="B59" s="5" t="s">
        <v>26</v>
      </c>
      <c r="C59" s="16">
        <f>+'SS44'!C82</f>
        <v>3.2436542797148839E-2</v>
      </c>
      <c r="D59" s="1">
        <f t="shared" ref="D59:D75" si="4">C59*D$78</f>
        <v>2384.8544729847094</v>
      </c>
    </row>
    <row r="60" spans="2:4" ht="12" customHeight="1">
      <c r="B60" s="5" t="s">
        <v>27</v>
      </c>
      <c r="C60" s="16">
        <f>+'SS44'!C83</f>
        <v>3.7256727603885639E-2</v>
      </c>
      <c r="D60" s="1">
        <f t="shared" si="4"/>
        <v>2739.2522695948228</v>
      </c>
    </row>
    <row r="61" spans="2:4" ht="12" customHeight="1">
      <c r="B61" s="5" t="s">
        <v>28</v>
      </c>
      <c r="C61" s="16">
        <f>+'SS44'!C84</f>
        <v>1.7807004062368615E-2</v>
      </c>
      <c r="D61" s="1">
        <f t="shared" si="4"/>
        <v>1309.2367319839502</v>
      </c>
    </row>
    <row r="62" spans="2:4" ht="12" customHeight="1">
      <c r="B62" s="5" t="s">
        <v>29</v>
      </c>
      <c r="C62" s="16">
        <f>+'SS44'!C85</f>
        <v>3.0618519733932988E-2</v>
      </c>
      <c r="D62" s="1">
        <f t="shared" si="4"/>
        <v>2251.1867001454661</v>
      </c>
    </row>
    <row r="63" spans="2:4" ht="12" customHeight="1">
      <c r="B63" s="5" t="s">
        <v>30</v>
      </c>
      <c r="C63" s="16">
        <f>+'SS44'!C86</f>
        <v>1.5259909462177201E-2</v>
      </c>
      <c r="D63" s="1">
        <f t="shared" si="4"/>
        <v>1121.9649259727487</v>
      </c>
    </row>
    <row r="64" spans="2:4" ht="12" customHeight="1">
      <c r="B64" s="5" t="s">
        <v>31</v>
      </c>
      <c r="C64" s="16">
        <f>+'SS44'!C87</f>
        <v>6.2812359185662067E-2</v>
      </c>
      <c r="D64" s="1">
        <f t="shared" si="4"/>
        <v>4618.196726434594</v>
      </c>
    </row>
    <row r="65" spans="2:4" ht="12" customHeight="1">
      <c r="B65" s="5" t="s">
        <v>32</v>
      </c>
      <c r="C65" s="16">
        <f>+'SS44'!C88</f>
        <v>3.6344606844469232E-2</v>
      </c>
      <c r="D65" s="1">
        <f t="shared" si="4"/>
        <v>2672.1897812587467</v>
      </c>
    </row>
    <row r="66" spans="2:4" ht="12" customHeight="1">
      <c r="B66" s="5" t="s">
        <v>33</v>
      </c>
      <c r="C66" s="16">
        <f>+'SS44'!C89</f>
        <v>0.18283253722889389</v>
      </c>
      <c r="D66" s="1">
        <f t="shared" si="4"/>
        <v>13442.523666726833</v>
      </c>
    </row>
    <row r="67" spans="2:4" ht="12" customHeight="1">
      <c r="B67" s="5" t="s">
        <v>34</v>
      </c>
      <c r="C67" s="16">
        <f>+'SS44'!C90</f>
        <v>9.3391624057250655E-2</v>
      </c>
      <c r="D67" s="1">
        <f t="shared" si="4"/>
        <v>6866.4972640616343</v>
      </c>
    </row>
    <row r="68" spans="2:4" ht="12" customHeight="1">
      <c r="B68" s="5" t="s">
        <v>35</v>
      </c>
      <c r="C68" s="16">
        <f>+'SS44'!C91</f>
        <v>2.0339406152619477E-2</v>
      </c>
      <c r="D68" s="1">
        <f t="shared" si="4"/>
        <v>1495.4282903784365</v>
      </c>
    </row>
    <row r="69" spans="2:4" ht="12" customHeight="1">
      <c r="B69" s="5" t="s">
        <v>36</v>
      </c>
      <c r="C69" s="16">
        <f>+'SS44'!C92</f>
        <v>6.8542170114243461E-2</v>
      </c>
      <c r="D69" s="1">
        <f t="shared" si="4"/>
        <v>5039.473596409317</v>
      </c>
    </row>
    <row r="70" spans="2:4" ht="12" customHeight="1">
      <c r="B70" s="5" t="s">
        <v>37</v>
      </c>
      <c r="C70" s="16">
        <f>+'SS44'!C93</f>
        <v>0.13582275457413076</v>
      </c>
      <c r="D70" s="1">
        <f t="shared" si="4"/>
        <v>9986.1907542036934</v>
      </c>
    </row>
    <row r="71" spans="2:4" ht="12" customHeight="1">
      <c r="B71" s="5" t="s">
        <v>38</v>
      </c>
      <c r="C71" s="16">
        <f>+'SS44'!C94</f>
        <v>2.3702133646313118E-2</v>
      </c>
      <c r="D71" s="1">
        <f t="shared" si="4"/>
        <v>1742.6684403203367</v>
      </c>
    </row>
    <row r="72" spans="2:4" ht="12" customHeight="1">
      <c r="B72" s="5" t="s">
        <v>39</v>
      </c>
      <c r="C72" s="16">
        <f>+'SS44'!C95</f>
        <v>1.5406602599869468E-2</v>
      </c>
      <c r="D72" s="1">
        <f t="shared" si="4"/>
        <v>1132.7503474576893</v>
      </c>
    </row>
    <row r="73" spans="2:4" ht="12" customHeight="1">
      <c r="B73" s="5" t="s">
        <v>40</v>
      </c>
      <c r="C73" s="16">
        <f>+'SS44'!C96</f>
        <v>6.8629595430490131E-2</v>
      </c>
      <c r="D73" s="1">
        <f t="shared" si="4"/>
        <v>5045.9014286788306</v>
      </c>
    </row>
    <row r="74" spans="2:4" ht="12" customHeight="1">
      <c r="B74" s="5" t="s">
        <v>41</v>
      </c>
      <c r="C74" s="16">
        <f>+'SS44'!C97</f>
        <v>6.8335469061494057E-3</v>
      </c>
      <c r="D74" s="1">
        <f t="shared" si="4"/>
        <v>502.42761712921316</v>
      </c>
    </row>
    <row r="75" spans="2:4" ht="12" customHeight="1">
      <c r="B75" s="6" t="s">
        <v>42</v>
      </c>
      <c r="C75" s="73">
        <f>+'SS44'!C98</f>
        <v>3.9655717372800315E-3</v>
      </c>
      <c r="D75" s="28">
        <f t="shared" si="4"/>
        <v>291.5634861192828</v>
      </c>
    </row>
    <row r="76" spans="2:4" ht="12" customHeight="1" thickBot="1">
      <c r="B76" s="65" t="s">
        <v>43</v>
      </c>
      <c r="C76" s="98">
        <f>+'SS44'!C99</f>
        <v>1.0000000000000002</v>
      </c>
      <c r="D76" s="66">
        <f>SUM(D58:D75)</f>
        <v>73523.694799999997</v>
      </c>
    </row>
    <row r="77" spans="2:4" ht="12" customHeight="1">
      <c r="C77" s="15"/>
    </row>
    <row r="78" spans="2:4" ht="12" customHeight="1">
      <c r="B78" s="5" t="s">
        <v>5</v>
      </c>
      <c r="C78" s="15"/>
      <c r="D78" s="1">
        <f>B6</f>
        <v>73523.694799999997</v>
      </c>
    </row>
    <row r="79" spans="2:4" ht="12" customHeight="1">
      <c r="C79" s="15"/>
    </row>
    <row r="80" spans="2:4" ht="12" customHeight="1">
      <c r="C80" s="15"/>
    </row>
    <row r="81" spans="3:3" ht="12" customHeight="1">
      <c r="C81" s="15"/>
    </row>
    <row r="82" spans="3:3" ht="12" customHeight="1">
      <c r="C82" s="15"/>
    </row>
    <row r="83" spans="3:3" ht="12" customHeight="1">
      <c r="C83" s="15"/>
    </row>
    <row r="84" spans="3:3" ht="12" customHeight="1">
      <c r="C84" s="15"/>
    </row>
    <row r="85" spans="3:3" ht="12" customHeight="1">
      <c r="C85" s="15"/>
    </row>
    <row r="86" spans="3:3" ht="12" customHeight="1">
      <c r="C86" s="15"/>
    </row>
    <row r="87" spans="3:3" ht="12" customHeight="1">
      <c r="C87" s="15"/>
    </row>
    <row r="88" spans="3:3" ht="12" customHeight="1">
      <c r="C88" s="15"/>
    </row>
    <row r="89" spans="3:3" ht="12" customHeight="1">
      <c r="C89" s="15"/>
    </row>
    <row r="90" spans="3:3" ht="12" customHeight="1">
      <c r="C90" s="15"/>
    </row>
    <row r="91" spans="3:3" ht="12" customHeight="1">
      <c r="C91" s="15"/>
    </row>
    <row r="92" spans="3:3" ht="12" customHeight="1">
      <c r="C92" s="15"/>
    </row>
    <row r="93" spans="3:3" ht="12" customHeight="1">
      <c r="C93" s="1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33CC"/>
  </sheetPr>
  <dimension ref="A2:G94"/>
  <sheetViews>
    <sheetView topLeftCell="A52" zoomScaleNormal="100" workbookViewId="0">
      <selection activeCell="D21" sqref="D21"/>
    </sheetView>
  </sheetViews>
  <sheetFormatPr baseColWidth="10" defaultColWidth="11" defaultRowHeight="12" customHeight="1"/>
  <cols>
    <col min="1" max="1" width="7" style="5" customWidth="1"/>
    <col min="2" max="2" width="16.375" style="5" customWidth="1"/>
    <col min="3" max="16384" width="11" style="5"/>
  </cols>
  <sheetData>
    <row r="2" spans="2:6" ht="12" customHeight="1">
      <c r="B2" s="9" t="s">
        <v>73</v>
      </c>
    </row>
    <row r="3" spans="2:6" ht="12" customHeight="1">
      <c r="B3" s="18" t="s">
        <v>57</v>
      </c>
      <c r="C3" s="19"/>
    </row>
    <row r="5" spans="2:6" ht="12" customHeight="1">
      <c r="B5" s="9" t="s">
        <v>62</v>
      </c>
    </row>
    <row r="6" spans="2:6" ht="12" customHeight="1">
      <c r="B6" s="88">
        <f>+C51</f>
        <v>1965.1313700000001</v>
      </c>
      <c r="D6" s="184">
        <f>+B6-D41</f>
        <v>0</v>
      </c>
    </row>
    <row r="8" spans="2:6" ht="12" customHeight="1">
      <c r="B8" s="9" t="s">
        <v>63</v>
      </c>
    </row>
    <row r="9" spans="2:6" ht="12" customHeight="1">
      <c r="B9" s="5" t="s">
        <v>21</v>
      </c>
    </row>
    <row r="10" spans="2:6" ht="12" customHeight="1">
      <c r="B10" s="5" t="s">
        <v>3</v>
      </c>
    </row>
    <row r="12" spans="2:6" ht="12" customHeight="1">
      <c r="B12" s="9" t="s">
        <v>74</v>
      </c>
    </row>
    <row r="13" spans="2:6" ht="12" customHeight="1">
      <c r="B13" s="5" t="s">
        <v>0</v>
      </c>
      <c r="C13" s="5" t="s">
        <v>101</v>
      </c>
      <c r="D13" s="5" t="s">
        <v>219</v>
      </c>
      <c r="F13" s="168"/>
    </row>
    <row r="16" spans="2:6" ht="12" customHeight="1">
      <c r="F16" s="1"/>
    </row>
    <row r="19" spans="1:7" ht="12" customHeight="1">
      <c r="B19" s="5" t="s">
        <v>75</v>
      </c>
    </row>
    <row r="20" spans="1:7" ht="12" customHeight="1">
      <c r="D20" s="61" t="s">
        <v>206</v>
      </c>
    </row>
    <row r="21" spans="1:7" ht="12" customHeight="1">
      <c r="C21" s="158" t="s">
        <v>115</v>
      </c>
    </row>
    <row r="22" spans="1:7" ht="41.25" thickBot="1">
      <c r="A22" s="10"/>
      <c r="B22" s="62"/>
      <c r="C22" s="134" t="s">
        <v>265</v>
      </c>
      <c r="D22" s="134" t="s">
        <v>246</v>
      </c>
      <c r="E22" s="134" t="s">
        <v>247</v>
      </c>
      <c r="F22" s="134" t="s">
        <v>248</v>
      </c>
      <c r="G22" s="134" t="s">
        <v>249</v>
      </c>
    </row>
    <row r="23" spans="1:7" ht="12" customHeight="1">
      <c r="B23" s="5" t="s">
        <v>25</v>
      </c>
      <c r="C23" s="1">
        <v>8400674</v>
      </c>
      <c r="D23" s="1">
        <f>D58</f>
        <v>290.83627469923471</v>
      </c>
      <c r="E23" s="2">
        <f t="shared" ref="E23:E41" si="0">D23*1000/C23</f>
        <v>3.4620588145574352E-2</v>
      </c>
      <c r="F23" s="2">
        <f>E23-E$41</f>
        <v>-7.4612397342740736E-3</v>
      </c>
      <c r="G23" s="1">
        <f t="shared" ref="G23:G41" si="1">F23*C23/1000</f>
        <v>-62.679442643483121</v>
      </c>
    </row>
    <row r="24" spans="1:7" ht="12" customHeight="1">
      <c r="B24" s="5" t="s">
        <v>26</v>
      </c>
      <c r="C24" s="1">
        <v>1321616</v>
      </c>
      <c r="D24" s="1">
        <f t="shared" ref="D24:D40" si="2">D59</f>
        <v>63.74206778502473</v>
      </c>
      <c r="E24" s="2">
        <f t="shared" si="0"/>
        <v>4.8230399590368705E-2</v>
      </c>
      <c r="F24" s="2">
        <f t="shared" ref="F24:F41" si="3">E24-E$41</f>
        <v>6.14857171052028E-3</v>
      </c>
      <c r="G24" s="1">
        <f t="shared" si="1"/>
        <v>8.12605074977097</v>
      </c>
    </row>
    <row r="25" spans="1:7" ht="12" customHeight="1">
      <c r="B25" s="5" t="s">
        <v>27</v>
      </c>
      <c r="C25" s="1">
        <v>1056492.5</v>
      </c>
      <c r="D25" s="1">
        <f t="shared" si="2"/>
        <v>73.214364157940608</v>
      </c>
      <c r="E25" s="2">
        <f t="shared" si="0"/>
        <v>6.9299464177872167E-2</v>
      </c>
      <c r="F25" s="2">
        <f t="shared" si="3"/>
        <v>2.7217636298023741E-2</v>
      </c>
      <c r="G25" s="1">
        <f t="shared" si="1"/>
        <v>28.755228616589847</v>
      </c>
    </row>
    <row r="26" spans="1:7" ht="12" customHeight="1">
      <c r="B26" s="5" t="s">
        <v>28</v>
      </c>
      <c r="C26" s="1">
        <v>1103960.5</v>
      </c>
      <c r="D26" s="1">
        <f t="shared" si="2"/>
        <v>34.993102288678003</v>
      </c>
      <c r="E26" s="2">
        <f t="shared" si="0"/>
        <v>3.1697784738383306E-2</v>
      </c>
      <c r="F26" s="2">
        <f t="shared" si="3"/>
        <v>-1.038404314146512E-2</v>
      </c>
      <c r="G26" s="1">
        <f t="shared" si="1"/>
        <v>-11.463573458473403</v>
      </c>
    </row>
    <row r="27" spans="1:7" ht="12" customHeight="1">
      <c r="B27" s="5" t="s">
        <v>29</v>
      </c>
      <c r="C27" s="1">
        <v>2102560.5</v>
      </c>
      <c r="D27" s="1">
        <f t="shared" si="2"/>
        <v>60.16941363211577</v>
      </c>
      <c r="E27" s="2">
        <f t="shared" si="0"/>
        <v>2.861720917524883E-2</v>
      </c>
      <c r="F27" s="2">
        <f t="shared" si="3"/>
        <v>-1.3464618704599595E-2</v>
      </c>
      <c r="G27" s="1">
        <f t="shared" si="1"/>
        <v>-28.310175435852276</v>
      </c>
    </row>
    <row r="28" spans="1:7" ht="12" customHeight="1">
      <c r="B28" s="5" t="s">
        <v>30</v>
      </c>
      <c r="C28" s="1">
        <v>586917.5</v>
      </c>
      <c r="D28" s="1">
        <f t="shared" si="2"/>
        <v>29.987726787484249</v>
      </c>
      <c r="E28" s="2">
        <f t="shared" si="0"/>
        <v>5.1093597971579051E-2</v>
      </c>
      <c r="F28" s="2">
        <f t="shared" si="3"/>
        <v>9.0117700917306254E-3</v>
      </c>
      <c r="G28" s="1">
        <f t="shared" si="1"/>
        <v>5.2891655728133093</v>
      </c>
    </row>
    <row r="29" spans="1:7" ht="12" customHeight="1">
      <c r="B29" s="5" t="s">
        <v>31</v>
      </c>
      <c r="C29" s="1">
        <v>2483421</v>
      </c>
      <c r="D29" s="1">
        <f t="shared" si="2"/>
        <v>123.43453745945219</v>
      </c>
      <c r="E29" s="2">
        <f t="shared" si="0"/>
        <v>4.9703428238487224E-2</v>
      </c>
      <c r="F29" s="2">
        <f t="shared" si="3"/>
        <v>7.6216003586387984E-3</v>
      </c>
      <c r="G29" s="1">
        <f t="shared" si="1"/>
        <v>18.927642384251126</v>
      </c>
    </row>
    <row r="30" spans="1:7" ht="12" customHeight="1">
      <c r="B30" s="5" t="s">
        <v>32</v>
      </c>
      <c r="C30" s="1">
        <v>2068901</v>
      </c>
      <c r="D30" s="1">
        <f t="shared" si="2"/>
        <v>71.421927040383196</v>
      </c>
      <c r="E30" s="2">
        <f t="shared" si="0"/>
        <v>3.4521674570403893E-2</v>
      </c>
      <c r="F30" s="2">
        <f t="shared" si="3"/>
        <v>-7.5601533094445325E-3</v>
      </c>
      <c r="G30" s="1">
        <f t="shared" si="1"/>
        <v>-15.641208742063103</v>
      </c>
    </row>
    <row r="31" spans="1:7" ht="12" customHeight="1">
      <c r="B31" s="5" t="s">
        <v>33</v>
      </c>
      <c r="C31" s="1">
        <v>7513504.5</v>
      </c>
      <c r="D31" s="1">
        <f t="shared" si="2"/>
        <v>359.28995436519227</v>
      </c>
      <c r="E31" s="2">
        <f t="shared" si="0"/>
        <v>4.781922395404066E-2</v>
      </c>
      <c r="F31" s="2">
        <f t="shared" si="3"/>
        <v>5.7373960741922345E-3</v>
      </c>
      <c r="G31" s="1">
        <f t="shared" si="1"/>
        <v>43.107951221725685</v>
      </c>
    </row>
    <row r="32" spans="1:7" ht="12" customHeight="1">
      <c r="B32" s="5" t="s">
        <v>34</v>
      </c>
      <c r="C32" s="1">
        <v>4992766.5</v>
      </c>
      <c r="D32" s="1">
        <f t="shared" si="2"/>
        <v>183.52681013014995</v>
      </c>
      <c r="E32" s="2">
        <f t="shared" si="0"/>
        <v>3.6758540606725738E-2</v>
      </c>
      <c r="F32" s="2">
        <f t="shared" si="3"/>
        <v>-5.3232872731226871E-3</v>
      </c>
      <c r="G32" s="1">
        <f t="shared" si="1"/>
        <v>-26.577930367123304</v>
      </c>
    </row>
    <row r="33" spans="1:7" ht="12" customHeight="1">
      <c r="B33" s="5" t="s">
        <v>35</v>
      </c>
      <c r="C33" s="1">
        <v>1096314.5</v>
      </c>
      <c r="D33" s="1">
        <f t="shared" si="2"/>
        <v>39.969605077683546</v>
      </c>
      <c r="E33" s="2">
        <f t="shared" si="0"/>
        <v>3.6458156010600561E-2</v>
      </c>
      <c r="F33" s="2">
        <f t="shared" si="3"/>
        <v>-5.6236718692478649E-3</v>
      </c>
      <c r="G33" s="1">
        <f t="shared" si="1"/>
        <v>-6.1653130134985386</v>
      </c>
    </row>
    <row r="34" spans="1:7" ht="12" customHeight="1">
      <c r="B34" s="5" t="s">
        <v>36</v>
      </c>
      <c r="C34" s="1">
        <v>2740521</v>
      </c>
      <c r="D34" s="1">
        <f t="shared" si="2"/>
        <v>134.69436865937632</v>
      </c>
      <c r="E34" s="2">
        <f t="shared" si="0"/>
        <v>4.9149183187932627E-2</v>
      </c>
      <c r="F34" s="2">
        <f t="shared" si="3"/>
        <v>7.0673553080842014E-3</v>
      </c>
      <c r="G34" s="1">
        <f t="shared" si="1"/>
        <v>19.368235636266224</v>
      </c>
    </row>
    <row r="35" spans="1:7" ht="12" customHeight="1">
      <c r="B35" s="5" t="s">
        <v>37</v>
      </c>
      <c r="C35" s="1">
        <v>6445718</v>
      </c>
      <c r="D35" s="1">
        <f t="shared" si="2"/>
        <v>266.90955577343533</v>
      </c>
      <c r="E35" s="2">
        <f t="shared" si="0"/>
        <v>4.1408816794876124E-2</v>
      </c>
      <c r="F35" s="2">
        <f t="shared" si="3"/>
        <v>-6.7301108497230117E-4</v>
      </c>
      <c r="G35" s="1">
        <f t="shared" si="1"/>
        <v>-4.3380396646054917</v>
      </c>
    </row>
    <row r="36" spans="1:7" ht="12" customHeight="1">
      <c r="B36" s="5" t="s">
        <v>38</v>
      </c>
      <c r="C36" s="1">
        <v>1467053</v>
      </c>
      <c r="D36" s="1">
        <f t="shared" si="2"/>
        <v>46.577806364302397</v>
      </c>
      <c r="E36" s="2">
        <f t="shared" si="0"/>
        <v>3.174923221199398E-2</v>
      </c>
      <c r="F36" s="2">
        <f t="shared" si="3"/>
        <v>-1.0332595667854445E-2</v>
      </c>
      <c r="G36" s="1">
        <f t="shared" si="1"/>
        <v>-15.158465472312868</v>
      </c>
    </row>
    <row r="37" spans="1:7" ht="12" customHeight="1">
      <c r="B37" s="5" t="s">
        <v>39</v>
      </c>
      <c r="C37" s="1">
        <v>640633</v>
      </c>
      <c r="D37" s="1">
        <f t="shared" si="2"/>
        <v>30.275998074127052</v>
      </c>
      <c r="E37" s="2">
        <f t="shared" si="0"/>
        <v>4.7259504387265491E-2</v>
      </c>
      <c r="F37" s="2">
        <f t="shared" si="3"/>
        <v>5.1776765074170658E-3</v>
      </c>
      <c r="G37" s="1">
        <f t="shared" si="1"/>
        <v>3.3169904339761169</v>
      </c>
    </row>
    <row r="38" spans="1:7" ht="12" customHeight="1">
      <c r="B38" s="6" t="s">
        <v>40</v>
      </c>
      <c r="C38" s="28">
        <v>2189121</v>
      </c>
      <c r="D38" s="28">
        <f t="shared" si="2"/>
        <v>134.86617089086482</v>
      </c>
      <c r="E38" s="64">
        <f t="shared" si="0"/>
        <v>6.1607453809480989E-2</v>
      </c>
      <c r="F38" s="64">
        <f t="shared" si="3"/>
        <v>1.9525625929632563E-2</v>
      </c>
      <c r="G38" s="28">
        <f t="shared" si="1"/>
        <v>42.743957760703168</v>
      </c>
    </row>
    <row r="39" spans="1:7" ht="12" customHeight="1">
      <c r="B39" s="6" t="s">
        <v>41</v>
      </c>
      <c r="C39" s="28">
        <v>318027.5</v>
      </c>
      <c r="D39" s="28">
        <f t="shared" si="2"/>
        <v>13.428817393640644</v>
      </c>
      <c r="E39" s="64">
        <f t="shared" si="0"/>
        <v>4.2225333952694795E-2</v>
      </c>
      <c r="F39" s="64">
        <f t="shared" si="3"/>
        <v>1.435060728463694E-4</v>
      </c>
      <c r="G39" s="28">
        <f t="shared" si="1"/>
        <v>4.5638877582148747E-2</v>
      </c>
    </row>
    <row r="40" spans="1:7" ht="12" customHeight="1">
      <c r="B40" s="6" t="s">
        <v>42</v>
      </c>
      <c r="C40" s="28">
        <v>169659.5</v>
      </c>
      <c r="D40" s="28">
        <f t="shared" si="2"/>
        <v>7.7928694209143883</v>
      </c>
      <c r="E40" s="64">
        <f t="shared" si="0"/>
        <v>4.5932408270178735E-2</v>
      </c>
      <c r="F40" s="64">
        <f t="shared" si="3"/>
        <v>3.850580390330309E-3</v>
      </c>
      <c r="G40" s="28">
        <f t="shared" si="1"/>
        <v>0.65328754373324516</v>
      </c>
    </row>
    <row r="41" spans="1:7" ht="12" customHeight="1" thickBot="1">
      <c r="A41" s="9"/>
      <c r="B41" s="65" t="s">
        <v>43</v>
      </c>
      <c r="C41" s="66">
        <v>46697861.5</v>
      </c>
      <c r="D41" s="67">
        <f>SUM(D23:D40)</f>
        <v>1965.1313700000003</v>
      </c>
      <c r="E41" s="68">
        <f t="shared" si="0"/>
        <v>4.2081827879848425E-2</v>
      </c>
      <c r="F41" s="69">
        <f t="shared" si="3"/>
        <v>0</v>
      </c>
      <c r="G41" s="66">
        <f t="shared" si="1"/>
        <v>0</v>
      </c>
    </row>
    <row r="44" spans="1:7" ht="12" customHeight="1">
      <c r="B44" s="71" t="s">
        <v>322</v>
      </c>
    </row>
    <row r="45" spans="1:7" ht="12" customHeight="1">
      <c r="B45" s="168" t="s">
        <v>313</v>
      </c>
    </row>
    <row r="47" spans="1:7" ht="12" customHeight="1">
      <c r="C47" s="239" t="s">
        <v>101</v>
      </c>
    </row>
    <row r="48" spans="1:7" ht="12" customHeight="1" thickBot="1">
      <c r="B48" s="91"/>
      <c r="C48" s="240" t="s">
        <v>219</v>
      </c>
    </row>
    <row r="49" spans="2:5" ht="12" customHeight="1">
      <c r="B49" s="15" t="s">
        <v>315</v>
      </c>
      <c r="C49" s="81">
        <v>1979.5556100000001</v>
      </c>
    </row>
    <row r="50" spans="2:5" ht="26.25">
      <c r="B50" s="242" t="s">
        <v>282</v>
      </c>
      <c r="C50" s="82">
        <v>14.424239999999999</v>
      </c>
      <c r="D50" s="176"/>
      <c r="E50" s="243"/>
    </row>
    <row r="51" spans="2:5" ht="12" customHeight="1" thickBot="1">
      <c r="B51" s="221" t="s">
        <v>316</v>
      </c>
      <c r="C51" s="92">
        <f>+C49-C50</f>
        <v>1965.1313700000001</v>
      </c>
    </row>
    <row r="54" spans="2:5" ht="12" customHeight="1">
      <c r="B54" s="71" t="s">
        <v>4</v>
      </c>
    </row>
    <row r="55" spans="2:5" ht="12" customHeight="1">
      <c r="B55" s="5" t="s">
        <v>321</v>
      </c>
    </row>
    <row r="56" spans="2:5" ht="23.25">
      <c r="C56" s="231"/>
    </row>
    <row r="57" spans="2:5" ht="39" thickBot="1">
      <c r="B57" s="97"/>
      <c r="C57" s="145" t="s">
        <v>250</v>
      </c>
      <c r="D57" s="94" t="s">
        <v>232</v>
      </c>
    </row>
    <row r="58" spans="2:5" ht="12" customHeight="1">
      <c r="B58" s="5" t="s">
        <v>25</v>
      </c>
      <c r="C58" s="16">
        <f>+'SS44'!C81</f>
        <v>0.14799838786311506</v>
      </c>
      <c r="D58" s="1">
        <f>C58*D$78</f>
        <v>290.83627469923471</v>
      </c>
    </row>
    <row r="59" spans="2:5" ht="12" customHeight="1">
      <c r="B59" s="5" t="s">
        <v>26</v>
      </c>
      <c r="C59" s="16">
        <f>+'SS44'!C82</f>
        <v>3.2436542797148839E-2</v>
      </c>
      <c r="D59" s="1">
        <f t="shared" ref="D59:D75" si="4">C59*D$78</f>
        <v>63.74206778502473</v>
      </c>
    </row>
    <row r="60" spans="2:5" ht="12" customHeight="1">
      <c r="B60" s="5" t="s">
        <v>27</v>
      </c>
      <c r="C60" s="16">
        <f>+'SS44'!C83</f>
        <v>3.7256727603885639E-2</v>
      </c>
      <c r="D60" s="1">
        <f t="shared" si="4"/>
        <v>73.214364157940608</v>
      </c>
    </row>
    <row r="61" spans="2:5" ht="12" customHeight="1">
      <c r="B61" s="5" t="s">
        <v>28</v>
      </c>
      <c r="C61" s="16">
        <f>+'SS44'!C84</f>
        <v>1.7807004062368615E-2</v>
      </c>
      <c r="D61" s="1">
        <f t="shared" si="4"/>
        <v>34.993102288678003</v>
      </c>
    </row>
    <row r="62" spans="2:5" ht="12" customHeight="1">
      <c r="B62" s="5" t="s">
        <v>29</v>
      </c>
      <c r="C62" s="16">
        <f>+'SS44'!C85</f>
        <v>3.0618519733932988E-2</v>
      </c>
      <c r="D62" s="1">
        <f t="shared" si="4"/>
        <v>60.16941363211577</v>
      </c>
    </row>
    <row r="63" spans="2:5" ht="12" customHeight="1">
      <c r="B63" s="5" t="s">
        <v>30</v>
      </c>
      <c r="C63" s="16">
        <f>+'SS44'!C86</f>
        <v>1.5259909462177201E-2</v>
      </c>
      <c r="D63" s="1">
        <f t="shared" si="4"/>
        <v>29.987726787484249</v>
      </c>
    </row>
    <row r="64" spans="2:5" ht="12" customHeight="1">
      <c r="B64" s="5" t="s">
        <v>31</v>
      </c>
      <c r="C64" s="16">
        <f>+'SS44'!C87</f>
        <v>6.2812359185662067E-2</v>
      </c>
      <c r="D64" s="1">
        <f t="shared" si="4"/>
        <v>123.43453745945219</v>
      </c>
    </row>
    <row r="65" spans="2:4" ht="12" customHeight="1">
      <c r="B65" s="5" t="s">
        <v>32</v>
      </c>
      <c r="C65" s="16">
        <f>+'SS44'!C88</f>
        <v>3.6344606844469232E-2</v>
      </c>
      <c r="D65" s="1">
        <f t="shared" si="4"/>
        <v>71.421927040383196</v>
      </c>
    </row>
    <row r="66" spans="2:4" ht="12" customHeight="1">
      <c r="B66" s="5" t="s">
        <v>33</v>
      </c>
      <c r="C66" s="16">
        <f>+'SS44'!C89</f>
        <v>0.18283253722889389</v>
      </c>
      <c r="D66" s="1">
        <f t="shared" si="4"/>
        <v>359.28995436519227</v>
      </c>
    </row>
    <row r="67" spans="2:4" ht="12" customHeight="1">
      <c r="B67" s="5" t="s">
        <v>34</v>
      </c>
      <c r="C67" s="16">
        <f>+'SS44'!C90</f>
        <v>9.3391624057250655E-2</v>
      </c>
      <c r="D67" s="1">
        <f t="shared" si="4"/>
        <v>183.52681013014995</v>
      </c>
    </row>
    <row r="68" spans="2:4" ht="12" customHeight="1">
      <c r="B68" s="5" t="s">
        <v>35</v>
      </c>
      <c r="C68" s="16">
        <f>+'SS44'!C91</f>
        <v>2.0339406152619477E-2</v>
      </c>
      <c r="D68" s="1">
        <f t="shared" si="4"/>
        <v>39.969605077683546</v>
      </c>
    </row>
    <row r="69" spans="2:4" ht="12" customHeight="1">
      <c r="B69" s="5" t="s">
        <v>36</v>
      </c>
      <c r="C69" s="16">
        <f>+'SS44'!C92</f>
        <v>6.8542170114243461E-2</v>
      </c>
      <c r="D69" s="1">
        <f t="shared" si="4"/>
        <v>134.69436865937632</v>
      </c>
    </row>
    <row r="70" spans="2:4" ht="12" customHeight="1">
      <c r="B70" s="6" t="s">
        <v>37</v>
      </c>
      <c r="C70" s="73">
        <f>+'SS44'!C93</f>
        <v>0.13582275457413076</v>
      </c>
      <c r="D70" s="28">
        <f t="shared" si="4"/>
        <v>266.90955577343533</v>
      </c>
    </row>
    <row r="71" spans="2:4" ht="12" customHeight="1">
      <c r="B71" s="6" t="s">
        <v>38</v>
      </c>
      <c r="C71" s="73">
        <f>+'SS44'!C94</f>
        <v>2.3702133646313118E-2</v>
      </c>
      <c r="D71" s="28">
        <f t="shared" si="4"/>
        <v>46.577806364302397</v>
      </c>
    </row>
    <row r="72" spans="2:4" ht="12" customHeight="1">
      <c r="B72" s="6" t="s">
        <v>39</v>
      </c>
      <c r="C72" s="73">
        <f>+'SS44'!C95</f>
        <v>1.5406602599869468E-2</v>
      </c>
      <c r="D72" s="28">
        <f t="shared" si="4"/>
        <v>30.275998074127052</v>
      </c>
    </row>
    <row r="73" spans="2:4" ht="12" customHeight="1">
      <c r="B73" s="6" t="s">
        <v>40</v>
      </c>
      <c r="C73" s="73">
        <f>+'SS44'!C96</f>
        <v>6.8629595430490131E-2</v>
      </c>
      <c r="D73" s="28">
        <f t="shared" si="4"/>
        <v>134.86617089086482</v>
      </c>
    </row>
    <row r="74" spans="2:4" ht="12" customHeight="1">
      <c r="B74" s="6" t="s">
        <v>41</v>
      </c>
      <c r="C74" s="73">
        <f>+'SS44'!C97</f>
        <v>6.8335469061494057E-3</v>
      </c>
      <c r="D74" s="28">
        <f t="shared" si="4"/>
        <v>13.428817393640644</v>
      </c>
    </row>
    <row r="75" spans="2:4" ht="12" customHeight="1">
      <c r="B75" s="6" t="s">
        <v>42</v>
      </c>
      <c r="C75" s="73">
        <f>+'SS44'!C98</f>
        <v>3.9655717372800315E-3</v>
      </c>
      <c r="D75" s="28">
        <f t="shared" si="4"/>
        <v>7.7928694209143883</v>
      </c>
    </row>
    <row r="76" spans="2:4" ht="12" customHeight="1" thickBot="1">
      <c r="B76" s="65" t="s">
        <v>43</v>
      </c>
      <c r="C76" s="98">
        <f>SUM(C58:C75)</f>
        <v>1.0000000000000002</v>
      </c>
      <c r="D76" s="66">
        <f>SUM(D58:D75)</f>
        <v>1965.1313700000003</v>
      </c>
    </row>
    <row r="77" spans="2:4" ht="12" customHeight="1">
      <c r="C77" s="15"/>
    </row>
    <row r="78" spans="2:4" ht="12" customHeight="1">
      <c r="B78" s="5" t="s">
        <v>5</v>
      </c>
      <c r="C78" s="15"/>
      <c r="D78" s="1">
        <f>B6</f>
        <v>1965.1313700000001</v>
      </c>
    </row>
    <row r="79" spans="2:4" ht="12" customHeight="1">
      <c r="C79" s="15"/>
    </row>
    <row r="80" spans="2:4" ht="12" customHeight="1">
      <c r="C80" s="15"/>
    </row>
    <row r="81" spans="3:3" ht="12" customHeight="1">
      <c r="C81" s="15"/>
    </row>
    <row r="82" spans="3:3" ht="12" customHeight="1">
      <c r="C82" s="15"/>
    </row>
    <row r="83" spans="3:3" ht="12" customHeight="1">
      <c r="C83" s="15"/>
    </row>
    <row r="84" spans="3:3" ht="12" customHeight="1">
      <c r="C84" s="15"/>
    </row>
    <row r="85" spans="3:3" ht="12" customHeight="1">
      <c r="C85" s="15"/>
    </row>
    <row r="86" spans="3:3" ht="12" customHeight="1">
      <c r="C86" s="15"/>
    </row>
    <row r="87" spans="3:3" ht="12" customHeight="1">
      <c r="C87" s="15"/>
    </row>
    <row r="88" spans="3:3" ht="12" customHeight="1">
      <c r="C88" s="15"/>
    </row>
    <row r="89" spans="3:3" ht="12" customHeight="1">
      <c r="C89" s="15"/>
    </row>
    <row r="90" spans="3:3" ht="12" customHeight="1">
      <c r="C90" s="15"/>
    </row>
    <row r="91" spans="3:3" ht="12" customHeight="1">
      <c r="C91" s="15"/>
    </row>
    <row r="92" spans="3:3" ht="12" customHeight="1">
      <c r="C92" s="15"/>
    </row>
    <row r="93" spans="3:3" ht="12" customHeight="1">
      <c r="C93" s="15"/>
    </row>
    <row r="94" spans="3:3" ht="12" customHeight="1">
      <c r="C94" s="1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1"/>
  </sheetPr>
  <dimension ref="A2:H94"/>
  <sheetViews>
    <sheetView topLeftCell="A46" zoomScaleNormal="100" workbookViewId="0">
      <selection activeCell="J35" sqref="J35"/>
    </sheetView>
  </sheetViews>
  <sheetFormatPr baseColWidth="10" defaultColWidth="11" defaultRowHeight="12" customHeight="1"/>
  <cols>
    <col min="1" max="1" width="6.875" style="5" customWidth="1"/>
    <col min="2" max="2" width="12.25" style="5" customWidth="1"/>
    <col min="3" max="3" width="17.375" style="5" customWidth="1"/>
    <col min="4" max="4" width="18.625" style="5" customWidth="1"/>
    <col min="5" max="5" width="19.625" style="5" customWidth="1"/>
    <col min="6" max="6" width="12.875" style="5" customWidth="1"/>
    <col min="7" max="16384" width="11" style="5"/>
  </cols>
  <sheetData>
    <row r="2" spans="2:5" ht="12" customHeight="1">
      <c r="B2" s="9" t="s">
        <v>73</v>
      </c>
    </row>
    <row r="3" spans="2:5" ht="12" customHeight="1">
      <c r="B3" s="18" t="s">
        <v>61</v>
      </c>
      <c r="C3" s="19"/>
    </row>
    <row r="5" spans="2:5" ht="12" customHeight="1">
      <c r="B5" s="9" t="s">
        <v>62</v>
      </c>
    </row>
    <row r="6" spans="2:5" ht="12" customHeight="1">
      <c r="B6" s="19">
        <f>C51</f>
        <v>0</v>
      </c>
    </row>
    <row r="8" spans="2:5" ht="12" customHeight="1">
      <c r="B8" s="9" t="s">
        <v>63</v>
      </c>
    </row>
    <row r="9" spans="2:5" ht="12" customHeight="1">
      <c r="B9" s="5" t="s">
        <v>48</v>
      </c>
    </row>
    <row r="10" spans="2:5" ht="12" customHeight="1">
      <c r="B10" s="5" t="s">
        <v>49</v>
      </c>
    </row>
    <row r="12" spans="2:5" ht="12" customHeight="1">
      <c r="B12" s="9" t="s">
        <v>74</v>
      </c>
    </row>
    <row r="13" spans="2:5" ht="12" customHeight="1">
      <c r="B13" s="5" t="s">
        <v>50</v>
      </c>
      <c r="C13" s="5" t="s">
        <v>101</v>
      </c>
      <c r="D13" s="5" t="s">
        <v>220</v>
      </c>
      <c r="E13" s="81">
        <v>0</v>
      </c>
    </row>
    <row r="19" spans="1:7" ht="12" customHeight="1">
      <c r="B19" s="5" t="s">
        <v>75</v>
      </c>
    </row>
    <row r="20" spans="1:7" ht="12" customHeight="1">
      <c r="D20" s="61" t="s">
        <v>206</v>
      </c>
    </row>
    <row r="21" spans="1:7" ht="12" customHeight="1">
      <c r="C21" s="158" t="s">
        <v>115</v>
      </c>
    </row>
    <row r="22" spans="1:7" ht="27.75" thickBot="1">
      <c r="A22" s="10"/>
      <c r="B22" s="62"/>
      <c r="C22" s="134" t="s">
        <v>265</v>
      </c>
      <c r="D22" s="134" t="s">
        <v>246</v>
      </c>
      <c r="E22" s="134" t="s">
        <v>247</v>
      </c>
      <c r="F22" s="134" t="s">
        <v>248</v>
      </c>
      <c r="G22" s="134" t="s">
        <v>249</v>
      </c>
    </row>
    <row r="23" spans="1:7" ht="12" customHeight="1">
      <c r="B23" s="5" t="s">
        <v>25</v>
      </c>
      <c r="C23" s="1">
        <v>8400674</v>
      </c>
      <c r="D23" s="1">
        <f>H60</f>
        <v>0</v>
      </c>
      <c r="E23" s="2">
        <f t="shared" ref="E23:E41" si="0">D23*1000/C23</f>
        <v>0</v>
      </c>
      <c r="F23" s="2">
        <f>E23-E$41</f>
        <v>0</v>
      </c>
      <c r="G23" s="1">
        <f t="shared" ref="G23:G41" si="1">F23*C23/1000</f>
        <v>0</v>
      </c>
    </row>
    <row r="24" spans="1:7" ht="12" customHeight="1">
      <c r="B24" s="5" t="s">
        <v>26</v>
      </c>
      <c r="C24" s="1">
        <v>1321616</v>
      </c>
      <c r="D24" s="1">
        <f t="shared" ref="D24:D40" si="2">H61</f>
        <v>0</v>
      </c>
      <c r="E24" s="2">
        <f t="shared" si="0"/>
        <v>0</v>
      </c>
      <c r="F24" s="2">
        <f t="shared" ref="F24:F41" si="3">E24-E$41</f>
        <v>0</v>
      </c>
      <c r="G24" s="1">
        <f t="shared" si="1"/>
        <v>0</v>
      </c>
    </row>
    <row r="25" spans="1:7" ht="12" customHeight="1">
      <c r="B25" s="5" t="s">
        <v>27</v>
      </c>
      <c r="C25" s="1">
        <v>1056492.5</v>
      </c>
      <c r="D25" s="1">
        <f t="shared" si="2"/>
        <v>0</v>
      </c>
      <c r="E25" s="2">
        <f t="shared" si="0"/>
        <v>0</v>
      </c>
      <c r="F25" s="2">
        <f t="shared" si="3"/>
        <v>0</v>
      </c>
      <c r="G25" s="1">
        <f t="shared" si="1"/>
        <v>0</v>
      </c>
    </row>
    <row r="26" spans="1:7" ht="12" customHeight="1">
      <c r="B26" s="5" t="s">
        <v>28</v>
      </c>
      <c r="C26" s="1">
        <v>1103960.5</v>
      </c>
      <c r="D26" s="1">
        <f t="shared" si="2"/>
        <v>0</v>
      </c>
      <c r="E26" s="2">
        <f t="shared" si="0"/>
        <v>0</v>
      </c>
      <c r="F26" s="2">
        <f t="shared" si="3"/>
        <v>0</v>
      </c>
      <c r="G26" s="1">
        <f t="shared" si="1"/>
        <v>0</v>
      </c>
    </row>
    <row r="27" spans="1:7" ht="12" customHeight="1">
      <c r="B27" s="5" t="s">
        <v>29</v>
      </c>
      <c r="C27" s="1">
        <v>2102560.5</v>
      </c>
      <c r="D27" s="1">
        <f t="shared" si="2"/>
        <v>0</v>
      </c>
      <c r="E27" s="2">
        <f t="shared" si="0"/>
        <v>0</v>
      </c>
      <c r="F27" s="2">
        <f t="shared" si="3"/>
        <v>0</v>
      </c>
      <c r="G27" s="1">
        <f t="shared" si="1"/>
        <v>0</v>
      </c>
    </row>
    <row r="28" spans="1:7" ht="12" customHeight="1">
      <c r="B28" s="5" t="s">
        <v>30</v>
      </c>
      <c r="C28" s="1">
        <v>586917.5</v>
      </c>
      <c r="D28" s="1">
        <f t="shared" si="2"/>
        <v>0</v>
      </c>
      <c r="E28" s="2">
        <f t="shared" si="0"/>
        <v>0</v>
      </c>
      <c r="F28" s="2">
        <f t="shared" si="3"/>
        <v>0</v>
      </c>
      <c r="G28" s="1">
        <f t="shared" si="1"/>
        <v>0</v>
      </c>
    </row>
    <row r="29" spans="1:7" ht="12" customHeight="1">
      <c r="B29" s="5" t="s">
        <v>31</v>
      </c>
      <c r="C29" s="1">
        <v>2483421</v>
      </c>
      <c r="D29" s="1">
        <f t="shared" si="2"/>
        <v>0</v>
      </c>
      <c r="E29" s="2">
        <f t="shared" si="0"/>
        <v>0</v>
      </c>
      <c r="F29" s="2">
        <f t="shared" si="3"/>
        <v>0</v>
      </c>
      <c r="G29" s="1">
        <f t="shared" si="1"/>
        <v>0</v>
      </c>
    </row>
    <row r="30" spans="1:7" ht="12" customHeight="1">
      <c r="B30" s="5" t="s">
        <v>32</v>
      </c>
      <c r="C30" s="1">
        <v>2068901</v>
      </c>
      <c r="D30" s="1">
        <f t="shared" si="2"/>
        <v>0</v>
      </c>
      <c r="E30" s="2">
        <f t="shared" si="0"/>
        <v>0</v>
      </c>
      <c r="F30" s="2">
        <f t="shared" si="3"/>
        <v>0</v>
      </c>
      <c r="G30" s="1">
        <f t="shared" si="1"/>
        <v>0</v>
      </c>
    </row>
    <row r="31" spans="1:7" ht="12" customHeight="1">
      <c r="B31" s="5" t="s">
        <v>33</v>
      </c>
      <c r="C31" s="1">
        <v>7513504.5</v>
      </c>
      <c r="D31" s="1">
        <f t="shared" si="2"/>
        <v>0</v>
      </c>
      <c r="E31" s="2">
        <f t="shared" si="0"/>
        <v>0</v>
      </c>
      <c r="F31" s="2">
        <f t="shared" si="3"/>
        <v>0</v>
      </c>
      <c r="G31" s="1">
        <f t="shared" si="1"/>
        <v>0</v>
      </c>
    </row>
    <row r="32" spans="1:7" ht="12" customHeight="1">
      <c r="B32" s="5" t="s">
        <v>34</v>
      </c>
      <c r="C32" s="1">
        <v>4992766.5</v>
      </c>
      <c r="D32" s="1">
        <f t="shared" si="2"/>
        <v>0</v>
      </c>
      <c r="E32" s="2">
        <f t="shared" si="0"/>
        <v>0</v>
      </c>
      <c r="F32" s="2">
        <f t="shared" si="3"/>
        <v>0</v>
      </c>
      <c r="G32" s="1">
        <f t="shared" si="1"/>
        <v>0</v>
      </c>
    </row>
    <row r="33" spans="1:7" ht="12" customHeight="1">
      <c r="B33" s="5" t="s">
        <v>35</v>
      </c>
      <c r="C33" s="1">
        <v>1096314.5</v>
      </c>
      <c r="D33" s="1">
        <f t="shared" si="2"/>
        <v>0</v>
      </c>
      <c r="E33" s="2">
        <f t="shared" si="0"/>
        <v>0</v>
      </c>
      <c r="F33" s="2">
        <f t="shared" si="3"/>
        <v>0</v>
      </c>
      <c r="G33" s="1">
        <f t="shared" si="1"/>
        <v>0</v>
      </c>
    </row>
    <row r="34" spans="1:7" ht="12" customHeight="1">
      <c r="B34" s="5" t="s">
        <v>36</v>
      </c>
      <c r="C34" s="1">
        <v>2740521</v>
      </c>
      <c r="D34" s="1">
        <f t="shared" si="2"/>
        <v>0</v>
      </c>
      <c r="E34" s="2">
        <f t="shared" si="0"/>
        <v>0</v>
      </c>
      <c r="F34" s="2">
        <f t="shared" si="3"/>
        <v>0</v>
      </c>
      <c r="G34" s="1">
        <f t="shared" si="1"/>
        <v>0</v>
      </c>
    </row>
    <row r="35" spans="1:7" ht="12" customHeight="1">
      <c r="B35" s="5" t="s">
        <v>37</v>
      </c>
      <c r="C35" s="1">
        <v>6445718</v>
      </c>
      <c r="D35" s="1">
        <f t="shared" si="2"/>
        <v>0</v>
      </c>
      <c r="E35" s="2">
        <f t="shared" si="0"/>
        <v>0</v>
      </c>
      <c r="F35" s="2">
        <f t="shared" si="3"/>
        <v>0</v>
      </c>
      <c r="G35" s="1">
        <f t="shared" si="1"/>
        <v>0</v>
      </c>
    </row>
    <row r="36" spans="1:7" ht="12" customHeight="1">
      <c r="B36" s="5" t="s">
        <v>38</v>
      </c>
      <c r="C36" s="1">
        <v>1467053</v>
      </c>
      <c r="D36" s="1">
        <f t="shared" si="2"/>
        <v>0</v>
      </c>
      <c r="E36" s="2">
        <f t="shared" si="0"/>
        <v>0</v>
      </c>
      <c r="F36" s="2">
        <f t="shared" si="3"/>
        <v>0</v>
      </c>
      <c r="G36" s="1">
        <f t="shared" si="1"/>
        <v>0</v>
      </c>
    </row>
    <row r="37" spans="1:7" ht="12" customHeight="1">
      <c r="B37" s="5" t="s">
        <v>39</v>
      </c>
      <c r="C37" s="1">
        <v>640633</v>
      </c>
      <c r="D37" s="1">
        <f t="shared" si="2"/>
        <v>0</v>
      </c>
      <c r="E37" s="2">
        <f t="shared" si="0"/>
        <v>0</v>
      </c>
      <c r="F37" s="2">
        <f t="shared" si="3"/>
        <v>0</v>
      </c>
      <c r="G37" s="1">
        <f t="shared" si="1"/>
        <v>0</v>
      </c>
    </row>
    <row r="38" spans="1:7" ht="12" customHeight="1">
      <c r="B38" s="5" t="s">
        <v>40</v>
      </c>
      <c r="C38" s="1">
        <v>2189121</v>
      </c>
      <c r="D38" s="1">
        <f t="shared" si="2"/>
        <v>0</v>
      </c>
      <c r="E38" s="2">
        <f t="shared" si="0"/>
        <v>0</v>
      </c>
      <c r="F38" s="2">
        <f t="shared" si="3"/>
        <v>0</v>
      </c>
      <c r="G38" s="1">
        <f t="shared" si="1"/>
        <v>0</v>
      </c>
    </row>
    <row r="39" spans="1:7" ht="12" customHeight="1">
      <c r="B39" s="6" t="s">
        <v>41</v>
      </c>
      <c r="C39" s="28">
        <v>318027.5</v>
      </c>
      <c r="D39" s="28">
        <f t="shared" si="2"/>
        <v>0</v>
      </c>
      <c r="E39" s="64">
        <f t="shared" si="0"/>
        <v>0</v>
      </c>
      <c r="F39" s="64">
        <f t="shared" si="3"/>
        <v>0</v>
      </c>
      <c r="G39" s="28">
        <f t="shared" si="1"/>
        <v>0</v>
      </c>
    </row>
    <row r="40" spans="1:7" ht="12" customHeight="1">
      <c r="B40" s="6" t="s">
        <v>42</v>
      </c>
      <c r="C40" s="28">
        <v>169659.5</v>
      </c>
      <c r="D40" s="28">
        <f t="shared" si="2"/>
        <v>0</v>
      </c>
      <c r="E40" s="64">
        <f t="shared" si="0"/>
        <v>0</v>
      </c>
      <c r="F40" s="64">
        <f t="shared" si="3"/>
        <v>0</v>
      </c>
      <c r="G40" s="28">
        <f t="shared" si="1"/>
        <v>0</v>
      </c>
    </row>
    <row r="41" spans="1:7" ht="12" customHeight="1" thickBot="1">
      <c r="A41" s="9"/>
      <c r="B41" s="65" t="s">
        <v>43</v>
      </c>
      <c r="C41" s="66">
        <v>46697861.5</v>
      </c>
      <c r="D41" s="67">
        <f>SUM(D23:D40)</f>
        <v>0</v>
      </c>
      <c r="E41" s="68">
        <f t="shared" si="0"/>
        <v>0</v>
      </c>
      <c r="F41" s="69">
        <f t="shared" si="3"/>
        <v>0</v>
      </c>
      <c r="G41" s="66">
        <f t="shared" si="1"/>
        <v>0</v>
      </c>
    </row>
    <row r="44" spans="1:7" ht="12" customHeight="1">
      <c r="B44" s="71" t="s">
        <v>322</v>
      </c>
    </row>
    <row r="45" spans="1:7" ht="12" customHeight="1">
      <c r="B45" s="168" t="s">
        <v>313</v>
      </c>
    </row>
    <row r="47" spans="1:7" ht="12" customHeight="1">
      <c r="C47" s="239" t="s">
        <v>101</v>
      </c>
    </row>
    <row r="48" spans="1:7" ht="12" customHeight="1" thickBot="1">
      <c r="B48" s="91"/>
      <c r="C48" s="240" t="s">
        <v>220</v>
      </c>
    </row>
    <row r="49" spans="2:8" ht="12" customHeight="1">
      <c r="B49" s="15" t="s">
        <v>315</v>
      </c>
      <c r="C49" s="81">
        <v>0</v>
      </c>
    </row>
    <row r="50" spans="2:8" ht="12" customHeight="1">
      <c r="B50" s="242" t="s">
        <v>282</v>
      </c>
      <c r="C50" s="82">
        <v>0</v>
      </c>
    </row>
    <row r="51" spans="2:8" ht="12" customHeight="1" thickBot="1">
      <c r="B51" s="221" t="s">
        <v>316</v>
      </c>
      <c r="C51" s="92">
        <f>+C49-C50</f>
        <v>0</v>
      </c>
    </row>
    <row r="54" spans="2:8" ht="12" customHeight="1">
      <c r="B54" s="71" t="s">
        <v>46</v>
      </c>
    </row>
    <row r="55" spans="2:8" ht="12" customHeight="1">
      <c r="B55" s="5" t="s">
        <v>332</v>
      </c>
    </row>
    <row r="56" spans="2:8" ht="12" customHeight="1">
      <c r="B56" s="5" t="s">
        <v>177</v>
      </c>
    </row>
    <row r="58" spans="2:8" ht="12" customHeight="1">
      <c r="C58" s="59" t="s">
        <v>291</v>
      </c>
      <c r="D58" s="59" t="s">
        <v>292</v>
      </c>
      <c r="E58" s="59" t="s">
        <v>296</v>
      </c>
    </row>
    <row r="59" spans="2:8" s="55" customFormat="1" ht="39" thickBot="1">
      <c r="B59" s="116"/>
      <c r="C59" s="94" t="s">
        <v>178</v>
      </c>
      <c r="D59" s="94" t="s">
        <v>199</v>
      </c>
      <c r="E59" s="94" t="s">
        <v>9</v>
      </c>
      <c r="F59" s="156" t="s">
        <v>99</v>
      </c>
      <c r="G59" s="156" t="s">
        <v>263</v>
      </c>
      <c r="H59" s="244" t="s">
        <v>264</v>
      </c>
    </row>
    <row r="60" spans="2:8" ht="12" customHeight="1">
      <c r="B60" s="5" t="s">
        <v>25</v>
      </c>
      <c r="C60" s="58">
        <v>17700319.144453149</v>
      </c>
      <c r="D60" s="58">
        <v>6820221.839445374</v>
      </c>
      <c r="E60" s="58">
        <v>540107.2850028245</v>
      </c>
      <c r="F60" s="21">
        <f t="shared" ref="F60:F77" si="4">C60+D60+E60</f>
        <v>25060648.268901348</v>
      </c>
      <c r="G60" s="17">
        <f>F60/F$78</f>
        <v>0.15789785704951353</v>
      </c>
      <c r="H60" s="1">
        <f>G60*H$80</f>
        <v>0</v>
      </c>
    </row>
    <row r="61" spans="2:8" ht="12" customHeight="1">
      <c r="B61" s="5" t="s">
        <v>26</v>
      </c>
      <c r="C61" s="58">
        <v>3858547.7266010838</v>
      </c>
      <c r="D61" s="58">
        <v>932516.47183663386</v>
      </c>
      <c r="E61" s="58">
        <v>165336.59936575894</v>
      </c>
      <c r="F61" s="21">
        <f t="shared" si="4"/>
        <v>4956400.7978034765</v>
      </c>
      <c r="G61" s="17">
        <f t="shared" ref="G61:G77" si="5">F61/F$78</f>
        <v>3.1228444541988594E-2</v>
      </c>
      <c r="H61" s="1">
        <f t="shared" ref="H61:H77" si="6">G61*H$80</f>
        <v>0</v>
      </c>
    </row>
    <row r="62" spans="2:8" ht="12" customHeight="1">
      <c r="B62" s="5" t="s">
        <v>27</v>
      </c>
      <c r="C62" s="58">
        <v>4472602.2948134039</v>
      </c>
      <c r="D62" s="58">
        <v>781135.9559648562</v>
      </c>
      <c r="E62" s="58">
        <v>109923.39292697469</v>
      </c>
      <c r="F62" s="21">
        <f t="shared" si="4"/>
        <v>5363661.6437052339</v>
      </c>
      <c r="G62" s="17">
        <f t="shared" si="5"/>
        <v>3.3794444197626346E-2</v>
      </c>
      <c r="H62" s="1">
        <f t="shared" si="6"/>
        <v>0</v>
      </c>
    </row>
    <row r="63" spans="2:8" ht="12" customHeight="1">
      <c r="B63" s="5" t="s">
        <v>28</v>
      </c>
      <c r="C63" s="58">
        <v>2106057.3711494692</v>
      </c>
      <c r="D63" s="58">
        <v>835215.68188767042</v>
      </c>
      <c r="E63" s="58">
        <v>119167.06283542367</v>
      </c>
      <c r="F63" s="21">
        <f t="shared" si="4"/>
        <v>3060440.1158725633</v>
      </c>
      <c r="G63" s="17">
        <f t="shared" si="5"/>
        <v>1.9282698944556378E-2</v>
      </c>
      <c r="H63" s="1">
        <f t="shared" si="6"/>
        <v>0</v>
      </c>
    </row>
    <row r="64" spans="2:8" ht="12" customHeight="1">
      <c r="B64" s="5" t="s">
        <v>29</v>
      </c>
      <c r="C64" s="58">
        <v>3620834.4277027561</v>
      </c>
      <c r="D64" s="58">
        <v>1636080.4405757932</v>
      </c>
      <c r="E64" s="58">
        <v>166456.34771189099</v>
      </c>
      <c r="F64" s="21">
        <f t="shared" si="4"/>
        <v>5423371.21599044</v>
      </c>
      <c r="G64" s="17">
        <f t="shared" si="5"/>
        <v>3.4170652083711901E-2</v>
      </c>
      <c r="H64" s="1">
        <f t="shared" si="6"/>
        <v>0</v>
      </c>
    </row>
    <row r="65" spans="2:8" ht="12" customHeight="1">
      <c r="B65" s="5" t="s">
        <v>30</v>
      </c>
      <c r="C65" s="58">
        <v>1826526.118194392</v>
      </c>
      <c r="D65" s="58">
        <v>419761.71205290541</v>
      </c>
      <c r="E65" s="58">
        <v>69251.214807360928</v>
      </c>
      <c r="F65" s="21">
        <f t="shared" si="4"/>
        <v>2315539.0450546583</v>
      </c>
      <c r="G65" s="17">
        <f t="shared" si="5"/>
        <v>1.4589353364107374E-2</v>
      </c>
      <c r="H65" s="1">
        <f t="shared" si="6"/>
        <v>0</v>
      </c>
    </row>
    <row r="66" spans="2:8" ht="12" customHeight="1">
      <c r="B66" s="5" t="s">
        <v>31</v>
      </c>
      <c r="C66" s="58">
        <v>7496042.2816636097</v>
      </c>
      <c r="D66" s="58">
        <v>1658837.7235672313</v>
      </c>
      <c r="E66" s="58">
        <v>215086.84242930659</v>
      </c>
      <c r="F66" s="21">
        <f t="shared" si="4"/>
        <v>9369966.8476601467</v>
      </c>
      <c r="G66" s="17">
        <f t="shared" si="5"/>
        <v>5.9036688516413374E-2</v>
      </c>
      <c r="H66" s="1">
        <f t="shared" si="6"/>
        <v>0</v>
      </c>
    </row>
    <row r="67" spans="2:8" ht="12" customHeight="1">
      <c r="B67" s="5" t="s">
        <v>32</v>
      </c>
      <c r="C67" s="58">
        <v>4345597.4960037796</v>
      </c>
      <c r="D67" s="58">
        <v>1597147.006643469</v>
      </c>
      <c r="E67" s="58">
        <v>169626.44185232819</v>
      </c>
      <c r="F67" s="21">
        <f t="shared" si="4"/>
        <v>6112370.9444995774</v>
      </c>
      <c r="G67" s="17">
        <f t="shared" si="5"/>
        <v>3.8511784023793946E-2</v>
      </c>
      <c r="H67" s="1">
        <f t="shared" si="6"/>
        <v>0</v>
      </c>
    </row>
    <row r="68" spans="2:8" ht="12" customHeight="1">
      <c r="B68" s="5" t="s">
        <v>33</v>
      </c>
      <c r="C68" s="58">
        <v>21746497.039523456</v>
      </c>
      <c r="D68" s="58">
        <v>5559353.2531701922</v>
      </c>
      <c r="E68" s="58">
        <v>932936.53522312315</v>
      </c>
      <c r="F68" s="21">
        <f t="shared" si="4"/>
        <v>28238786.827916771</v>
      </c>
      <c r="G68" s="17">
        <f t="shared" si="5"/>
        <v>0.17792213026425285</v>
      </c>
      <c r="H68" s="1">
        <f t="shared" si="6"/>
        <v>0</v>
      </c>
    </row>
    <row r="69" spans="2:8" ht="12" customHeight="1">
      <c r="B69" s="5" t="s">
        <v>34</v>
      </c>
      <c r="C69" s="58">
        <v>11098328.589865487</v>
      </c>
      <c r="D69" s="58">
        <v>3650457.5168632651</v>
      </c>
      <c r="E69" s="58">
        <v>469900.11611355783</v>
      </c>
      <c r="F69" s="21">
        <f t="shared" si="4"/>
        <v>15218686.22284231</v>
      </c>
      <c r="G69" s="17">
        <f t="shared" si="5"/>
        <v>9.5887301713488471E-2</v>
      </c>
      <c r="H69" s="1">
        <f t="shared" si="6"/>
        <v>0</v>
      </c>
    </row>
    <row r="70" spans="2:8" ht="12" customHeight="1">
      <c r="B70" s="5" t="s">
        <v>35</v>
      </c>
      <c r="C70" s="58">
        <v>2422237.4040209618</v>
      </c>
      <c r="D70" s="58">
        <v>962109.34785293601</v>
      </c>
      <c r="E70" s="58">
        <v>60974.244396296563</v>
      </c>
      <c r="F70" s="21">
        <f t="shared" si="4"/>
        <v>3445320.9962701946</v>
      </c>
      <c r="G70" s="17">
        <f t="shared" si="5"/>
        <v>2.1707690731761264E-2</v>
      </c>
      <c r="H70" s="1">
        <f t="shared" si="6"/>
        <v>0</v>
      </c>
    </row>
    <row r="71" spans="2:8" ht="12" customHeight="1">
      <c r="B71" s="5" t="s">
        <v>36</v>
      </c>
      <c r="C71" s="58">
        <v>8203070.0909137568</v>
      </c>
      <c r="D71" s="58">
        <v>1913495.9560553688</v>
      </c>
      <c r="E71" s="58">
        <v>277137.43193466781</v>
      </c>
      <c r="F71" s="21">
        <f t="shared" si="4"/>
        <v>10393703.478903793</v>
      </c>
      <c r="G71" s="17">
        <f t="shared" si="5"/>
        <v>6.5486873624236455E-2</v>
      </c>
      <c r="H71" s="1">
        <f t="shared" si="6"/>
        <v>0</v>
      </c>
    </row>
    <row r="72" spans="2:8" ht="12" customHeight="1">
      <c r="B72" s="5" t="s">
        <v>37</v>
      </c>
      <c r="C72" s="58">
        <v>15977047.605901476</v>
      </c>
      <c r="D72" s="58">
        <v>4607780.7843245473</v>
      </c>
      <c r="E72" s="58">
        <v>1241050.5909435404</v>
      </c>
      <c r="F72" s="21">
        <f t="shared" si="4"/>
        <v>21825878.981169563</v>
      </c>
      <c r="G72" s="17">
        <f t="shared" si="5"/>
        <v>0.13751677460096992</v>
      </c>
      <c r="H72" s="1">
        <f t="shared" si="6"/>
        <v>0</v>
      </c>
    </row>
    <row r="73" spans="2:8" ht="12" customHeight="1">
      <c r="B73" s="5" t="s">
        <v>38</v>
      </c>
      <c r="C73" s="58">
        <v>2816628.2779206457</v>
      </c>
      <c r="D73" s="58">
        <v>1002798.9174327123</v>
      </c>
      <c r="E73" s="58">
        <v>136847.51896661971</v>
      </c>
      <c r="F73" s="21">
        <f t="shared" si="4"/>
        <v>3956274.7143199779</v>
      </c>
      <c r="G73" s="17">
        <f t="shared" si="5"/>
        <v>2.4927020745329147E-2</v>
      </c>
      <c r="H73" s="1">
        <f t="shared" si="6"/>
        <v>0</v>
      </c>
    </row>
    <row r="74" spans="2:8" ht="12" customHeight="1">
      <c r="B74" s="5" t="s">
        <v>39</v>
      </c>
      <c r="C74" s="58">
        <v>1812328.0633204731</v>
      </c>
      <c r="D74" s="58">
        <v>478207.04340020329</v>
      </c>
      <c r="E74" s="58">
        <v>88644.270043394121</v>
      </c>
      <c r="F74" s="21">
        <f t="shared" si="4"/>
        <v>2379179.3767640702</v>
      </c>
      <c r="G74" s="17">
        <f t="shared" si="5"/>
        <v>1.499032750855144E-2</v>
      </c>
      <c r="H74" s="1">
        <f t="shared" si="6"/>
        <v>0</v>
      </c>
    </row>
    <row r="75" spans="2:8" ht="12" customHeight="1">
      <c r="B75" s="5" t="s">
        <v>40</v>
      </c>
      <c r="C75" s="58">
        <v>8149790.6718201078</v>
      </c>
      <c r="D75" s="58">
        <v>1435368.6396038902</v>
      </c>
      <c r="E75" s="58">
        <v>300414.04634163377</v>
      </c>
      <c r="F75" s="21">
        <f t="shared" si="4"/>
        <v>9885573.3577656318</v>
      </c>
      <c r="G75" s="17">
        <f t="shared" si="5"/>
        <v>6.2285334048359287E-2</v>
      </c>
      <c r="H75" s="1">
        <f t="shared" si="6"/>
        <v>0</v>
      </c>
    </row>
    <row r="76" spans="2:8" ht="12" customHeight="1">
      <c r="B76" s="6" t="s">
        <v>41</v>
      </c>
      <c r="C76" s="117">
        <v>811282.07618010696</v>
      </c>
      <c r="D76" s="117">
        <v>227445.6972408896</v>
      </c>
      <c r="E76" s="117">
        <v>35949.064927756917</v>
      </c>
      <c r="F76" s="89">
        <f t="shared" si="4"/>
        <v>1074676.8383487535</v>
      </c>
      <c r="G76" s="72">
        <f t="shared" si="5"/>
        <v>6.7711404739113634E-3</v>
      </c>
      <c r="H76" s="28">
        <f t="shared" si="6"/>
        <v>0</v>
      </c>
    </row>
    <row r="77" spans="2:8" ht="12" customHeight="1">
      <c r="B77" s="6" t="s">
        <v>42</v>
      </c>
      <c r="C77" s="117">
        <v>467769.42733188393</v>
      </c>
      <c r="D77" s="117">
        <v>157384.00460206246</v>
      </c>
      <c r="E77" s="117">
        <v>8669.5275478897311</v>
      </c>
      <c r="F77" s="89">
        <f t="shared" si="4"/>
        <v>633822.95948183618</v>
      </c>
      <c r="G77" s="72">
        <f t="shared" si="5"/>
        <v>3.9934835674284826E-3</v>
      </c>
      <c r="H77" s="28">
        <f t="shared" si="6"/>
        <v>0</v>
      </c>
    </row>
    <row r="78" spans="2:8" ht="12" customHeight="1" thickBot="1">
      <c r="B78" s="65" t="s">
        <v>43</v>
      </c>
      <c r="C78" s="95">
        <v>118931506.10737999</v>
      </c>
      <c r="D78" s="95">
        <v>34675317.99251999</v>
      </c>
      <c r="E78" s="95">
        <v>5107478.5333703486</v>
      </c>
      <c r="F78" s="95">
        <f t="shared" ref="F78:H78" si="7">SUM(F60:F77)</f>
        <v>158714302.63327032</v>
      </c>
      <c r="G78" s="118">
        <f t="shared" si="7"/>
        <v>1.0000000000000002</v>
      </c>
      <c r="H78" s="79">
        <f t="shared" si="7"/>
        <v>0</v>
      </c>
    </row>
    <row r="79" spans="2:8" ht="12" customHeight="1">
      <c r="C79" s="15"/>
    </row>
    <row r="80" spans="2:8" ht="12" customHeight="1">
      <c r="B80" s="5" t="s">
        <v>47</v>
      </c>
      <c r="C80" s="15"/>
      <c r="H80" s="1">
        <f>B6</f>
        <v>0</v>
      </c>
    </row>
    <row r="81" spans="3:3" ht="12" customHeight="1">
      <c r="C81" s="15"/>
    </row>
    <row r="82" spans="3:3" ht="12" customHeight="1">
      <c r="C82" s="15"/>
    </row>
    <row r="83" spans="3:3" ht="12" customHeight="1">
      <c r="C83" s="15"/>
    </row>
    <row r="84" spans="3:3" ht="12" customHeight="1">
      <c r="C84" s="15"/>
    </row>
    <row r="85" spans="3:3" ht="12" customHeight="1">
      <c r="C85" s="15"/>
    </row>
    <row r="86" spans="3:3" ht="12" customHeight="1">
      <c r="C86" s="15"/>
    </row>
    <row r="87" spans="3:3" ht="12" customHeight="1">
      <c r="C87" s="15"/>
    </row>
    <row r="88" spans="3:3" ht="12" customHeight="1">
      <c r="C88" s="15"/>
    </row>
    <row r="89" spans="3:3" ht="12" customHeight="1">
      <c r="C89" s="15"/>
    </row>
    <row r="90" spans="3:3" ht="12" customHeight="1">
      <c r="C90" s="15"/>
    </row>
    <row r="91" spans="3:3" ht="12" customHeight="1">
      <c r="C91" s="15"/>
    </row>
    <row r="92" spans="3:3" ht="12" customHeight="1">
      <c r="C92" s="15"/>
    </row>
    <row r="93" spans="3:3" ht="12" customHeight="1">
      <c r="C93" s="15"/>
    </row>
    <row r="94" spans="3:3" ht="12" customHeight="1">
      <c r="C94" s="1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66CC"/>
  </sheetPr>
  <dimension ref="A2:I84"/>
  <sheetViews>
    <sheetView zoomScaleNormal="100" workbookViewId="0">
      <selection activeCell="D21" sqref="D21"/>
    </sheetView>
  </sheetViews>
  <sheetFormatPr baseColWidth="10" defaultColWidth="11" defaultRowHeight="12" customHeight="1"/>
  <cols>
    <col min="1" max="1" width="5.75" style="5" customWidth="1"/>
    <col min="2" max="3" width="11" style="5"/>
    <col min="4" max="4" width="17.25" style="5" customWidth="1"/>
    <col min="5" max="16384" width="11" style="5"/>
  </cols>
  <sheetData>
    <row r="2" spans="2:4" ht="12" customHeight="1">
      <c r="B2" s="9" t="s">
        <v>73</v>
      </c>
    </row>
    <row r="3" spans="2:4" ht="12" customHeight="1">
      <c r="B3" s="5" t="s">
        <v>87</v>
      </c>
      <c r="C3" s="19"/>
    </row>
    <row r="5" spans="2:4" ht="12" customHeight="1">
      <c r="B5" s="9" t="s">
        <v>62</v>
      </c>
    </row>
    <row r="6" spans="2:4" ht="12" customHeight="1">
      <c r="B6" s="49">
        <f>+D41</f>
        <v>3499.9753291162156</v>
      </c>
      <c r="D6" s="183">
        <f>+B6-D41</f>
        <v>0</v>
      </c>
    </row>
    <row r="8" spans="2:4" ht="12" customHeight="1">
      <c r="B8" s="9" t="s">
        <v>63</v>
      </c>
    </row>
    <row r="9" spans="2:4" ht="12" customHeight="1">
      <c r="B9" s="5" t="s">
        <v>94</v>
      </c>
    </row>
    <row r="12" spans="2:4" ht="12" customHeight="1">
      <c r="B12" s="9" t="s">
        <v>74</v>
      </c>
    </row>
    <row r="13" spans="2:4" ht="12" customHeight="1">
      <c r="B13" s="5" t="s">
        <v>93</v>
      </c>
    </row>
    <row r="19" spans="1:9" ht="12" customHeight="1">
      <c r="B19" s="5" t="s">
        <v>75</v>
      </c>
    </row>
    <row r="20" spans="1:9" ht="12" customHeight="1">
      <c r="D20" s="61" t="s">
        <v>206</v>
      </c>
    </row>
    <row r="21" spans="1:9" ht="12" customHeight="1">
      <c r="C21" s="158" t="s">
        <v>115</v>
      </c>
      <c r="D21" s="160" t="s">
        <v>221</v>
      </c>
    </row>
    <row r="22" spans="1:9" ht="41.25" thickBot="1">
      <c r="A22" s="10"/>
      <c r="B22" s="62"/>
      <c r="C22" s="134" t="s">
        <v>265</v>
      </c>
      <c r="D22" s="269" t="s">
        <v>246</v>
      </c>
      <c r="E22" s="134" t="s">
        <v>247</v>
      </c>
      <c r="F22" s="134" t="s">
        <v>248</v>
      </c>
      <c r="G22" s="134" t="s">
        <v>249</v>
      </c>
    </row>
    <row r="23" spans="1:9" ht="12" customHeight="1">
      <c r="B23" s="5" t="s">
        <v>25</v>
      </c>
      <c r="C23" s="1">
        <v>8400674</v>
      </c>
      <c r="D23" s="81">
        <v>0</v>
      </c>
      <c r="E23" s="2">
        <f t="shared" ref="E23:E41" si="0">D23*1000/C23</f>
        <v>0</v>
      </c>
      <c r="F23" s="2">
        <f>E23-E$41</f>
        <v>-7.49493706283791E-2</v>
      </c>
      <c r="G23" s="1">
        <f t="shared" ref="G23:G41" si="1">F23*C23/1000</f>
        <v>-629.62522915418799</v>
      </c>
    </row>
    <row r="24" spans="1:9" ht="12" customHeight="1">
      <c r="B24" s="5" t="s">
        <v>26</v>
      </c>
      <c r="C24" s="1">
        <v>1321616</v>
      </c>
      <c r="D24" s="81">
        <v>0</v>
      </c>
      <c r="E24" s="2">
        <f t="shared" si="0"/>
        <v>0</v>
      </c>
      <c r="F24" s="2">
        <f t="shared" ref="F24:F41" si="2">E24-E$41</f>
        <v>-7.49493706283791E-2</v>
      </c>
      <c r="G24" s="1">
        <f t="shared" si="1"/>
        <v>-99.05428741239588</v>
      </c>
    </row>
    <row r="25" spans="1:9" ht="12" customHeight="1">
      <c r="B25" s="5" t="s">
        <v>27</v>
      </c>
      <c r="C25" s="1">
        <v>1056492.5</v>
      </c>
      <c r="D25" s="81">
        <v>0</v>
      </c>
      <c r="E25" s="2">
        <f t="shared" si="0"/>
        <v>0</v>
      </c>
      <c r="F25" s="2">
        <f t="shared" si="2"/>
        <v>-7.49493706283791E-2</v>
      </c>
      <c r="G25" s="1">
        <f t="shared" si="1"/>
        <v>-79.183447948602804</v>
      </c>
    </row>
    <row r="26" spans="1:9" ht="12" customHeight="1">
      <c r="B26" s="5" t="s">
        <v>28</v>
      </c>
      <c r="C26" s="1">
        <v>1103960.5</v>
      </c>
      <c r="D26" s="81">
        <v>0</v>
      </c>
      <c r="E26" s="2">
        <f t="shared" si="0"/>
        <v>0</v>
      </c>
      <c r="F26" s="2">
        <f t="shared" si="2"/>
        <v>-7.49493706283791E-2</v>
      </c>
      <c r="G26" s="1">
        <f t="shared" si="1"/>
        <v>-82.741144673590711</v>
      </c>
    </row>
    <row r="27" spans="1:9" ht="12" customHeight="1">
      <c r="B27" s="5" t="s">
        <v>29</v>
      </c>
      <c r="C27" s="1">
        <v>2102560.5</v>
      </c>
      <c r="D27" s="81">
        <v>0</v>
      </c>
      <c r="E27" s="2">
        <f t="shared" si="0"/>
        <v>0</v>
      </c>
      <c r="F27" s="2">
        <f t="shared" si="2"/>
        <v>-7.49493706283791E-2</v>
      </c>
      <c r="G27" s="1">
        <f t="shared" si="1"/>
        <v>-157.58558618309007</v>
      </c>
    </row>
    <row r="28" spans="1:9" ht="12" customHeight="1">
      <c r="B28" s="5" t="s">
        <v>30</v>
      </c>
      <c r="C28" s="1">
        <v>586917.5</v>
      </c>
      <c r="D28" s="81">
        <v>0</v>
      </c>
      <c r="E28" s="2">
        <f t="shared" si="0"/>
        <v>0</v>
      </c>
      <c r="F28" s="2">
        <f t="shared" si="2"/>
        <v>-7.49493706283791E-2</v>
      </c>
      <c r="G28" s="1">
        <f t="shared" si="1"/>
        <v>-43.989097235781692</v>
      </c>
      <c r="I28" s="10"/>
    </row>
    <row r="29" spans="1:9" ht="12" customHeight="1">
      <c r="B29" s="5" t="s">
        <v>31</v>
      </c>
      <c r="C29" s="1">
        <v>2483421</v>
      </c>
      <c r="D29" s="81">
        <v>0</v>
      </c>
      <c r="E29" s="2">
        <f t="shared" si="0"/>
        <v>0</v>
      </c>
      <c r="F29" s="2">
        <f t="shared" si="2"/>
        <v>-7.49493706283791E-2</v>
      </c>
      <c r="G29" s="1">
        <f t="shared" si="1"/>
        <v>-186.13084095529985</v>
      </c>
      <c r="I29" s="1"/>
    </row>
    <row r="30" spans="1:9" ht="12" customHeight="1">
      <c r="B30" s="5" t="s">
        <v>32</v>
      </c>
      <c r="C30" s="1">
        <v>2068901</v>
      </c>
      <c r="D30" s="81">
        <v>0</v>
      </c>
      <c r="E30" s="2">
        <f t="shared" si="0"/>
        <v>0</v>
      </c>
      <c r="F30" s="2">
        <f t="shared" si="2"/>
        <v>-7.49493706283791E-2</v>
      </c>
      <c r="G30" s="1">
        <f t="shared" si="1"/>
        <v>-155.06282784242416</v>
      </c>
      <c r="I30" s="1"/>
    </row>
    <row r="31" spans="1:9" ht="12" customHeight="1">
      <c r="B31" s="5" t="s">
        <v>33</v>
      </c>
      <c r="C31" s="1">
        <v>7513504.5</v>
      </c>
      <c r="D31" s="81">
        <v>3499.9753291162156</v>
      </c>
      <c r="E31" s="2">
        <f t="shared" si="0"/>
        <v>0.46582461341657749</v>
      </c>
      <c r="F31" s="2">
        <f t="shared" si="2"/>
        <v>0.39087524278819841</v>
      </c>
      <c r="G31" s="1">
        <f t="shared" si="1"/>
        <v>2936.8428956277212</v>
      </c>
      <c r="I31" s="1"/>
    </row>
    <row r="32" spans="1:9" ht="12" customHeight="1">
      <c r="B32" s="5" t="s">
        <v>34</v>
      </c>
      <c r="C32" s="1">
        <v>4992766.5</v>
      </c>
      <c r="D32" s="81">
        <v>0</v>
      </c>
      <c r="E32" s="2">
        <f t="shared" si="0"/>
        <v>0</v>
      </c>
      <c r="F32" s="2">
        <f t="shared" si="2"/>
        <v>-7.49493706283791E-2</v>
      </c>
      <c r="G32" s="1">
        <f t="shared" si="1"/>
        <v>-374.20470686945509</v>
      </c>
      <c r="I32" s="1"/>
    </row>
    <row r="33" spans="1:9" ht="12" customHeight="1">
      <c r="B33" s="5" t="s">
        <v>35</v>
      </c>
      <c r="C33" s="1">
        <v>1096314.5</v>
      </c>
      <c r="D33" s="81">
        <v>0</v>
      </c>
      <c r="E33" s="2">
        <f t="shared" si="0"/>
        <v>0</v>
      </c>
      <c r="F33" s="2">
        <f t="shared" si="2"/>
        <v>-7.49493706283791E-2</v>
      </c>
      <c r="G33" s="1">
        <f t="shared" si="1"/>
        <v>-82.16808178576612</v>
      </c>
      <c r="I33" s="1"/>
    </row>
    <row r="34" spans="1:9" ht="12" customHeight="1">
      <c r="B34" s="5" t="s">
        <v>36</v>
      </c>
      <c r="C34" s="1">
        <v>2740521</v>
      </c>
      <c r="D34" s="81">
        <v>0</v>
      </c>
      <c r="E34" s="2">
        <f t="shared" si="0"/>
        <v>0</v>
      </c>
      <c r="F34" s="2">
        <f t="shared" si="2"/>
        <v>-7.49493706283791E-2</v>
      </c>
      <c r="G34" s="1">
        <f t="shared" si="1"/>
        <v>-205.40032414385612</v>
      </c>
      <c r="I34" s="1"/>
    </row>
    <row r="35" spans="1:9" ht="12" customHeight="1">
      <c r="B35" s="5" t="s">
        <v>37</v>
      </c>
      <c r="C35" s="1">
        <v>6445718</v>
      </c>
      <c r="D35" s="81">
        <v>0</v>
      </c>
      <c r="E35" s="2">
        <f t="shared" si="0"/>
        <v>0</v>
      </c>
      <c r="F35" s="2">
        <f t="shared" si="2"/>
        <v>-7.49493706283791E-2</v>
      </c>
      <c r="G35" s="1">
        <f t="shared" si="1"/>
        <v>-483.10250734801446</v>
      </c>
      <c r="I35" s="1"/>
    </row>
    <row r="36" spans="1:9" ht="12" customHeight="1">
      <c r="B36" s="5" t="s">
        <v>38</v>
      </c>
      <c r="C36" s="1">
        <v>1467053</v>
      </c>
      <c r="D36" s="81">
        <v>0</v>
      </c>
      <c r="E36" s="2">
        <f t="shared" si="0"/>
        <v>0</v>
      </c>
      <c r="F36" s="2">
        <f t="shared" si="2"/>
        <v>-7.49493706283791E-2</v>
      </c>
      <c r="G36" s="1">
        <f t="shared" si="1"/>
        <v>-109.95469902847545</v>
      </c>
      <c r="I36" s="1"/>
    </row>
    <row r="37" spans="1:9" ht="12" customHeight="1">
      <c r="B37" s="5" t="s">
        <v>39</v>
      </c>
      <c r="C37" s="1">
        <v>640633</v>
      </c>
      <c r="D37" s="81">
        <v>0</v>
      </c>
      <c r="E37" s="2">
        <f t="shared" si="0"/>
        <v>0</v>
      </c>
      <c r="F37" s="2">
        <f t="shared" si="2"/>
        <v>-7.49493706283791E-2</v>
      </c>
      <c r="G37" s="1">
        <f t="shared" si="1"/>
        <v>-48.015040153770386</v>
      </c>
      <c r="I37" s="1"/>
    </row>
    <row r="38" spans="1:9" ht="12" customHeight="1">
      <c r="B38" s="5" t="s">
        <v>40</v>
      </c>
      <c r="C38" s="1">
        <v>2189121</v>
      </c>
      <c r="D38" s="81">
        <v>0</v>
      </c>
      <c r="E38" s="2">
        <f t="shared" si="0"/>
        <v>0</v>
      </c>
      <c r="F38" s="2">
        <f t="shared" si="2"/>
        <v>-7.49493706283791E-2</v>
      </c>
      <c r="G38" s="1">
        <f t="shared" si="1"/>
        <v>-164.07324117936787</v>
      </c>
      <c r="I38" s="1"/>
    </row>
    <row r="39" spans="1:9" ht="12" customHeight="1">
      <c r="B39" s="5" t="s">
        <v>41</v>
      </c>
      <c r="C39" s="1">
        <v>318027.5</v>
      </c>
      <c r="D39" s="81">
        <v>0</v>
      </c>
      <c r="E39" s="2">
        <f t="shared" si="0"/>
        <v>0</v>
      </c>
      <c r="F39" s="2">
        <f t="shared" si="2"/>
        <v>-7.49493706283791E-2</v>
      </c>
      <c r="G39" s="1">
        <f t="shared" si="1"/>
        <v>-23.835960967516836</v>
      </c>
      <c r="I39" s="1"/>
    </row>
    <row r="40" spans="1:9" ht="12" customHeight="1">
      <c r="B40" s="6" t="s">
        <v>42</v>
      </c>
      <c r="C40" s="28">
        <v>169659.5</v>
      </c>
      <c r="D40" s="82">
        <v>0</v>
      </c>
      <c r="E40" s="64">
        <f t="shared" si="0"/>
        <v>0</v>
      </c>
      <c r="F40" s="64">
        <f t="shared" si="2"/>
        <v>-7.49493706283791E-2</v>
      </c>
      <c r="G40" s="28">
        <f t="shared" si="1"/>
        <v>-12.715872746125484</v>
      </c>
      <c r="I40" s="1"/>
    </row>
    <row r="41" spans="1:9" ht="12" customHeight="1" thickBot="1">
      <c r="A41" s="9"/>
      <c r="B41" s="65" t="s">
        <v>43</v>
      </c>
      <c r="C41" s="66">
        <v>46697861.5</v>
      </c>
      <c r="D41" s="119">
        <v>3499.9753291162156</v>
      </c>
      <c r="E41" s="68">
        <f t="shared" si="0"/>
        <v>7.49493706283791E-2</v>
      </c>
      <c r="F41" s="69">
        <f t="shared" si="2"/>
        <v>0</v>
      </c>
      <c r="G41" s="66">
        <f t="shared" si="1"/>
        <v>0</v>
      </c>
      <c r="I41" s="1"/>
    </row>
    <row r="42" spans="1:9" ht="12" customHeight="1">
      <c r="I42" s="1"/>
    </row>
    <row r="43" spans="1:9" ht="12" customHeight="1">
      <c r="I43" s="1"/>
    </row>
    <row r="44" spans="1:9" ht="12" customHeight="1">
      <c r="C44" s="1"/>
      <c r="D44" s="1"/>
      <c r="E44" s="56"/>
      <c r="F44" s="1"/>
      <c r="G44" s="2"/>
      <c r="H44" s="2"/>
      <c r="I44" s="1"/>
    </row>
    <row r="45" spans="1:9" ht="12" customHeight="1">
      <c r="C45" s="1"/>
      <c r="D45" s="1"/>
      <c r="E45" s="56"/>
      <c r="F45" s="1"/>
      <c r="G45" s="2"/>
      <c r="H45" s="2"/>
      <c r="I45" s="1"/>
    </row>
    <row r="46" spans="1:9" ht="12" customHeight="1">
      <c r="C46" s="1"/>
      <c r="D46" s="1"/>
      <c r="E46" s="56"/>
      <c r="F46" s="1"/>
      <c r="G46" s="2"/>
      <c r="H46" s="2"/>
      <c r="I46" s="1"/>
    </row>
    <row r="47" spans="1:9" ht="12" customHeight="1">
      <c r="A47" s="9"/>
      <c r="B47" s="9"/>
      <c r="C47" s="3"/>
      <c r="D47" s="3"/>
      <c r="E47" s="57"/>
      <c r="F47" s="3"/>
      <c r="G47" s="2"/>
      <c r="H47" s="4"/>
      <c r="I47" s="1"/>
    </row>
    <row r="48" spans="1:9" ht="12" customHeight="1">
      <c r="E48" s="1"/>
    </row>
    <row r="66" spans="3:3" ht="12" customHeight="1">
      <c r="C66" s="15"/>
    </row>
    <row r="67" spans="3:3" ht="12" customHeight="1">
      <c r="C67" s="15"/>
    </row>
    <row r="68" spans="3:3" ht="12" customHeight="1">
      <c r="C68" s="15"/>
    </row>
    <row r="69" spans="3:3" ht="12" customHeight="1">
      <c r="C69" s="15"/>
    </row>
    <row r="70" spans="3:3" ht="12" customHeight="1">
      <c r="C70" s="15"/>
    </row>
    <row r="71" spans="3:3" ht="12" customHeight="1">
      <c r="C71" s="15"/>
    </row>
    <row r="72" spans="3:3" ht="12" customHeight="1">
      <c r="C72" s="15"/>
    </row>
    <row r="73" spans="3:3" ht="12" customHeight="1">
      <c r="C73" s="15"/>
    </row>
    <row r="74" spans="3:3" ht="12" customHeight="1">
      <c r="C74" s="15"/>
    </row>
    <row r="75" spans="3:3" ht="12" customHeight="1">
      <c r="C75" s="15"/>
    </row>
    <row r="76" spans="3:3" ht="12" customHeight="1">
      <c r="C76" s="15"/>
    </row>
    <row r="77" spans="3:3" ht="12" customHeight="1">
      <c r="C77" s="15"/>
    </row>
    <row r="78" spans="3:3" ht="12" customHeight="1">
      <c r="C78" s="15"/>
    </row>
    <row r="79" spans="3:3" ht="12" customHeight="1">
      <c r="C79" s="15"/>
    </row>
    <row r="80" spans="3:3" ht="12" customHeight="1">
      <c r="C80" s="15"/>
    </row>
    <row r="81" spans="3:3" ht="12" customHeight="1">
      <c r="C81" s="15"/>
    </row>
    <row r="82" spans="3:3" ht="12" customHeight="1">
      <c r="C82" s="15"/>
    </row>
    <row r="83" spans="3:3" ht="12" customHeight="1">
      <c r="C83" s="15"/>
    </row>
    <row r="84" spans="3:3" ht="12" customHeight="1">
      <c r="C84" s="1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66CC"/>
  </sheetPr>
  <dimension ref="A2:I84"/>
  <sheetViews>
    <sheetView zoomScaleNormal="100" workbookViewId="0">
      <selection activeCell="D31" sqref="D31"/>
    </sheetView>
  </sheetViews>
  <sheetFormatPr baseColWidth="10" defaultColWidth="11" defaultRowHeight="12" customHeight="1"/>
  <cols>
    <col min="1" max="1" width="4.75" style="5" customWidth="1"/>
    <col min="2" max="3" width="11" style="5"/>
    <col min="4" max="4" width="16.75" style="5" customWidth="1"/>
    <col min="5" max="16384" width="11" style="5"/>
  </cols>
  <sheetData>
    <row r="2" spans="2:4" ht="12" customHeight="1">
      <c r="B2" s="9" t="s">
        <v>73</v>
      </c>
    </row>
    <row r="3" spans="2:4" ht="12" customHeight="1">
      <c r="B3" s="5" t="s">
        <v>88</v>
      </c>
      <c r="C3" s="19"/>
    </row>
    <row r="5" spans="2:4" ht="12" customHeight="1">
      <c r="B5" s="9" t="s">
        <v>62</v>
      </c>
    </row>
    <row r="6" spans="2:4" ht="12" customHeight="1">
      <c r="B6" s="88">
        <f>+D41</f>
        <v>13842.845373309938</v>
      </c>
      <c r="D6" s="184">
        <f>+B6-D41</f>
        <v>0</v>
      </c>
    </row>
    <row r="8" spans="2:4" ht="12" customHeight="1">
      <c r="B8" s="9" t="s">
        <v>63</v>
      </c>
    </row>
    <row r="9" spans="2:4" ht="12" customHeight="1">
      <c r="B9" s="5" t="s">
        <v>94</v>
      </c>
    </row>
    <row r="12" spans="2:4" ht="12" customHeight="1">
      <c r="B12" s="9" t="s">
        <v>74</v>
      </c>
    </row>
    <row r="13" spans="2:4" ht="12" customHeight="1">
      <c r="B13" s="5" t="s">
        <v>93</v>
      </c>
    </row>
    <row r="19" spans="1:9" ht="12" customHeight="1">
      <c r="B19" s="5" t="s">
        <v>75</v>
      </c>
    </row>
    <row r="20" spans="1:9" ht="12" customHeight="1">
      <c r="D20" s="61" t="s">
        <v>206</v>
      </c>
    </row>
    <row r="21" spans="1:9" ht="12" customHeight="1">
      <c r="C21" s="158" t="s">
        <v>115</v>
      </c>
      <c r="D21" s="161" t="s">
        <v>222</v>
      </c>
    </row>
    <row r="22" spans="1:9" ht="41.45" customHeight="1" thickBot="1">
      <c r="A22" s="10"/>
      <c r="B22" s="62"/>
      <c r="C22" s="134" t="s">
        <v>265</v>
      </c>
      <c r="D22" s="269" t="s">
        <v>246</v>
      </c>
      <c r="E22" s="134" t="s">
        <v>247</v>
      </c>
      <c r="F22" s="134" t="s">
        <v>248</v>
      </c>
      <c r="G22" s="134" t="s">
        <v>249</v>
      </c>
    </row>
    <row r="23" spans="1:9" ht="12" customHeight="1">
      <c r="B23" s="5" t="s">
        <v>25</v>
      </c>
      <c r="C23" s="1">
        <v>8400674</v>
      </c>
      <c r="D23" s="1">
        <v>0</v>
      </c>
      <c r="E23" s="2">
        <f t="shared" ref="E23:E40" si="0">D23*1000/C23</f>
        <v>0</v>
      </c>
      <c r="F23" s="2">
        <f>E23-E$41</f>
        <v>-0.29643424620868214</v>
      </c>
      <c r="G23" s="1">
        <f t="shared" ref="G23:G40" si="1">F23*C23/1000</f>
        <v>-2490.2474648348743</v>
      </c>
    </row>
    <row r="24" spans="1:9" ht="12" customHeight="1">
      <c r="B24" s="5" t="s">
        <v>26</v>
      </c>
      <c r="C24" s="1">
        <v>1321616</v>
      </c>
      <c r="D24" s="1">
        <v>0</v>
      </c>
      <c r="E24" s="2">
        <f t="shared" si="0"/>
        <v>0</v>
      </c>
      <c r="F24" s="2">
        <f t="shared" ref="F24:F40" si="2">E24-E$41</f>
        <v>-0.29643424620868214</v>
      </c>
      <c r="G24" s="1">
        <f t="shared" si="1"/>
        <v>-391.77224273733361</v>
      </c>
    </row>
    <row r="25" spans="1:9" ht="12" customHeight="1">
      <c r="B25" s="5" t="s">
        <v>27</v>
      </c>
      <c r="C25" s="1">
        <v>1056492.5</v>
      </c>
      <c r="D25" s="1">
        <v>0</v>
      </c>
      <c r="E25" s="2">
        <f t="shared" si="0"/>
        <v>0</v>
      </c>
      <c r="F25" s="2">
        <f t="shared" si="2"/>
        <v>-0.29643424620868214</v>
      </c>
      <c r="G25" s="1">
        <f t="shared" si="1"/>
        <v>-313.18055786262607</v>
      </c>
    </row>
    <row r="26" spans="1:9" ht="12" customHeight="1">
      <c r="B26" s="5" t="s">
        <v>28</v>
      </c>
      <c r="C26" s="1">
        <v>1103960.5</v>
      </c>
      <c r="D26" s="1">
        <v>0</v>
      </c>
      <c r="E26" s="2">
        <f t="shared" si="0"/>
        <v>0</v>
      </c>
      <c r="F26" s="2">
        <f t="shared" si="2"/>
        <v>-0.29643424620868214</v>
      </c>
      <c r="G26" s="1">
        <f t="shared" si="1"/>
        <v>-327.25169866165982</v>
      </c>
    </row>
    <row r="27" spans="1:9" ht="12" customHeight="1">
      <c r="B27" s="5" t="s">
        <v>29</v>
      </c>
      <c r="C27" s="1">
        <v>2102560.5</v>
      </c>
      <c r="D27" s="1">
        <v>0</v>
      </c>
      <c r="E27" s="2">
        <f t="shared" si="0"/>
        <v>0</v>
      </c>
      <c r="F27" s="2">
        <f t="shared" si="2"/>
        <v>-0.29643424620868214</v>
      </c>
      <c r="G27" s="1">
        <f t="shared" si="1"/>
        <v>-623.27093692564983</v>
      </c>
    </row>
    <row r="28" spans="1:9" ht="12" customHeight="1">
      <c r="B28" s="5" t="s">
        <v>30</v>
      </c>
      <c r="C28" s="1">
        <v>586917.5</v>
      </c>
      <c r="D28" s="1">
        <v>0</v>
      </c>
      <c r="E28" s="2">
        <f t="shared" si="0"/>
        <v>0</v>
      </c>
      <c r="F28" s="2">
        <f t="shared" si="2"/>
        <v>-0.29643424620868214</v>
      </c>
      <c r="G28" s="1">
        <f t="shared" si="1"/>
        <v>-173.98244669918418</v>
      </c>
      <c r="I28" s="10"/>
    </row>
    <row r="29" spans="1:9" ht="12" customHeight="1">
      <c r="B29" s="5" t="s">
        <v>31</v>
      </c>
      <c r="C29" s="1">
        <v>2483421</v>
      </c>
      <c r="D29" s="1">
        <v>0</v>
      </c>
      <c r="E29" s="2">
        <f t="shared" si="0"/>
        <v>0</v>
      </c>
      <c r="F29" s="2">
        <f t="shared" si="2"/>
        <v>-0.29643424620868214</v>
      </c>
      <c r="G29" s="1">
        <f t="shared" si="1"/>
        <v>-736.17103215381167</v>
      </c>
      <c r="I29" s="1"/>
    </row>
    <row r="30" spans="1:9" ht="12" customHeight="1">
      <c r="B30" s="5" t="s">
        <v>32</v>
      </c>
      <c r="C30" s="1">
        <v>2068901</v>
      </c>
      <c r="D30" s="1">
        <v>0</v>
      </c>
      <c r="E30" s="2">
        <f t="shared" si="0"/>
        <v>0</v>
      </c>
      <c r="F30" s="2">
        <f t="shared" si="2"/>
        <v>-0.29643424620868214</v>
      </c>
      <c r="G30" s="1">
        <f t="shared" si="1"/>
        <v>-613.2931084153887</v>
      </c>
      <c r="I30" s="1"/>
    </row>
    <row r="31" spans="1:9" ht="12" customHeight="1">
      <c r="B31" s="5" t="s">
        <v>33</v>
      </c>
      <c r="C31" s="1">
        <v>7513504.5</v>
      </c>
      <c r="D31" s="1">
        <v>13842.845373309938</v>
      </c>
      <c r="E31" s="2">
        <f t="shared" si="0"/>
        <v>1.8423952994651083</v>
      </c>
      <c r="F31" s="2">
        <f t="shared" si="2"/>
        <v>1.5459610532564261</v>
      </c>
      <c r="G31" s="1">
        <f t="shared" si="1"/>
        <v>11615.585330466896</v>
      </c>
      <c r="I31" s="1"/>
    </row>
    <row r="32" spans="1:9" ht="12" customHeight="1">
      <c r="B32" s="5" t="s">
        <v>34</v>
      </c>
      <c r="C32" s="1">
        <v>4992766.5</v>
      </c>
      <c r="D32" s="1">
        <v>0</v>
      </c>
      <c r="E32" s="2">
        <f t="shared" si="0"/>
        <v>0</v>
      </c>
      <c r="F32" s="2">
        <f t="shared" si="2"/>
        <v>-0.29643424620868214</v>
      </c>
      <c r="G32" s="1">
        <f t="shared" si="1"/>
        <v>-1480.0269739234602</v>
      </c>
      <c r="I32" s="1"/>
    </row>
    <row r="33" spans="1:9" ht="12" customHeight="1">
      <c r="B33" s="5" t="s">
        <v>35</v>
      </c>
      <c r="C33" s="1">
        <v>1096314.5</v>
      </c>
      <c r="D33" s="1">
        <v>0</v>
      </c>
      <c r="E33" s="2">
        <f t="shared" si="0"/>
        <v>0</v>
      </c>
      <c r="F33" s="2">
        <f t="shared" si="2"/>
        <v>-0.29643424620868214</v>
      </c>
      <c r="G33" s="1">
        <f t="shared" si="1"/>
        <v>-324.9851624151483</v>
      </c>
      <c r="I33" s="1"/>
    </row>
    <row r="34" spans="1:9" ht="12" customHeight="1">
      <c r="B34" s="5" t="s">
        <v>36</v>
      </c>
      <c r="C34" s="1">
        <v>2740521</v>
      </c>
      <c r="D34" s="1">
        <v>0</v>
      </c>
      <c r="E34" s="2">
        <f t="shared" si="0"/>
        <v>0</v>
      </c>
      <c r="F34" s="2">
        <f t="shared" si="2"/>
        <v>-0.29643424620868214</v>
      </c>
      <c r="G34" s="1">
        <f t="shared" si="1"/>
        <v>-812.38427685406373</v>
      </c>
      <c r="I34" s="1"/>
    </row>
    <row r="35" spans="1:9" ht="12" customHeight="1">
      <c r="B35" s="5" t="s">
        <v>37</v>
      </c>
      <c r="C35" s="1">
        <v>6445718</v>
      </c>
      <c r="D35" s="1">
        <v>0</v>
      </c>
      <c r="E35" s="2">
        <f t="shared" si="0"/>
        <v>0</v>
      </c>
      <c r="F35" s="2">
        <f t="shared" si="2"/>
        <v>-0.29643424620868214</v>
      </c>
      <c r="G35" s="1">
        <f t="shared" si="1"/>
        <v>-1910.7315566037341</v>
      </c>
      <c r="I35" s="1"/>
    </row>
    <row r="36" spans="1:9" ht="12" customHeight="1">
      <c r="B36" s="5" t="s">
        <v>38</v>
      </c>
      <c r="C36" s="1">
        <v>1467053</v>
      </c>
      <c r="D36" s="1">
        <v>0</v>
      </c>
      <c r="E36" s="2">
        <f t="shared" si="0"/>
        <v>0</v>
      </c>
      <c r="F36" s="2">
        <f t="shared" si="2"/>
        <v>-0.29643424620868214</v>
      </c>
      <c r="G36" s="1">
        <f t="shared" si="1"/>
        <v>-434.88475020318577</v>
      </c>
      <c r="I36" s="1"/>
    </row>
    <row r="37" spans="1:9" ht="12" customHeight="1">
      <c r="B37" s="5" t="s">
        <v>39</v>
      </c>
      <c r="C37" s="1">
        <v>640633</v>
      </c>
      <c r="D37" s="1">
        <v>0</v>
      </c>
      <c r="E37" s="2">
        <f t="shared" si="0"/>
        <v>0</v>
      </c>
      <c r="F37" s="2">
        <f t="shared" si="2"/>
        <v>-0.29643424620868214</v>
      </c>
      <c r="G37" s="1">
        <f t="shared" si="1"/>
        <v>-189.90556045140667</v>
      </c>
      <c r="I37" s="1"/>
    </row>
    <row r="38" spans="1:9" ht="12" customHeight="1">
      <c r="B38" s="5" t="s">
        <v>40</v>
      </c>
      <c r="C38" s="1">
        <v>2189121</v>
      </c>
      <c r="D38" s="1">
        <v>0</v>
      </c>
      <c r="E38" s="2">
        <f t="shared" si="0"/>
        <v>0</v>
      </c>
      <c r="F38" s="2">
        <f t="shared" si="2"/>
        <v>-0.29643424620868214</v>
      </c>
      <c r="G38" s="1">
        <f t="shared" si="1"/>
        <v>-648.93043349459651</v>
      </c>
      <c r="I38" s="1"/>
    </row>
    <row r="39" spans="1:9" ht="12" customHeight="1">
      <c r="B39" s="6" t="s">
        <v>41</v>
      </c>
      <c r="C39" s="28">
        <v>318027.5</v>
      </c>
      <c r="D39" s="28">
        <v>0</v>
      </c>
      <c r="E39" s="64">
        <f t="shared" si="0"/>
        <v>0</v>
      </c>
      <c r="F39" s="64">
        <f t="shared" si="2"/>
        <v>-0.29643424620868214</v>
      </c>
      <c r="G39" s="28">
        <f t="shared" si="1"/>
        <v>-94.274242236131656</v>
      </c>
      <c r="I39" s="1"/>
    </row>
    <row r="40" spans="1:9" ht="12" customHeight="1">
      <c r="B40" s="6" t="s">
        <v>42</v>
      </c>
      <c r="C40" s="28">
        <v>169659.5</v>
      </c>
      <c r="D40" s="28">
        <v>0</v>
      </c>
      <c r="E40" s="64">
        <f t="shared" si="0"/>
        <v>0</v>
      </c>
      <c r="F40" s="64">
        <f t="shared" si="2"/>
        <v>-0.29643424620868214</v>
      </c>
      <c r="G40" s="28">
        <f t="shared" si="1"/>
        <v>-50.292885994641914</v>
      </c>
      <c r="I40" s="1"/>
    </row>
    <row r="41" spans="1:9" ht="12" customHeight="1" thickBot="1">
      <c r="A41" s="9"/>
      <c r="B41" s="65" t="s">
        <v>43</v>
      </c>
      <c r="C41" s="66">
        <v>46697861.5</v>
      </c>
      <c r="D41" s="67">
        <v>13842.845373309938</v>
      </c>
      <c r="E41" s="68">
        <f>D41*1000/C41</f>
        <v>0.29643424620868214</v>
      </c>
      <c r="F41" s="69">
        <f>E41-E$41</f>
        <v>0</v>
      </c>
      <c r="G41" s="66">
        <f>F41*C41/1000</f>
        <v>0</v>
      </c>
      <c r="I41" s="1"/>
    </row>
    <row r="42" spans="1:9" ht="12" customHeight="1">
      <c r="I42" s="1"/>
    </row>
    <row r="43" spans="1:9" ht="12" customHeight="1">
      <c r="I43" s="1"/>
    </row>
    <row r="44" spans="1:9" ht="12" customHeight="1">
      <c r="C44" s="1"/>
      <c r="D44" s="1"/>
      <c r="E44" s="56"/>
      <c r="F44" s="1"/>
      <c r="G44" s="2"/>
      <c r="H44" s="2"/>
      <c r="I44" s="1"/>
    </row>
    <row r="45" spans="1:9" ht="12" customHeight="1">
      <c r="C45" s="1"/>
      <c r="D45" s="1"/>
      <c r="E45" s="56"/>
      <c r="F45" s="1"/>
      <c r="G45" s="2"/>
      <c r="H45" s="2"/>
      <c r="I45" s="1"/>
    </row>
    <row r="46" spans="1:9" ht="12" customHeight="1">
      <c r="C46" s="1"/>
      <c r="D46" s="1"/>
      <c r="E46" s="56"/>
      <c r="F46" s="1"/>
      <c r="G46" s="2"/>
      <c r="H46" s="2"/>
      <c r="I46" s="1"/>
    </row>
    <row r="47" spans="1:9" ht="12" customHeight="1">
      <c r="A47" s="9"/>
      <c r="B47" s="9"/>
      <c r="C47" s="3"/>
      <c r="D47" s="3"/>
      <c r="E47" s="57"/>
      <c r="F47" s="3"/>
      <c r="G47" s="2"/>
      <c r="H47" s="4"/>
      <c r="I47" s="1"/>
    </row>
    <row r="48" spans="1:9" ht="12" customHeight="1">
      <c r="E48" s="1"/>
    </row>
    <row r="66" spans="3:3" ht="12" customHeight="1">
      <c r="C66" s="15"/>
    </row>
    <row r="67" spans="3:3" ht="12" customHeight="1">
      <c r="C67" s="15"/>
    </row>
    <row r="68" spans="3:3" ht="12" customHeight="1">
      <c r="C68" s="15"/>
    </row>
    <row r="69" spans="3:3" ht="12" customHeight="1">
      <c r="C69" s="15"/>
    </row>
    <row r="70" spans="3:3" ht="12" customHeight="1">
      <c r="C70" s="15"/>
    </row>
    <row r="71" spans="3:3" ht="12" customHeight="1">
      <c r="C71" s="15"/>
    </row>
    <row r="72" spans="3:3" ht="12" customHeight="1">
      <c r="C72" s="15"/>
    </row>
    <row r="73" spans="3:3" ht="12" customHeight="1">
      <c r="C73" s="15"/>
    </row>
    <row r="74" spans="3:3" ht="12" customHeight="1">
      <c r="C74" s="15"/>
    </row>
    <row r="75" spans="3:3" ht="12" customHeight="1">
      <c r="C75" s="15"/>
    </row>
    <row r="76" spans="3:3" ht="12" customHeight="1">
      <c r="C76" s="15"/>
    </row>
    <row r="77" spans="3:3" ht="12" customHeight="1">
      <c r="C77" s="15"/>
    </row>
    <row r="78" spans="3:3" ht="12" customHeight="1">
      <c r="C78" s="15"/>
    </row>
    <row r="79" spans="3:3" ht="12" customHeight="1">
      <c r="C79" s="15"/>
    </row>
    <row r="80" spans="3:3" ht="12" customHeight="1">
      <c r="C80" s="15"/>
    </row>
    <row r="81" spans="3:3" ht="12" customHeight="1">
      <c r="C81" s="15"/>
    </row>
    <row r="82" spans="3:3" ht="12" customHeight="1">
      <c r="C82" s="15"/>
    </row>
    <row r="83" spans="3:3" ht="12" customHeight="1">
      <c r="C83" s="15"/>
    </row>
    <row r="84" spans="3:3" ht="12" customHeight="1">
      <c r="C84" s="1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1"/>
  </sheetPr>
  <dimension ref="A2:I84"/>
  <sheetViews>
    <sheetView zoomScaleNormal="100" workbookViewId="0">
      <selection activeCell="J41" sqref="J41"/>
    </sheetView>
  </sheetViews>
  <sheetFormatPr baseColWidth="10" defaultColWidth="11" defaultRowHeight="12" customHeight="1"/>
  <cols>
    <col min="1" max="1" width="6.375" style="5" customWidth="1"/>
    <col min="2" max="16384" width="11" style="5"/>
  </cols>
  <sheetData>
    <row r="2" spans="2:3" ht="12" customHeight="1">
      <c r="B2" s="9" t="s">
        <v>73</v>
      </c>
    </row>
    <row r="3" spans="2:3" ht="12" customHeight="1">
      <c r="B3" s="5" t="s">
        <v>95</v>
      </c>
      <c r="C3" s="19"/>
    </row>
    <row r="5" spans="2:3" ht="12" customHeight="1">
      <c r="B5" s="9" t="s">
        <v>62</v>
      </c>
    </row>
    <row r="6" spans="2:3" ht="12" customHeight="1">
      <c r="B6" s="88">
        <v>0</v>
      </c>
    </row>
    <row r="8" spans="2:3" ht="12" customHeight="1">
      <c r="B8" s="9" t="s">
        <v>63</v>
      </c>
    </row>
    <row r="9" spans="2:3" ht="12" customHeight="1">
      <c r="B9" s="5" t="s">
        <v>96</v>
      </c>
    </row>
    <row r="12" spans="2:3" ht="12" customHeight="1">
      <c r="B12" s="9" t="s">
        <v>74</v>
      </c>
    </row>
    <row r="13" spans="2:3" ht="12" customHeight="1">
      <c r="B13" s="5" t="s">
        <v>93</v>
      </c>
    </row>
    <row r="19" spans="1:9" ht="12" customHeight="1">
      <c r="B19" s="5" t="s">
        <v>75</v>
      </c>
    </row>
    <row r="20" spans="1:9" ht="12" customHeight="1">
      <c r="D20" s="61" t="s">
        <v>206</v>
      </c>
    </row>
    <row r="21" spans="1:9" ht="12" customHeight="1">
      <c r="C21" s="158" t="s">
        <v>115</v>
      </c>
    </row>
    <row r="22" spans="1:9" ht="41.25" thickBot="1">
      <c r="A22" s="10"/>
      <c r="B22" s="62"/>
      <c r="C22" s="62" t="s">
        <v>265</v>
      </c>
      <c r="D22" s="62" t="s">
        <v>76</v>
      </c>
      <c r="E22" s="62" t="s">
        <v>22</v>
      </c>
      <c r="F22" s="62" t="s">
        <v>23</v>
      </c>
      <c r="G22" s="62" t="s">
        <v>24</v>
      </c>
    </row>
    <row r="23" spans="1:9" ht="12" customHeight="1">
      <c r="B23" s="5" t="s">
        <v>25</v>
      </c>
      <c r="C23" s="1">
        <v>8400674</v>
      </c>
      <c r="D23" s="1">
        <v>0</v>
      </c>
      <c r="E23" s="2">
        <f t="shared" ref="E23:E41" si="0">D23*1000/C23</f>
        <v>0</v>
      </c>
      <c r="F23" s="2">
        <f>E23-E$41</f>
        <v>0</v>
      </c>
      <c r="G23" s="1">
        <f t="shared" ref="G23:G41" si="1">F23*C23/1000</f>
        <v>0</v>
      </c>
    </row>
    <row r="24" spans="1:9" ht="12" customHeight="1">
      <c r="B24" s="5" t="s">
        <v>26</v>
      </c>
      <c r="C24" s="1">
        <v>1321616</v>
      </c>
      <c r="D24" s="1">
        <v>0</v>
      </c>
      <c r="E24" s="2">
        <f t="shared" si="0"/>
        <v>0</v>
      </c>
      <c r="F24" s="2">
        <f t="shared" ref="F24:F41" si="2">E24-E$41</f>
        <v>0</v>
      </c>
      <c r="G24" s="1">
        <f t="shared" si="1"/>
        <v>0</v>
      </c>
    </row>
    <row r="25" spans="1:9" ht="12" customHeight="1">
      <c r="B25" s="5" t="s">
        <v>27</v>
      </c>
      <c r="C25" s="1">
        <v>1056492.5</v>
      </c>
      <c r="D25" s="1">
        <v>0</v>
      </c>
      <c r="E25" s="2">
        <f t="shared" si="0"/>
        <v>0</v>
      </c>
      <c r="F25" s="2">
        <f t="shared" si="2"/>
        <v>0</v>
      </c>
      <c r="G25" s="1">
        <f t="shared" si="1"/>
        <v>0</v>
      </c>
    </row>
    <row r="26" spans="1:9" ht="12" customHeight="1">
      <c r="B26" s="5" t="s">
        <v>28</v>
      </c>
      <c r="C26" s="1">
        <v>1103960.5</v>
      </c>
      <c r="D26" s="1">
        <v>0</v>
      </c>
      <c r="E26" s="2">
        <f t="shared" si="0"/>
        <v>0</v>
      </c>
      <c r="F26" s="2">
        <f t="shared" si="2"/>
        <v>0</v>
      </c>
      <c r="G26" s="1">
        <f t="shared" si="1"/>
        <v>0</v>
      </c>
    </row>
    <row r="27" spans="1:9" ht="12" customHeight="1">
      <c r="B27" s="5" t="s">
        <v>29</v>
      </c>
      <c r="C27" s="1">
        <v>2102560.5</v>
      </c>
      <c r="D27" s="1">
        <v>0</v>
      </c>
      <c r="E27" s="2">
        <f t="shared" si="0"/>
        <v>0</v>
      </c>
      <c r="F27" s="2">
        <f t="shared" si="2"/>
        <v>0</v>
      </c>
      <c r="G27" s="1">
        <f t="shared" si="1"/>
        <v>0</v>
      </c>
    </row>
    <row r="28" spans="1:9" ht="12" customHeight="1">
      <c r="B28" s="5" t="s">
        <v>30</v>
      </c>
      <c r="C28" s="1">
        <v>586917.5</v>
      </c>
      <c r="D28" s="1">
        <v>0</v>
      </c>
      <c r="E28" s="2">
        <f t="shared" si="0"/>
        <v>0</v>
      </c>
      <c r="F28" s="2">
        <f t="shared" si="2"/>
        <v>0</v>
      </c>
      <c r="G28" s="1">
        <f t="shared" si="1"/>
        <v>0</v>
      </c>
      <c r="I28" s="10"/>
    </row>
    <row r="29" spans="1:9" ht="12" customHeight="1">
      <c r="B29" s="5" t="s">
        <v>31</v>
      </c>
      <c r="C29" s="1">
        <v>2483421</v>
      </c>
      <c r="D29" s="1">
        <v>0</v>
      </c>
      <c r="E29" s="2">
        <f t="shared" si="0"/>
        <v>0</v>
      </c>
      <c r="F29" s="2">
        <f t="shared" si="2"/>
        <v>0</v>
      </c>
      <c r="G29" s="1">
        <f t="shared" si="1"/>
        <v>0</v>
      </c>
      <c r="I29" s="1"/>
    </row>
    <row r="30" spans="1:9" ht="12" customHeight="1">
      <c r="B30" s="5" t="s">
        <v>32</v>
      </c>
      <c r="C30" s="1">
        <v>2068901</v>
      </c>
      <c r="D30" s="1">
        <v>0</v>
      </c>
      <c r="E30" s="2">
        <f t="shared" si="0"/>
        <v>0</v>
      </c>
      <c r="F30" s="2">
        <f t="shared" si="2"/>
        <v>0</v>
      </c>
      <c r="G30" s="1">
        <f t="shared" si="1"/>
        <v>0</v>
      </c>
      <c r="I30" s="1"/>
    </row>
    <row r="31" spans="1:9" ht="12" customHeight="1">
      <c r="B31" s="5" t="s">
        <v>33</v>
      </c>
      <c r="C31" s="1">
        <v>7513504.5</v>
      </c>
      <c r="D31" s="1">
        <v>0</v>
      </c>
      <c r="E31" s="2">
        <f t="shared" si="0"/>
        <v>0</v>
      </c>
      <c r="F31" s="2">
        <f t="shared" si="2"/>
        <v>0</v>
      </c>
      <c r="G31" s="1">
        <f t="shared" si="1"/>
        <v>0</v>
      </c>
      <c r="I31" s="1"/>
    </row>
    <row r="32" spans="1:9" ht="12" customHeight="1">
      <c r="B32" s="5" t="s">
        <v>34</v>
      </c>
      <c r="C32" s="1">
        <v>4992766.5</v>
      </c>
      <c r="D32" s="1">
        <v>0</v>
      </c>
      <c r="E32" s="2">
        <f t="shared" si="0"/>
        <v>0</v>
      </c>
      <c r="F32" s="2">
        <f t="shared" si="2"/>
        <v>0</v>
      </c>
      <c r="G32" s="1">
        <f t="shared" si="1"/>
        <v>0</v>
      </c>
      <c r="I32" s="1"/>
    </row>
    <row r="33" spans="1:9" ht="12" customHeight="1">
      <c r="B33" s="5" t="s">
        <v>35</v>
      </c>
      <c r="C33" s="1">
        <v>1096314.5</v>
      </c>
      <c r="D33" s="1">
        <v>0</v>
      </c>
      <c r="E33" s="2">
        <f t="shared" si="0"/>
        <v>0</v>
      </c>
      <c r="F33" s="2">
        <f t="shared" si="2"/>
        <v>0</v>
      </c>
      <c r="G33" s="1">
        <f t="shared" si="1"/>
        <v>0</v>
      </c>
      <c r="I33" s="1"/>
    </row>
    <row r="34" spans="1:9" ht="12" customHeight="1">
      <c r="B34" s="5" t="s">
        <v>36</v>
      </c>
      <c r="C34" s="1">
        <v>2740521</v>
      </c>
      <c r="D34" s="1">
        <v>0</v>
      </c>
      <c r="E34" s="2">
        <f t="shared" si="0"/>
        <v>0</v>
      </c>
      <c r="F34" s="2">
        <f t="shared" si="2"/>
        <v>0</v>
      </c>
      <c r="G34" s="1">
        <f t="shared" si="1"/>
        <v>0</v>
      </c>
      <c r="I34" s="1"/>
    </row>
    <row r="35" spans="1:9" ht="12" customHeight="1">
      <c r="B35" s="5" t="s">
        <v>37</v>
      </c>
      <c r="C35" s="1">
        <v>6445718</v>
      </c>
      <c r="D35" s="1">
        <v>0</v>
      </c>
      <c r="E35" s="2">
        <f t="shared" si="0"/>
        <v>0</v>
      </c>
      <c r="F35" s="2">
        <f t="shared" si="2"/>
        <v>0</v>
      </c>
      <c r="G35" s="1">
        <f t="shared" si="1"/>
        <v>0</v>
      </c>
      <c r="I35" s="1"/>
    </row>
    <row r="36" spans="1:9" ht="12" customHeight="1">
      <c r="B36" s="5" t="s">
        <v>38</v>
      </c>
      <c r="C36" s="1">
        <v>1467053</v>
      </c>
      <c r="D36" s="1">
        <v>0</v>
      </c>
      <c r="E36" s="2">
        <f t="shared" si="0"/>
        <v>0</v>
      </c>
      <c r="F36" s="2">
        <f t="shared" si="2"/>
        <v>0</v>
      </c>
      <c r="G36" s="1">
        <f t="shared" si="1"/>
        <v>0</v>
      </c>
      <c r="I36" s="1"/>
    </row>
    <row r="37" spans="1:9" ht="12" customHeight="1">
      <c r="B37" s="5" t="s">
        <v>39</v>
      </c>
      <c r="C37" s="1">
        <v>640633</v>
      </c>
      <c r="D37" s="1">
        <v>0</v>
      </c>
      <c r="E37" s="2">
        <f t="shared" si="0"/>
        <v>0</v>
      </c>
      <c r="F37" s="2">
        <f t="shared" si="2"/>
        <v>0</v>
      </c>
      <c r="G37" s="1">
        <f t="shared" si="1"/>
        <v>0</v>
      </c>
      <c r="I37" s="1"/>
    </row>
    <row r="38" spans="1:9" ht="12" customHeight="1">
      <c r="B38" s="5" t="s">
        <v>40</v>
      </c>
      <c r="C38" s="1">
        <v>2189121</v>
      </c>
      <c r="D38" s="1">
        <v>0</v>
      </c>
      <c r="E38" s="2">
        <f t="shared" si="0"/>
        <v>0</v>
      </c>
      <c r="F38" s="2">
        <f t="shared" si="2"/>
        <v>0</v>
      </c>
      <c r="G38" s="1">
        <f t="shared" si="1"/>
        <v>0</v>
      </c>
      <c r="I38" s="1"/>
    </row>
    <row r="39" spans="1:9" ht="12" customHeight="1">
      <c r="B39" s="6" t="s">
        <v>41</v>
      </c>
      <c r="C39" s="28">
        <v>318027.5</v>
      </c>
      <c r="D39" s="28">
        <v>0</v>
      </c>
      <c r="E39" s="64">
        <f t="shared" si="0"/>
        <v>0</v>
      </c>
      <c r="F39" s="64">
        <f t="shared" si="2"/>
        <v>0</v>
      </c>
      <c r="G39" s="28">
        <f t="shared" si="1"/>
        <v>0</v>
      </c>
      <c r="I39" s="1"/>
    </row>
    <row r="40" spans="1:9" ht="12" customHeight="1">
      <c r="B40" s="6" t="s">
        <v>42</v>
      </c>
      <c r="C40" s="28">
        <v>169659.5</v>
      </c>
      <c r="D40" s="28">
        <v>0</v>
      </c>
      <c r="E40" s="64">
        <f t="shared" si="0"/>
        <v>0</v>
      </c>
      <c r="F40" s="64">
        <f t="shared" si="2"/>
        <v>0</v>
      </c>
      <c r="G40" s="28">
        <f t="shared" si="1"/>
        <v>0</v>
      </c>
      <c r="I40" s="1"/>
    </row>
    <row r="41" spans="1:9" ht="12" customHeight="1" thickBot="1">
      <c r="A41" s="9"/>
      <c r="B41" s="65" t="s">
        <v>43</v>
      </c>
      <c r="C41" s="66">
        <v>46697861.5</v>
      </c>
      <c r="D41" s="67">
        <f>SUM(D23:D40)</f>
        <v>0</v>
      </c>
      <c r="E41" s="68">
        <f t="shared" si="0"/>
        <v>0</v>
      </c>
      <c r="F41" s="69">
        <f t="shared" si="2"/>
        <v>0</v>
      </c>
      <c r="G41" s="66">
        <f t="shared" si="1"/>
        <v>0</v>
      </c>
      <c r="I41" s="1"/>
    </row>
    <row r="42" spans="1:9" ht="12" customHeight="1">
      <c r="I42" s="1"/>
    </row>
    <row r="43" spans="1:9" ht="12" customHeight="1">
      <c r="I43" s="1"/>
    </row>
    <row r="44" spans="1:9" ht="12" customHeight="1">
      <c r="C44" s="1"/>
      <c r="D44" s="1"/>
      <c r="E44" s="56"/>
      <c r="F44" s="1"/>
      <c r="G44" s="2"/>
      <c r="H44" s="2"/>
      <c r="I44" s="1"/>
    </row>
    <row r="45" spans="1:9" ht="12" customHeight="1">
      <c r="C45" s="1"/>
      <c r="D45" s="1"/>
      <c r="E45" s="56"/>
      <c r="F45" s="1"/>
      <c r="G45" s="2"/>
      <c r="H45" s="2"/>
      <c r="I45" s="1"/>
    </row>
    <row r="46" spans="1:9" ht="12" customHeight="1">
      <c r="C46" s="1"/>
      <c r="D46" s="1"/>
      <c r="E46" s="56"/>
      <c r="F46" s="1"/>
      <c r="G46" s="2"/>
      <c r="H46" s="2"/>
      <c r="I46" s="1"/>
    </row>
    <row r="47" spans="1:9" ht="12" customHeight="1">
      <c r="A47" s="9"/>
      <c r="B47" s="9"/>
      <c r="C47" s="3"/>
      <c r="D47" s="3"/>
      <c r="E47" s="57"/>
      <c r="F47" s="3"/>
      <c r="G47" s="2"/>
      <c r="H47" s="4"/>
      <c r="I47" s="1"/>
    </row>
    <row r="48" spans="1:9" ht="12" customHeight="1">
      <c r="E48" s="1"/>
    </row>
    <row r="66" spans="3:3" ht="12" customHeight="1">
      <c r="C66" s="15"/>
    </row>
    <row r="67" spans="3:3" ht="12" customHeight="1">
      <c r="C67" s="15"/>
    </row>
    <row r="68" spans="3:3" ht="12" customHeight="1">
      <c r="C68" s="15"/>
    </row>
    <row r="69" spans="3:3" ht="12" customHeight="1">
      <c r="C69" s="15"/>
    </row>
    <row r="70" spans="3:3" ht="12" customHeight="1">
      <c r="C70" s="15"/>
    </row>
    <row r="71" spans="3:3" ht="12" customHeight="1">
      <c r="C71" s="15"/>
    </row>
    <row r="72" spans="3:3" ht="12" customHeight="1">
      <c r="C72" s="15"/>
    </row>
    <row r="73" spans="3:3" ht="12" customHeight="1">
      <c r="C73" s="15"/>
    </row>
    <row r="74" spans="3:3" ht="12" customHeight="1">
      <c r="C74" s="15"/>
    </row>
    <row r="75" spans="3:3" ht="12" customHeight="1">
      <c r="C75" s="15"/>
    </row>
    <row r="76" spans="3:3" ht="12" customHeight="1">
      <c r="C76" s="15"/>
    </row>
    <row r="77" spans="3:3" ht="12" customHeight="1">
      <c r="C77" s="15"/>
    </row>
    <row r="78" spans="3:3" ht="12" customHeight="1">
      <c r="C78" s="15"/>
    </row>
    <row r="79" spans="3:3" ht="12" customHeight="1">
      <c r="C79" s="15"/>
    </row>
    <row r="80" spans="3:3" ht="12" customHeight="1">
      <c r="C80" s="15"/>
    </row>
    <row r="81" spans="3:3" ht="12" customHeight="1">
      <c r="C81" s="15"/>
    </row>
    <row r="82" spans="3:3" ht="12" customHeight="1">
      <c r="C82" s="15"/>
    </row>
    <row r="83" spans="3:3" ht="12" customHeight="1">
      <c r="C83" s="15"/>
    </row>
    <row r="84" spans="3:3" ht="12" customHeight="1">
      <c r="C84" s="1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00B0F0"/>
  </sheetPr>
  <dimension ref="A2:BL15"/>
  <sheetViews>
    <sheetView topLeftCell="A3" workbookViewId="0">
      <selection activeCell="D22" sqref="D22"/>
    </sheetView>
  </sheetViews>
  <sheetFormatPr baseColWidth="10" defaultRowHeight="18" customHeight="1"/>
  <cols>
    <col min="1" max="1" width="13" customWidth="1"/>
    <col min="2" max="2" width="11.875" customWidth="1"/>
    <col min="3" max="3" width="11" style="146"/>
    <col min="4" max="4" width="37.625" style="150" customWidth="1"/>
    <col min="5" max="23" width="11" style="146"/>
  </cols>
  <sheetData>
    <row r="2" spans="1:64" s="140" customFormat="1" ht="18" customHeight="1">
      <c r="A2" s="195"/>
      <c r="C2" s="151" t="s">
        <v>254</v>
      </c>
      <c r="D2" s="155" t="s">
        <v>117</v>
      </c>
      <c r="E2" s="151" t="s">
        <v>25</v>
      </c>
      <c r="F2" s="151" t="s">
        <v>26</v>
      </c>
      <c r="G2" s="151" t="s">
        <v>27</v>
      </c>
      <c r="H2" s="151" t="s">
        <v>28</v>
      </c>
      <c r="I2" s="151" t="s">
        <v>29</v>
      </c>
      <c r="J2" s="151" t="s">
        <v>30</v>
      </c>
      <c r="K2" s="151" t="s">
        <v>31</v>
      </c>
      <c r="L2" s="151" t="s">
        <v>32</v>
      </c>
      <c r="M2" s="151" t="s">
        <v>33</v>
      </c>
      <c r="N2" s="151" t="s">
        <v>34</v>
      </c>
      <c r="O2" s="151" t="s">
        <v>35</v>
      </c>
      <c r="P2" s="151" t="s">
        <v>36</v>
      </c>
      <c r="Q2" s="151" t="s">
        <v>37</v>
      </c>
      <c r="R2" s="151" t="s">
        <v>38</v>
      </c>
      <c r="S2" s="151" t="s">
        <v>39</v>
      </c>
      <c r="T2" s="151" t="s">
        <v>40</v>
      </c>
      <c r="U2" s="151" t="s">
        <v>41</v>
      </c>
      <c r="V2" s="151" t="s">
        <v>42</v>
      </c>
      <c r="W2" s="151" t="s">
        <v>176</v>
      </c>
      <c r="X2" s="151"/>
      <c r="Y2" s="151"/>
      <c r="Z2" s="151"/>
      <c r="AA2" s="151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</row>
    <row r="3" spans="1:64" ht="18" customHeight="1">
      <c r="A3" s="194"/>
      <c r="C3" s="146" t="s">
        <v>6</v>
      </c>
      <c r="D3" s="147" t="s">
        <v>235</v>
      </c>
      <c r="E3" s="147">
        <f t="array" ref="E3:W3">+TRANSPOSE('291A'!D23:D41)</f>
        <v>22573.336125935144</v>
      </c>
      <c r="F3" s="147">
        <v>5131.6204013325778</v>
      </c>
      <c r="G3" s="147">
        <v>3449.1208099457585</v>
      </c>
      <c r="H3" s="147">
        <v>5092.8940558876529</v>
      </c>
      <c r="I3" s="147">
        <v>7115.557685501527</v>
      </c>
      <c r="J3" s="147">
        <v>1992.8798511877667</v>
      </c>
      <c r="K3" s="148">
        <v>11086.642264747528</v>
      </c>
      <c r="L3" s="149">
        <v>6211.836356016981</v>
      </c>
      <c r="M3" s="149">
        <v>379.31123206843404</v>
      </c>
      <c r="N3" s="149">
        <v>13731.760671967693</v>
      </c>
      <c r="O3" s="149">
        <v>3356.0320494104458</v>
      </c>
      <c r="P3" s="149">
        <v>8398.1575380327649</v>
      </c>
      <c r="Q3" s="149">
        <v>19788.785570653137</v>
      </c>
      <c r="R3" s="149">
        <v>3160.4890121801955</v>
      </c>
      <c r="S3" s="149">
        <v>1803.4520800580074</v>
      </c>
      <c r="T3" s="149">
        <v>4834.4850343200414</v>
      </c>
      <c r="U3" s="149">
        <v>928.54544525737617</v>
      </c>
      <c r="V3" s="149">
        <v>310.04480549695626</v>
      </c>
      <c r="W3" s="149">
        <v>119344.95099000001</v>
      </c>
      <c r="X3" s="149"/>
      <c r="Y3" s="149"/>
      <c r="Z3" s="146"/>
      <c r="AA3" s="146"/>
      <c r="AB3" s="138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25"/>
      <c r="AR3" s="125"/>
      <c r="AS3" s="138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25"/>
      <c r="BI3" s="125"/>
      <c r="BJ3" s="125"/>
      <c r="BK3" s="125"/>
      <c r="BL3" s="125"/>
    </row>
    <row r="4" spans="1:64" ht="18" customHeight="1">
      <c r="A4" s="194"/>
      <c r="C4" s="146" t="s">
        <v>7</v>
      </c>
      <c r="D4" s="147" t="s">
        <v>234</v>
      </c>
      <c r="E4" s="147">
        <f t="array" ref="E4:W4">+TRANSPOSE('291M'!D23:D41)</f>
        <v>22639.945632216895</v>
      </c>
      <c r="F4" s="147">
        <v>3982.0506705098087</v>
      </c>
      <c r="G4" s="147">
        <v>3745.660193103105</v>
      </c>
      <c r="H4" s="147">
        <v>2948.4247288460697</v>
      </c>
      <c r="I4" s="147">
        <v>5370.7855537757732</v>
      </c>
      <c r="J4" s="147">
        <v>1820.3462133216622</v>
      </c>
      <c r="K4" s="148">
        <v>7434.7907637440185</v>
      </c>
      <c r="L4" s="149">
        <v>5478.8164857637657</v>
      </c>
      <c r="M4" s="149">
        <v>22878.397905371683</v>
      </c>
      <c r="N4" s="149">
        <v>13702.759924030357</v>
      </c>
      <c r="O4" s="149">
        <v>2972.1786356079856</v>
      </c>
      <c r="P4" s="149">
        <v>8188.9888686512886</v>
      </c>
      <c r="Q4" s="149">
        <v>18893.150951981399</v>
      </c>
      <c r="R4" s="149">
        <v>3827.8054588533614</v>
      </c>
      <c r="S4" s="149">
        <v>1935.5734071426987</v>
      </c>
      <c r="T4" s="149">
        <v>7362.4068369238685</v>
      </c>
      <c r="U4" s="149">
        <v>907.2439319838744</v>
      </c>
      <c r="V4" s="149">
        <v>523.03110817237678</v>
      </c>
      <c r="W4" s="149">
        <v>134612.35727000001</v>
      </c>
      <c r="X4" s="149"/>
      <c r="Y4" s="149"/>
      <c r="Z4" s="146"/>
      <c r="AA4" s="146"/>
      <c r="AB4" s="138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25"/>
      <c r="AR4" s="125"/>
      <c r="AS4" s="138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25"/>
      <c r="BI4" s="125"/>
      <c r="BJ4" s="125"/>
      <c r="BK4" s="125"/>
      <c r="BL4" s="125"/>
    </row>
    <row r="5" spans="1:64" ht="18" customHeight="1">
      <c r="A5" s="194"/>
      <c r="C5" s="146" t="s">
        <v>255</v>
      </c>
      <c r="D5" s="150" t="s">
        <v>77</v>
      </c>
      <c r="E5" s="150">
        <f t="array" ref="E5:W5">+TRANSPOSE('SS41'!D23:D41)</f>
        <v>67076.214766037359</v>
      </c>
      <c r="F5" s="150">
        <v>13640.221156898771</v>
      </c>
      <c r="G5" s="150">
        <v>13880.7290738256</v>
      </c>
      <c r="H5" s="150">
        <v>8880.3746630419755</v>
      </c>
      <c r="I5" s="150">
        <v>15068.229568513516</v>
      </c>
      <c r="J5" s="150">
        <v>6194.4352464808517</v>
      </c>
      <c r="K5" s="148">
        <v>25405.509621500954</v>
      </c>
      <c r="L5" s="149">
        <v>16893.695081191472</v>
      </c>
      <c r="M5" s="149">
        <v>77364.112070785573</v>
      </c>
      <c r="N5" s="149">
        <v>42595.189646495339</v>
      </c>
      <c r="O5" s="149">
        <v>9036.913398646484</v>
      </c>
      <c r="P5" s="149">
        <v>27836.399764292484</v>
      </c>
      <c r="Q5" s="149">
        <v>62387.140517975749</v>
      </c>
      <c r="R5" s="149">
        <v>11342.52430739523</v>
      </c>
      <c r="S5" s="149">
        <v>6688.58288147039</v>
      </c>
      <c r="T5" s="149">
        <v>27097.947335091783</v>
      </c>
      <c r="U5" s="149">
        <v>2982.8599147490741</v>
      </c>
      <c r="V5" s="149">
        <v>1136.7598256073052</v>
      </c>
      <c r="W5" s="149">
        <v>435507.83883999981</v>
      </c>
      <c r="X5" s="149"/>
      <c r="Y5" s="149"/>
      <c r="Z5" s="146"/>
      <c r="AA5" s="146"/>
      <c r="AB5" s="138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25"/>
      <c r="AR5" s="125"/>
      <c r="AS5" s="138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25"/>
      <c r="BI5" s="125"/>
      <c r="BJ5" s="125"/>
      <c r="BK5" s="125"/>
      <c r="BL5" s="125"/>
    </row>
    <row r="6" spans="1:64" ht="18" customHeight="1">
      <c r="A6" s="194"/>
      <c r="C6" s="146" t="s">
        <v>256</v>
      </c>
      <c r="D6" s="150" t="s">
        <v>203</v>
      </c>
      <c r="E6" s="150">
        <f t="array" ref="E6:W6">+TRANSPOSE(SS42_1!D23:D41)</f>
        <v>15504.400863546161</v>
      </c>
      <c r="F6" s="150">
        <v>3103.1823642439567</v>
      </c>
      <c r="G6" s="150">
        <v>3490.7058289509041</v>
      </c>
      <c r="H6" s="150">
        <v>1931.0011336122977</v>
      </c>
      <c r="I6" s="150">
        <v>3315.5059878968682</v>
      </c>
      <c r="J6" s="150">
        <v>1472.4487546013459</v>
      </c>
      <c r="K6" s="148">
        <v>5840.2242455846181</v>
      </c>
      <c r="L6" s="149">
        <v>3603.6917120939274</v>
      </c>
      <c r="M6" s="149">
        <v>18025.213090103687</v>
      </c>
      <c r="N6" s="149">
        <v>9387.7968954850694</v>
      </c>
      <c r="O6" s="149">
        <v>2056.8078294747411</v>
      </c>
      <c r="P6" s="149">
        <v>6372.1697380143733</v>
      </c>
      <c r="Q6" s="149">
        <v>13836.982896229962</v>
      </c>
      <c r="R6" s="149">
        <v>2426.2603552708056</v>
      </c>
      <c r="S6" s="149">
        <v>1515.2223266780466</v>
      </c>
      <c r="T6" s="149">
        <v>6496.3318778919838</v>
      </c>
      <c r="U6" s="149">
        <v>664.18833124902574</v>
      </c>
      <c r="V6" s="149">
        <v>428.92404907220413</v>
      </c>
      <c r="W6" s="149">
        <v>99471.058279999968</v>
      </c>
      <c r="X6" s="149"/>
      <c r="Y6" s="149"/>
      <c r="Z6" s="146"/>
      <c r="AA6" s="146"/>
      <c r="AB6" s="138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25"/>
      <c r="AR6" s="125"/>
      <c r="AS6" s="138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25"/>
      <c r="BI6" s="125"/>
      <c r="BJ6" s="125"/>
      <c r="BK6" s="125"/>
      <c r="BL6" s="125"/>
    </row>
    <row r="7" spans="1:64" ht="18" customHeight="1">
      <c r="A7" s="194"/>
      <c r="C7" s="146" t="s">
        <v>257</v>
      </c>
      <c r="D7" s="150" t="s">
        <v>79</v>
      </c>
      <c r="E7" s="150">
        <f t="array" ref="E7:W7">+TRANSPOSE(SS43_1!D23:D41)</f>
        <v>1309.0255359093417</v>
      </c>
      <c r="F7" s="150">
        <v>286.89679280395882</v>
      </c>
      <c r="G7" s="150">
        <v>329.530669367916</v>
      </c>
      <c r="H7" s="150">
        <v>157.5005199194558</v>
      </c>
      <c r="I7" s="150">
        <v>270.81662700632319</v>
      </c>
      <c r="J7" s="150">
        <v>134.97181591011756</v>
      </c>
      <c r="K7" s="148">
        <v>555.566741853905</v>
      </c>
      <c r="L7" s="149">
        <v>321.46308577360395</v>
      </c>
      <c r="M7" s="149">
        <v>1617.1288314915839</v>
      </c>
      <c r="N7" s="149">
        <v>826.03616496186578</v>
      </c>
      <c r="O7" s="149">
        <v>179.89927068419132</v>
      </c>
      <c r="P7" s="149">
        <v>606.24613728341944</v>
      </c>
      <c r="Q7" s="149">
        <v>1201.3337216857321</v>
      </c>
      <c r="R7" s="149">
        <v>209.64213628635414</v>
      </c>
      <c r="S7" s="149">
        <v>136.26929668645852</v>
      </c>
      <c r="T7" s="149">
        <v>607.01940227031707</v>
      </c>
      <c r="U7" s="149">
        <v>60.441789469067864</v>
      </c>
      <c r="V7" s="149">
        <v>35.074940636388305</v>
      </c>
      <c r="W7" s="149">
        <v>8844.86348</v>
      </c>
      <c r="X7" s="149"/>
      <c r="Y7" s="149"/>
      <c r="Z7" s="146"/>
      <c r="AA7" s="146"/>
      <c r="AB7" s="138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25"/>
      <c r="AR7" s="125"/>
      <c r="AS7" s="138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25"/>
      <c r="BI7" s="125"/>
      <c r="BJ7" s="125"/>
      <c r="BK7" s="125"/>
      <c r="BL7" s="125"/>
    </row>
    <row r="8" spans="1:64" ht="18" customHeight="1">
      <c r="A8" s="194"/>
      <c r="C8" s="146" t="s">
        <v>81</v>
      </c>
      <c r="D8" s="150" t="s">
        <v>80</v>
      </c>
      <c r="E8" s="150">
        <f t="array" ref="E8:W8">+TRANSPOSE('SS44'!D23:D41)</f>
        <v>34847.265933301765</v>
      </c>
      <c r="F8" s="150">
        <v>7637.4131443554388</v>
      </c>
      <c r="G8" s="150">
        <v>8772.3597085259571</v>
      </c>
      <c r="H8" s="150">
        <v>4192.7849012157694</v>
      </c>
      <c r="I8" s="150">
        <v>7209.3467709882207</v>
      </c>
      <c r="J8" s="150">
        <v>3593.0534840584328</v>
      </c>
      <c r="K8" s="148">
        <v>14789.613698125626</v>
      </c>
      <c r="L8" s="149">
        <v>8557.594432190197</v>
      </c>
      <c r="M8" s="149">
        <v>43049.21248174912</v>
      </c>
      <c r="N8" s="149">
        <v>21989.717634465163</v>
      </c>
      <c r="O8" s="149">
        <v>4789.0568631147171</v>
      </c>
      <c r="P8" s="149">
        <v>16138.738158592651</v>
      </c>
      <c r="Q8" s="149">
        <v>31980.42706259714</v>
      </c>
      <c r="R8" s="149">
        <v>5580.8348069552276</v>
      </c>
      <c r="S8" s="149">
        <v>3627.5934196182775</v>
      </c>
      <c r="T8" s="149">
        <v>16159.323066905088</v>
      </c>
      <c r="U8" s="149">
        <v>1609.0068935516288</v>
      </c>
      <c r="V8" s="149">
        <v>933.7218796896301</v>
      </c>
      <c r="W8" s="149">
        <v>235457.06433999998</v>
      </c>
      <c r="X8" s="149"/>
      <c r="Y8" s="149"/>
      <c r="Z8" s="146"/>
      <c r="AA8" s="146"/>
      <c r="AB8" s="138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25"/>
      <c r="AR8" s="125"/>
      <c r="AS8" s="138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25"/>
      <c r="BI8" s="125"/>
      <c r="BJ8" s="125"/>
      <c r="BK8" s="125"/>
      <c r="BL8" s="125"/>
    </row>
    <row r="9" spans="1:64" ht="18" customHeight="1">
      <c r="A9" s="194"/>
      <c r="C9" s="146" t="s">
        <v>258</v>
      </c>
      <c r="D9" s="150" t="s">
        <v>105</v>
      </c>
      <c r="E9" s="150">
        <f t="array" ref="E9:W9">+TRANSPOSE(SS45_1!D23:D41)</f>
        <v>39323.110086714769</v>
      </c>
      <c r="F9" s="150">
        <v>7639.5299061487749</v>
      </c>
      <c r="G9" s="150">
        <v>7494.856302012804</v>
      </c>
      <c r="H9" s="150">
        <v>5467.9698169440117</v>
      </c>
      <c r="I9" s="150">
        <v>8995.8522798134818</v>
      </c>
      <c r="J9" s="150">
        <v>4173.9056068259897</v>
      </c>
      <c r="K9" s="148">
        <v>13643.324094881713</v>
      </c>
      <c r="L9" s="149">
        <v>8388.3977551015068</v>
      </c>
      <c r="M9" s="149">
        <v>32779.559497621369</v>
      </c>
      <c r="N9" s="149">
        <v>22811.285481225579</v>
      </c>
      <c r="O9" s="149">
        <v>5202.0100214973836</v>
      </c>
      <c r="P9" s="149">
        <v>22129.687863214702</v>
      </c>
      <c r="Q9" s="149">
        <v>22772.309408392342</v>
      </c>
      <c r="R9" s="149">
        <v>5598.251947407105</v>
      </c>
      <c r="S9" s="149">
        <v>2681.5527628966715</v>
      </c>
      <c r="T9" s="149">
        <v>15931.796685116733</v>
      </c>
      <c r="U9" s="149">
        <v>1452.7808588741348</v>
      </c>
      <c r="V9" s="149">
        <v>2490.686175310921</v>
      </c>
      <c r="W9" s="149">
        <v>228976.86655000004</v>
      </c>
      <c r="X9" s="149"/>
      <c r="Y9" s="149"/>
      <c r="Z9" s="146"/>
      <c r="AA9" s="146"/>
      <c r="AB9" s="138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25"/>
      <c r="AR9" s="125"/>
      <c r="AS9" s="138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25"/>
      <c r="BI9" s="125"/>
      <c r="BJ9" s="125"/>
      <c r="BK9" s="125"/>
      <c r="BL9" s="125"/>
    </row>
    <row r="10" spans="1:64" ht="18" customHeight="1">
      <c r="A10" s="194"/>
      <c r="C10" s="146" t="s">
        <v>259</v>
      </c>
      <c r="D10" s="150" t="s">
        <v>82</v>
      </c>
      <c r="E10" s="150">
        <f t="array" ref="E10:W10">+TRANSPOSE(SS45_2!D23:D41)</f>
        <v>71815.040845656913</v>
      </c>
      <c r="F10" s="150">
        <v>17088.859552442718</v>
      </c>
      <c r="G10" s="150">
        <v>13167.126941811723</v>
      </c>
      <c r="H10" s="150">
        <v>15863.959174077272</v>
      </c>
      <c r="I10" s="150">
        <v>22796.714825324088</v>
      </c>
      <c r="J10" s="150">
        <v>6772.1697763053489</v>
      </c>
      <c r="K10" s="148">
        <v>28575.620552524426</v>
      </c>
      <c r="L10" s="149">
        <v>23191.134361929726</v>
      </c>
      <c r="M10" s="149">
        <v>96250.257239281636</v>
      </c>
      <c r="N10" s="149">
        <v>73050.114830565144</v>
      </c>
      <c r="O10" s="149">
        <v>9296.8868338522461</v>
      </c>
      <c r="P10" s="149">
        <v>35262.215935021093</v>
      </c>
      <c r="Q10" s="149">
        <v>104867.54963925807</v>
      </c>
      <c r="R10" s="149">
        <v>17038.848251680403</v>
      </c>
      <c r="S10" s="149">
        <v>8549.5140479870424</v>
      </c>
      <c r="T10" s="149">
        <v>29457.638217270247</v>
      </c>
      <c r="U10" s="149">
        <v>4183.1037898824179</v>
      </c>
      <c r="V10" s="149">
        <v>1748.0858972304725</v>
      </c>
      <c r="W10" s="149">
        <v>578974.84071210108</v>
      </c>
      <c r="X10" s="149"/>
      <c r="Y10" s="149"/>
      <c r="Z10" s="146"/>
      <c r="AA10" s="146"/>
      <c r="AB10" s="138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25"/>
      <c r="AR10" s="125"/>
      <c r="AS10" s="138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25"/>
      <c r="BI10" s="125"/>
      <c r="BJ10" s="125"/>
      <c r="BK10" s="125"/>
      <c r="BL10" s="125"/>
    </row>
    <row r="11" spans="1:64" ht="18" customHeight="1">
      <c r="A11" s="194"/>
      <c r="C11" s="146" t="s">
        <v>84</v>
      </c>
      <c r="D11" s="150" t="s">
        <v>83</v>
      </c>
      <c r="E11" s="150">
        <f t="array" ref="E11:W11">+TRANSPOSE('SS46'!D23:D41)</f>
        <v>10881.388300139695</v>
      </c>
      <c r="F11" s="150">
        <v>2384.8544729847094</v>
      </c>
      <c r="G11" s="150">
        <v>2739.2522695948228</v>
      </c>
      <c r="H11" s="150">
        <v>1309.2367319839502</v>
      </c>
      <c r="I11" s="150">
        <v>2251.1867001454661</v>
      </c>
      <c r="J11" s="150">
        <v>1121.9649259727487</v>
      </c>
      <c r="K11" s="148">
        <v>4618.196726434594</v>
      </c>
      <c r="L11" s="149">
        <v>2672.1897812587467</v>
      </c>
      <c r="M11" s="149">
        <v>13442.523666726833</v>
      </c>
      <c r="N11" s="149">
        <v>6866.4972640616343</v>
      </c>
      <c r="O11" s="149">
        <v>1495.4282903784365</v>
      </c>
      <c r="P11" s="149">
        <v>5039.473596409317</v>
      </c>
      <c r="Q11" s="149">
        <v>9986.1907542036934</v>
      </c>
      <c r="R11" s="149">
        <v>1742.6684403203367</v>
      </c>
      <c r="S11" s="149">
        <v>1132.7503474576893</v>
      </c>
      <c r="T11" s="149">
        <v>5045.9014286788306</v>
      </c>
      <c r="U11" s="149">
        <v>502.42761712921316</v>
      </c>
      <c r="V11" s="149">
        <v>291.5634861192828</v>
      </c>
      <c r="W11" s="149">
        <v>73523.694799999997</v>
      </c>
      <c r="X11" s="149"/>
      <c r="Y11" s="149"/>
      <c r="Z11" s="146"/>
      <c r="AA11" s="146"/>
      <c r="AB11" s="138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25"/>
      <c r="AR11" s="125"/>
      <c r="AS11" s="138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25"/>
      <c r="BI11" s="125"/>
      <c r="BJ11" s="125"/>
      <c r="BK11" s="125"/>
      <c r="BL11" s="125"/>
    </row>
    <row r="12" spans="1:64" ht="18" customHeight="1">
      <c r="A12" s="194"/>
      <c r="C12" s="146" t="s">
        <v>86</v>
      </c>
      <c r="D12" s="150" t="s">
        <v>85</v>
      </c>
      <c r="E12" s="150">
        <f t="array" ref="E12:W12">+TRANSPOSE('SS47'!D23:D41)</f>
        <v>290.83627469923471</v>
      </c>
      <c r="F12" s="150">
        <v>63.74206778502473</v>
      </c>
      <c r="G12" s="150">
        <v>73.214364157940608</v>
      </c>
      <c r="H12" s="150">
        <v>34.993102288678003</v>
      </c>
      <c r="I12" s="150">
        <v>60.16941363211577</v>
      </c>
      <c r="J12" s="150">
        <v>29.987726787484249</v>
      </c>
      <c r="K12" s="148">
        <v>123.43453745945219</v>
      </c>
      <c r="L12" s="149">
        <v>71.421927040383196</v>
      </c>
      <c r="M12" s="149">
        <v>359.28995436519227</v>
      </c>
      <c r="N12" s="149">
        <v>183.52681013014995</v>
      </c>
      <c r="O12" s="149">
        <v>39.969605077683546</v>
      </c>
      <c r="P12" s="149">
        <v>134.69436865937632</v>
      </c>
      <c r="Q12" s="149">
        <v>266.90955577343533</v>
      </c>
      <c r="R12" s="149">
        <v>46.577806364302397</v>
      </c>
      <c r="S12" s="149">
        <v>30.275998074127052</v>
      </c>
      <c r="T12" s="149">
        <v>134.86617089086482</v>
      </c>
      <c r="U12" s="149">
        <v>13.428817393640644</v>
      </c>
      <c r="V12" s="149">
        <v>7.7928694209143883</v>
      </c>
      <c r="W12" s="149">
        <v>1965.1313700000003</v>
      </c>
      <c r="X12" s="149"/>
      <c r="Y12" s="149"/>
      <c r="Z12" s="146"/>
      <c r="AA12" s="146"/>
      <c r="AB12" s="138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25"/>
      <c r="AR12" s="125"/>
      <c r="AS12" s="138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25"/>
      <c r="BI12" s="125"/>
      <c r="BJ12" s="125"/>
      <c r="BK12" s="125"/>
      <c r="BL12" s="125"/>
    </row>
    <row r="13" spans="1:64" ht="18" customHeight="1">
      <c r="A13" s="194"/>
      <c r="C13" s="146" t="s">
        <v>90</v>
      </c>
      <c r="D13" s="150" t="s">
        <v>89</v>
      </c>
      <c r="E13" s="150">
        <f t="array" ref="E13:W13">+TRANSPOSE('CS17'!D23:D41)</f>
        <v>0</v>
      </c>
      <c r="F13" s="150">
        <v>0</v>
      </c>
      <c r="G13" s="150">
        <v>0</v>
      </c>
      <c r="H13" s="150">
        <v>0</v>
      </c>
      <c r="I13" s="150">
        <v>0</v>
      </c>
      <c r="J13" s="150">
        <v>0</v>
      </c>
      <c r="K13" s="148">
        <v>0</v>
      </c>
      <c r="L13" s="149">
        <v>0</v>
      </c>
      <c r="M13" s="149">
        <v>3499.9753291162156</v>
      </c>
      <c r="N13" s="149">
        <v>0</v>
      </c>
      <c r="O13" s="149">
        <v>0</v>
      </c>
      <c r="P13" s="149">
        <v>0</v>
      </c>
      <c r="Q13" s="149">
        <v>0</v>
      </c>
      <c r="R13" s="149">
        <v>0</v>
      </c>
      <c r="S13" s="149">
        <v>0</v>
      </c>
      <c r="T13" s="149">
        <v>0</v>
      </c>
      <c r="U13" s="149">
        <v>0</v>
      </c>
      <c r="V13" s="149">
        <v>0</v>
      </c>
      <c r="W13" s="149">
        <v>3499.9753291162156</v>
      </c>
      <c r="X13" s="149"/>
      <c r="Y13" s="149"/>
      <c r="Z13" s="146"/>
      <c r="AA13" s="146"/>
      <c r="AB13" s="138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25"/>
      <c r="AR13" s="125"/>
      <c r="AS13" s="138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25"/>
      <c r="BI13" s="125"/>
      <c r="BJ13" s="125"/>
      <c r="BK13" s="125"/>
      <c r="BL13" s="125"/>
    </row>
    <row r="14" spans="1:64" ht="18" customHeight="1">
      <c r="A14" s="194"/>
      <c r="C14" s="146" t="s">
        <v>91</v>
      </c>
      <c r="D14" s="150" t="s">
        <v>92</v>
      </c>
      <c r="E14" s="150">
        <f t="array" ref="E14:W14">+TRANSPOSE('CS18'!D23:D41)</f>
        <v>0</v>
      </c>
      <c r="F14" s="150">
        <v>0</v>
      </c>
      <c r="G14" s="150">
        <v>0</v>
      </c>
      <c r="H14" s="150">
        <v>0</v>
      </c>
      <c r="I14" s="150">
        <v>0</v>
      </c>
      <c r="J14" s="150">
        <v>0</v>
      </c>
      <c r="K14" s="148">
        <v>0</v>
      </c>
      <c r="L14" s="149">
        <v>0</v>
      </c>
      <c r="M14" s="149">
        <v>13842.845373309938</v>
      </c>
      <c r="N14" s="149">
        <v>0</v>
      </c>
      <c r="O14" s="149">
        <v>0</v>
      </c>
      <c r="P14" s="149">
        <v>0</v>
      </c>
      <c r="Q14" s="149">
        <v>0</v>
      </c>
      <c r="R14" s="149">
        <v>0</v>
      </c>
      <c r="S14" s="149">
        <v>0</v>
      </c>
      <c r="T14" s="149">
        <v>0</v>
      </c>
      <c r="U14" s="149">
        <v>0</v>
      </c>
      <c r="V14" s="149">
        <v>0</v>
      </c>
      <c r="W14" s="149">
        <v>13842.845373309938</v>
      </c>
      <c r="X14" s="149"/>
      <c r="Y14" s="149"/>
      <c r="Z14" s="146"/>
      <c r="AA14" s="146"/>
      <c r="AB14" s="138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25"/>
      <c r="AR14" s="125"/>
      <c r="AS14" s="138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25"/>
      <c r="BI14" s="125"/>
      <c r="BJ14" s="125"/>
      <c r="BK14" s="125"/>
      <c r="BL14" s="125"/>
    </row>
    <row r="15" spans="1:64" ht="18" customHeight="1">
      <c r="D15" s="150" t="s">
        <v>260</v>
      </c>
      <c r="E15" s="150">
        <f>SUM(E3:E14)</f>
        <v>286260.56436415727</v>
      </c>
      <c r="F15" s="150">
        <f t="shared" ref="F15:W15" si="0">SUM(F3:F14)</f>
        <v>60958.370529505744</v>
      </c>
      <c r="G15" s="150">
        <f t="shared" si="0"/>
        <v>57142.556161296532</v>
      </c>
      <c r="H15" s="150">
        <f t="shared" si="0"/>
        <v>45879.138827817136</v>
      </c>
      <c r="I15" s="150">
        <f t="shared" si="0"/>
        <v>72454.165412597373</v>
      </c>
      <c r="J15" s="150">
        <f t="shared" si="0"/>
        <v>27306.163401451748</v>
      </c>
      <c r="K15" s="150">
        <f t="shared" si="0"/>
        <v>112072.92324685684</v>
      </c>
      <c r="L15" s="150">
        <f t="shared" si="0"/>
        <v>75390.240978360307</v>
      </c>
      <c r="M15" s="150">
        <f t="shared" si="0"/>
        <v>323487.82667199126</v>
      </c>
      <c r="N15" s="150">
        <f t="shared" si="0"/>
        <v>205144.68532338802</v>
      </c>
      <c r="O15" s="150">
        <f t="shared" si="0"/>
        <v>38425.18279774431</v>
      </c>
      <c r="P15" s="150">
        <f t="shared" si="0"/>
        <v>130106.77196817147</v>
      </c>
      <c r="Q15" s="150">
        <f t="shared" si="0"/>
        <v>285980.78007875069</v>
      </c>
      <c r="R15" s="150">
        <f t="shared" si="0"/>
        <v>50973.902522713324</v>
      </c>
      <c r="S15" s="150">
        <f t="shared" si="0"/>
        <v>28100.786568069405</v>
      </c>
      <c r="T15" s="150">
        <f t="shared" si="0"/>
        <v>113127.71605535975</v>
      </c>
      <c r="U15" s="150">
        <f t="shared" si="0"/>
        <v>13304.027389539453</v>
      </c>
      <c r="V15" s="150">
        <f t="shared" si="0"/>
        <v>7905.6850367564512</v>
      </c>
      <c r="W15" s="150">
        <f t="shared" si="0"/>
        <v>1934021.4873345273</v>
      </c>
      <c r="X15" s="12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Resumen</vt:lpstr>
      <vt:lpstr>Total</vt:lpstr>
      <vt:lpstr>291A</vt:lpstr>
      <vt:lpstr>291M</vt:lpstr>
      <vt:lpstr>SS41</vt:lpstr>
      <vt:lpstr>SS42_1</vt:lpstr>
      <vt:lpstr>SS43_1</vt:lpstr>
      <vt:lpstr>SS44</vt:lpstr>
      <vt:lpstr>SS45_1</vt:lpstr>
      <vt:lpstr>SS45_2</vt:lpstr>
      <vt:lpstr>SS46</vt:lpstr>
      <vt:lpstr>SS47</vt:lpstr>
      <vt:lpstr>SS48</vt:lpstr>
      <vt:lpstr>CS17</vt:lpstr>
      <vt:lpstr>CS18</vt:lpstr>
      <vt:lpstr>CT07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Fernández Serrano, José Luis</cp:lastModifiedBy>
  <dcterms:created xsi:type="dcterms:W3CDTF">2013-02-11T16:00:14Z</dcterms:created>
  <dcterms:modified xsi:type="dcterms:W3CDTF">2017-07-04T08:15:43Z</dcterms:modified>
</cp:coreProperties>
</file>